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mp" ContentType="image/bitmap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D 102.01 - Stavební řešení" sheetId="2" r:id="rId2"/>
    <sheet name="D 102.02 - Betonové konst..." sheetId="3" r:id="rId3"/>
    <sheet name="D 102.03 - Ocelové konstr..." sheetId="4" r:id="rId4"/>
    <sheet name="D 102.04 - Obvodový plášť" sheetId="5" r:id="rId5"/>
    <sheet name="D 102.05 - Zdravotní inst..." sheetId="6" r:id="rId6"/>
    <sheet name="D 102.09 - Vzduchotechnika" sheetId="7" r:id="rId7"/>
    <sheet name="D 102.10 - Elektroinstalace" sheetId="8" r:id="rId8"/>
    <sheet name="D 102.11 - Hromosvod" sheetId="9" r:id="rId9"/>
    <sheet name="D 102.12 - Slaboproudé ro..." sheetId="10" r:id="rId10"/>
    <sheet name="D 103.01 - Stavební řešení" sheetId="11" r:id="rId11"/>
    <sheet name="D 103.02 - Betonové konst..." sheetId="12" r:id="rId12"/>
    <sheet name="D 103.03 - Ocelové konstr..." sheetId="13" r:id="rId13"/>
    <sheet name="D 103.04 - Obvodový plášť" sheetId="14" r:id="rId14"/>
    <sheet name="D 103.05 - Zdravotní inst..." sheetId="15" r:id="rId15"/>
    <sheet name="D 103.06 - Ústřední vytápění" sheetId="16" r:id="rId16"/>
    <sheet name="D 103.08 - Vnitřní rozvod..." sheetId="17" r:id="rId17"/>
    <sheet name="D 103.09 - Vzduchotechnika" sheetId="18" r:id="rId18"/>
    <sheet name="D 103.10 - Elektroinstalace" sheetId="19" r:id="rId19"/>
    <sheet name="D 103.11 - Hromosvod" sheetId="20" r:id="rId20"/>
    <sheet name="D 103.12 - Slaboproudé in..." sheetId="21" r:id="rId21"/>
    <sheet name="D 104.01 - Stavební řešení" sheetId="22" r:id="rId22"/>
    <sheet name="D 104.02 - Betonové konst..." sheetId="23" r:id="rId23"/>
    <sheet name="D 104.05 - Zdravotní inst..." sheetId="24" r:id="rId24"/>
    <sheet name="D 104.06 - Ústřední vytápění" sheetId="25" r:id="rId25"/>
    <sheet name="D 104.08 - Domovní plynovod" sheetId="26" r:id="rId26"/>
    <sheet name="D 104.09 - Vzduchotechnika" sheetId="27" r:id="rId27"/>
    <sheet name="D 104.10 - Elektroinstalace" sheetId="28" r:id="rId28"/>
    <sheet name="D 104.11 - Hromosvod" sheetId="29" r:id="rId29"/>
    <sheet name="D 104.12 - Slaboproudé in..." sheetId="30" r:id="rId30"/>
    <sheet name="D 105.01 - Stavební řešení" sheetId="31" r:id="rId31"/>
    <sheet name="D 105.02 - Betonové konst..." sheetId="32" r:id="rId32"/>
    <sheet name="D 105.03 - Ocelové konstr..." sheetId="33" r:id="rId33"/>
    <sheet name="D 105.04 - Obvodový plášť" sheetId="34" r:id="rId34"/>
    <sheet name="D 105.05 - Zdravotní inst..." sheetId="35" r:id="rId35"/>
    <sheet name="D 105.09 - Vzduchotechnika" sheetId="36" r:id="rId36"/>
    <sheet name="D 105.10 - Elektroinstalace" sheetId="37" r:id="rId37"/>
    <sheet name="D 105.11 - Hromosvod" sheetId="38" r:id="rId38"/>
    <sheet name="D 106.01 - Stavební řešení" sheetId="39" r:id="rId39"/>
    <sheet name="D 106.02 - Betonové konst..." sheetId="40" r:id="rId40"/>
    <sheet name="D 106.03 - Ocelové konstr..." sheetId="41" r:id="rId41"/>
    <sheet name="D 106.04 - Obvodový plášť" sheetId="42" r:id="rId42"/>
    <sheet name="D 106.05 a 08 - Zdravotní..." sheetId="43" r:id="rId43"/>
    <sheet name="D 106.06 - Ústřední vytápěnÍ" sheetId="44" r:id="rId44"/>
    <sheet name="D 106.09 - Vzduchotechnika" sheetId="45" r:id="rId45"/>
    <sheet name="D 106.10 - Elektroinstalace" sheetId="46" r:id="rId46"/>
    <sheet name="D 106.11 - Hromosvod" sheetId="47" r:id="rId47"/>
    <sheet name="D 106.12 - Slaboproudé in..." sheetId="48" r:id="rId48"/>
    <sheet name="D 107 - Oplocení areálu" sheetId="49" r:id="rId49"/>
    <sheet name="SO 201 - HTÚ" sheetId="50" r:id="rId50"/>
    <sheet name="D 202 - Sadové úpravy" sheetId="51" r:id="rId51"/>
    <sheet name="SO 203.1 - Komunikace a z..." sheetId="52" r:id="rId52"/>
    <sheet name="SO 203.2 - Odvodnění" sheetId="53" r:id="rId53"/>
    <sheet name="SO 203.3 - Dopravní značení" sheetId="54" r:id="rId54"/>
    <sheet name="SO 203.4.2 - Následná péče" sheetId="55" r:id="rId55"/>
    <sheet name="SO 203.5 - Úprava podloží..." sheetId="56" r:id="rId56"/>
    <sheet name="D 204 - Areálová kanalizace" sheetId="57" r:id="rId57"/>
    <sheet name="D 205 - Areálové rozvody ..." sheetId="58" r:id="rId58"/>
    <sheet name="D 206 - Areálový rozvod p..." sheetId="59" r:id="rId59"/>
    <sheet name="D 207.1 - Brána 10" sheetId="60" r:id="rId60"/>
    <sheet name="D 207.2 - Brána 9" sheetId="61" r:id="rId61"/>
    <sheet name="D 207.3 - Brána 8" sheetId="62" r:id="rId62"/>
    <sheet name="D 207.4 - Brána 7" sheetId="63" r:id="rId63"/>
    <sheet name="D 207.5 - Spedice" sheetId="64" r:id="rId64"/>
    <sheet name="D 207.6 - Odpadové hospod..." sheetId="65" r:id="rId65"/>
    <sheet name="D 208 - Venkovní osvětlení" sheetId="66" r:id="rId66"/>
    <sheet name="D 209.1 - Brána 9" sheetId="67" r:id="rId67"/>
    <sheet name="D 209.2 - Brána 8" sheetId="68" r:id="rId68"/>
    <sheet name="D 209.3 - Brána 7" sheetId="69" r:id="rId69"/>
    <sheet name="D 209.4 - Spedice" sheetId="70" r:id="rId70"/>
    <sheet name="D 209.5 - Odpadové hospod..." sheetId="71" r:id="rId71"/>
    <sheet name="D 210 - Odlučovač ropných..." sheetId="72" r:id="rId72"/>
    <sheet name="IO 314 - Splašková kanali..." sheetId="73" r:id="rId73"/>
    <sheet name="D 301 - Informační systém" sheetId="74" r:id="rId74"/>
    <sheet name="VRN - Vedlejší rozpočtové..." sheetId="75" r:id="rId75"/>
    <sheet name="Seznam figur" sheetId="76" r:id="rId76"/>
  </sheets>
  <definedNames>
    <definedName name="_xlnm.Print_Area" localSheetId="0">'Rekapitulace stavby'!$D$4:$AO$76,'Rekapitulace stavby'!$C$82:$AQ$178</definedName>
    <definedName name="_xlnm.Print_Titles" localSheetId="0">'Rekapitulace stavby'!$92:$92</definedName>
    <definedName name="_xlnm._FilterDatabase" localSheetId="1" hidden="1">'D 102.01 - Stavební řešení'!$C$137:$K$608</definedName>
    <definedName name="_xlnm.Print_Area" localSheetId="1">'D 102.01 - Stavební řešení'!$C$4:$J$76,'D 102.01 - Stavební řešení'!$C$82:$J$117,'D 102.01 - Stavební řešení'!$C$123:$K$608</definedName>
    <definedName name="_xlnm.Print_Titles" localSheetId="1">'D 102.01 - Stavební řešení'!$137:$137</definedName>
    <definedName name="_xlnm._FilterDatabase" localSheetId="2" hidden="1">'D 102.02 - Betonové konst...'!$C$123:$K$217</definedName>
    <definedName name="_xlnm.Print_Area" localSheetId="2">'D 102.02 - Betonové konst...'!$C$4:$J$76,'D 102.02 - Betonové konst...'!$C$82:$J$103,'D 102.02 - Betonové konst...'!$C$109:$K$217</definedName>
    <definedName name="_xlnm.Print_Titles" localSheetId="2">'D 102.02 - Betonové konst...'!$123:$123</definedName>
    <definedName name="_xlnm._FilterDatabase" localSheetId="3" hidden="1">'D 102.03 - Ocelové konstr...'!$C$123:$K$135</definedName>
    <definedName name="_xlnm.Print_Area" localSheetId="3">'D 102.03 - Ocelové konstr...'!$C$4:$J$76,'D 102.03 - Ocelové konstr...'!$C$82:$J$103,'D 102.03 - Ocelové konstr...'!$C$109:$K$135</definedName>
    <definedName name="_xlnm.Print_Titles" localSheetId="3">'D 102.03 - Ocelové konstr...'!$123:$123</definedName>
    <definedName name="_xlnm._FilterDatabase" localSheetId="4" hidden="1">'D 102.04 - Obvodový plášť'!$C$121:$K$136</definedName>
    <definedName name="_xlnm.Print_Area" localSheetId="4">'D 102.04 - Obvodový plášť'!$C$4:$J$76,'D 102.04 - Obvodový plášť'!$C$82:$J$101,'D 102.04 - Obvodový plášť'!$C$107:$K$136</definedName>
    <definedName name="_xlnm.Print_Titles" localSheetId="4">'D 102.04 - Obvodový plášť'!$121:$121</definedName>
    <definedName name="_xlnm._FilterDatabase" localSheetId="5" hidden="1">'D 102.05 - Zdravotní inst...'!$C$130:$K$324</definedName>
    <definedName name="_xlnm.Print_Area" localSheetId="5">'D 102.05 - Zdravotní inst...'!$C$4:$J$76,'D 102.05 - Zdravotní inst...'!$C$82:$J$110,'D 102.05 - Zdravotní inst...'!$C$116:$K$324</definedName>
    <definedName name="_xlnm.Print_Titles" localSheetId="5">'D 102.05 - Zdravotní inst...'!$130:$130</definedName>
    <definedName name="_xlnm._FilterDatabase" localSheetId="6" hidden="1">'D 102.09 - Vzduchotechnika'!$C$121:$K$146</definedName>
    <definedName name="_xlnm.Print_Area" localSheetId="6">'D 102.09 - Vzduchotechnika'!$C$4:$J$76,'D 102.09 - Vzduchotechnika'!$C$82:$J$101,'D 102.09 - Vzduchotechnika'!$C$107:$K$146</definedName>
    <definedName name="_xlnm.Print_Titles" localSheetId="6">'D 102.09 - Vzduchotechnika'!$121:$121</definedName>
    <definedName name="_xlnm._FilterDatabase" localSheetId="7" hidden="1">'D 102.10 - Elektroinstalace'!$C$128:$K$243</definedName>
    <definedName name="_xlnm.Print_Area" localSheetId="7">'D 102.10 - Elektroinstalace'!$C$4:$J$76,'D 102.10 - Elektroinstalace'!$C$82:$J$108,'D 102.10 - Elektroinstalace'!$C$114:$K$243</definedName>
    <definedName name="_xlnm.Print_Titles" localSheetId="7">'D 102.10 - Elektroinstalace'!$128:$128</definedName>
    <definedName name="_xlnm._FilterDatabase" localSheetId="8" hidden="1">'D 102.11 - Hromosvod'!$C$121:$K$162</definedName>
    <definedName name="_xlnm.Print_Area" localSheetId="8">'D 102.11 - Hromosvod'!$C$4:$J$76,'D 102.11 - Hromosvod'!$C$82:$J$101,'D 102.11 - Hromosvod'!$C$107:$K$162</definedName>
    <definedName name="_xlnm.Print_Titles" localSheetId="8">'D 102.11 - Hromosvod'!$121:$121</definedName>
    <definedName name="_xlnm._FilterDatabase" localSheetId="9" hidden="1">'D 102.12 - Slaboproudé ro...'!$C$122:$K$183</definedName>
    <definedName name="_xlnm.Print_Area" localSheetId="9">'D 102.12 - Slaboproudé ro...'!$C$4:$J$76,'D 102.12 - Slaboproudé ro...'!$C$82:$J$102,'D 102.12 - Slaboproudé ro...'!$C$108:$K$183</definedName>
    <definedName name="_xlnm.Print_Titles" localSheetId="9">'D 102.12 - Slaboproudé ro...'!$122:$122</definedName>
    <definedName name="_xlnm._FilterDatabase" localSheetId="10" hidden="1">'D 103.01 - Stavební řešení'!$C$137:$K$556</definedName>
    <definedName name="_xlnm.Print_Area" localSheetId="10">'D 103.01 - Stavební řešení'!$C$4:$J$76,'D 103.01 - Stavební řešení'!$C$82:$J$117,'D 103.01 - Stavební řešení'!$C$123:$K$556</definedName>
    <definedName name="_xlnm.Print_Titles" localSheetId="10">'D 103.01 - Stavební řešení'!$137:$137</definedName>
    <definedName name="_xlnm._FilterDatabase" localSheetId="11" hidden="1">'D 103.02 - Betonové konst...'!$C$123:$K$222</definedName>
    <definedName name="_xlnm.Print_Area" localSheetId="11">'D 103.02 - Betonové konst...'!$C$4:$J$76,'D 103.02 - Betonové konst...'!$C$82:$J$103,'D 103.02 - Betonové konst...'!$C$109:$K$222</definedName>
    <definedName name="_xlnm.Print_Titles" localSheetId="11">'D 103.02 - Betonové konst...'!$123:$123</definedName>
    <definedName name="_xlnm._FilterDatabase" localSheetId="12" hidden="1">'D 103.03 - Ocelové konstr...'!$C$123:$K$135</definedName>
    <definedName name="_xlnm.Print_Area" localSheetId="12">'D 103.03 - Ocelové konstr...'!$C$4:$J$76,'D 103.03 - Ocelové konstr...'!$C$82:$J$103,'D 103.03 - Ocelové konstr...'!$C$109:$K$135</definedName>
    <definedName name="_xlnm.Print_Titles" localSheetId="12">'D 103.03 - Ocelové konstr...'!$123:$123</definedName>
    <definedName name="_xlnm._FilterDatabase" localSheetId="13" hidden="1">'D 103.04 - Obvodový plášť'!$C$121:$K$136</definedName>
    <definedName name="_xlnm.Print_Area" localSheetId="13">'D 103.04 - Obvodový plášť'!$C$4:$J$76,'D 103.04 - Obvodový plášť'!$C$82:$J$101,'D 103.04 - Obvodový plášť'!$C$107:$K$136</definedName>
    <definedName name="_xlnm.Print_Titles" localSheetId="13">'D 103.04 - Obvodový plášť'!$121:$121</definedName>
    <definedName name="_xlnm._FilterDatabase" localSheetId="14" hidden="1">'D 103.05 - Zdravotní inst...'!$C$130:$K$313</definedName>
    <definedName name="_xlnm.Print_Area" localSheetId="14">'D 103.05 - Zdravotní inst...'!$C$4:$J$76,'D 103.05 - Zdravotní inst...'!$C$82:$J$110,'D 103.05 - Zdravotní inst...'!$C$116:$K$313</definedName>
    <definedName name="_xlnm.Print_Titles" localSheetId="14">'D 103.05 - Zdravotní inst...'!$130:$130</definedName>
    <definedName name="_xlnm._FilterDatabase" localSheetId="15" hidden="1">'D 103.06 - Ústřední vytápění'!$C$128:$K$197</definedName>
    <definedName name="_xlnm.Print_Area" localSheetId="15">'D 103.06 - Ústřední vytápění'!$C$4:$J$76,'D 103.06 - Ústřední vytápění'!$C$82:$J$108,'D 103.06 - Ústřední vytápění'!$C$114:$K$197</definedName>
    <definedName name="_xlnm.Print_Titles" localSheetId="15">'D 103.06 - Ústřední vytápění'!$128:$128</definedName>
    <definedName name="_xlnm._FilterDatabase" localSheetId="16" hidden="1">'D 103.08 - Vnitřní rozvod...'!$C$122:$K$144</definedName>
    <definedName name="_xlnm.Print_Area" localSheetId="16">'D 103.08 - Vnitřní rozvod...'!$C$4:$J$76,'D 103.08 - Vnitřní rozvod...'!$C$82:$J$102,'D 103.08 - Vnitřní rozvod...'!$C$108:$K$144</definedName>
    <definedName name="_xlnm.Print_Titles" localSheetId="16">'D 103.08 - Vnitřní rozvod...'!$122:$122</definedName>
    <definedName name="_xlnm._FilterDatabase" localSheetId="17" hidden="1">'D 103.09 - Vzduchotechnika'!$C$121:$K$144</definedName>
    <definedName name="_xlnm.Print_Area" localSheetId="17">'D 103.09 - Vzduchotechnika'!$C$4:$J$76,'D 103.09 - Vzduchotechnika'!$C$82:$J$101,'D 103.09 - Vzduchotechnika'!$C$107:$K$144</definedName>
    <definedName name="_xlnm.Print_Titles" localSheetId="17">'D 103.09 - Vzduchotechnika'!$121:$121</definedName>
    <definedName name="_xlnm._FilterDatabase" localSheetId="18" hidden="1">'D 103.10 - Elektroinstalace'!$C$128:$K$243</definedName>
    <definedName name="_xlnm.Print_Area" localSheetId="18">'D 103.10 - Elektroinstalace'!$C$4:$J$76,'D 103.10 - Elektroinstalace'!$C$82:$J$108,'D 103.10 - Elektroinstalace'!$C$114:$K$243</definedName>
    <definedName name="_xlnm.Print_Titles" localSheetId="18">'D 103.10 - Elektroinstalace'!$128:$128</definedName>
    <definedName name="_xlnm._FilterDatabase" localSheetId="19" hidden="1">'D 103.11 - Hromosvod'!$C$121:$K$163</definedName>
    <definedName name="_xlnm.Print_Area" localSheetId="19">'D 103.11 - Hromosvod'!$C$4:$J$76,'D 103.11 - Hromosvod'!$C$82:$J$101,'D 103.11 - Hromosvod'!$C$107:$K$163</definedName>
    <definedName name="_xlnm.Print_Titles" localSheetId="19">'D 103.11 - Hromosvod'!$121:$121</definedName>
    <definedName name="_xlnm._FilterDatabase" localSheetId="20" hidden="1">'D 103.12 - Slaboproudé in...'!$C$123:$K$198</definedName>
    <definedName name="_xlnm.Print_Area" localSheetId="20">'D 103.12 - Slaboproudé in...'!$C$4:$J$76,'D 103.12 - Slaboproudé in...'!$C$82:$J$103,'D 103.12 - Slaboproudé in...'!$C$109:$K$198</definedName>
    <definedName name="_xlnm.Print_Titles" localSheetId="20">'D 103.12 - Slaboproudé in...'!$123:$123</definedName>
    <definedName name="_xlnm._FilterDatabase" localSheetId="21" hidden="1">'D 104.01 - Stavební řešení'!$C$135:$K$323</definedName>
    <definedName name="_xlnm.Print_Area" localSheetId="21">'D 104.01 - Stavební řešení'!$C$4:$J$76,'D 104.01 - Stavební řešení'!$C$82:$J$115,'D 104.01 - Stavební řešení'!$C$121:$K$323</definedName>
    <definedName name="_xlnm.Print_Titles" localSheetId="21">'D 104.01 - Stavební řešení'!$135:$135</definedName>
    <definedName name="_xlnm._FilterDatabase" localSheetId="22" hidden="1">'D 104.02 - Betonové konst...'!$C$123:$K$172</definedName>
    <definedName name="_xlnm.Print_Area" localSheetId="22">'D 104.02 - Betonové konst...'!$C$4:$J$76,'D 104.02 - Betonové konst...'!$C$82:$J$103,'D 104.02 - Betonové konst...'!$C$109:$K$172</definedName>
    <definedName name="_xlnm.Print_Titles" localSheetId="22">'D 104.02 - Betonové konst...'!$123:$123</definedName>
    <definedName name="_xlnm._FilterDatabase" localSheetId="23" hidden="1">'D 104.05 - Zdravotní inst...'!$C$132:$K$405</definedName>
    <definedName name="_xlnm.Print_Area" localSheetId="23">'D 104.05 - Zdravotní inst...'!$C$4:$J$76,'D 104.05 - Zdravotní inst...'!$C$82:$J$112,'D 104.05 - Zdravotní inst...'!$C$118:$K$405</definedName>
    <definedName name="_xlnm.Print_Titles" localSheetId="23">'D 104.05 - Zdravotní inst...'!$132:$132</definedName>
    <definedName name="_xlnm._FilterDatabase" localSheetId="24" hidden="1">'D 104.06 - Ústřední vytápění'!$C$127:$K$202</definedName>
    <definedName name="_xlnm.Print_Area" localSheetId="24">'D 104.06 - Ústřední vytápění'!$C$4:$J$76,'D 104.06 - Ústřední vytápění'!$C$82:$J$107,'D 104.06 - Ústřední vytápění'!$C$113:$K$202</definedName>
    <definedName name="_xlnm.Print_Titles" localSheetId="24">'D 104.06 - Ústřední vytápění'!$127:$127</definedName>
    <definedName name="_xlnm._FilterDatabase" localSheetId="25" hidden="1">'D 104.08 - Domovní plynovod'!$C$121:$K$146</definedName>
    <definedName name="_xlnm.Print_Area" localSheetId="25">'D 104.08 - Domovní plynovod'!$C$4:$J$76,'D 104.08 - Domovní plynovod'!$C$82:$J$101,'D 104.08 - Domovní plynovod'!$C$107:$K$146</definedName>
    <definedName name="_xlnm.Print_Titles" localSheetId="25">'D 104.08 - Domovní plynovod'!$121:$121</definedName>
    <definedName name="_xlnm._FilterDatabase" localSheetId="26" hidden="1">'D 104.09 - Vzduchotechnika'!$C$124:$K$165</definedName>
    <definedName name="_xlnm.Print_Area" localSheetId="26">'D 104.09 - Vzduchotechnika'!$C$4:$J$76,'D 104.09 - Vzduchotechnika'!$C$82:$J$104,'D 104.09 - Vzduchotechnika'!$C$110:$K$165</definedName>
    <definedName name="_xlnm.Print_Titles" localSheetId="26">'D 104.09 - Vzduchotechnika'!$124:$124</definedName>
    <definedName name="_xlnm._FilterDatabase" localSheetId="27" hidden="1">'D 104.10 - Elektroinstalace'!$C$128:$K$240</definedName>
    <definedName name="_xlnm.Print_Area" localSheetId="27">'D 104.10 - Elektroinstalace'!$C$4:$J$76,'D 104.10 - Elektroinstalace'!$C$82:$J$108,'D 104.10 - Elektroinstalace'!$C$114:$K$240</definedName>
    <definedName name="_xlnm.Print_Titles" localSheetId="27">'D 104.10 - Elektroinstalace'!$128:$128</definedName>
    <definedName name="_xlnm._FilterDatabase" localSheetId="28" hidden="1">'D 104.11 - Hromosvod'!$C$121:$K$161</definedName>
    <definedName name="_xlnm.Print_Area" localSheetId="28">'D 104.11 - Hromosvod'!$C$4:$J$76,'D 104.11 - Hromosvod'!$C$82:$J$101,'D 104.11 - Hromosvod'!$C$107:$K$161</definedName>
    <definedName name="_xlnm.Print_Titles" localSheetId="28">'D 104.11 - Hromosvod'!$121:$121</definedName>
    <definedName name="_xlnm._FilterDatabase" localSheetId="29" hidden="1">'D 104.12 - Slaboproudé in...'!$C$122:$K$185</definedName>
    <definedName name="_xlnm.Print_Area" localSheetId="29">'D 104.12 - Slaboproudé in...'!$C$4:$J$76,'D 104.12 - Slaboproudé in...'!$C$82:$J$102,'D 104.12 - Slaboproudé in...'!$C$108:$K$185</definedName>
    <definedName name="_xlnm.Print_Titles" localSheetId="29">'D 104.12 - Slaboproudé in...'!$122:$122</definedName>
    <definedName name="_xlnm._FilterDatabase" localSheetId="30" hidden="1">'D 105.01 - Stavební řešení'!$C$128:$K$198</definedName>
    <definedName name="_xlnm.Print_Area" localSheetId="30">'D 105.01 - Stavební řešení'!$C$4:$J$76,'D 105.01 - Stavební řešení'!$C$82:$J$108,'D 105.01 - Stavební řešení'!$C$114:$K$198</definedName>
    <definedName name="_xlnm.Print_Titles" localSheetId="30">'D 105.01 - Stavební řešení'!$128:$128</definedName>
    <definedName name="_xlnm._FilterDatabase" localSheetId="31" hidden="1">'D 105.02 - Betonové konst...'!$C$128:$K$347</definedName>
    <definedName name="_xlnm.Print_Area" localSheetId="31">'D 105.02 - Betonové konst...'!$C$4:$J$76,'D 105.02 - Betonové konst...'!$C$82:$J$108,'D 105.02 - Betonové konst...'!$C$114:$K$347</definedName>
    <definedName name="_xlnm.Print_Titles" localSheetId="31">'D 105.02 - Betonové konst...'!$128:$128</definedName>
    <definedName name="_xlnm._FilterDatabase" localSheetId="32" hidden="1">'D 105.03 - Ocelové konstr...'!$C$122:$K$130</definedName>
    <definedName name="_xlnm.Print_Area" localSheetId="32">'D 105.03 - Ocelové konstr...'!$C$4:$J$76,'D 105.03 - Ocelové konstr...'!$C$82:$J$102,'D 105.03 - Ocelové konstr...'!$C$108:$K$130</definedName>
    <definedName name="_xlnm.Print_Titles" localSheetId="32">'D 105.03 - Ocelové konstr...'!$122:$122</definedName>
    <definedName name="_xlnm._FilterDatabase" localSheetId="33" hidden="1">'D 105.04 - Obvodový plášť'!$C$124:$K$137</definedName>
    <definedName name="_xlnm.Print_Area" localSheetId="33">'D 105.04 - Obvodový plášť'!$C$4:$J$76,'D 105.04 - Obvodový plášť'!$C$82:$J$104,'D 105.04 - Obvodový plášť'!$C$110:$K$137</definedName>
    <definedName name="_xlnm.Print_Titles" localSheetId="33">'D 105.04 - Obvodový plášť'!$124:$124</definedName>
    <definedName name="_xlnm._FilterDatabase" localSheetId="34" hidden="1">'D 105.05 - Zdravotní inst...'!$C$129:$K$319</definedName>
    <definedName name="_xlnm.Print_Area" localSheetId="34">'D 105.05 - Zdravotní inst...'!$C$4:$J$76,'D 105.05 - Zdravotní inst...'!$C$82:$J$109,'D 105.05 - Zdravotní inst...'!$C$115:$K$319</definedName>
    <definedName name="_xlnm.Print_Titles" localSheetId="34">'D 105.05 - Zdravotní inst...'!$129:$129</definedName>
    <definedName name="_xlnm._FilterDatabase" localSheetId="35" hidden="1">'D 105.09 - Vzduchotechnika'!$C$121:$K$135</definedName>
    <definedName name="_xlnm.Print_Area" localSheetId="35">'D 105.09 - Vzduchotechnika'!$C$4:$J$76,'D 105.09 - Vzduchotechnika'!$C$82:$J$101,'D 105.09 - Vzduchotechnika'!$C$107:$K$135</definedName>
    <definedName name="_xlnm.Print_Titles" localSheetId="35">'D 105.09 - Vzduchotechnika'!$121:$121</definedName>
    <definedName name="_xlnm._FilterDatabase" localSheetId="36" hidden="1">'D 105.10 - Elektroinstalace'!$C$125:$K$194</definedName>
    <definedName name="_xlnm.Print_Area" localSheetId="36">'D 105.10 - Elektroinstalace'!$C$4:$J$76,'D 105.10 - Elektroinstalace'!$C$82:$J$105,'D 105.10 - Elektroinstalace'!$C$111:$K$194</definedName>
    <definedName name="_xlnm.Print_Titles" localSheetId="36">'D 105.10 - Elektroinstalace'!$125:$125</definedName>
    <definedName name="_xlnm._FilterDatabase" localSheetId="37" hidden="1">'D 105.11 - Hromosvod'!$C$121:$K$159</definedName>
    <definedName name="_xlnm.Print_Area" localSheetId="37">'D 105.11 - Hromosvod'!$C$4:$J$76,'D 105.11 - Hromosvod'!$C$82:$J$101,'D 105.11 - Hromosvod'!$C$107:$K$159</definedName>
    <definedName name="_xlnm.Print_Titles" localSheetId="37">'D 105.11 - Hromosvod'!$121:$121</definedName>
    <definedName name="_xlnm._FilterDatabase" localSheetId="38" hidden="1">'D 106.01 - Stavební řešení'!$C$135:$K$553</definedName>
    <definedName name="_xlnm.Print_Area" localSheetId="38">'D 106.01 - Stavební řešení'!$C$4:$J$76,'D 106.01 - Stavební řešení'!$C$82:$J$115,'D 106.01 - Stavební řešení'!$C$121:$K$553</definedName>
    <definedName name="_xlnm.Print_Titles" localSheetId="38">'D 106.01 - Stavební řešení'!$135:$135</definedName>
    <definedName name="_xlnm._FilterDatabase" localSheetId="39" hidden="1">'D 106.02 - Betonové konst...'!$C$129:$K$653</definedName>
    <definedName name="_xlnm.Print_Area" localSheetId="39">'D 106.02 - Betonové konst...'!$C$4:$J$76,'D 106.02 - Betonové konst...'!$C$82:$J$109,'D 106.02 - Betonové konst...'!$C$115:$K$653</definedName>
    <definedName name="_xlnm.Print_Titles" localSheetId="39">'D 106.02 - Betonové konst...'!$129:$129</definedName>
    <definedName name="_xlnm._FilterDatabase" localSheetId="40" hidden="1">'D 106.03 - Ocelové konstr...'!$C$122:$K$130</definedName>
    <definedName name="_xlnm.Print_Area" localSheetId="40">'D 106.03 - Ocelové konstr...'!$C$4:$J$76,'D 106.03 - Ocelové konstr...'!$C$82:$J$102,'D 106.03 - Ocelové konstr...'!$C$108:$K$130</definedName>
    <definedName name="_xlnm.Print_Titles" localSheetId="40">'D 106.03 - Ocelové konstr...'!$122:$122</definedName>
    <definedName name="_xlnm._FilterDatabase" localSheetId="41" hidden="1">'D 106.04 - Obvodový plášť'!$C$124:$K$151</definedName>
    <definedName name="_xlnm.Print_Area" localSheetId="41">'D 106.04 - Obvodový plášť'!$C$4:$J$76,'D 106.04 - Obvodový plášť'!$C$82:$J$104,'D 106.04 - Obvodový plášť'!$C$110:$K$151</definedName>
    <definedName name="_xlnm.Print_Titles" localSheetId="41">'D 106.04 - Obvodový plášť'!$124:$124</definedName>
    <definedName name="_xlnm._FilterDatabase" localSheetId="42" hidden="1">'D 106.05 a 08 - Zdravotní...'!$C$134:$K$477</definedName>
    <definedName name="_xlnm.Print_Area" localSheetId="42">'D 106.05 a 08 - Zdravotní...'!$C$4:$J$76,'D 106.05 a 08 - Zdravotní...'!$C$82:$J$114,'D 106.05 a 08 - Zdravotní...'!$C$120:$K$477</definedName>
    <definedName name="_xlnm.Print_Titles" localSheetId="42">'D 106.05 a 08 - Zdravotní...'!$134:$134</definedName>
    <definedName name="_xlnm._FilterDatabase" localSheetId="43" hidden="1">'D 106.06 - Ústřední vytápěnÍ'!$C$127:$K$216</definedName>
    <definedName name="_xlnm.Print_Area" localSheetId="43">'D 106.06 - Ústřední vytápěnÍ'!$C$4:$J$76,'D 106.06 - Ústřední vytápěnÍ'!$C$82:$J$107,'D 106.06 - Ústřední vytápěnÍ'!$C$113:$K$216</definedName>
    <definedName name="_xlnm.Print_Titles" localSheetId="43">'D 106.06 - Ústřední vytápěnÍ'!$127:$127</definedName>
    <definedName name="_xlnm._FilterDatabase" localSheetId="44" hidden="1">'D 106.09 - Vzduchotechnika'!$C$123:$K$212</definedName>
    <definedName name="_xlnm.Print_Area" localSheetId="44">'D 106.09 - Vzduchotechnika'!$C$4:$J$76,'D 106.09 - Vzduchotechnika'!$C$82:$J$103,'D 106.09 - Vzduchotechnika'!$C$109:$K$212</definedName>
    <definedName name="_xlnm.Print_Titles" localSheetId="44">'D 106.09 - Vzduchotechnika'!$123:$123</definedName>
    <definedName name="_xlnm._FilterDatabase" localSheetId="45" hidden="1">'D 106.10 - Elektroinstalace'!$C$128:$K$250</definedName>
    <definedName name="_xlnm.Print_Area" localSheetId="45">'D 106.10 - Elektroinstalace'!$C$4:$J$76,'D 106.10 - Elektroinstalace'!$C$82:$J$108,'D 106.10 - Elektroinstalace'!$C$114:$K$250</definedName>
    <definedName name="_xlnm.Print_Titles" localSheetId="45">'D 106.10 - Elektroinstalace'!$128:$128</definedName>
    <definedName name="_xlnm._FilterDatabase" localSheetId="46" hidden="1">'D 106.11 - Hromosvod'!$C$121:$K$161</definedName>
    <definedName name="_xlnm.Print_Area" localSheetId="46">'D 106.11 - Hromosvod'!$C$4:$J$76,'D 106.11 - Hromosvod'!$C$82:$J$101,'D 106.11 - Hromosvod'!$C$107:$K$161</definedName>
    <definedName name="_xlnm.Print_Titles" localSheetId="46">'D 106.11 - Hromosvod'!$121:$121</definedName>
    <definedName name="_xlnm._FilterDatabase" localSheetId="47" hidden="1">'D 106.12 - Slaboproudé in...'!$C$121:$K$148</definedName>
    <definedName name="_xlnm.Print_Area" localSheetId="47">'D 106.12 - Slaboproudé in...'!$C$4:$J$76,'D 106.12 - Slaboproudé in...'!$C$82:$J$101,'D 106.12 - Slaboproudé in...'!$C$107:$K$148</definedName>
    <definedName name="_xlnm.Print_Titles" localSheetId="47">'D 106.12 - Slaboproudé in...'!$121:$121</definedName>
    <definedName name="_xlnm._FilterDatabase" localSheetId="48" hidden="1">'D 107 - Oplocení areálu'!$C$122:$K$207</definedName>
    <definedName name="_xlnm.Print_Area" localSheetId="48">'D 107 - Oplocení areálu'!$C$4:$J$76,'D 107 - Oplocení areálu'!$C$82:$J$104,'D 107 - Oplocení areálu'!$C$110:$K$207</definedName>
    <definedName name="_xlnm.Print_Titles" localSheetId="48">'D 107 - Oplocení areálu'!$122:$122</definedName>
    <definedName name="_xlnm._FilterDatabase" localSheetId="49" hidden="1">'SO 201 - HTÚ'!$C$126:$K$222</definedName>
    <definedName name="_xlnm.Print_Area" localSheetId="49">'SO 201 - HTÚ'!$C$4:$J$76,'SO 201 - HTÚ'!$C$82:$J$106,'SO 201 - HTÚ'!$C$112:$K$222</definedName>
    <definedName name="_xlnm.Print_Titles" localSheetId="49">'SO 201 - HTÚ'!$126:$126</definedName>
    <definedName name="_xlnm._FilterDatabase" localSheetId="50" hidden="1">'D 202 - Sadové úpravy'!$C$116:$K$184</definedName>
    <definedName name="_xlnm.Print_Area" localSheetId="50">'D 202 - Sadové úpravy'!$C$4:$J$76,'D 202 - Sadové úpravy'!$C$82:$J$98,'D 202 - Sadové úpravy'!$C$104:$K$184</definedName>
    <definedName name="_xlnm.Print_Titles" localSheetId="50">'D 202 - Sadové úpravy'!$116:$116</definedName>
    <definedName name="_xlnm._FilterDatabase" localSheetId="51" hidden="1">'SO 203.1 - Komunikace a z...'!$C$128:$K$337</definedName>
    <definedName name="_xlnm.Print_Area" localSheetId="51">'SO 203.1 - Komunikace a z...'!$C$4:$J$76,'SO 203.1 - Komunikace a z...'!$C$82:$J$108,'SO 203.1 - Komunikace a z...'!$C$114:$K$337</definedName>
    <definedName name="_xlnm.Print_Titles" localSheetId="51">'SO 203.1 - Komunikace a z...'!$128:$128</definedName>
    <definedName name="_xlnm._FilterDatabase" localSheetId="52" hidden="1">'SO 203.2 - Odvodnění'!$C$124:$K$228</definedName>
    <definedName name="_xlnm.Print_Area" localSheetId="52">'SO 203.2 - Odvodnění'!$C$4:$J$76,'SO 203.2 - Odvodnění'!$C$82:$J$104,'SO 203.2 - Odvodnění'!$C$110:$K$228</definedName>
    <definedName name="_xlnm.Print_Titles" localSheetId="52">'SO 203.2 - Odvodnění'!$124:$124</definedName>
    <definedName name="_xlnm._FilterDatabase" localSheetId="53" hidden="1">'SO 203.3 - Dopravní značení'!$C$121:$K$190</definedName>
    <definedName name="_xlnm.Print_Area" localSheetId="53">'SO 203.3 - Dopravní značení'!$C$4:$J$76,'SO 203.3 - Dopravní značení'!$C$82:$J$101,'SO 203.3 - Dopravní značení'!$C$107:$K$190</definedName>
    <definedName name="_xlnm.Print_Titles" localSheetId="53">'SO 203.3 - Dopravní značení'!$121:$121</definedName>
    <definedName name="_xlnm._FilterDatabase" localSheetId="54" hidden="1">'SO 203.4.2 - Následná péče'!$C$121:$K$166</definedName>
    <definedName name="_xlnm.Print_Area" localSheetId="54">'SO 203.4.2 - Následná péče'!$C$4:$J$76,'SO 203.4.2 - Následná péče'!$C$82:$J$101,'SO 203.4.2 - Následná péče'!$C$107:$K$166</definedName>
    <definedName name="_xlnm.Print_Titles" localSheetId="54">'SO 203.4.2 - Následná péče'!$121:$121</definedName>
    <definedName name="_xlnm._FilterDatabase" localSheetId="55" hidden="1">'SO 203.5 - Úprava podloží...'!$C$121:$K$157</definedName>
    <definedName name="_xlnm.Print_Area" localSheetId="55">'SO 203.5 - Úprava podloží...'!$C$4:$J$76,'SO 203.5 - Úprava podloží...'!$C$82:$J$101,'SO 203.5 - Úprava podloží...'!$C$107:$K$157</definedName>
    <definedName name="_xlnm.Print_Titles" localSheetId="55">'SO 203.5 - Úprava podloží...'!$121:$121</definedName>
    <definedName name="_xlnm._FilterDatabase" localSheetId="56" hidden="1">'D 204 - Areálová kanalizace'!$C$121:$K$341</definedName>
    <definedName name="_xlnm.Print_Area" localSheetId="56">'D 204 - Areálová kanalizace'!$C$4:$J$76,'D 204 - Areálová kanalizace'!$C$82:$J$103,'D 204 - Areálová kanalizace'!$C$109:$K$341</definedName>
    <definedName name="_xlnm.Print_Titles" localSheetId="56">'D 204 - Areálová kanalizace'!$121:$121</definedName>
    <definedName name="_xlnm._FilterDatabase" localSheetId="57" hidden="1">'D 205 - Areálové rozvody ...'!$C$120:$K$212</definedName>
    <definedName name="_xlnm.Print_Area" localSheetId="57">'D 205 - Areálové rozvody ...'!$C$4:$J$76,'D 205 - Areálové rozvody ...'!$C$82:$J$102,'D 205 - Areálové rozvody ...'!$C$108:$K$212</definedName>
    <definedName name="_xlnm.Print_Titles" localSheetId="57">'D 205 - Areálové rozvody ...'!$120:$120</definedName>
    <definedName name="_xlnm._FilterDatabase" localSheetId="58" hidden="1">'D 206 - Areálový rozvod p...'!$C$120:$K$194</definedName>
    <definedName name="_xlnm.Print_Area" localSheetId="58">'D 206 - Areálový rozvod p...'!$C$4:$J$76,'D 206 - Areálový rozvod p...'!$C$82:$J$102,'D 206 - Areálový rozvod p...'!$C$108:$K$194</definedName>
    <definedName name="_xlnm.Print_Titles" localSheetId="58">'D 206 - Areálový rozvod p...'!$120:$120</definedName>
    <definedName name="_xlnm._FilterDatabase" localSheetId="59" hidden="1">'D 207.1 - Brána 10'!$C$123:$K$154</definedName>
    <definedName name="_xlnm.Print_Area" localSheetId="59">'D 207.1 - Brána 10'!$C$4:$J$76,'D 207.1 - Brána 10'!$C$82:$J$103,'D 207.1 - Brána 10'!$C$109:$K$154</definedName>
    <definedName name="_xlnm.Print_Titles" localSheetId="59">'D 207.1 - Brána 10'!$123:$123</definedName>
    <definedName name="_xlnm._FilterDatabase" localSheetId="60" hidden="1">'D 207.2 - Brána 9'!$C$123:$K$159</definedName>
    <definedName name="_xlnm.Print_Area" localSheetId="60">'D 207.2 - Brána 9'!$C$4:$J$76,'D 207.2 - Brána 9'!$C$82:$J$103,'D 207.2 - Brána 9'!$C$109:$K$159</definedName>
    <definedName name="_xlnm.Print_Titles" localSheetId="60">'D 207.2 - Brána 9'!$123:$123</definedName>
    <definedName name="_xlnm._FilterDatabase" localSheetId="61" hidden="1">'D 207.3 - Brána 8'!$C$123:$K$145</definedName>
    <definedName name="_xlnm.Print_Area" localSheetId="61">'D 207.3 - Brána 8'!$C$4:$J$76,'D 207.3 - Brána 8'!$C$82:$J$103,'D 207.3 - Brána 8'!$C$109:$K$145</definedName>
    <definedName name="_xlnm.Print_Titles" localSheetId="61">'D 207.3 - Brána 8'!$123:$123</definedName>
    <definedName name="_xlnm._FilterDatabase" localSheetId="62" hidden="1">'D 207.4 - Brána 7'!$C$123:$K$156</definedName>
    <definedName name="_xlnm.Print_Area" localSheetId="62">'D 207.4 - Brána 7'!$C$4:$J$76,'D 207.4 - Brána 7'!$C$82:$J$103,'D 207.4 - Brána 7'!$C$109:$K$156</definedName>
    <definedName name="_xlnm.Print_Titles" localSheetId="62">'D 207.4 - Brána 7'!$123:$123</definedName>
    <definedName name="_xlnm._FilterDatabase" localSheetId="63" hidden="1">'D 207.5 - Spedice'!$C$123:$K$145</definedName>
    <definedName name="_xlnm.Print_Area" localSheetId="63">'D 207.5 - Spedice'!$C$4:$J$76,'D 207.5 - Spedice'!$C$82:$J$103,'D 207.5 - Spedice'!$C$109:$K$145</definedName>
    <definedName name="_xlnm.Print_Titles" localSheetId="63">'D 207.5 - Spedice'!$123:$123</definedName>
    <definedName name="_xlnm._FilterDatabase" localSheetId="64" hidden="1">'D 207.6 - Odpadové hospod...'!$C$123:$K$156</definedName>
    <definedName name="_xlnm.Print_Area" localSheetId="64">'D 207.6 - Odpadové hospod...'!$C$4:$J$76,'D 207.6 - Odpadové hospod...'!$C$82:$J$103,'D 207.6 - Odpadové hospod...'!$C$109:$K$156</definedName>
    <definedName name="_xlnm.Print_Titles" localSheetId="64">'D 207.6 - Odpadové hospod...'!$123:$123</definedName>
    <definedName name="_xlnm._FilterDatabase" localSheetId="65" hidden="1">'D 208 - Venkovní osvětlení'!$C$120:$K$185</definedName>
    <definedName name="_xlnm.Print_Area" localSheetId="65">'D 208 - Venkovní osvětlení'!$C$4:$J$76,'D 208 - Venkovní osvětlení'!$C$82:$J$102,'D 208 - Venkovní osvětlení'!$C$108:$K$185</definedName>
    <definedName name="_xlnm.Print_Titles" localSheetId="65">'D 208 - Venkovní osvětlení'!$120:$120</definedName>
    <definedName name="_xlnm._FilterDatabase" localSheetId="66" hidden="1">'D 209.1 - Brána 9'!$C$123:$K$155</definedName>
    <definedName name="_xlnm.Print_Area" localSheetId="66">'D 209.1 - Brána 9'!$C$4:$J$76,'D 209.1 - Brána 9'!$C$82:$J$103,'D 209.1 - Brána 9'!$C$109:$K$155</definedName>
    <definedName name="_xlnm.Print_Titles" localSheetId="66">'D 209.1 - Brána 9'!$123:$123</definedName>
    <definedName name="_xlnm._FilterDatabase" localSheetId="67" hidden="1">'D 209.2 - Brána 8'!$C$123:$K$152</definedName>
    <definedName name="_xlnm.Print_Area" localSheetId="67">'D 209.2 - Brána 8'!$C$4:$J$76,'D 209.2 - Brána 8'!$C$82:$J$103,'D 209.2 - Brána 8'!$C$109:$K$152</definedName>
    <definedName name="_xlnm.Print_Titles" localSheetId="67">'D 209.2 - Brána 8'!$123:$123</definedName>
    <definedName name="_xlnm._FilterDatabase" localSheetId="68" hidden="1">'D 209.3 - Brána 7'!$C$124:$K$160</definedName>
    <definedName name="_xlnm.Print_Area" localSheetId="68">'D 209.3 - Brána 7'!$C$4:$J$76,'D 209.3 - Brána 7'!$C$82:$J$104,'D 209.3 - Brána 7'!$C$110:$K$160</definedName>
    <definedName name="_xlnm.Print_Titles" localSheetId="68">'D 209.3 - Brána 7'!$124:$124</definedName>
    <definedName name="_xlnm._FilterDatabase" localSheetId="69" hidden="1">'D 209.4 - Spedice'!$C$123:$K$149</definedName>
    <definedName name="_xlnm.Print_Area" localSheetId="69">'D 209.4 - Spedice'!$C$4:$J$76,'D 209.4 - Spedice'!$C$82:$J$103,'D 209.4 - Spedice'!$C$109:$K$149</definedName>
    <definedName name="_xlnm.Print_Titles" localSheetId="69">'D 209.4 - Spedice'!$123:$123</definedName>
    <definedName name="_xlnm._FilterDatabase" localSheetId="70" hidden="1">'D 209.5 - Odpadové hospod...'!$C$123:$K$146</definedName>
    <definedName name="_xlnm.Print_Area" localSheetId="70">'D 209.5 - Odpadové hospod...'!$C$4:$J$76,'D 209.5 - Odpadové hospod...'!$C$82:$J$103,'D 209.5 - Odpadové hospod...'!$C$109:$K$146</definedName>
    <definedName name="_xlnm.Print_Titles" localSheetId="70">'D 209.5 - Odpadové hospod...'!$123:$123</definedName>
    <definedName name="_xlnm._FilterDatabase" localSheetId="71" hidden="1">'D 210 - Odlučovač ropných...'!$C$118:$K$149</definedName>
    <definedName name="_xlnm.Print_Area" localSheetId="71">'D 210 - Odlučovač ropných...'!$C$4:$J$76,'D 210 - Odlučovač ropných...'!$C$82:$J$100,'D 210 - Odlučovač ropných...'!$C$106:$K$149</definedName>
    <definedName name="_xlnm.Print_Titles" localSheetId="71">'D 210 - Odlučovač ropných...'!$118:$118</definedName>
    <definedName name="_xlnm._FilterDatabase" localSheetId="72" hidden="1">'IO 314 - Splašková kanali...'!$C$124:$K$269</definedName>
    <definedName name="_xlnm.Print_Area" localSheetId="72">'IO 314 - Splašková kanali...'!$C$4:$J$76,'IO 314 - Splašková kanali...'!$C$82:$J$106,'IO 314 - Splašková kanali...'!$C$112:$K$269</definedName>
    <definedName name="_xlnm.Print_Titles" localSheetId="72">'IO 314 - Splašková kanali...'!$124:$124</definedName>
    <definedName name="_xlnm._FilterDatabase" localSheetId="73" hidden="1">'D 301 - Informační systém'!$C$117:$K$121</definedName>
    <definedName name="_xlnm.Print_Area" localSheetId="73">'D 301 - Informační systém'!$C$4:$J$76,'D 301 - Informační systém'!$C$82:$J$99,'D 301 - Informační systém'!$C$105:$K$121</definedName>
    <definedName name="_xlnm.Print_Titles" localSheetId="73">'D 301 - Informační systém'!$117:$117</definedName>
    <definedName name="_xlnm._FilterDatabase" localSheetId="74" hidden="1">'VRN - Vedlejší rozpočtové...'!$C$116:$K$133</definedName>
    <definedName name="_xlnm.Print_Area" localSheetId="74">'VRN - Vedlejší rozpočtové...'!$C$4:$J$76,'VRN - Vedlejší rozpočtové...'!$C$82:$J$98,'VRN - Vedlejší rozpočtové...'!$C$104:$K$133</definedName>
    <definedName name="_xlnm.Print_Titles" localSheetId="74">'VRN - Vedlejší rozpočtové...'!$116:$116</definedName>
    <definedName name="_xlnm.Print_Area" localSheetId="75">'Seznam figur'!$C$4:$G$961</definedName>
    <definedName name="_xlnm.Print_Titles" localSheetId="75">'Seznam figur'!$9:$9</definedName>
  </definedNames>
  <calcPr/>
</workbook>
</file>

<file path=xl/calcChain.xml><?xml version="1.0" encoding="utf-8"?>
<calcChain xmlns="http://schemas.openxmlformats.org/spreadsheetml/2006/main">
  <c i="76" l="1" r="D7"/>
  <c i="75" r="R118"/>
  <c r="R117"/>
  <c r="J37"/>
  <c r="J36"/>
  <c i="1" r="AY177"/>
  <c i="75" r="J35"/>
  <c i="1" r="AX177"/>
  <c i="75"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J113"/>
  <c r="F113"/>
  <c r="F111"/>
  <c r="E109"/>
  <c r="J91"/>
  <c r="F91"/>
  <c r="F89"/>
  <c r="E87"/>
  <c r="J24"/>
  <c r="E24"/>
  <c r="J92"/>
  <c r="J23"/>
  <c r="J18"/>
  <c r="E18"/>
  <c r="F92"/>
  <c r="J17"/>
  <c r="J12"/>
  <c r="J111"/>
  <c r="E7"/>
  <c r="E107"/>
  <c i="74" r="J37"/>
  <c r="J36"/>
  <c i="1" r="AY176"/>
  <c i="74" r="J35"/>
  <c i="1" r="AX176"/>
  <c i="74" r="BI121"/>
  <c r="BH121"/>
  <c r="BG121"/>
  <c r="BF121"/>
  <c r="T121"/>
  <c r="T120"/>
  <c r="T119"/>
  <c r="T118"/>
  <c r="R121"/>
  <c r="R120"/>
  <c r="R119"/>
  <c r="R118"/>
  <c r="P121"/>
  <c r="P120"/>
  <c r="P119"/>
  <c r="P118"/>
  <c i="1" r="AU176"/>
  <c i="74" r="J114"/>
  <c r="F114"/>
  <c r="F112"/>
  <c r="E110"/>
  <c r="J91"/>
  <c r="F91"/>
  <c r="F89"/>
  <c r="E87"/>
  <c r="J24"/>
  <c r="E24"/>
  <c r="J115"/>
  <c r="J23"/>
  <c r="J18"/>
  <c r="E18"/>
  <c r="F115"/>
  <c r="J17"/>
  <c r="J12"/>
  <c r="J112"/>
  <c r="E7"/>
  <c r="E85"/>
  <c i="73" r="J37"/>
  <c r="J36"/>
  <c i="1" r="AY175"/>
  <c i="73" r="J35"/>
  <c i="1" r="AX175"/>
  <c i="73" r="BI269"/>
  <c r="BH269"/>
  <c r="BG269"/>
  <c r="BF269"/>
  <c r="T269"/>
  <c r="T268"/>
  <c r="R269"/>
  <c r="R268"/>
  <c r="P269"/>
  <c r="P268"/>
  <c r="BI267"/>
  <c r="BH267"/>
  <c r="BG267"/>
  <c r="BF267"/>
  <c r="T267"/>
  <c r="R267"/>
  <c r="P267"/>
  <c r="BI265"/>
  <c r="BH265"/>
  <c r="BG265"/>
  <c r="BF265"/>
  <c r="T265"/>
  <c r="R265"/>
  <c r="P265"/>
  <c r="BI264"/>
  <c r="BH264"/>
  <c r="BG264"/>
  <c r="BF264"/>
  <c r="T264"/>
  <c r="R264"/>
  <c r="P264"/>
  <c r="BI261"/>
  <c r="BH261"/>
  <c r="BG261"/>
  <c r="BF261"/>
  <c r="T261"/>
  <c r="T260"/>
  <c r="R261"/>
  <c r="R260"/>
  <c r="P261"/>
  <c r="P260"/>
  <c r="BI258"/>
  <c r="BH258"/>
  <c r="BG258"/>
  <c r="BF258"/>
  <c r="T258"/>
  <c r="R258"/>
  <c r="P258"/>
  <c r="BI256"/>
  <c r="BH256"/>
  <c r="BG256"/>
  <c r="BF256"/>
  <c r="T256"/>
  <c r="R256"/>
  <c r="P256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8"/>
  <c r="BH228"/>
  <c r="BG228"/>
  <c r="BF228"/>
  <c r="T228"/>
  <c r="R228"/>
  <c r="P228"/>
  <c r="BI225"/>
  <c r="BH225"/>
  <c r="BG225"/>
  <c r="BF225"/>
  <c r="T225"/>
  <c r="R225"/>
  <c r="P225"/>
  <c r="BI224"/>
  <c r="BH224"/>
  <c r="BG224"/>
  <c r="BF224"/>
  <c r="T224"/>
  <c r="R224"/>
  <c r="P224"/>
  <c r="BI217"/>
  <c r="BH217"/>
  <c r="BG217"/>
  <c r="BF217"/>
  <c r="T217"/>
  <c r="R217"/>
  <c r="P217"/>
  <c r="BI212"/>
  <c r="BH212"/>
  <c r="BG212"/>
  <c r="BF212"/>
  <c r="T212"/>
  <c r="R212"/>
  <c r="P212"/>
  <c r="BI211"/>
  <c r="BH211"/>
  <c r="BG211"/>
  <c r="BF211"/>
  <c r="T211"/>
  <c r="R211"/>
  <c r="P211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T195"/>
  <c r="R196"/>
  <c r="R195"/>
  <c r="P196"/>
  <c r="P195"/>
  <c r="BI193"/>
  <c r="BH193"/>
  <c r="BG193"/>
  <c r="BF193"/>
  <c r="T193"/>
  <c r="R193"/>
  <c r="P193"/>
  <c r="BI189"/>
  <c r="BH189"/>
  <c r="BG189"/>
  <c r="BF189"/>
  <c r="T189"/>
  <c r="R189"/>
  <c r="P189"/>
  <c r="BI187"/>
  <c r="BH187"/>
  <c r="BG187"/>
  <c r="BF187"/>
  <c r="T187"/>
  <c r="R187"/>
  <c r="P187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0"/>
  <c r="BH160"/>
  <c r="BG160"/>
  <c r="BF160"/>
  <c r="T160"/>
  <c r="R160"/>
  <c r="P160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32"/>
  <c r="BH132"/>
  <c r="BG132"/>
  <c r="BF132"/>
  <c r="T132"/>
  <c r="R132"/>
  <c r="P132"/>
  <c r="BI131"/>
  <c r="BH131"/>
  <c r="BG131"/>
  <c r="BF131"/>
  <c r="T131"/>
  <c r="R131"/>
  <c r="P131"/>
  <c r="BI128"/>
  <c r="BH128"/>
  <c r="BG128"/>
  <c r="BF128"/>
  <c r="T128"/>
  <c r="R128"/>
  <c r="P128"/>
  <c r="J121"/>
  <c r="F121"/>
  <c r="F119"/>
  <c r="E117"/>
  <c r="J91"/>
  <c r="F91"/>
  <c r="F89"/>
  <c r="E87"/>
  <c r="J24"/>
  <c r="E24"/>
  <c r="J122"/>
  <c r="J23"/>
  <c r="J18"/>
  <c r="E18"/>
  <c r="F92"/>
  <c r="J17"/>
  <c r="J12"/>
  <c r="J119"/>
  <c r="E7"/>
  <c r="E85"/>
  <c i="72" r="J37"/>
  <c r="J36"/>
  <c i="1" r="AY174"/>
  <c i="72" r="J35"/>
  <c i="1" r="AX174"/>
  <c i="72"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2"/>
  <c r="BH142"/>
  <c r="BG142"/>
  <c r="BF142"/>
  <c r="T142"/>
  <c r="T141"/>
  <c r="R142"/>
  <c r="R141"/>
  <c r="P142"/>
  <c r="P141"/>
  <c r="BI140"/>
  <c r="BH140"/>
  <c r="BG140"/>
  <c r="BF140"/>
  <c r="T140"/>
  <c r="R140"/>
  <c r="P140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1"/>
  <c r="BH121"/>
  <c r="BG121"/>
  <c r="BF121"/>
  <c r="T121"/>
  <c r="R121"/>
  <c r="P121"/>
  <c r="J115"/>
  <c r="F115"/>
  <c r="F113"/>
  <c r="E111"/>
  <c r="J91"/>
  <c r="F91"/>
  <c r="F89"/>
  <c r="E87"/>
  <c r="J24"/>
  <c r="E24"/>
  <c r="J92"/>
  <c r="J23"/>
  <c r="J18"/>
  <c r="E18"/>
  <c r="F116"/>
  <c r="J17"/>
  <c r="J12"/>
  <c r="J89"/>
  <c r="E7"/>
  <c r="E109"/>
  <c i="71" r="J39"/>
  <c r="J38"/>
  <c i="1" r="AY173"/>
  <c i="71" r="J37"/>
  <c i="1" r="AX173"/>
  <c i="71"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F120"/>
  <c r="F118"/>
  <c r="E116"/>
  <c r="J93"/>
  <c r="F93"/>
  <c r="F91"/>
  <c r="E89"/>
  <c r="J26"/>
  <c r="E26"/>
  <c r="J121"/>
  <c r="J25"/>
  <c r="J20"/>
  <c r="E20"/>
  <c r="F94"/>
  <c r="J19"/>
  <c r="J14"/>
  <c r="J118"/>
  <c r="E7"/>
  <c r="E85"/>
  <c i="70" r="J39"/>
  <c r="J38"/>
  <c i="1" r="AY172"/>
  <c i="70" r="J37"/>
  <c i="1" r="AX172"/>
  <c i="70"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F120"/>
  <c r="F118"/>
  <c r="E116"/>
  <c r="J93"/>
  <c r="F93"/>
  <c r="F91"/>
  <c r="E89"/>
  <c r="J26"/>
  <c r="E26"/>
  <c r="J121"/>
  <c r="J25"/>
  <c r="J20"/>
  <c r="E20"/>
  <c r="F121"/>
  <c r="J19"/>
  <c r="J14"/>
  <c r="J91"/>
  <c r="E7"/>
  <c r="E112"/>
  <c i="69" r="J39"/>
  <c r="J38"/>
  <c i="1" r="AY171"/>
  <c i="69" r="J37"/>
  <c i="1" r="AX171"/>
  <c i="69"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J121"/>
  <c r="F121"/>
  <c r="F119"/>
  <c r="E117"/>
  <c r="J93"/>
  <c r="F93"/>
  <c r="F91"/>
  <c r="E89"/>
  <c r="J26"/>
  <c r="E26"/>
  <c r="J122"/>
  <c r="J25"/>
  <c r="J20"/>
  <c r="E20"/>
  <c r="F122"/>
  <c r="J19"/>
  <c r="J14"/>
  <c r="J119"/>
  <c r="E7"/>
  <c r="E113"/>
  <c i="68" r="J39"/>
  <c r="J38"/>
  <c i="1" r="AY170"/>
  <c i="68" r="J37"/>
  <c i="1" r="AX170"/>
  <c i="68"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F120"/>
  <c r="F118"/>
  <c r="E116"/>
  <c r="J93"/>
  <c r="F93"/>
  <c r="F91"/>
  <c r="E89"/>
  <c r="J26"/>
  <c r="E26"/>
  <c r="J121"/>
  <c r="J25"/>
  <c r="J20"/>
  <c r="E20"/>
  <c r="F121"/>
  <c r="J19"/>
  <c r="J14"/>
  <c r="J118"/>
  <c r="E7"/>
  <c r="E85"/>
  <c i="67" r="J39"/>
  <c r="J38"/>
  <c i="1" r="AY169"/>
  <c i="67" r="J37"/>
  <c i="1" r="AX169"/>
  <c i="67"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F120"/>
  <c r="F118"/>
  <c r="E116"/>
  <c r="J93"/>
  <c r="F93"/>
  <c r="F91"/>
  <c r="E89"/>
  <c r="J26"/>
  <c r="E26"/>
  <c r="J121"/>
  <c r="J25"/>
  <c r="J20"/>
  <c r="E20"/>
  <c r="F94"/>
  <c r="J19"/>
  <c r="J14"/>
  <c r="J118"/>
  <c r="E7"/>
  <c r="E85"/>
  <c i="66" r="J37"/>
  <c r="J36"/>
  <c i="1" r="AY167"/>
  <c i="66" r="J35"/>
  <c i="1" r="AX167"/>
  <c i="66"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J117"/>
  <c r="F117"/>
  <c r="F115"/>
  <c r="E113"/>
  <c r="J91"/>
  <c r="F91"/>
  <c r="F89"/>
  <c r="E87"/>
  <c r="J24"/>
  <c r="E24"/>
  <c r="J118"/>
  <c r="J23"/>
  <c r="J18"/>
  <c r="E18"/>
  <c r="F92"/>
  <c r="J17"/>
  <c r="J12"/>
  <c r="J115"/>
  <c r="E7"/>
  <c r="E111"/>
  <c i="65" r="J39"/>
  <c r="J38"/>
  <c i="1" r="AY166"/>
  <c i="65" r="J37"/>
  <c i="1" r="AX166"/>
  <c i="65"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F120"/>
  <c r="F118"/>
  <c r="E116"/>
  <c r="J93"/>
  <c r="F93"/>
  <c r="F91"/>
  <c r="E89"/>
  <c r="J26"/>
  <c r="E26"/>
  <c r="J121"/>
  <c r="J25"/>
  <c r="J20"/>
  <c r="E20"/>
  <c r="F121"/>
  <c r="J19"/>
  <c r="J14"/>
  <c r="J118"/>
  <c r="E7"/>
  <c r="E112"/>
  <c i="64" r="J39"/>
  <c r="J38"/>
  <c i="1" r="AY165"/>
  <c i="64" r="J37"/>
  <c i="1" r="AX165"/>
  <c i="64"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F120"/>
  <c r="F118"/>
  <c r="E116"/>
  <c r="J93"/>
  <c r="F93"/>
  <c r="F91"/>
  <c r="E89"/>
  <c r="J26"/>
  <c r="E26"/>
  <c r="J94"/>
  <c r="J25"/>
  <c r="J20"/>
  <c r="E20"/>
  <c r="F121"/>
  <c r="J19"/>
  <c r="J14"/>
  <c r="J91"/>
  <c r="E7"/>
  <c r="E112"/>
  <c i="63" r="J39"/>
  <c r="J38"/>
  <c i="1" r="AY164"/>
  <c i="63" r="J37"/>
  <c i="1" r="AX164"/>
  <c i="63"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F120"/>
  <c r="F118"/>
  <c r="E116"/>
  <c r="J93"/>
  <c r="F93"/>
  <c r="F91"/>
  <c r="E89"/>
  <c r="J26"/>
  <c r="E26"/>
  <c r="J121"/>
  <c r="J25"/>
  <c r="J20"/>
  <c r="E20"/>
  <c r="F94"/>
  <c r="J19"/>
  <c r="J14"/>
  <c r="J91"/>
  <c r="E7"/>
  <c r="E85"/>
  <c i="62" r="J39"/>
  <c r="J38"/>
  <c i="1" r="AY163"/>
  <c i="62" r="J37"/>
  <c i="1" r="AX163"/>
  <c i="62"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F120"/>
  <c r="F118"/>
  <c r="E116"/>
  <c r="J93"/>
  <c r="F93"/>
  <c r="F91"/>
  <c r="E89"/>
  <c r="J26"/>
  <c r="E26"/>
  <c r="J121"/>
  <c r="J25"/>
  <c r="J20"/>
  <c r="E20"/>
  <c r="F121"/>
  <c r="J19"/>
  <c r="J14"/>
  <c r="J118"/>
  <c r="E7"/>
  <c r="E112"/>
  <c i="61" r="J39"/>
  <c r="J38"/>
  <c i="1" r="AY162"/>
  <c i="61" r="J37"/>
  <c i="1" r="AX162"/>
  <c i="61"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F120"/>
  <c r="F118"/>
  <c r="E116"/>
  <c r="J93"/>
  <c r="F93"/>
  <c r="F91"/>
  <c r="E89"/>
  <c r="J26"/>
  <c r="E26"/>
  <c r="J94"/>
  <c r="J25"/>
  <c r="J20"/>
  <c r="E20"/>
  <c r="F121"/>
  <c r="J19"/>
  <c r="J14"/>
  <c r="J91"/>
  <c r="E7"/>
  <c r="E85"/>
  <c i="60" r="J39"/>
  <c r="J38"/>
  <c i="1" r="AY161"/>
  <c i="60" r="J37"/>
  <c i="1" r="AX161"/>
  <c i="60"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F120"/>
  <c r="F118"/>
  <c r="E116"/>
  <c r="J93"/>
  <c r="F93"/>
  <c r="F91"/>
  <c r="E89"/>
  <c r="J26"/>
  <c r="E26"/>
  <c r="J94"/>
  <c r="J25"/>
  <c r="J20"/>
  <c r="E20"/>
  <c r="F121"/>
  <c r="J19"/>
  <c r="J14"/>
  <c r="J91"/>
  <c r="E7"/>
  <c r="E85"/>
  <c i="59" r="J37"/>
  <c r="J36"/>
  <c i="1" r="AY159"/>
  <c i="59" r="J35"/>
  <c i="1" r="AX159"/>
  <c i="59" r="BI193"/>
  <c r="BH193"/>
  <c r="BG193"/>
  <c r="BF193"/>
  <c r="T193"/>
  <c r="T192"/>
  <c r="R193"/>
  <c r="R192"/>
  <c r="P193"/>
  <c r="P192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1"/>
  <c r="BH161"/>
  <c r="BG161"/>
  <c r="BF161"/>
  <c r="T161"/>
  <c r="T160"/>
  <c r="R161"/>
  <c r="R160"/>
  <c r="P161"/>
  <c r="P160"/>
  <c r="BI158"/>
  <c r="BH158"/>
  <c r="BG158"/>
  <c r="BF158"/>
  <c r="T158"/>
  <c r="R158"/>
  <c r="P158"/>
  <c r="BI157"/>
  <c r="BH157"/>
  <c r="BG157"/>
  <c r="BF157"/>
  <c r="T157"/>
  <c r="R157"/>
  <c r="P157"/>
  <c r="BI152"/>
  <c r="BH152"/>
  <c r="BG152"/>
  <c r="BF152"/>
  <c r="T152"/>
  <c r="R152"/>
  <c r="P152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0"/>
  <c r="BH130"/>
  <c r="BG130"/>
  <c r="BF130"/>
  <c r="T130"/>
  <c r="R130"/>
  <c r="P130"/>
  <c r="BI128"/>
  <c r="BH128"/>
  <c r="BG128"/>
  <c r="BF128"/>
  <c r="T128"/>
  <c r="R128"/>
  <c r="P128"/>
  <c r="BI123"/>
  <c r="BH123"/>
  <c r="BG123"/>
  <c r="BF123"/>
  <c r="T123"/>
  <c r="R123"/>
  <c r="P123"/>
  <c r="J117"/>
  <c r="F117"/>
  <c r="F115"/>
  <c r="E113"/>
  <c r="J91"/>
  <c r="F91"/>
  <c r="F89"/>
  <c r="E87"/>
  <c r="J24"/>
  <c r="E24"/>
  <c r="J118"/>
  <c r="J23"/>
  <c r="J18"/>
  <c r="E18"/>
  <c r="F118"/>
  <c r="J17"/>
  <c r="J12"/>
  <c r="J115"/>
  <c r="E7"/>
  <c r="E85"/>
  <c i="58" r="J37"/>
  <c r="J36"/>
  <c i="1" r="AY158"/>
  <c i="58" r="J35"/>
  <c i="1" r="AX158"/>
  <c i="58" r="BI211"/>
  <c r="BH211"/>
  <c r="BG211"/>
  <c r="BF211"/>
  <c r="T211"/>
  <c r="T210"/>
  <c r="R211"/>
  <c r="R210"/>
  <c r="P211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1"/>
  <c r="BH171"/>
  <c r="BG171"/>
  <c r="BF171"/>
  <c r="T171"/>
  <c r="T170"/>
  <c r="R171"/>
  <c r="R170"/>
  <c r="P171"/>
  <c r="P170"/>
  <c r="BI166"/>
  <c r="BH166"/>
  <c r="BG166"/>
  <c r="BF166"/>
  <c r="T166"/>
  <c r="R166"/>
  <c r="P166"/>
  <c r="BI165"/>
  <c r="BH165"/>
  <c r="BG165"/>
  <c r="BF165"/>
  <c r="T165"/>
  <c r="R165"/>
  <c r="P165"/>
  <c r="BI158"/>
  <c r="BH158"/>
  <c r="BG158"/>
  <c r="BF158"/>
  <c r="T158"/>
  <c r="R158"/>
  <c r="P158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2"/>
  <c r="BH132"/>
  <c r="BG132"/>
  <c r="BF132"/>
  <c r="T132"/>
  <c r="R132"/>
  <c r="P132"/>
  <c r="BI130"/>
  <c r="BH130"/>
  <c r="BG130"/>
  <c r="BF130"/>
  <c r="T130"/>
  <c r="R130"/>
  <c r="P130"/>
  <c r="BI123"/>
  <c r="BH123"/>
  <c r="BG123"/>
  <c r="BF123"/>
  <c r="T123"/>
  <c r="R123"/>
  <c r="P123"/>
  <c r="J117"/>
  <c r="F117"/>
  <c r="F115"/>
  <c r="E113"/>
  <c r="J91"/>
  <c r="F91"/>
  <c r="F89"/>
  <c r="E87"/>
  <c r="J24"/>
  <c r="E24"/>
  <c r="J118"/>
  <c r="J23"/>
  <c r="J18"/>
  <c r="E18"/>
  <c r="F92"/>
  <c r="J17"/>
  <c r="J12"/>
  <c r="J115"/>
  <c r="E7"/>
  <c r="E111"/>
  <c i="57" r="J37"/>
  <c r="J36"/>
  <c i="1" r="AY157"/>
  <c i="57" r="J35"/>
  <c i="1" r="AX157"/>
  <c i="57" r="BI340"/>
  <c r="BH340"/>
  <c r="BG340"/>
  <c r="BF340"/>
  <c r="T340"/>
  <c r="T339"/>
  <c r="R340"/>
  <c r="R339"/>
  <c r="P340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7"/>
  <c r="BH307"/>
  <c r="BG307"/>
  <c r="BF307"/>
  <c r="T307"/>
  <c r="R307"/>
  <c r="P307"/>
  <c r="BI303"/>
  <c r="BH303"/>
  <c r="BG303"/>
  <c r="BF303"/>
  <c r="T303"/>
  <c r="R303"/>
  <c r="P303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44"/>
  <c r="BH244"/>
  <c r="BG244"/>
  <c r="BF244"/>
  <c r="T244"/>
  <c r="T243"/>
  <c r="R244"/>
  <c r="R243"/>
  <c r="P244"/>
  <c r="P243"/>
  <c r="BI241"/>
  <c r="BH241"/>
  <c r="BG241"/>
  <c r="BF241"/>
  <c r="T241"/>
  <c r="T240"/>
  <c r="R241"/>
  <c r="R240"/>
  <c r="P241"/>
  <c r="P240"/>
  <c r="BI239"/>
  <c r="BH239"/>
  <c r="BG239"/>
  <c r="BF239"/>
  <c r="T239"/>
  <c r="R239"/>
  <c r="P239"/>
  <c r="BI220"/>
  <c r="BH220"/>
  <c r="BG220"/>
  <c r="BF220"/>
  <c r="T220"/>
  <c r="R220"/>
  <c r="P220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7"/>
  <c r="BH207"/>
  <c r="BG207"/>
  <c r="BF207"/>
  <c r="T207"/>
  <c r="R207"/>
  <c r="P207"/>
  <c r="BI205"/>
  <c r="BH205"/>
  <c r="BG205"/>
  <c r="BF205"/>
  <c r="T205"/>
  <c r="R205"/>
  <c r="P205"/>
  <c r="BI189"/>
  <c r="BH189"/>
  <c r="BG189"/>
  <c r="BF189"/>
  <c r="T189"/>
  <c r="R189"/>
  <c r="P189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67"/>
  <c r="BH167"/>
  <c r="BG167"/>
  <c r="BF167"/>
  <c r="T167"/>
  <c r="R167"/>
  <c r="P167"/>
  <c r="BI160"/>
  <c r="BH160"/>
  <c r="BG160"/>
  <c r="BF160"/>
  <c r="T160"/>
  <c r="R160"/>
  <c r="P160"/>
  <c r="BI158"/>
  <c r="BH158"/>
  <c r="BG158"/>
  <c r="BF158"/>
  <c r="T158"/>
  <c r="R158"/>
  <c r="P158"/>
  <c r="BI153"/>
  <c r="BH153"/>
  <c r="BG153"/>
  <c r="BF153"/>
  <c r="T153"/>
  <c r="R153"/>
  <c r="P153"/>
  <c r="BI151"/>
  <c r="BH151"/>
  <c r="BG151"/>
  <c r="BF151"/>
  <c r="T151"/>
  <c r="R151"/>
  <c r="P151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J118"/>
  <c r="F118"/>
  <c r="F116"/>
  <c r="E114"/>
  <c r="J91"/>
  <c r="F91"/>
  <c r="F89"/>
  <c r="E87"/>
  <c r="J24"/>
  <c r="E24"/>
  <c r="J92"/>
  <c r="J23"/>
  <c r="J18"/>
  <c r="E18"/>
  <c r="F119"/>
  <c r="J17"/>
  <c r="J12"/>
  <c r="J116"/>
  <c r="E7"/>
  <c r="E85"/>
  <c i="56" r="J39"/>
  <c r="J38"/>
  <c i="1" r="AY156"/>
  <c i="56" r="J37"/>
  <c i="1" r="AX156"/>
  <c i="56"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J118"/>
  <c r="F118"/>
  <c r="F116"/>
  <c r="E114"/>
  <c r="J93"/>
  <c r="F93"/>
  <c r="F91"/>
  <c r="E89"/>
  <c r="J26"/>
  <c r="E26"/>
  <c r="J119"/>
  <c r="J25"/>
  <c r="J20"/>
  <c r="E20"/>
  <c r="F119"/>
  <c r="J19"/>
  <c r="J14"/>
  <c r="J116"/>
  <c r="E7"/>
  <c r="E85"/>
  <c i="55" r="J39"/>
  <c r="J38"/>
  <c i="1" r="AY155"/>
  <c i="55" r="J37"/>
  <c i="1" r="AX155"/>
  <c i="55"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2"/>
  <c r="BH142"/>
  <c r="BG142"/>
  <c r="BF142"/>
  <c r="T142"/>
  <c r="R142"/>
  <c r="P142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J118"/>
  <c r="F118"/>
  <c r="F116"/>
  <c r="E114"/>
  <c r="J93"/>
  <c r="F93"/>
  <c r="F91"/>
  <c r="E89"/>
  <c r="J26"/>
  <c r="E26"/>
  <c r="J119"/>
  <c r="J25"/>
  <c r="J20"/>
  <c r="E20"/>
  <c r="F94"/>
  <c r="J19"/>
  <c r="J14"/>
  <c r="J116"/>
  <c r="E7"/>
  <c r="E110"/>
  <c i="54" r="J39"/>
  <c r="J38"/>
  <c i="1" r="AY154"/>
  <c i="54" r="J37"/>
  <c i="1" r="AX154"/>
  <c i="54"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57"/>
  <c r="BH157"/>
  <c r="BG157"/>
  <c r="BF157"/>
  <c r="T157"/>
  <c r="R157"/>
  <c r="P157"/>
  <c r="BI153"/>
  <c r="BH153"/>
  <c r="BG153"/>
  <c r="BF153"/>
  <c r="T153"/>
  <c r="R153"/>
  <c r="P153"/>
  <c r="BI146"/>
  <c r="BH146"/>
  <c r="BG146"/>
  <c r="BF146"/>
  <c r="T146"/>
  <c r="R146"/>
  <c r="P146"/>
  <c r="BI142"/>
  <c r="BH142"/>
  <c r="BG142"/>
  <c r="BF142"/>
  <c r="T142"/>
  <c r="R142"/>
  <c r="P142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5"/>
  <c r="BH125"/>
  <c r="BG125"/>
  <c r="BF125"/>
  <c r="T125"/>
  <c r="R125"/>
  <c r="P125"/>
  <c r="J118"/>
  <c r="F118"/>
  <c r="F116"/>
  <c r="E114"/>
  <c r="J93"/>
  <c r="F93"/>
  <c r="F91"/>
  <c r="E89"/>
  <c r="J26"/>
  <c r="E26"/>
  <c r="J119"/>
  <c r="J25"/>
  <c r="J20"/>
  <c r="E20"/>
  <c r="F94"/>
  <c r="J19"/>
  <c r="J14"/>
  <c r="J116"/>
  <c r="E7"/>
  <c r="E110"/>
  <c i="53" r="J39"/>
  <c r="J38"/>
  <c i="1" r="AY153"/>
  <c i="53" r="J37"/>
  <c i="1" r="AX153"/>
  <c i="53"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J121"/>
  <c r="F121"/>
  <c r="F119"/>
  <c r="E117"/>
  <c r="J93"/>
  <c r="F93"/>
  <c r="F91"/>
  <c r="E89"/>
  <c r="J26"/>
  <c r="E26"/>
  <c r="J94"/>
  <c r="J25"/>
  <c r="J20"/>
  <c r="E20"/>
  <c r="F94"/>
  <c r="J19"/>
  <c r="J14"/>
  <c r="J119"/>
  <c r="E7"/>
  <c r="E85"/>
  <c i="52" r="J39"/>
  <c r="J38"/>
  <c i="1" r="AY152"/>
  <c i="52" r="J37"/>
  <c i="1" r="AX152"/>
  <c i="52" r="BI336"/>
  <c r="BH336"/>
  <c r="BG336"/>
  <c r="BF336"/>
  <c r="T336"/>
  <c r="R336"/>
  <c r="P336"/>
  <c r="BI334"/>
  <c r="BH334"/>
  <c r="BG334"/>
  <c r="BF334"/>
  <c r="T334"/>
  <c r="R334"/>
  <c r="P334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312"/>
  <c r="BH312"/>
  <c r="BG312"/>
  <c r="BF312"/>
  <c r="T312"/>
  <c r="R312"/>
  <c r="P312"/>
  <c r="BI310"/>
  <c r="BH310"/>
  <c r="BG310"/>
  <c r="BF310"/>
  <c r="T310"/>
  <c r="R310"/>
  <c r="P310"/>
  <c r="BI304"/>
  <c r="BH304"/>
  <c r="BG304"/>
  <c r="BF304"/>
  <c r="T304"/>
  <c r="R304"/>
  <c r="P304"/>
  <c r="BI299"/>
  <c r="BH299"/>
  <c r="BG299"/>
  <c r="BF299"/>
  <c r="T299"/>
  <c r="R299"/>
  <c r="P299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0"/>
  <c r="BH270"/>
  <c r="BG270"/>
  <c r="BF270"/>
  <c r="T270"/>
  <c r="R270"/>
  <c r="P270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1"/>
  <c r="BH251"/>
  <c r="BG251"/>
  <c r="BF251"/>
  <c r="T251"/>
  <c r="R251"/>
  <c r="P251"/>
  <c r="BI249"/>
  <c r="BH249"/>
  <c r="BG249"/>
  <c r="BF249"/>
  <c r="T249"/>
  <c r="R249"/>
  <c r="P249"/>
  <c r="BI245"/>
  <c r="BH245"/>
  <c r="BG245"/>
  <c r="BF245"/>
  <c r="T245"/>
  <c r="R245"/>
  <c r="P245"/>
  <c r="BI243"/>
  <c r="BH243"/>
  <c r="BG243"/>
  <c r="BF243"/>
  <c r="T243"/>
  <c r="R243"/>
  <c r="P243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4"/>
  <c r="BH234"/>
  <c r="BG234"/>
  <c r="BF234"/>
  <c r="T234"/>
  <c r="R234"/>
  <c r="P234"/>
  <c r="BI231"/>
  <c r="BH231"/>
  <c r="BG231"/>
  <c r="BF231"/>
  <c r="T231"/>
  <c r="R231"/>
  <c r="P231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1"/>
  <c r="BH221"/>
  <c r="BG221"/>
  <c r="BF221"/>
  <c r="T221"/>
  <c r="R221"/>
  <c r="P221"/>
  <c r="BI219"/>
  <c r="BH219"/>
  <c r="BG219"/>
  <c r="BF219"/>
  <c r="T219"/>
  <c r="R219"/>
  <c r="P219"/>
  <c r="BI207"/>
  <c r="BH207"/>
  <c r="BG207"/>
  <c r="BF207"/>
  <c r="T207"/>
  <c r="R207"/>
  <c r="P207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3"/>
  <c r="BH193"/>
  <c r="BG193"/>
  <c r="BF193"/>
  <c r="T193"/>
  <c r="R193"/>
  <c r="P193"/>
  <c r="BI183"/>
  <c r="BH183"/>
  <c r="BG183"/>
  <c r="BF183"/>
  <c r="T183"/>
  <c r="R183"/>
  <c r="P183"/>
  <c r="BI179"/>
  <c r="BH179"/>
  <c r="BG179"/>
  <c r="BF179"/>
  <c r="T179"/>
  <c r="R179"/>
  <c r="P179"/>
  <c r="BI167"/>
  <c r="BH167"/>
  <c r="BG167"/>
  <c r="BF167"/>
  <c r="T167"/>
  <c r="R167"/>
  <c r="P167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4"/>
  <c r="BH144"/>
  <c r="BG144"/>
  <c r="BF144"/>
  <c r="T144"/>
  <c r="R144"/>
  <c r="P144"/>
  <c r="BI142"/>
  <c r="BH142"/>
  <c r="BG142"/>
  <c r="BF142"/>
  <c r="T142"/>
  <c r="R142"/>
  <c r="P142"/>
  <c r="BI137"/>
  <c r="BH137"/>
  <c r="BG137"/>
  <c r="BF137"/>
  <c r="T137"/>
  <c r="R137"/>
  <c r="P137"/>
  <c r="BI135"/>
  <c r="BH135"/>
  <c r="BG135"/>
  <c r="BF135"/>
  <c r="T135"/>
  <c r="R135"/>
  <c r="P135"/>
  <c r="BI132"/>
  <c r="BH132"/>
  <c r="BG132"/>
  <c r="BF132"/>
  <c r="T132"/>
  <c r="T131"/>
  <c r="R132"/>
  <c r="R131"/>
  <c r="P132"/>
  <c r="P131"/>
  <c r="J125"/>
  <c r="F125"/>
  <c r="F123"/>
  <c r="E121"/>
  <c r="J93"/>
  <c r="F93"/>
  <c r="F91"/>
  <c r="E89"/>
  <c r="J26"/>
  <c r="E26"/>
  <c r="J94"/>
  <c r="J25"/>
  <c r="J20"/>
  <c r="E20"/>
  <c r="F126"/>
  <c r="J19"/>
  <c r="J14"/>
  <c r="J123"/>
  <c r="E7"/>
  <c r="E85"/>
  <c i="51" r="J37"/>
  <c r="J36"/>
  <c i="1" r="AY150"/>
  <c i="51" r="J35"/>
  <c i="1" r="AX150"/>
  <c i="51"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J113"/>
  <c r="F113"/>
  <c r="F111"/>
  <c r="E109"/>
  <c r="J91"/>
  <c r="F91"/>
  <c r="F89"/>
  <c r="E87"/>
  <c r="J24"/>
  <c r="E24"/>
  <c r="J92"/>
  <c r="J23"/>
  <c r="J18"/>
  <c r="E18"/>
  <c r="F114"/>
  <c r="J17"/>
  <c r="J12"/>
  <c r="J111"/>
  <c r="E7"/>
  <c r="E107"/>
  <c i="50" r="J39"/>
  <c r="J38"/>
  <c i="1" r="AY149"/>
  <c i="50" r="J37"/>
  <c i="1" r="AX149"/>
  <c i="50" r="BI221"/>
  <c r="BH221"/>
  <c r="BG221"/>
  <c r="BF221"/>
  <c r="T221"/>
  <c r="R221"/>
  <c r="P221"/>
  <c r="BI207"/>
  <c r="BH207"/>
  <c r="BG207"/>
  <c r="BF207"/>
  <c r="T207"/>
  <c r="R207"/>
  <c r="P207"/>
  <c r="BI205"/>
  <c r="BH205"/>
  <c r="BG205"/>
  <c r="BF205"/>
  <c r="T205"/>
  <c r="R205"/>
  <c r="P205"/>
  <c r="BI201"/>
  <c r="BH201"/>
  <c r="BG201"/>
  <c r="BF201"/>
  <c r="T201"/>
  <c r="R201"/>
  <c r="P201"/>
  <c r="BI199"/>
  <c r="BH199"/>
  <c r="BG199"/>
  <c r="BF199"/>
  <c r="T199"/>
  <c r="R199"/>
  <c r="P199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T181"/>
  <c r="R182"/>
  <c r="R181"/>
  <c r="P182"/>
  <c r="P181"/>
  <c r="BI176"/>
  <c r="BH176"/>
  <c r="BG176"/>
  <c r="BF176"/>
  <c r="T176"/>
  <c r="R176"/>
  <c r="P176"/>
  <c r="BI172"/>
  <c r="BH172"/>
  <c r="BG172"/>
  <c r="BF172"/>
  <c r="T172"/>
  <c r="R172"/>
  <c r="P172"/>
  <c r="BI171"/>
  <c r="BH171"/>
  <c r="BG171"/>
  <c r="BF171"/>
  <c r="T171"/>
  <c r="R171"/>
  <c r="P171"/>
  <c r="BI164"/>
  <c r="BH164"/>
  <c r="BG164"/>
  <c r="BF164"/>
  <c r="T164"/>
  <c r="R164"/>
  <c r="P164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0"/>
  <c r="BH150"/>
  <c r="BG150"/>
  <c r="BF150"/>
  <c r="T150"/>
  <c r="R150"/>
  <c r="P150"/>
  <c r="BI149"/>
  <c r="BH149"/>
  <c r="BG149"/>
  <c r="BF149"/>
  <c r="T149"/>
  <c r="R149"/>
  <c r="P149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0"/>
  <c r="BH130"/>
  <c r="BG130"/>
  <c r="BF130"/>
  <c r="T130"/>
  <c r="R130"/>
  <c r="P130"/>
  <c r="J123"/>
  <c r="F123"/>
  <c r="F121"/>
  <c r="E119"/>
  <c r="J93"/>
  <c r="F93"/>
  <c r="F91"/>
  <c r="E89"/>
  <c r="J26"/>
  <c r="E26"/>
  <c r="J94"/>
  <c r="J25"/>
  <c r="J20"/>
  <c r="E20"/>
  <c r="F124"/>
  <c r="J19"/>
  <c r="J14"/>
  <c r="J121"/>
  <c r="E7"/>
  <c r="E115"/>
  <c i="49" r="J37"/>
  <c r="J36"/>
  <c i="1" r="AY147"/>
  <c i="49" r="J35"/>
  <c i="1" r="AX147"/>
  <c i="49" r="BI207"/>
  <c r="BH207"/>
  <c r="BG207"/>
  <c r="BF207"/>
  <c r="T207"/>
  <c r="R207"/>
  <c r="P207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0"/>
  <c r="BH180"/>
  <c r="BG180"/>
  <c r="BF180"/>
  <c r="T180"/>
  <c r="T179"/>
  <c r="R180"/>
  <c r="R179"/>
  <c r="P180"/>
  <c r="P179"/>
  <c r="BI173"/>
  <c r="BH173"/>
  <c r="BG173"/>
  <c r="BF173"/>
  <c r="T173"/>
  <c r="R173"/>
  <c r="P173"/>
  <c r="BI168"/>
  <c r="BH168"/>
  <c r="BG168"/>
  <c r="BF168"/>
  <c r="T168"/>
  <c r="R168"/>
  <c r="P168"/>
  <c r="BI155"/>
  <c r="BH155"/>
  <c r="BG155"/>
  <c r="BF155"/>
  <c r="T155"/>
  <c r="R155"/>
  <c r="P155"/>
  <c r="BI152"/>
  <c r="BH152"/>
  <c r="BG152"/>
  <c r="BF152"/>
  <c r="T152"/>
  <c r="R152"/>
  <c r="P152"/>
  <c r="BI145"/>
  <c r="BH145"/>
  <c r="BG145"/>
  <c r="BF145"/>
  <c r="T145"/>
  <c r="R145"/>
  <c r="P145"/>
  <c r="BI132"/>
  <c r="BH132"/>
  <c r="BG132"/>
  <c r="BF132"/>
  <c r="T132"/>
  <c r="R132"/>
  <c r="P132"/>
  <c r="BI126"/>
  <c r="BH126"/>
  <c r="BG126"/>
  <c r="BF126"/>
  <c r="T126"/>
  <c r="R126"/>
  <c r="P126"/>
  <c r="J119"/>
  <c r="F119"/>
  <c r="F117"/>
  <c r="E115"/>
  <c r="J91"/>
  <c r="F91"/>
  <c r="F89"/>
  <c r="E87"/>
  <c r="J24"/>
  <c r="E24"/>
  <c r="J120"/>
  <c r="J23"/>
  <c r="J18"/>
  <c r="E18"/>
  <c r="F92"/>
  <c r="J17"/>
  <c r="J12"/>
  <c r="J117"/>
  <c r="E7"/>
  <c r="E113"/>
  <c i="48" r="J39"/>
  <c r="J38"/>
  <c i="1" r="AY146"/>
  <c i="48" r="J37"/>
  <c i="1" r="AX146"/>
  <c i="48"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J118"/>
  <c r="F118"/>
  <c r="F116"/>
  <c r="E114"/>
  <c r="J93"/>
  <c r="F93"/>
  <c r="F91"/>
  <c r="E89"/>
  <c r="J26"/>
  <c r="E26"/>
  <c r="J119"/>
  <c r="J25"/>
  <c r="J20"/>
  <c r="E20"/>
  <c r="F94"/>
  <c r="J19"/>
  <c r="J14"/>
  <c r="J116"/>
  <c r="E7"/>
  <c r="E110"/>
  <c i="47" r="J39"/>
  <c r="J38"/>
  <c i="1" r="AY145"/>
  <c i="47" r="J37"/>
  <c i="1" r="AX145"/>
  <c i="47"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J118"/>
  <c r="F118"/>
  <c r="F116"/>
  <c r="E114"/>
  <c r="J93"/>
  <c r="F93"/>
  <c r="F91"/>
  <c r="E89"/>
  <c r="J26"/>
  <c r="E26"/>
  <c r="J94"/>
  <c r="J25"/>
  <c r="J20"/>
  <c r="E20"/>
  <c r="F119"/>
  <c r="J19"/>
  <c r="J14"/>
  <c r="J116"/>
  <c r="E7"/>
  <c r="E110"/>
  <c i="46" r="J39"/>
  <c r="J38"/>
  <c i="1" r="AY144"/>
  <c i="46" r="J37"/>
  <c i="1" r="AX144"/>
  <c i="46"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J125"/>
  <c r="F125"/>
  <c r="F123"/>
  <c r="E121"/>
  <c r="J93"/>
  <c r="F93"/>
  <c r="F91"/>
  <c r="E89"/>
  <c r="J26"/>
  <c r="E26"/>
  <c r="J126"/>
  <c r="J25"/>
  <c r="J20"/>
  <c r="E20"/>
  <c r="F126"/>
  <c r="J19"/>
  <c r="J14"/>
  <c r="J123"/>
  <c r="E7"/>
  <c r="E117"/>
  <c i="45" r="J39"/>
  <c r="J38"/>
  <c i="1" r="AY143"/>
  <c i="45" r="J37"/>
  <c i="1" r="AX143"/>
  <c i="45"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J120"/>
  <c r="F120"/>
  <c r="F118"/>
  <c r="E116"/>
  <c r="J93"/>
  <c r="F93"/>
  <c r="F91"/>
  <c r="E89"/>
  <c r="J26"/>
  <c r="E26"/>
  <c r="J121"/>
  <c r="J25"/>
  <c r="J20"/>
  <c r="E20"/>
  <c r="F94"/>
  <c r="J19"/>
  <c r="J14"/>
  <c r="J118"/>
  <c r="E7"/>
  <c r="E112"/>
  <c i="44" r="J39"/>
  <c r="J38"/>
  <c i="1" r="AY142"/>
  <c i="44" r="J37"/>
  <c i="1" r="AX142"/>
  <c i="44"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T129"/>
  <c r="R130"/>
  <c r="R129"/>
  <c r="P130"/>
  <c r="P129"/>
  <c r="J124"/>
  <c r="F124"/>
  <c r="F122"/>
  <c r="E120"/>
  <c r="J93"/>
  <c r="F93"/>
  <c r="F91"/>
  <c r="E89"/>
  <c r="J26"/>
  <c r="E26"/>
  <c r="J94"/>
  <c r="J25"/>
  <c r="J20"/>
  <c r="E20"/>
  <c r="F94"/>
  <c r="J19"/>
  <c r="J14"/>
  <c r="J122"/>
  <c r="E7"/>
  <c r="E85"/>
  <c i="43" r="J39"/>
  <c r="J38"/>
  <c i="1" r="AY141"/>
  <c i="43" r="J37"/>
  <c i="1" r="AX141"/>
  <c i="43" r="BI476"/>
  <c r="BH476"/>
  <c r="BG476"/>
  <c r="BF476"/>
  <c r="T476"/>
  <c r="T475"/>
  <c r="R476"/>
  <c r="R475"/>
  <c r="P476"/>
  <c r="P475"/>
  <c r="BI473"/>
  <c r="BH473"/>
  <c r="BG473"/>
  <c r="BF473"/>
  <c r="T473"/>
  <c r="R473"/>
  <c r="P473"/>
  <c r="BI472"/>
  <c r="BH472"/>
  <c r="BG472"/>
  <c r="BF472"/>
  <c r="T472"/>
  <c r="R472"/>
  <c r="P472"/>
  <c r="BI471"/>
  <c r="BH471"/>
  <c r="BG471"/>
  <c r="BF471"/>
  <c r="T471"/>
  <c r="R471"/>
  <c r="P471"/>
  <c r="BI470"/>
  <c r="BH470"/>
  <c r="BG470"/>
  <c r="BF470"/>
  <c r="T470"/>
  <c r="R470"/>
  <c r="P470"/>
  <c r="BI467"/>
  <c r="BH467"/>
  <c r="BG467"/>
  <c r="BF467"/>
  <c r="T467"/>
  <c r="R467"/>
  <c r="P467"/>
  <c r="BI466"/>
  <c r="BH466"/>
  <c r="BG466"/>
  <c r="BF466"/>
  <c r="T466"/>
  <c r="R466"/>
  <c r="P466"/>
  <c r="BI464"/>
  <c r="BH464"/>
  <c r="BG464"/>
  <c r="BF464"/>
  <c r="T464"/>
  <c r="R464"/>
  <c r="P464"/>
  <c r="BI462"/>
  <c r="BH462"/>
  <c r="BG462"/>
  <c r="BF462"/>
  <c r="T462"/>
  <c r="R462"/>
  <c r="P462"/>
  <c r="BI459"/>
  <c r="BH459"/>
  <c r="BG459"/>
  <c r="BF459"/>
  <c r="T459"/>
  <c r="R459"/>
  <c r="P459"/>
  <c r="BI458"/>
  <c r="BH458"/>
  <c r="BG458"/>
  <c r="BF458"/>
  <c r="T458"/>
  <c r="R458"/>
  <c r="P458"/>
  <c r="BI457"/>
  <c r="BH457"/>
  <c r="BG457"/>
  <c r="BF457"/>
  <c r="T457"/>
  <c r="R457"/>
  <c r="P457"/>
  <c r="BI456"/>
  <c r="BH456"/>
  <c r="BG456"/>
  <c r="BF456"/>
  <c r="T456"/>
  <c r="R456"/>
  <c r="P456"/>
  <c r="BI455"/>
  <c r="BH455"/>
  <c r="BG455"/>
  <c r="BF455"/>
  <c r="T455"/>
  <c r="R455"/>
  <c r="P455"/>
  <c r="BI454"/>
  <c r="BH454"/>
  <c r="BG454"/>
  <c r="BF454"/>
  <c r="T454"/>
  <c r="R454"/>
  <c r="P454"/>
  <c r="BI453"/>
  <c r="BH453"/>
  <c r="BG453"/>
  <c r="BF453"/>
  <c r="T453"/>
  <c r="R453"/>
  <c r="P453"/>
  <c r="BI452"/>
  <c r="BH452"/>
  <c r="BG452"/>
  <c r="BF452"/>
  <c r="T452"/>
  <c r="R452"/>
  <c r="P452"/>
  <c r="BI451"/>
  <c r="BH451"/>
  <c r="BG451"/>
  <c r="BF451"/>
  <c r="T451"/>
  <c r="R451"/>
  <c r="P451"/>
  <c r="BI450"/>
  <c r="BH450"/>
  <c r="BG450"/>
  <c r="BF450"/>
  <c r="T450"/>
  <c r="R450"/>
  <c r="P450"/>
  <c r="BI449"/>
  <c r="BH449"/>
  <c r="BG449"/>
  <c r="BF449"/>
  <c r="T449"/>
  <c r="R449"/>
  <c r="P449"/>
  <c r="BI448"/>
  <c r="BH448"/>
  <c r="BG448"/>
  <c r="BF448"/>
  <c r="T448"/>
  <c r="R448"/>
  <c r="P448"/>
  <c r="BI447"/>
  <c r="BH447"/>
  <c r="BG447"/>
  <c r="BF447"/>
  <c r="T447"/>
  <c r="R447"/>
  <c r="P447"/>
  <c r="BI446"/>
  <c r="BH446"/>
  <c r="BG446"/>
  <c r="BF446"/>
  <c r="T446"/>
  <c r="R446"/>
  <c r="P446"/>
  <c r="BI445"/>
  <c r="BH445"/>
  <c r="BG445"/>
  <c r="BF445"/>
  <c r="T445"/>
  <c r="R445"/>
  <c r="P445"/>
  <c r="BI444"/>
  <c r="BH444"/>
  <c r="BG444"/>
  <c r="BF444"/>
  <c r="T444"/>
  <c r="R444"/>
  <c r="P444"/>
  <c r="BI443"/>
  <c r="BH443"/>
  <c r="BG443"/>
  <c r="BF443"/>
  <c r="T443"/>
  <c r="R443"/>
  <c r="P443"/>
  <c r="BI442"/>
  <c r="BH442"/>
  <c r="BG442"/>
  <c r="BF442"/>
  <c r="T442"/>
  <c r="R442"/>
  <c r="P442"/>
  <c r="BI441"/>
  <c r="BH441"/>
  <c r="BG441"/>
  <c r="BF441"/>
  <c r="T441"/>
  <c r="R441"/>
  <c r="P441"/>
  <c r="BI438"/>
  <c r="BH438"/>
  <c r="BG438"/>
  <c r="BF438"/>
  <c r="T438"/>
  <c r="R438"/>
  <c r="P438"/>
  <c r="BI437"/>
  <c r="BH437"/>
  <c r="BG437"/>
  <c r="BF437"/>
  <c r="T437"/>
  <c r="R437"/>
  <c r="P437"/>
  <c r="BI436"/>
  <c r="BH436"/>
  <c r="BG436"/>
  <c r="BF436"/>
  <c r="T436"/>
  <c r="R436"/>
  <c r="P436"/>
  <c r="BI435"/>
  <c r="BH435"/>
  <c r="BG435"/>
  <c r="BF435"/>
  <c r="T435"/>
  <c r="R435"/>
  <c r="P435"/>
  <c r="BI433"/>
  <c r="BH433"/>
  <c r="BG433"/>
  <c r="BF433"/>
  <c r="T433"/>
  <c r="R433"/>
  <c r="P433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5"/>
  <c r="BH425"/>
  <c r="BG425"/>
  <c r="BF425"/>
  <c r="T425"/>
  <c r="R425"/>
  <c r="P425"/>
  <c r="BI424"/>
  <c r="BH424"/>
  <c r="BG424"/>
  <c r="BF424"/>
  <c r="T424"/>
  <c r="R424"/>
  <c r="P424"/>
  <c r="BI423"/>
  <c r="BH423"/>
  <c r="BG423"/>
  <c r="BF423"/>
  <c r="T423"/>
  <c r="R423"/>
  <c r="P423"/>
  <c r="BI422"/>
  <c r="BH422"/>
  <c r="BG422"/>
  <c r="BF422"/>
  <c r="T422"/>
  <c r="R422"/>
  <c r="P422"/>
  <c r="BI419"/>
  <c r="BH419"/>
  <c r="BG419"/>
  <c r="BF419"/>
  <c r="T419"/>
  <c r="R419"/>
  <c r="P419"/>
  <c r="BI417"/>
  <c r="BH417"/>
  <c r="BG417"/>
  <c r="BF417"/>
  <c r="T417"/>
  <c r="R417"/>
  <c r="P417"/>
  <c r="BI416"/>
  <c r="BH416"/>
  <c r="BG416"/>
  <c r="BF416"/>
  <c r="T416"/>
  <c r="R416"/>
  <c r="P416"/>
  <c r="BI415"/>
  <c r="BH415"/>
  <c r="BG415"/>
  <c r="BF415"/>
  <c r="T415"/>
  <c r="R415"/>
  <c r="P415"/>
  <c r="BI414"/>
  <c r="BH414"/>
  <c r="BG414"/>
  <c r="BF414"/>
  <c r="T414"/>
  <c r="R414"/>
  <c r="P414"/>
  <c r="BI413"/>
  <c r="BH413"/>
  <c r="BG413"/>
  <c r="BF413"/>
  <c r="T413"/>
  <c r="R413"/>
  <c r="P413"/>
  <c r="BI412"/>
  <c r="BH412"/>
  <c r="BG412"/>
  <c r="BF412"/>
  <c r="T412"/>
  <c r="R412"/>
  <c r="P412"/>
  <c r="BI411"/>
  <c r="BH411"/>
  <c r="BG411"/>
  <c r="BF411"/>
  <c r="T411"/>
  <c r="R411"/>
  <c r="P411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7"/>
  <c r="BH407"/>
  <c r="BG407"/>
  <c r="BF407"/>
  <c r="T407"/>
  <c r="R407"/>
  <c r="P407"/>
  <c r="BI406"/>
  <c r="BH406"/>
  <c r="BG406"/>
  <c r="BF406"/>
  <c r="T406"/>
  <c r="R406"/>
  <c r="P406"/>
  <c r="BI404"/>
  <c r="BH404"/>
  <c r="BG404"/>
  <c r="BF404"/>
  <c r="T404"/>
  <c r="R404"/>
  <c r="P404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4"/>
  <c r="BH394"/>
  <c r="BG394"/>
  <c r="BF394"/>
  <c r="T394"/>
  <c r="R394"/>
  <c r="P394"/>
  <c r="BI393"/>
  <c r="BH393"/>
  <c r="BG393"/>
  <c r="BF393"/>
  <c r="T393"/>
  <c r="R393"/>
  <c r="P393"/>
  <c r="BI392"/>
  <c r="BH392"/>
  <c r="BG392"/>
  <c r="BF392"/>
  <c r="T392"/>
  <c r="R392"/>
  <c r="P392"/>
  <c r="BI391"/>
  <c r="BH391"/>
  <c r="BG391"/>
  <c r="BF391"/>
  <c r="T391"/>
  <c r="R391"/>
  <c r="P391"/>
  <c r="BI390"/>
  <c r="BH390"/>
  <c r="BG390"/>
  <c r="BF390"/>
  <c r="T390"/>
  <c r="R390"/>
  <c r="P390"/>
  <c r="BI389"/>
  <c r="BH389"/>
  <c r="BG389"/>
  <c r="BF389"/>
  <c r="T389"/>
  <c r="R389"/>
  <c r="P389"/>
  <c r="BI388"/>
  <c r="BH388"/>
  <c r="BG388"/>
  <c r="BF388"/>
  <c r="T388"/>
  <c r="R388"/>
  <c r="P388"/>
  <c r="BI387"/>
  <c r="BH387"/>
  <c r="BG387"/>
  <c r="BF387"/>
  <c r="T387"/>
  <c r="R387"/>
  <c r="P387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70"/>
  <c r="BH370"/>
  <c r="BG370"/>
  <c r="BF370"/>
  <c r="T370"/>
  <c r="R370"/>
  <c r="P370"/>
  <c r="BI369"/>
  <c r="BH369"/>
  <c r="BG369"/>
  <c r="BF369"/>
  <c r="T369"/>
  <c r="R369"/>
  <c r="P369"/>
  <c r="BI368"/>
  <c r="BH368"/>
  <c r="BG368"/>
  <c r="BF368"/>
  <c r="T368"/>
  <c r="R368"/>
  <c r="P368"/>
  <c r="BI367"/>
  <c r="BH367"/>
  <c r="BG367"/>
  <c r="BF367"/>
  <c r="T367"/>
  <c r="R367"/>
  <c r="P367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1"/>
  <c r="BH331"/>
  <c r="BG331"/>
  <c r="BF331"/>
  <c r="T331"/>
  <c r="R331"/>
  <c r="P331"/>
  <c r="BI330"/>
  <c r="BH330"/>
  <c r="BG330"/>
  <c r="BF330"/>
  <c r="T330"/>
  <c r="R330"/>
  <c r="P330"/>
  <c r="BI324"/>
  <c r="BH324"/>
  <c r="BG324"/>
  <c r="BF324"/>
  <c r="T324"/>
  <c r="R324"/>
  <c r="P324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2"/>
  <c r="BH302"/>
  <c r="BG302"/>
  <c r="BF302"/>
  <c r="T302"/>
  <c r="R302"/>
  <c r="P302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0"/>
  <c r="BH290"/>
  <c r="BG290"/>
  <c r="BF290"/>
  <c r="T290"/>
  <c r="R290"/>
  <c r="P290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T254"/>
  <c r="R255"/>
  <c r="R254"/>
  <c r="P255"/>
  <c r="P254"/>
  <c r="BI253"/>
  <c r="BH253"/>
  <c r="BG253"/>
  <c r="BF253"/>
  <c r="T253"/>
  <c r="R253"/>
  <c r="P253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08"/>
  <c r="BH208"/>
  <c r="BG208"/>
  <c r="BF208"/>
  <c r="T208"/>
  <c r="T207"/>
  <c r="R208"/>
  <c r="R207"/>
  <c r="P208"/>
  <c r="P207"/>
  <c r="BI205"/>
  <c r="BH205"/>
  <c r="BG205"/>
  <c r="BF205"/>
  <c r="T205"/>
  <c r="T204"/>
  <c r="R205"/>
  <c r="R204"/>
  <c r="P205"/>
  <c r="P204"/>
  <c r="BI203"/>
  <c r="BH203"/>
  <c r="BG203"/>
  <c r="BF203"/>
  <c r="T203"/>
  <c r="R203"/>
  <c r="P203"/>
  <c r="BI194"/>
  <c r="BH194"/>
  <c r="BG194"/>
  <c r="BF194"/>
  <c r="T194"/>
  <c r="R194"/>
  <c r="P194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6"/>
  <c r="BH176"/>
  <c r="BG176"/>
  <c r="BF176"/>
  <c r="T176"/>
  <c r="R176"/>
  <c r="P176"/>
  <c r="BI170"/>
  <c r="BH170"/>
  <c r="BG170"/>
  <c r="BF170"/>
  <c r="T170"/>
  <c r="R170"/>
  <c r="P170"/>
  <c r="BI168"/>
  <c r="BH168"/>
  <c r="BG168"/>
  <c r="BF168"/>
  <c r="T168"/>
  <c r="R168"/>
  <c r="P168"/>
  <c r="BI162"/>
  <c r="BH162"/>
  <c r="BG162"/>
  <c r="BF162"/>
  <c r="T162"/>
  <c r="R162"/>
  <c r="P162"/>
  <c r="BI156"/>
  <c r="BH156"/>
  <c r="BG156"/>
  <c r="BF156"/>
  <c r="T156"/>
  <c r="R156"/>
  <c r="P156"/>
  <c r="BI154"/>
  <c r="BH154"/>
  <c r="BG154"/>
  <c r="BF154"/>
  <c r="T154"/>
  <c r="R154"/>
  <c r="P154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J131"/>
  <c r="F131"/>
  <c r="F129"/>
  <c r="E127"/>
  <c r="J93"/>
  <c r="F93"/>
  <c r="F91"/>
  <c r="E89"/>
  <c r="J26"/>
  <c r="E26"/>
  <c r="J132"/>
  <c r="J25"/>
  <c r="J20"/>
  <c r="E20"/>
  <c r="F132"/>
  <c r="J19"/>
  <c r="J14"/>
  <c r="J129"/>
  <c r="E7"/>
  <c r="E123"/>
  <c i="42" r="J39"/>
  <c r="J38"/>
  <c i="1" r="AY140"/>
  <c i="42" r="J37"/>
  <c i="1" r="AX140"/>
  <c i="42" r="BI151"/>
  <c r="BH151"/>
  <c r="BG151"/>
  <c r="BF151"/>
  <c r="T151"/>
  <c r="T150"/>
  <c r="R151"/>
  <c r="R150"/>
  <c r="P151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J121"/>
  <c r="F121"/>
  <c r="F119"/>
  <c r="E117"/>
  <c r="J93"/>
  <c r="F93"/>
  <c r="F91"/>
  <c r="E89"/>
  <c r="J26"/>
  <c r="E26"/>
  <c r="J122"/>
  <c r="J25"/>
  <c r="J20"/>
  <c r="E20"/>
  <c r="F94"/>
  <c r="J19"/>
  <c r="J14"/>
  <c r="J119"/>
  <c r="E7"/>
  <c r="E113"/>
  <c i="41" r="J39"/>
  <c r="J38"/>
  <c i="1" r="AY139"/>
  <c i="41" r="J37"/>
  <c i="1" r="AX139"/>
  <c i="41" r="BI130"/>
  <c r="BH130"/>
  <c r="BG130"/>
  <c r="BF130"/>
  <c r="T130"/>
  <c r="T129"/>
  <c r="R130"/>
  <c r="R129"/>
  <c r="P130"/>
  <c r="P129"/>
  <c r="BI127"/>
  <c r="BH127"/>
  <c r="BG127"/>
  <c r="BF127"/>
  <c r="T127"/>
  <c r="R127"/>
  <c r="P127"/>
  <c r="BI126"/>
  <c r="BH126"/>
  <c r="BG126"/>
  <c r="BF126"/>
  <c r="T126"/>
  <c r="R126"/>
  <c r="P126"/>
  <c r="J119"/>
  <c r="F119"/>
  <c r="F117"/>
  <c r="E115"/>
  <c r="J93"/>
  <c r="F93"/>
  <c r="F91"/>
  <c r="E89"/>
  <c r="J26"/>
  <c r="E26"/>
  <c r="J120"/>
  <c r="J25"/>
  <c r="J20"/>
  <c r="E20"/>
  <c r="F94"/>
  <c r="J19"/>
  <c r="J14"/>
  <c r="J117"/>
  <c r="E7"/>
  <c r="E111"/>
  <c i="40" r="J39"/>
  <c r="J38"/>
  <c i="1" r="AY138"/>
  <c i="40" r="J37"/>
  <c i="1" r="AX138"/>
  <c i="40" r="BI643"/>
  <c r="BH643"/>
  <c r="BG643"/>
  <c r="BF643"/>
  <c r="T643"/>
  <c r="T642"/>
  <c r="T641"/>
  <c r="R643"/>
  <c r="R642"/>
  <c r="R641"/>
  <c r="P643"/>
  <c r="P642"/>
  <c r="P641"/>
  <c r="BI640"/>
  <c r="BH640"/>
  <c r="BG640"/>
  <c r="BF640"/>
  <c r="T640"/>
  <c r="T639"/>
  <c r="R640"/>
  <c r="R639"/>
  <c r="P640"/>
  <c r="P639"/>
  <c r="BI638"/>
  <c r="BH638"/>
  <c r="BG638"/>
  <c r="BF638"/>
  <c r="T638"/>
  <c r="R638"/>
  <c r="P638"/>
  <c r="BI637"/>
  <c r="BH637"/>
  <c r="BG637"/>
  <c r="BF637"/>
  <c r="T637"/>
  <c r="R637"/>
  <c r="P637"/>
  <c r="BI635"/>
  <c r="BH635"/>
  <c r="BG635"/>
  <c r="BF635"/>
  <c r="T635"/>
  <c r="R635"/>
  <c r="P635"/>
  <c r="BI634"/>
  <c r="BH634"/>
  <c r="BG634"/>
  <c r="BF634"/>
  <c r="T634"/>
  <c r="R634"/>
  <c r="P634"/>
  <c r="BI632"/>
  <c r="BH632"/>
  <c r="BG632"/>
  <c r="BF632"/>
  <c r="T632"/>
  <c r="R632"/>
  <c r="P632"/>
  <c r="BI631"/>
  <c r="BH631"/>
  <c r="BG631"/>
  <c r="BF631"/>
  <c r="T631"/>
  <c r="R631"/>
  <c r="P631"/>
  <c r="BI619"/>
  <c r="BH619"/>
  <c r="BG619"/>
  <c r="BF619"/>
  <c r="T619"/>
  <c r="R619"/>
  <c r="P619"/>
  <c r="BI614"/>
  <c r="BH614"/>
  <c r="BG614"/>
  <c r="BF614"/>
  <c r="T614"/>
  <c r="R614"/>
  <c r="P614"/>
  <c r="BI613"/>
  <c r="BH613"/>
  <c r="BG613"/>
  <c r="BF613"/>
  <c r="T613"/>
  <c r="R613"/>
  <c r="P613"/>
  <c r="BI609"/>
  <c r="BH609"/>
  <c r="BG609"/>
  <c r="BF609"/>
  <c r="T609"/>
  <c r="R609"/>
  <c r="P609"/>
  <c r="BI608"/>
  <c r="BH608"/>
  <c r="BG608"/>
  <c r="BF608"/>
  <c r="T608"/>
  <c r="R608"/>
  <c r="P608"/>
  <c r="BI604"/>
  <c r="BH604"/>
  <c r="BG604"/>
  <c r="BF604"/>
  <c r="T604"/>
  <c r="R604"/>
  <c r="P604"/>
  <c r="BI600"/>
  <c r="BH600"/>
  <c r="BG600"/>
  <c r="BF600"/>
  <c r="T600"/>
  <c r="R600"/>
  <c r="P600"/>
  <c r="BI592"/>
  <c r="BH592"/>
  <c r="BG592"/>
  <c r="BF592"/>
  <c r="T592"/>
  <c r="R592"/>
  <c r="P592"/>
  <c r="BI585"/>
  <c r="BH585"/>
  <c r="BG585"/>
  <c r="BF585"/>
  <c r="T585"/>
  <c r="R585"/>
  <c r="P585"/>
  <c r="BI581"/>
  <c r="BH581"/>
  <c r="BG581"/>
  <c r="BF581"/>
  <c r="T581"/>
  <c r="R581"/>
  <c r="P581"/>
  <c r="BI580"/>
  <c r="BH580"/>
  <c r="BG580"/>
  <c r="BF580"/>
  <c r="T580"/>
  <c r="R580"/>
  <c r="P580"/>
  <c r="BI572"/>
  <c r="BH572"/>
  <c r="BG572"/>
  <c r="BF572"/>
  <c r="T572"/>
  <c r="R572"/>
  <c r="P572"/>
  <c r="BI564"/>
  <c r="BH564"/>
  <c r="BG564"/>
  <c r="BF564"/>
  <c r="T564"/>
  <c r="R564"/>
  <c r="P564"/>
  <c r="BI562"/>
  <c r="BH562"/>
  <c r="BG562"/>
  <c r="BF562"/>
  <c r="T562"/>
  <c r="R562"/>
  <c r="P562"/>
  <c r="BI558"/>
  <c r="BH558"/>
  <c r="BG558"/>
  <c r="BF558"/>
  <c r="T558"/>
  <c r="R558"/>
  <c r="P558"/>
  <c r="BI557"/>
  <c r="BH557"/>
  <c r="BG557"/>
  <c r="BF557"/>
  <c r="T557"/>
  <c r="R557"/>
  <c r="P557"/>
  <c r="BI552"/>
  <c r="BH552"/>
  <c r="BG552"/>
  <c r="BF552"/>
  <c r="T552"/>
  <c r="R552"/>
  <c r="P552"/>
  <c r="BI547"/>
  <c r="BH547"/>
  <c r="BG547"/>
  <c r="BF547"/>
  <c r="T547"/>
  <c r="R547"/>
  <c r="P547"/>
  <c r="BI543"/>
  <c r="BH543"/>
  <c r="BG543"/>
  <c r="BF543"/>
  <c r="T543"/>
  <c r="R543"/>
  <c r="P543"/>
  <c r="BI542"/>
  <c r="BH542"/>
  <c r="BG542"/>
  <c r="BF542"/>
  <c r="T542"/>
  <c r="R542"/>
  <c r="P542"/>
  <c r="BI531"/>
  <c r="BH531"/>
  <c r="BG531"/>
  <c r="BF531"/>
  <c r="T531"/>
  <c r="R531"/>
  <c r="P531"/>
  <c r="BI520"/>
  <c r="BH520"/>
  <c r="BG520"/>
  <c r="BF520"/>
  <c r="T520"/>
  <c r="R520"/>
  <c r="P520"/>
  <c r="BI516"/>
  <c r="BH516"/>
  <c r="BG516"/>
  <c r="BF516"/>
  <c r="T516"/>
  <c r="R516"/>
  <c r="P516"/>
  <c r="BI515"/>
  <c r="BH515"/>
  <c r="BG515"/>
  <c r="BF515"/>
  <c r="T515"/>
  <c r="R515"/>
  <c r="P515"/>
  <c r="BI479"/>
  <c r="BH479"/>
  <c r="BG479"/>
  <c r="BF479"/>
  <c r="T479"/>
  <c r="R479"/>
  <c r="P479"/>
  <c r="BI455"/>
  <c r="BH455"/>
  <c r="BG455"/>
  <c r="BF455"/>
  <c r="T455"/>
  <c r="R455"/>
  <c r="P455"/>
  <c r="BI438"/>
  <c r="BH438"/>
  <c r="BG438"/>
  <c r="BF438"/>
  <c r="T438"/>
  <c r="R438"/>
  <c r="P438"/>
  <c r="BI425"/>
  <c r="BH425"/>
  <c r="BG425"/>
  <c r="BF425"/>
  <c r="T425"/>
  <c r="R425"/>
  <c r="P425"/>
  <c r="BI416"/>
  <c r="BH416"/>
  <c r="BG416"/>
  <c r="BF416"/>
  <c r="T416"/>
  <c r="R416"/>
  <c r="P416"/>
  <c r="BI407"/>
  <c r="BH407"/>
  <c r="BG407"/>
  <c r="BF407"/>
  <c r="T407"/>
  <c r="R407"/>
  <c r="P407"/>
  <c r="BI398"/>
  <c r="BH398"/>
  <c r="BG398"/>
  <c r="BF398"/>
  <c r="T398"/>
  <c r="R398"/>
  <c r="P398"/>
  <c r="BI339"/>
  <c r="BH339"/>
  <c r="BG339"/>
  <c r="BF339"/>
  <c r="T339"/>
  <c r="R339"/>
  <c r="P339"/>
  <c r="BI326"/>
  <c r="BH326"/>
  <c r="BG326"/>
  <c r="BF326"/>
  <c r="T326"/>
  <c r="R326"/>
  <c r="P326"/>
  <c r="BI276"/>
  <c r="BH276"/>
  <c r="BG276"/>
  <c r="BF276"/>
  <c r="T276"/>
  <c r="R276"/>
  <c r="P276"/>
  <c r="BI263"/>
  <c r="BH263"/>
  <c r="BG263"/>
  <c r="BF263"/>
  <c r="T263"/>
  <c r="R263"/>
  <c r="P263"/>
  <c r="BI213"/>
  <c r="BH213"/>
  <c r="BG213"/>
  <c r="BF213"/>
  <c r="T213"/>
  <c r="R213"/>
  <c r="P213"/>
  <c r="BI210"/>
  <c r="BH210"/>
  <c r="BG210"/>
  <c r="BF210"/>
  <c r="T210"/>
  <c r="R210"/>
  <c r="P210"/>
  <c r="BI204"/>
  <c r="BH204"/>
  <c r="BG204"/>
  <c r="BF204"/>
  <c r="T204"/>
  <c r="R204"/>
  <c r="P204"/>
  <c r="BI202"/>
  <c r="BH202"/>
  <c r="BG202"/>
  <c r="BF202"/>
  <c r="T202"/>
  <c r="R202"/>
  <c r="P202"/>
  <c r="BI191"/>
  <c r="BH191"/>
  <c r="BG191"/>
  <c r="BF191"/>
  <c r="T191"/>
  <c r="R191"/>
  <c r="P191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R176"/>
  <c r="P176"/>
  <c r="BI171"/>
  <c r="BH171"/>
  <c r="BG171"/>
  <c r="BF171"/>
  <c r="T171"/>
  <c r="R171"/>
  <c r="P171"/>
  <c r="BI133"/>
  <c r="BH133"/>
  <c r="BG133"/>
  <c r="BF133"/>
  <c r="T133"/>
  <c r="R133"/>
  <c r="P133"/>
  <c r="J126"/>
  <c r="F126"/>
  <c r="F124"/>
  <c r="E122"/>
  <c r="J93"/>
  <c r="F93"/>
  <c r="F91"/>
  <c r="E89"/>
  <c r="J26"/>
  <c r="E26"/>
  <c r="J127"/>
  <c r="J25"/>
  <c r="J20"/>
  <c r="E20"/>
  <c r="F94"/>
  <c r="J19"/>
  <c r="J14"/>
  <c r="J91"/>
  <c r="E7"/>
  <c r="E118"/>
  <c i="39" r="J39"/>
  <c r="J38"/>
  <c i="1" r="AY137"/>
  <c i="39" r="J37"/>
  <c i="1" r="AX137"/>
  <c i="39" r="BI553"/>
  <c r="BH553"/>
  <c r="BG553"/>
  <c r="BF553"/>
  <c r="T553"/>
  <c r="R553"/>
  <c r="P553"/>
  <c r="BI552"/>
  <c r="BH552"/>
  <c r="BG552"/>
  <c r="BF552"/>
  <c r="T552"/>
  <c r="R552"/>
  <c r="P552"/>
  <c r="BI551"/>
  <c r="BH551"/>
  <c r="BG551"/>
  <c r="BF551"/>
  <c r="T551"/>
  <c r="R551"/>
  <c r="P551"/>
  <c r="BI550"/>
  <c r="BH550"/>
  <c r="BG550"/>
  <c r="BF550"/>
  <c r="T550"/>
  <c r="R550"/>
  <c r="P550"/>
  <c r="BI549"/>
  <c r="BH549"/>
  <c r="BG549"/>
  <c r="BF549"/>
  <c r="T549"/>
  <c r="R549"/>
  <c r="P549"/>
  <c r="BI548"/>
  <c r="BH548"/>
  <c r="BG548"/>
  <c r="BF548"/>
  <c r="T548"/>
  <c r="R548"/>
  <c r="P548"/>
  <c r="BI547"/>
  <c r="BH547"/>
  <c r="BG547"/>
  <c r="BF547"/>
  <c r="T547"/>
  <c r="R547"/>
  <c r="P547"/>
  <c r="BI546"/>
  <c r="BH546"/>
  <c r="BG546"/>
  <c r="BF546"/>
  <c r="T546"/>
  <c r="R546"/>
  <c r="P546"/>
  <c r="BI545"/>
  <c r="BH545"/>
  <c r="BG545"/>
  <c r="BF545"/>
  <c r="T545"/>
  <c r="R545"/>
  <c r="P545"/>
  <c r="BI544"/>
  <c r="BH544"/>
  <c r="BG544"/>
  <c r="BF544"/>
  <c r="T544"/>
  <c r="R544"/>
  <c r="P544"/>
  <c r="BI543"/>
  <c r="BH543"/>
  <c r="BG543"/>
  <c r="BF543"/>
  <c r="T543"/>
  <c r="R543"/>
  <c r="P543"/>
  <c r="BI542"/>
  <c r="BH542"/>
  <c r="BG542"/>
  <c r="BF542"/>
  <c r="T542"/>
  <c r="R542"/>
  <c r="P542"/>
  <c r="BI541"/>
  <c r="BH541"/>
  <c r="BG541"/>
  <c r="BF541"/>
  <c r="T541"/>
  <c r="R541"/>
  <c r="P541"/>
  <c r="BI540"/>
  <c r="BH540"/>
  <c r="BG540"/>
  <c r="BF540"/>
  <c r="T540"/>
  <c r="R540"/>
  <c r="P540"/>
  <c r="BI539"/>
  <c r="BH539"/>
  <c r="BG539"/>
  <c r="BF539"/>
  <c r="T539"/>
  <c r="R539"/>
  <c r="P539"/>
  <c r="BI538"/>
  <c r="BH538"/>
  <c r="BG538"/>
  <c r="BF538"/>
  <c r="T538"/>
  <c r="R538"/>
  <c r="P538"/>
  <c r="BI537"/>
  <c r="BH537"/>
  <c r="BG537"/>
  <c r="BF537"/>
  <c r="T537"/>
  <c r="R537"/>
  <c r="P537"/>
  <c r="BI526"/>
  <c r="BH526"/>
  <c r="BG526"/>
  <c r="BF526"/>
  <c r="T526"/>
  <c r="R526"/>
  <c r="P526"/>
  <c r="BI522"/>
  <c r="BH522"/>
  <c r="BG522"/>
  <c r="BF522"/>
  <c r="T522"/>
  <c r="R522"/>
  <c r="P522"/>
  <c r="BI515"/>
  <c r="BH515"/>
  <c r="BG515"/>
  <c r="BF515"/>
  <c r="T515"/>
  <c r="R515"/>
  <c r="P515"/>
  <c r="BI508"/>
  <c r="BH508"/>
  <c r="BG508"/>
  <c r="BF508"/>
  <c r="T508"/>
  <c r="R508"/>
  <c r="P508"/>
  <c r="BI503"/>
  <c r="BH503"/>
  <c r="BG503"/>
  <c r="BF503"/>
  <c r="T503"/>
  <c r="R503"/>
  <c r="P503"/>
  <c r="BI499"/>
  <c r="BH499"/>
  <c r="BG499"/>
  <c r="BF499"/>
  <c r="T499"/>
  <c r="R499"/>
  <c r="P499"/>
  <c r="BI497"/>
  <c r="BH497"/>
  <c r="BG497"/>
  <c r="BF497"/>
  <c r="T497"/>
  <c r="R497"/>
  <c r="P497"/>
  <c r="BI492"/>
  <c r="BH492"/>
  <c r="BG492"/>
  <c r="BF492"/>
  <c r="T492"/>
  <c r="R492"/>
  <c r="P492"/>
  <c r="BI478"/>
  <c r="BH478"/>
  <c r="BG478"/>
  <c r="BF478"/>
  <c r="T478"/>
  <c r="R478"/>
  <c r="P478"/>
  <c r="BI476"/>
  <c r="BH476"/>
  <c r="BG476"/>
  <c r="BF476"/>
  <c r="T476"/>
  <c r="R476"/>
  <c r="P476"/>
  <c r="BI472"/>
  <c r="BH472"/>
  <c r="BG472"/>
  <c r="BF472"/>
  <c r="T472"/>
  <c r="R472"/>
  <c r="P472"/>
  <c r="BI470"/>
  <c r="BH470"/>
  <c r="BG470"/>
  <c r="BF470"/>
  <c r="T470"/>
  <c r="R470"/>
  <c r="P470"/>
  <c r="BI456"/>
  <c r="BH456"/>
  <c r="BG456"/>
  <c r="BF456"/>
  <c r="T456"/>
  <c r="R456"/>
  <c r="P456"/>
  <c r="BI452"/>
  <c r="BH452"/>
  <c r="BG452"/>
  <c r="BF452"/>
  <c r="T452"/>
  <c r="R452"/>
  <c r="P452"/>
  <c r="BI450"/>
  <c r="BH450"/>
  <c r="BG450"/>
  <c r="BF450"/>
  <c r="T450"/>
  <c r="R450"/>
  <c r="P450"/>
  <c r="BI446"/>
  <c r="BH446"/>
  <c r="BG446"/>
  <c r="BF446"/>
  <c r="T446"/>
  <c r="R446"/>
  <c r="P446"/>
  <c r="BI442"/>
  <c r="BH442"/>
  <c r="BG442"/>
  <c r="BF442"/>
  <c r="T442"/>
  <c r="R442"/>
  <c r="P442"/>
  <c r="BI441"/>
  <c r="BH441"/>
  <c r="BG441"/>
  <c r="BF441"/>
  <c r="T441"/>
  <c r="R441"/>
  <c r="P441"/>
  <c r="BI434"/>
  <c r="BH434"/>
  <c r="BG434"/>
  <c r="BF434"/>
  <c r="T434"/>
  <c r="R434"/>
  <c r="P434"/>
  <c r="BI429"/>
  <c r="BH429"/>
  <c r="BG429"/>
  <c r="BF429"/>
  <c r="T429"/>
  <c r="R429"/>
  <c r="P429"/>
  <c r="BI427"/>
  <c r="BH427"/>
  <c r="BG427"/>
  <c r="BF427"/>
  <c r="T427"/>
  <c r="R427"/>
  <c r="P427"/>
  <c r="BI425"/>
  <c r="BH425"/>
  <c r="BG425"/>
  <c r="BF425"/>
  <c r="T425"/>
  <c r="R425"/>
  <c r="P425"/>
  <c r="BI420"/>
  <c r="BH420"/>
  <c r="BG420"/>
  <c r="BF420"/>
  <c r="T420"/>
  <c r="R420"/>
  <c r="P420"/>
  <c r="BI418"/>
  <c r="BH418"/>
  <c r="BG418"/>
  <c r="BF418"/>
  <c r="T418"/>
  <c r="R418"/>
  <c r="P418"/>
  <c r="BI411"/>
  <c r="BH411"/>
  <c r="BG411"/>
  <c r="BF411"/>
  <c r="T411"/>
  <c r="R411"/>
  <c r="P411"/>
  <c r="BI406"/>
  <c r="BH406"/>
  <c r="BG406"/>
  <c r="BF406"/>
  <c r="T406"/>
  <c r="R406"/>
  <c r="P406"/>
  <c r="BI404"/>
  <c r="BH404"/>
  <c r="BG404"/>
  <c r="BF404"/>
  <c r="T404"/>
  <c r="R404"/>
  <c r="P404"/>
  <c r="BI403"/>
  <c r="BH403"/>
  <c r="BG403"/>
  <c r="BF403"/>
  <c r="T403"/>
  <c r="R403"/>
  <c r="P403"/>
  <c r="BI402"/>
  <c r="BH402"/>
  <c r="BG402"/>
  <c r="BF402"/>
  <c r="T402"/>
  <c r="R402"/>
  <c r="P402"/>
  <c r="BI401"/>
  <c r="BH401"/>
  <c r="BG401"/>
  <c r="BF401"/>
  <c r="T401"/>
  <c r="R401"/>
  <c r="P401"/>
  <c r="BI400"/>
  <c r="BH400"/>
  <c r="BG400"/>
  <c r="BF400"/>
  <c r="T400"/>
  <c r="R400"/>
  <c r="P400"/>
  <c r="BI399"/>
  <c r="BH399"/>
  <c r="BG399"/>
  <c r="BF399"/>
  <c r="T399"/>
  <c r="R399"/>
  <c r="P39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95"/>
  <c r="BH395"/>
  <c r="BG395"/>
  <c r="BF395"/>
  <c r="T395"/>
  <c r="R395"/>
  <c r="P395"/>
  <c r="BI394"/>
  <c r="BH394"/>
  <c r="BG394"/>
  <c r="BF394"/>
  <c r="T394"/>
  <c r="R394"/>
  <c r="P394"/>
  <c r="BI393"/>
  <c r="BH393"/>
  <c r="BG393"/>
  <c r="BF393"/>
  <c r="T393"/>
  <c r="R393"/>
  <c r="P393"/>
  <c r="BI392"/>
  <c r="BH392"/>
  <c r="BG392"/>
  <c r="BF392"/>
  <c r="T392"/>
  <c r="R392"/>
  <c r="P392"/>
  <c r="BI391"/>
  <c r="BH391"/>
  <c r="BG391"/>
  <c r="BF391"/>
  <c r="T391"/>
  <c r="R391"/>
  <c r="P391"/>
  <c r="BI389"/>
  <c r="BH389"/>
  <c r="BG389"/>
  <c r="BF389"/>
  <c r="T389"/>
  <c r="R389"/>
  <c r="P389"/>
  <c r="BI388"/>
  <c r="BH388"/>
  <c r="BG388"/>
  <c r="BF388"/>
  <c r="T388"/>
  <c r="R388"/>
  <c r="P388"/>
  <c r="BI387"/>
  <c r="BH387"/>
  <c r="BG387"/>
  <c r="BF387"/>
  <c r="T387"/>
  <c r="R387"/>
  <c r="P387"/>
  <c r="BI386"/>
  <c r="BH386"/>
  <c r="BG386"/>
  <c r="BF386"/>
  <c r="T386"/>
  <c r="R386"/>
  <c r="P386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69"/>
  <c r="BH369"/>
  <c r="BG369"/>
  <c r="BF369"/>
  <c r="T369"/>
  <c r="R369"/>
  <c r="P369"/>
  <c r="BI365"/>
  <c r="BH365"/>
  <c r="BG365"/>
  <c r="BF365"/>
  <c r="T365"/>
  <c r="R365"/>
  <c r="P365"/>
  <c r="BI359"/>
  <c r="BH359"/>
  <c r="BG359"/>
  <c r="BF359"/>
  <c r="T359"/>
  <c r="R359"/>
  <c r="P359"/>
  <c r="BI354"/>
  <c r="BH354"/>
  <c r="BG354"/>
  <c r="BF354"/>
  <c r="T354"/>
  <c r="R354"/>
  <c r="P354"/>
  <c r="BI349"/>
  <c r="BH349"/>
  <c r="BG349"/>
  <c r="BF349"/>
  <c r="T349"/>
  <c r="R349"/>
  <c r="P349"/>
  <c r="BI344"/>
  <c r="BH344"/>
  <c r="BG344"/>
  <c r="BF344"/>
  <c r="T344"/>
  <c r="R344"/>
  <c r="P344"/>
  <c r="BI337"/>
  <c r="BH337"/>
  <c r="BG337"/>
  <c r="BF337"/>
  <c r="T337"/>
  <c r="R337"/>
  <c r="P337"/>
  <c r="BI330"/>
  <c r="BH330"/>
  <c r="BG330"/>
  <c r="BF330"/>
  <c r="T330"/>
  <c r="R330"/>
  <c r="P330"/>
  <c r="BI325"/>
  <c r="BH325"/>
  <c r="BG325"/>
  <c r="BF325"/>
  <c r="T325"/>
  <c r="R325"/>
  <c r="P325"/>
  <c r="BI323"/>
  <c r="BH323"/>
  <c r="BG323"/>
  <c r="BF323"/>
  <c r="T323"/>
  <c r="R323"/>
  <c r="P323"/>
  <c r="BI314"/>
  <c r="BH314"/>
  <c r="BG314"/>
  <c r="BF314"/>
  <c r="T314"/>
  <c r="R314"/>
  <c r="P314"/>
  <c r="BI307"/>
  <c r="BH307"/>
  <c r="BG307"/>
  <c r="BF307"/>
  <c r="T307"/>
  <c r="R307"/>
  <c r="P307"/>
  <c r="BI298"/>
  <c r="BH298"/>
  <c r="BG298"/>
  <c r="BF298"/>
  <c r="T298"/>
  <c r="R298"/>
  <c r="P298"/>
  <c r="BI293"/>
  <c r="BH293"/>
  <c r="BG293"/>
  <c r="BF293"/>
  <c r="T293"/>
  <c r="R293"/>
  <c r="P293"/>
  <c r="BI288"/>
  <c r="BH288"/>
  <c r="BG288"/>
  <c r="BF288"/>
  <c r="T288"/>
  <c r="R288"/>
  <c r="P288"/>
  <c r="BI280"/>
  <c r="BH280"/>
  <c r="BG280"/>
  <c r="BF280"/>
  <c r="T280"/>
  <c r="R280"/>
  <c r="P280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3"/>
  <c r="BH263"/>
  <c r="BG263"/>
  <c r="BF263"/>
  <c r="T263"/>
  <c r="R263"/>
  <c r="P263"/>
  <c r="BI261"/>
  <c r="BH261"/>
  <c r="BG261"/>
  <c r="BF261"/>
  <c r="T261"/>
  <c r="R261"/>
  <c r="P261"/>
  <c r="BI257"/>
  <c r="BH257"/>
  <c r="BG257"/>
  <c r="BF257"/>
  <c r="T257"/>
  <c r="R257"/>
  <c r="P257"/>
  <c r="BI255"/>
  <c r="BH255"/>
  <c r="BG255"/>
  <c r="BF255"/>
  <c r="T255"/>
  <c r="R255"/>
  <c r="P255"/>
  <c r="BI251"/>
  <c r="BH251"/>
  <c r="BG251"/>
  <c r="BF251"/>
  <c r="T251"/>
  <c r="R251"/>
  <c r="P251"/>
  <c r="BI249"/>
  <c r="BH249"/>
  <c r="BG249"/>
  <c r="BF249"/>
  <c r="T249"/>
  <c r="R249"/>
  <c r="P249"/>
  <c r="BI245"/>
  <c r="BH245"/>
  <c r="BG245"/>
  <c r="BF245"/>
  <c r="T245"/>
  <c r="R245"/>
  <c r="P245"/>
  <c r="BI238"/>
  <c r="BH238"/>
  <c r="BG238"/>
  <c r="BF238"/>
  <c r="T238"/>
  <c r="R238"/>
  <c r="P238"/>
  <c r="BI236"/>
  <c r="BH236"/>
  <c r="BG236"/>
  <c r="BF236"/>
  <c r="T236"/>
  <c r="R236"/>
  <c r="P236"/>
  <c r="BI232"/>
  <c r="BH232"/>
  <c r="BG232"/>
  <c r="BF232"/>
  <c r="T232"/>
  <c r="R232"/>
  <c r="P232"/>
  <c r="BI225"/>
  <c r="BH225"/>
  <c r="BG225"/>
  <c r="BF225"/>
  <c r="T225"/>
  <c r="R225"/>
  <c r="P225"/>
  <c r="BI223"/>
  <c r="BH223"/>
  <c r="BG223"/>
  <c r="BF223"/>
  <c r="T223"/>
  <c r="R223"/>
  <c r="P223"/>
  <c r="BI219"/>
  <c r="BH219"/>
  <c r="BG219"/>
  <c r="BF219"/>
  <c r="T219"/>
  <c r="R219"/>
  <c r="P219"/>
  <c r="BI212"/>
  <c r="BH212"/>
  <c r="BG212"/>
  <c r="BF212"/>
  <c r="T212"/>
  <c r="R212"/>
  <c r="P212"/>
  <c r="BI206"/>
  <c r="BH206"/>
  <c r="BG206"/>
  <c r="BF206"/>
  <c r="T206"/>
  <c r="R206"/>
  <c r="P206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9"/>
  <c r="BH179"/>
  <c r="BG179"/>
  <c r="BF179"/>
  <c r="T179"/>
  <c r="T178"/>
  <c r="R179"/>
  <c r="R178"/>
  <c r="P179"/>
  <c r="P178"/>
  <c r="BI177"/>
  <c r="BH177"/>
  <c r="BG177"/>
  <c r="BF177"/>
  <c r="T177"/>
  <c r="R177"/>
  <c r="P177"/>
  <c r="BI176"/>
  <c r="BH176"/>
  <c r="BG176"/>
  <c r="BF176"/>
  <c r="T176"/>
  <c r="R176"/>
  <c r="P176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49"/>
  <c r="BH149"/>
  <c r="BG149"/>
  <c r="BF149"/>
  <c r="T149"/>
  <c r="R149"/>
  <c r="P149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39"/>
  <c r="BH139"/>
  <c r="BG139"/>
  <c r="BF139"/>
  <c r="T139"/>
  <c r="R139"/>
  <c r="P139"/>
  <c r="J132"/>
  <c r="F132"/>
  <c r="F130"/>
  <c r="E128"/>
  <c r="J93"/>
  <c r="F93"/>
  <c r="F91"/>
  <c r="E89"/>
  <c r="J26"/>
  <c r="E26"/>
  <c r="J133"/>
  <c r="J25"/>
  <c r="J20"/>
  <c r="E20"/>
  <c r="F133"/>
  <c r="J19"/>
  <c r="J14"/>
  <c r="J130"/>
  <c r="E7"/>
  <c r="E85"/>
  <c i="38" r="J39"/>
  <c r="J38"/>
  <c i="1" r="AY135"/>
  <c i="38" r="J37"/>
  <c i="1" r="AX135"/>
  <c i="38"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J118"/>
  <c r="F118"/>
  <c r="F116"/>
  <c r="E114"/>
  <c r="J93"/>
  <c r="F93"/>
  <c r="F91"/>
  <c r="E89"/>
  <c r="J26"/>
  <c r="E26"/>
  <c r="J94"/>
  <c r="J25"/>
  <c r="J20"/>
  <c r="E20"/>
  <c r="F94"/>
  <c r="J19"/>
  <c r="J14"/>
  <c r="J91"/>
  <c r="E7"/>
  <c r="E85"/>
  <c i="37" r="J39"/>
  <c r="J38"/>
  <c i="1" r="AY134"/>
  <c i="37" r="J37"/>
  <c i="1" r="AX134"/>
  <c i="37"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J122"/>
  <c r="F122"/>
  <c r="F120"/>
  <c r="E118"/>
  <c r="J93"/>
  <c r="F93"/>
  <c r="F91"/>
  <c r="E89"/>
  <c r="J26"/>
  <c r="E26"/>
  <c r="J123"/>
  <c r="J25"/>
  <c r="J20"/>
  <c r="E20"/>
  <c r="F94"/>
  <c r="J19"/>
  <c r="J14"/>
  <c r="J120"/>
  <c r="E7"/>
  <c r="E114"/>
  <c i="36" r="J39"/>
  <c r="J38"/>
  <c i="1" r="AY133"/>
  <c i="36" r="J37"/>
  <c i="1" r="AX133"/>
  <c i="36"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J118"/>
  <c r="F118"/>
  <c r="F116"/>
  <c r="E114"/>
  <c r="J93"/>
  <c r="F93"/>
  <c r="F91"/>
  <c r="E89"/>
  <c r="J26"/>
  <c r="E26"/>
  <c r="J94"/>
  <c r="J25"/>
  <c r="J20"/>
  <c r="E20"/>
  <c r="F119"/>
  <c r="J19"/>
  <c r="J14"/>
  <c r="J91"/>
  <c r="E7"/>
  <c r="E110"/>
  <c i="35" r="J39"/>
  <c r="J38"/>
  <c i="1" r="AY132"/>
  <c i="35" r="J37"/>
  <c i="1" r="AX132"/>
  <c i="35"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1"/>
  <c r="BH311"/>
  <c r="BG311"/>
  <c r="BF311"/>
  <c r="T311"/>
  <c r="R311"/>
  <c r="P311"/>
  <c r="BI310"/>
  <c r="BH310"/>
  <c r="BG310"/>
  <c r="BF310"/>
  <c r="T310"/>
  <c r="R310"/>
  <c r="P310"/>
  <c r="BI306"/>
  <c r="BH306"/>
  <c r="BG306"/>
  <c r="BF306"/>
  <c r="T306"/>
  <c r="R306"/>
  <c r="P306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4"/>
  <c r="BH294"/>
  <c r="BG294"/>
  <c r="BF294"/>
  <c r="T294"/>
  <c r="R294"/>
  <c r="P294"/>
  <c r="BI290"/>
  <c r="BH290"/>
  <c r="BG290"/>
  <c r="BF290"/>
  <c r="T290"/>
  <c r="R290"/>
  <c r="P290"/>
  <c r="BI288"/>
  <c r="BH288"/>
  <c r="BG288"/>
  <c r="BF288"/>
  <c r="T288"/>
  <c r="R288"/>
  <c r="P288"/>
  <c r="BI284"/>
  <c r="BH284"/>
  <c r="BG284"/>
  <c r="BF284"/>
  <c r="T284"/>
  <c r="R284"/>
  <c r="P284"/>
  <c r="BI282"/>
  <c r="BH282"/>
  <c r="BG282"/>
  <c r="BF282"/>
  <c r="T282"/>
  <c r="R282"/>
  <c r="P282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T220"/>
  <c r="R221"/>
  <c r="R220"/>
  <c r="P221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5"/>
  <c r="BH185"/>
  <c r="BG185"/>
  <c r="BF185"/>
  <c r="T185"/>
  <c r="T184"/>
  <c r="R185"/>
  <c r="R184"/>
  <c r="P185"/>
  <c r="P184"/>
  <c r="BI182"/>
  <c r="BH182"/>
  <c r="BG182"/>
  <c r="BF182"/>
  <c r="T182"/>
  <c r="T181"/>
  <c r="R182"/>
  <c r="R181"/>
  <c r="P182"/>
  <c r="P181"/>
  <c r="BI180"/>
  <c r="BH180"/>
  <c r="BG180"/>
  <c r="BF180"/>
  <c r="T180"/>
  <c r="R180"/>
  <c r="P180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0"/>
  <c r="BH160"/>
  <c r="BG160"/>
  <c r="BF160"/>
  <c r="T160"/>
  <c r="R160"/>
  <c r="P160"/>
  <c r="BI158"/>
  <c r="BH158"/>
  <c r="BG158"/>
  <c r="BF158"/>
  <c r="T158"/>
  <c r="R158"/>
  <c r="P158"/>
  <c r="BI153"/>
  <c r="BH153"/>
  <c r="BG153"/>
  <c r="BF153"/>
  <c r="T153"/>
  <c r="R153"/>
  <c r="P153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J126"/>
  <c r="F126"/>
  <c r="F124"/>
  <c r="E122"/>
  <c r="J93"/>
  <c r="F93"/>
  <c r="F91"/>
  <c r="E89"/>
  <c r="J26"/>
  <c r="E26"/>
  <c r="J127"/>
  <c r="J25"/>
  <c r="J20"/>
  <c r="E20"/>
  <c r="F94"/>
  <c r="J19"/>
  <c r="J14"/>
  <c r="J124"/>
  <c r="E7"/>
  <c r="E85"/>
  <c i="34" r="J39"/>
  <c r="J38"/>
  <c i="1" r="AY131"/>
  <c i="34" r="J37"/>
  <c i="1" r="AX131"/>
  <c i="34" r="BI137"/>
  <c r="BH137"/>
  <c r="BG137"/>
  <c r="BF137"/>
  <c r="T137"/>
  <c r="T136"/>
  <c r="R137"/>
  <c r="R136"/>
  <c r="P137"/>
  <c r="P136"/>
  <c r="BI135"/>
  <c r="BH135"/>
  <c r="BG135"/>
  <c r="BF135"/>
  <c r="T135"/>
  <c r="T134"/>
  <c r="T133"/>
  <c r="R135"/>
  <c r="R134"/>
  <c r="R133"/>
  <c r="P135"/>
  <c r="P134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J121"/>
  <c r="F121"/>
  <c r="F119"/>
  <c r="E117"/>
  <c r="J93"/>
  <c r="F93"/>
  <c r="F91"/>
  <c r="E89"/>
  <c r="J26"/>
  <c r="E26"/>
  <c r="J94"/>
  <c r="J25"/>
  <c r="J20"/>
  <c r="E20"/>
  <c r="F122"/>
  <c r="J19"/>
  <c r="J14"/>
  <c r="J119"/>
  <c r="E7"/>
  <c r="E113"/>
  <c i="33" r="J39"/>
  <c r="J38"/>
  <c i="1" r="AY130"/>
  <c i="33" r="J37"/>
  <c i="1" r="AX130"/>
  <c i="33" r="BI130"/>
  <c r="BH130"/>
  <c r="BG130"/>
  <c r="BF130"/>
  <c r="T130"/>
  <c r="T129"/>
  <c r="R130"/>
  <c r="R129"/>
  <c r="P130"/>
  <c r="P129"/>
  <c r="BI127"/>
  <c r="BH127"/>
  <c r="BG127"/>
  <c r="BF127"/>
  <c r="T127"/>
  <c r="R127"/>
  <c r="P127"/>
  <c r="BI126"/>
  <c r="BH126"/>
  <c r="BG126"/>
  <c r="BF126"/>
  <c r="T126"/>
  <c r="R126"/>
  <c r="P126"/>
  <c r="J119"/>
  <c r="F119"/>
  <c r="F117"/>
  <c r="E115"/>
  <c r="J93"/>
  <c r="F93"/>
  <c r="F91"/>
  <c r="E89"/>
  <c r="J26"/>
  <c r="E26"/>
  <c r="J120"/>
  <c r="J25"/>
  <c r="J20"/>
  <c r="E20"/>
  <c r="F120"/>
  <c r="J19"/>
  <c r="J14"/>
  <c r="J91"/>
  <c r="E7"/>
  <c r="E85"/>
  <c i="32" r="J39"/>
  <c r="J38"/>
  <c i="1" r="AY129"/>
  <c i="32" r="J37"/>
  <c i="1" r="AX129"/>
  <c i="32" r="BI347"/>
  <c r="BH347"/>
  <c r="BG347"/>
  <c r="BF347"/>
  <c r="T347"/>
  <c r="T346"/>
  <c r="T345"/>
  <c r="R347"/>
  <c r="R346"/>
  <c r="R345"/>
  <c r="P347"/>
  <c r="P346"/>
  <c r="P345"/>
  <c r="BI344"/>
  <c r="BH344"/>
  <c r="BG344"/>
  <c r="BF344"/>
  <c r="T344"/>
  <c r="T343"/>
  <c r="R344"/>
  <c r="R343"/>
  <c r="P344"/>
  <c r="P343"/>
  <c r="BI342"/>
  <c r="BH342"/>
  <c r="BG342"/>
  <c r="BF342"/>
  <c r="T342"/>
  <c r="R342"/>
  <c r="P342"/>
  <c r="BI341"/>
  <c r="BH341"/>
  <c r="BG341"/>
  <c r="BF341"/>
  <c r="T341"/>
  <c r="R341"/>
  <c r="P341"/>
  <c r="BI339"/>
  <c r="BH339"/>
  <c r="BG339"/>
  <c r="BF339"/>
  <c r="T339"/>
  <c r="R339"/>
  <c r="P339"/>
  <c r="BI338"/>
  <c r="BH338"/>
  <c r="BG338"/>
  <c r="BF338"/>
  <c r="T338"/>
  <c r="R338"/>
  <c r="P338"/>
  <c r="BI336"/>
  <c r="BH336"/>
  <c r="BG336"/>
  <c r="BF336"/>
  <c r="T336"/>
  <c r="R336"/>
  <c r="P336"/>
  <c r="BI335"/>
  <c r="BH335"/>
  <c r="BG335"/>
  <c r="BF335"/>
  <c r="T335"/>
  <c r="R335"/>
  <c r="P335"/>
  <c r="BI330"/>
  <c r="BH330"/>
  <c r="BG330"/>
  <c r="BF330"/>
  <c r="T330"/>
  <c r="R330"/>
  <c r="P330"/>
  <c r="BI328"/>
  <c r="BH328"/>
  <c r="BG328"/>
  <c r="BF328"/>
  <c r="T328"/>
  <c r="R328"/>
  <c r="P328"/>
  <c r="BI324"/>
  <c r="BH324"/>
  <c r="BG324"/>
  <c r="BF324"/>
  <c r="T324"/>
  <c r="R324"/>
  <c r="P324"/>
  <c r="BI322"/>
  <c r="BH322"/>
  <c r="BG322"/>
  <c r="BF322"/>
  <c r="T322"/>
  <c r="R322"/>
  <c r="P322"/>
  <c r="BI318"/>
  <c r="BH318"/>
  <c r="BG318"/>
  <c r="BF318"/>
  <c r="T318"/>
  <c r="R318"/>
  <c r="P318"/>
  <c r="BI317"/>
  <c r="BH317"/>
  <c r="BG317"/>
  <c r="BF317"/>
  <c r="T317"/>
  <c r="R317"/>
  <c r="P317"/>
  <c r="BI304"/>
  <c r="BH304"/>
  <c r="BG304"/>
  <c r="BF304"/>
  <c r="T304"/>
  <c r="R304"/>
  <c r="P304"/>
  <c r="BI295"/>
  <c r="BH295"/>
  <c r="BG295"/>
  <c r="BF295"/>
  <c r="T295"/>
  <c r="R295"/>
  <c r="P295"/>
  <c r="BI286"/>
  <c r="BH286"/>
  <c r="BG286"/>
  <c r="BF286"/>
  <c r="T286"/>
  <c r="R286"/>
  <c r="P286"/>
  <c r="BI282"/>
  <c r="BH282"/>
  <c r="BG282"/>
  <c r="BF282"/>
  <c r="T282"/>
  <c r="R282"/>
  <c r="P282"/>
  <c r="BI278"/>
  <c r="BH278"/>
  <c r="BG278"/>
  <c r="BF278"/>
  <c r="T278"/>
  <c r="R278"/>
  <c r="P278"/>
  <c r="BI274"/>
  <c r="BH274"/>
  <c r="BG274"/>
  <c r="BF274"/>
  <c r="T274"/>
  <c r="R274"/>
  <c r="P274"/>
  <c r="BI270"/>
  <c r="BH270"/>
  <c r="BG270"/>
  <c r="BF270"/>
  <c r="T270"/>
  <c r="R270"/>
  <c r="P270"/>
  <c r="BI238"/>
  <c r="BH238"/>
  <c r="BG238"/>
  <c r="BF238"/>
  <c r="T238"/>
  <c r="R238"/>
  <c r="P238"/>
  <c r="BI207"/>
  <c r="BH207"/>
  <c r="BG207"/>
  <c r="BF207"/>
  <c r="T207"/>
  <c r="R207"/>
  <c r="P207"/>
  <c r="BI176"/>
  <c r="BH176"/>
  <c r="BG176"/>
  <c r="BF176"/>
  <c r="T176"/>
  <c r="R176"/>
  <c r="P176"/>
  <c r="BI173"/>
  <c r="BH173"/>
  <c r="BG173"/>
  <c r="BF173"/>
  <c r="T173"/>
  <c r="R173"/>
  <c r="P173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5"/>
  <c r="BH155"/>
  <c r="BG155"/>
  <c r="BF155"/>
  <c r="T155"/>
  <c r="R155"/>
  <c r="P155"/>
  <c r="BI150"/>
  <c r="BH150"/>
  <c r="BG150"/>
  <c r="BF150"/>
  <c r="T150"/>
  <c r="R150"/>
  <c r="P150"/>
  <c r="BI146"/>
  <c r="BH146"/>
  <c r="BG146"/>
  <c r="BF146"/>
  <c r="T146"/>
  <c r="R146"/>
  <c r="P146"/>
  <c r="BI141"/>
  <c r="BH141"/>
  <c r="BG141"/>
  <c r="BF141"/>
  <c r="T141"/>
  <c r="R141"/>
  <c r="P141"/>
  <c r="BI132"/>
  <c r="BH132"/>
  <c r="BG132"/>
  <c r="BF132"/>
  <c r="T132"/>
  <c r="R132"/>
  <c r="P132"/>
  <c r="J125"/>
  <c r="F125"/>
  <c r="F123"/>
  <c r="E121"/>
  <c r="J93"/>
  <c r="F93"/>
  <c r="F91"/>
  <c r="E89"/>
  <c r="J26"/>
  <c r="E26"/>
  <c r="J94"/>
  <c r="J25"/>
  <c r="J20"/>
  <c r="E20"/>
  <c r="F126"/>
  <c r="J19"/>
  <c r="J14"/>
  <c r="J123"/>
  <c r="E7"/>
  <c r="E117"/>
  <c i="31" r="J39"/>
  <c r="J38"/>
  <c i="1" r="AY128"/>
  <c i="31" r="J37"/>
  <c i="1" r="AX128"/>
  <c i="31" r="BI198"/>
  <c r="BH198"/>
  <c r="BG198"/>
  <c r="BF198"/>
  <c r="T198"/>
  <c r="R198"/>
  <c r="P198"/>
  <c r="BI197"/>
  <c r="BH197"/>
  <c r="BG197"/>
  <c r="BF197"/>
  <c r="T197"/>
  <c r="R197"/>
  <c r="P197"/>
  <c r="BI192"/>
  <c r="BH192"/>
  <c r="BG192"/>
  <c r="BF192"/>
  <c r="T192"/>
  <c r="T191"/>
  <c r="R192"/>
  <c r="R191"/>
  <c r="P192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T146"/>
  <c r="R147"/>
  <c r="R146"/>
  <c r="P147"/>
  <c r="P146"/>
  <c r="BI145"/>
  <c r="BH145"/>
  <c r="BG145"/>
  <c r="BF145"/>
  <c r="T145"/>
  <c r="R145"/>
  <c r="P145"/>
  <c r="BI144"/>
  <c r="BH144"/>
  <c r="BG144"/>
  <c r="BF144"/>
  <c r="T144"/>
  <c r="R144"/>
  <c r="P144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J125"/>
  <c r="F125"/>
  <c r="F123"/>
  <c r="E121"/>
  <c r="J93"/>
  <c r="F93"/>
  <c r="F91"/>
  <c r="E89"/>
  <c r="J26"/>
  <c r="E26"/>
  <c r="J126"/>
  <c r="J25"/>
  <c r="J20"/>
  <c r="E20"/>
  <c r="F126"/>
  <c r="J19"/>
  <c r="J14"/>
  <c r="J91"/>
  <c r="E7"/>
  <c r="E85"/>
  <c i="30" r="J39"/>
  <c r="J38"/>
  <c i="1" r="AY126"/>
  <c i="30" r="J37"/>
  <c i="1" r="AX126"/>
  <c i="30"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J119"/>
  <c r="F119"/>
  <c r="F117"/>
  <c r="E115"/>
  <c r="J93"/>
  <c r="F93"/>
  <c r="F91"/>
  <c r="E89"/>
  <c r="J26"/>
  <c r="E26"/>
  <c r="J120"/>
  <c r="J25"/>
  <c r="J20"/>
  <c r="E20"/>
  <c r="F120"/>
  <c r="J19"/>
  <c r="J14"/>
  <c r="J117"/>
  <c r="E7"/>
  <c r="E111"/>
  <c i="29" r="J39"/>
  <c r="J38"/>
  <c i="1" r="AY125"/>
  <c i="29" r="J37"/>
  <c i="1" r="AX125"/>
  <c i="29"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J118"/>
  <c r="F118"/>
  <c r="F116"/>
  <c r="E114"/>
  <c r="J93"/>
  <c r="F93"/>
  <c r="F91"/>
  <c r="E89"/>
  <c r="J26"/>
  <c r="E26"/>
  <c r="J94"/>
  <c r="J25"/>
  <c r="J20"/>
  <c r="E20"/>
  <c r="F119"/>
  <c r="J19"/>
  <c r="J14"/>
  <c r="J91"/>
  <c r="E7"/>
  <c r="E85"/>
  <c i="28" r="J39"/>
  <c r="J38"/>
  <c i="1" r="AY124"/>
  <c i="28" r="J37"/>
  <c i="1" r="AX124"/>
  <c i="28"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2"/>
  <c r="BH232"/>
  <c r="BG232"/>
  <c r="BF232"/>
  <c r="T232"/>
  <c r="R232"/>
  <c r="P232"/>
  <c r="BI231"/>
  <c r="BH231"/>
  <c r="BG231"/>
  <c r="BF231"/>
  <c r="T231"/>
  <c r="R231"/>
  <c r="P231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J125"/>
  <c r="F125"/>
  <c r="F123"/>
  <c r="E121"/>
  <c r="J93"/>
  <c r="F93"/>
  <c r="F91"/>
  <c r="E89"/>
  <c r="J26"/>
  <c r="E26"/>
  <c r="J126"/>
  <c r="J25"/>
  <c r="J20"/>
  <c r="E20"/>
  <c r="F126"/>
  <c r="J19"/>
  <c r="J14"/>
  <c r="J91"/>
  <c r="E7"/>
  <c r="E117"/>
  <c i="27" r="J39"/>
  <c r="J38"/>
  <c i="1" r="AY123"/>
  <c i="27" r="J37"/>
  <c i="1" r="AX123"/>
  <c i="27"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J121"/>
  <c r="F121"/>
  <c r="F119"/>
  <c r="E117"/>
  <c r="J93"/>
  <c r="F93"/>
  <c r="F91"/>
  <c r="E89"/>
  <c r="J26"/>
  <c r="E26"/>
  <c r="J122"/>
  <c r="J25"/>
  <c r="J20"/>
  <c r="E20"/>
  <c r="F122"/>
  <c r="J19"/>
  <c r="J14"/>
  <c r="J119"/>
  <c r="E7"/>
  <c r="E113"/>
  <c i="26" r="J39"/>
  <c r="J38"/>
  <c i="1" r="AY122"/>
  <c i="26" r="J37"/>
  <c i="1" r="AX122"/>
  <c i="26" r="BI145"/>
  <c r="BH145"/>
  <c r="BG145"/>
  <c r="BF145"/>
  <c r="T145"/>
  <c r="T144"/>
  <c r="R145"/>
  <c r="R144"/>
  <c r="P145"/>
  <c r="P144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J118"/>
  <c r="F118"/>
  <c r="F116"/>
  <c r="E114"/>
  <c r="J93"/>
  <c r="F93"/>
  <c r="F91"/>
  <c r="E89"/>
  <c r="J26"/>
  <c r="E26"/>
  <c r="J119"/>
  <c r="J25"/>
  <c r="J20"/>
  <c r="E20"/>
  <c r="F119"/>
  <c r="J19"/>
  <c r="J14"/>
  <c r="J116"/>
  <c r="E7"/>
  <c r="E110"/>
  <c i="25" r="J39"/>
  <c r="J38"/>
  <c i="1" r="AY121"/>
  <c i="25" r="J37"/>
  <c i="1" r="AX121"/>
  <c i="25"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T129"/>
  <c r="R130"/>
  <c r="R129"/>
  <c r="P130"/>
  <c r="P129"/>
  <c r="J124"/>
  <c r="F124"/>
  <c r="F122"/>
  <c r="E120"/>
  <c r="J93"/>
  <c r="F93"/>
  <c r="F91"/>
  <c r="E89"/>
  <c r="J26"/>
  <c r="E26"/>
  <c r="J125"/>
  <c r="J25"/>
  <c r="J20"/>
  <c r="E20"/>
  <c r="F94"/>
  <c r="J19"/>
  <c r="J14"/>
  <c r="J91"/>
  <c r="E7"/>
  <c r="E85"/>
  <c i="24" r="J39"/>
  <c r="J38"/>
  <c i="1" r="AY120"/>
  <c i="24" r="J37"/>
  <c i="1" r="AX120"/>
  <c i="24" r="BI404"/>
  <c r="BH404"/>
  <c r="BG404"/>
  <c r="BF404"/>
  <c r="T404"/>
  <c r="R404"/>
  <c r="P404"/>
  <c r="BI403"/>
  <c r="BH403"/>
  <c r="BG403"/>
  <c r="BF403"/>
  <c r="T403"/>
  <c r="R403"/>
  <c r="P403"/>
  <c r="BI402"/>
  <c r="BH402"/>
  <c r="BG402"/>
  <c r="BF402"/>
  <c r="T402"/>
  <c r="R402"/>
  <c r="P402"/>
  <c r="BI401"/>
  <c r="BH401"/>
  <c r="BG401"/>
  <c r="BF401"/>
  <c r="T401"/>
  <c r="R401"/>
  <c r="P401"/>
  <c r="BI398"/>
  <c r="BH398"/>
  <c r="BG398"/>
  <c r="BF398"/>
  <c r="T398"/>
  <c r="R398"/>
  <c r="P398"/>
  <c r="BI397"/>
  <c r="BH397"/>
  <c r="BG397"/>
  <c r="BF397"/>
  <c r="T397"/>
  <c r="R397"/>
  <c r="P397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8"/>
  <c r="BH388"/>
  <c r="BG388"/>
  <c r="BF388"/>
  <c r="T388"/>
  <c r="R388"/>
  <c r="P388"/>
  <c r="BI387"/>
  <c r="BH387"/>
  <c r="BG387"/>
  <c r="BF387"/>
  <c r="T387"/>
  <c r="R387"/>
  <c r="P387"/>
  <c r="BI386"/>
  <c r="BH386"/>
  <c r="BG386"/>
  <c r="BF386"/>
  <c r="T386"/>
  <c r="R386"/>
  <c r="P386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70"/>
  <c r="BH370"/>
  <c r="BG370"/>
  <c r="BF370"/>
  <c r="T370"/>
  <c r="R370"/>
  <c r="P370"/>
  <c r="BI367"/>
  <c r="BH367"/>
  <c r="BG367"/>
  <c r="BF367"/>
  <c r="T367"/>
  <c r="R367"/>
  <c r="P367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2"/>
  <c r="BH362"/>
  <c r="BG362"/>
  <c r="BF362"/>
  <c r="T362"/>
  <c r="R362"/>
  <c r="P362"/>
  <c r="BI361"/>
  <c r="BH361"/>
  <c r="BG361"/>
  <c r="BF361"/>
  <c r="T361"/>
  <c r="R361"/>
  <c r="P361"/>
  <c r="BI359"/>
  <c r="BH359"/>
  <c r="BG359"/>
  <c r="BF359"/>
  <c r="T359"/>
  <c r="R359"/>
  <c r="P359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0"/>
  <c r="BH350"/>
  <c r="BG350"/>
  <c r="BF350"/>
  <c r="T350"/>
  <c r="R350"/>
  <c r="P350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39"/>
  <c r="BH339"/>
  <c r="BG339"/>
  <c r="BF339"/>
  <c r="T339"/>
  <c r="R339"/>
  <c r="P339"/>
  <c r="BI337"/>
  <c r="BH337"/>
  <c r="BG337"/>
  <c r="BF337"/>
  <c r="T337"/>
  <c r="R337"/>
  <c r="P337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9"/>
  <c r="BH329"/>
  <c r="BG329"/>
  <c r="BF329"/>
  <c r="T329"/>
  <c r="R329"/>
  <c r="P329"/>
  <c r="BI328"/>
  <c r="BH328"/>
  <c r="BG328"/>
  <c r="BF328"/>
  <c r="T328"/>
  <c r="R328"/>
  <c r="P328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6"/>
  <c r="BH296"/>
  <c r="BG296"/>
  <c r="BF296"/>
  <c r="T296"/>
  <c r="R296"/>
  <c r="P296"/>
  <c r="BI295"/>
  <c r="BH295"/>
  <c r="BG295"/>
  <c r="BF295"/>
  <c r="T295"/>
  <c r="R295"/>
  <c r="P295"/>
  <c r="BI289"/>
  <c r="BH289"/>
  <c r="BG289"/>
  <c r="BF289"/>
  <c r="T289"/>
  <c r="R289"/>
  <c r="P289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68"/>
  <c r="BH268"/>
  <c r="BG268"/>
  <c r="BF268"/>
  <c r="T268"/>
  <c r="R268"/>
  <c r="P268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T227"/>
  <c r="R228"/>
  <c r="R227"/>
  <c r="P228"/>
  <c r="P227"/>
  <c r="BI226"/>
  <c r="BH226"/>
  <c r="BG226"/>
  <c r="BF226"/>
  <c r="T226"/>
  <c r="R226"/>
  <c r="P226"/>
  <c r="BI225"/>
  <c r="BH225"/>
  <c r="BG225"/>
  <c r="BF225"/>
  <c r="T225"/>
  <c r="R225"/>
  <c r="P225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3"/>
  <c r="BH213"/>
  <c r="BG213"/>
  <c r="BF213"/>
  <c r="T213"/>
  <c r="R213"/>
  <c r="P213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196"/>
  <c r="BH196"/>
  <c r="BG196"/>
  <c r="BF196"/>
  <c r="T196"/>
  <c r="T195"/>
  <c r="R196"/>
  <c r="R195"/>
  <c r="P196"/>
  <c r="P195"/>
  <c r="BI193"/>
  <c r="BH193"/>
  <c r="BG193"/>
  <c r="BF193"/>
  <c r="T193"/>
  <c r="T192"/>
  <c r="R193"/>
  <c r="R192"/>
  <c r="P193"/>
  <c r="P192"/>
  <c r="BI191"/>
  <c r="BH191"/>
  <c r="BG191"/>
  <c r="BF191"/>
  <c r="T191"/>
  <c r="R191"/>
  <c r="P191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8"/>
  <c r="BH168"/>
  <c r="BG168"/>
  <c r="BF168"/>
  <c r="T168"/>
  <c r="R168"/>
  <c r="P168"/>
  <c r="BI166"/>
  <c r="BH166"/>
  <c r="BG166"/>
  <c r="BF166"/>
  <c r="T166"/>
  <c r="R166"/>
  <c r="P166"/>
  <c r="BI162"/>
  <c r="BH162"/>
  <c r="BG162"/>
  <c r="BF162"/>
  <c r="T162"/>
  <c r="R162"/>
  <c r="P162"/>
  <c r="BI160"/>
  <c r="BH160"/>
  <c r="BG160"/>
  <c r="BF160"/>
  <c r="T160"/>
  <c r="R160"/>
  <c r="P160"/>
  <c r="BI154"/>
  <c r="BH154"/>
  <c r="BG154"/>
  <c r="BF154"/>
  <c r="T154"/>
  <c r="R154"/>
  <c r="P154"/>
  <c r="BI152"/>
  <c r="BH152"/>
  <c r="BG152"/>
  <c r="BF152"/>
  <c r="T152"/>
  <c r="R152"/>
  <c r="P152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J129"/>
  <c r="F129"/>
  <c r="F127"/>
  <c r="E125"/>
  <c r="J93"/>
  <c r="F93"/>
  <c r="F91"/>
  <c r="E89"/>
  <c r="J26"/>
  <c r="E26"/>
  <c r="J94"/>
  <c r="J25"/>
  <c r="J20"/>
  <c r="E20"/>
  <c r="F94"/>
  <c r="J19"/>
  <c r="J14"/>
  <c r="J91"/>
  <c r="E7"/>
  <c r="E121"/>
  <c i="23" r="J39"/>
  <c r="J38"/>
  <c i="1" r="AY119"/>
  <c i="23" r="J37"/>
  <c i="1" r="AX119"/>
  <c i="23" r="BI172"/>
  <c r="BH172"/>
  <c r="BG172"/>
  <c r="BF172"/>
  <c r="T172"/>
  <c r="T171"/>
  <c r="R172"/>
  <c r="R171"/>
  <c r="P172"/>
  <c r="P171"/>
  <c r="BI170"/>
  <c r="BH170"/>
  <c r="BG170"/>
  <c r="BF170"/>
  <c r="T170"/>
  <c r="R170"/>
  <c r="P170"/>
  <c r="BI163"/>
  <c r="BH163"/>
  <c r="BG163"/>
  <c r="BF163"/>
  <c r="T163"/>
  <c r="R163"/>
  <c r="P163"/>
  <c r="BI158"/>
  <c r="BH158"/>
  <c r="BG158"/>
  <c r="BF158"/>
  <c r="T158"/>
  <c r="R158"/>
  <c r="P158"/>
  <c r="BI153"/>
  <c r="BH153"/>
  <c r="BG153"/>
  <c r="BF153"/>
  <c r="T153"/>
  <c r="R153"/>
  <c r="P153"/>
  <c r="BI147"/>
  <c r="BH147"/>
  <c r="BG147"/>
  <c r="BF147"/>
  <c r="T147"/>
  <c r="R147"/>
  <c r="P147"/>
  <c r="BI142"/>
  <c r="BH142"/>
  <c r="BG142"/>
  <c r="BF142"/>
  <c r="T142"/>
  <c r="R142"/>
  <c r="P142"/>
  <c r="BI137"/>
  <c r="BH137"/>
  <c r="BG137"/>
  <c r="BF137"/>
  <c r="T137"/>
  <c r="R137"/>
  <c r="P137"/>
  <c r="BI133"/>
  <c r="BH133"/>
  <c r="BG133"/>
  <c r="BF133"/>
  <c r="T133"/>
  <c r="R133"/>
  <c r="P133"/>
  <c r="BI127"/>
  <c r="BH127"/>
  <c r="BG127"/>
  <c r="BF127"/>
  <c r="T127"/>
  <c r="R127"/>
  <c r="P127"/>
  <c r="J120"/>
  <c r="F120"/>
  <c r="F118"/>
  <c r="E116"/>
  <c r="J93"/>
  <c r="F93"/>
  <c r="F91"/>
  <c r="E89"/>
  <c r="J26"/>
  <c r="E26"/>
  <c r="J94"/>
  <c r="J25"/>
  <c r="J20"/>
  <c r="E20"/>
  <c r="F94"/>
  <c r="J19"/>
  <c r="J14"/>
  <c r="J118"/>
  <c r="E7"/>
  <c r="E85"/>
  <c i="22" r="J39"/>
  <c r="J38"/>
  <c i="1" r="AY118"/>
  <c i="22" r="J37"/>
  <c i="1" r="AX118"/>
  <c i="22"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06"/>
  <c r="BH306"/>
  <c r="BG306"/>
  <c r="BF306"/>
  <c r="T306"/>
  <c r="T301"/>
  <c r="R306"/>
  <c r="R301"/>
  <c r="P306"/>
  <c r="P301"/>
  <c r="BI302"/>
  <c r="BH302"/>
  <c r="BG302"/>
  <c r="BF302"/>
  <c r="T302"/>
  <c r="R302"/>
  <c r="P302"/>
  <c r="BI300"/>
  <c r="BH300"/>
  <c r="BG300"/>
  <c r="BF300"/>
  <c r="T300"/>
  <c r="R300"/>
  <c r="P300"/>
  <c r="BI296"/>
  <c r="BH296"/>
  <c r="BG296"/>
  <c r="BF296"/>
  <c r="T296"/>
  <c r="R296"/>
  <c r="P296"/>
  <c r="BI292"/>
  <c r="BH292"/>
  <c r="BG292"/>
  <c r="BF292"/>
  <c r="T292"/>
  <c r="R292"/>
  <c r="P292"/>
  <c r="BI290"/>
  <c r="BH290"/>
  <c r="BG290"/>
  <c r="BF290"/>
  <c r="T290"/>
  <c r="R290"/>
  <c r="P290"/>
  <c r="BI286"/>
  <c r="BH286"/>
  <c r="BG286"/>
  <c r="BF286"/>
  <c r="T286"/>
  <c r="R286"/>
  <c r="P286"/>
  <c r="BI284"/>
  <c r="BH284"/>
  <c r="BG284"/>
  <c r="BF284"/>
  <c r="T284"/>
  <c r="R284"/>
  <c r="P284"/>
  <c r="BI279"/>
  <c r="BH279"/>
  <c r="BG279"/>
  <c r="BF279"/>
  <c r="T279"/>
  <c r="R279"/>
  <c r="P279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7"/>
  <c r="BH267"/>
  <c r="BG267"/>
  <c r="BF267"/>
  <c r="T267"/>
  <c r="R267"/>
  <c r="P267"/>
  <c r="BI265"/>
  <c r="BH265"/>
  <c r="BG265"/>
  <c r="BF265"/>
  <c r="T265"/>
  <c r="R265"/>
  <c r="P265"/>
  <c r="BI261"/>
  <c r="BH261"/>
  <c r="BG261"/>
  <c r="BF261"/>
  <c r="T261"/>
  <c r="R261"/>
  <c r="P261"/>
  <c r="BI257"/>
  <c r="BH257"/>
  <c r="BG257"/>
  <c r="BF257"/>
  <c r="T257"/>
  <c r="R257"/>
  <c r="P257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3"/>
  <c r="BH233"/>
  <c r="BG233"/>
  <c r="BF233"/>
  <c r="T233"/>
  <c r="R233"/>
  <c r="P233"/>
  <c r="BI229"/>
  <c r="BH229"/>
  <c r="BG229"/>
  <c r="BF229"/>
  <c r="T229"/>
  <c r="R229"/>
  <c r="P229"/>
  <c r="BI225"/>
  <c r="BH225"/>
  <c r="BG225"/>
  <c r="BF225"/>
  <c r="T225"/>
  <c r="R225"/>
  <c r="P225"/>
  <c r="BI221"/>
  <c r="BH221"/>
  <c r="BG221"/>
  <c r="BF221"/>
  <c r="T221"/>
  <c r="R221"/>
  <c r="P221"/>
  <c r="BI219"/>
  <c r="BH219"/>
  <c r="BG219"/>
  <c r="BF219"/>
  <c r="T219"/>
  <c r="R219"/>
  <c r="P219"/>
  <c r="BI208"/>
  <c r="BH208"/>
  <c r="BG208"/>
  <c r="BF208"/>
  <c r="T208"/>
  <c r="R208"/>
  <c r="P208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6"/>
  <c r="BH186"/>
  <c r="BG186"/>
  <c r="BF186"/>
  <c r="T186"/>
  <c r="R186"/>
  <c r="P186"/>
  <c r="BI181"/>
  <c r="BH181"/>
  <c r="BG181"/>
  <c r="BF181"/>
  <c r="T181"/>
  <c r="T180"/>
  <c r="R181"/>
  <c r="R180"/>
  <c r="P181"/>
  <c r="P180"/>
  <c r="BI176"/>
  <c r="BH176"/>
  <c r="BG176"/>
  <c r="BF176"/>
  <c r="T176"/>
  <c r="R176"/>
  <c r="P176"/>
  <c r="BI172"/>
  <c r="BH172"/>
  <c r="BG172"/>
  <c r="BF172"/>
  <c r="T172"/>
  <c r="R172"/>
  <c r="P172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1"/>
  <c r="BH151"/>
  <c r="BG151"/>
  <c r="BF151"/>
  <c r="T151"/>
  <c r="R151"/>
  <c r="P151"/>
  <c r="BI147"/>
  <c r="BH147"/>
  <c r="BG147"/>
  <c r="BF147"/>
  <c r="T147"/>
  <c r="R147"/>
  <c r="P147"/>
  <c r="BI144"/>
  <c r="BH144"/>
  <c r="BG144"/>
  <c r="BF144"/>
  <c r="T144"/>
  <c r="T143"/>
  <c r="R144"/>
  <c r="R143"/>
  <c r="P144"/>
  <c r="P143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T138"/>
  <c r="R139"/>
  <c r="R138"/>
  <c r="P139"/>
  <c r="P138"/>
  <c r="J132"/>
  <c r="F132"/>
  <c r="F130"/>
  <c r="E128"/>
  <c r="J93"/>
  <c r="F93"/>
  <c r="F91"/>
  <c r="E89"/>
  <c r="J26"/>
  <c r="E26"/>
  <c r="J133"/>
  <c r="J25"/>
  <c r="J20"/>
  <c r="E20"/>
  <c r="F133"/>
  <c r="J19"/>
  <c r="J14"/>
  <c r="J130"/>
  <c r="E7"/>
  <c r="E85"/>
  <c i="21" r="J39"/>
  <c r="J38"/>
  <c i="1" r="AY116"/>
  <c i="21" r="J37"/>
  <c i="1" r="AX116"/>
  <c i="21"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F120"/>
  <c r="F118"/>
  <c r="E116"/>
  <c r="J93"/>
  <c r="F93"/>
  <c r="F91"/>
  <c r="E89"/>
  <c r="J26"/>
  <c r="E26"/>
  <c r="J121"/>
  <c r="J25"/>
  <c r="J20"/>
  <c r="E20"/>
  <c r="F94"/>
  <c r="J19"/>
  <c r="J14"/>
  <c r="J118"/>
  <c r="E7"/>
  <c r="E85"/>
  <c i="20" r="J39"/>
  <c r="J38"/>
  <c i="1" r="AY115"/>
  <c i="20" r="J37"/>
  <c i="1" r="AX115"/>
  <c i="20"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J118"/>
  <c r="F118"/>
  <c r="F116"/>
  <c r="E114"/>
  <c r="J93"/>
  <c r="F93"/>
  <c r="F91"/>
  <c r="E89"/>
  <c r="J26"/>
  <c r="E26"/>
  <c r="J94"/>
  <c r="J25"/>
  <c r="J20"/>
  <c r="E20"/>
  <c r="F119"/>
  <c r="J19"/>
  <c r="J14"/>
  <c r="J116"/>
  <c r="E7"/>
  <c r="E110"/>
  <c i="19" r="J39"/>
  <c r="J38"/>
  <c i="1" r="AY114"/>
  <c i="19" r="J37"/>
  <c i="1" r="AX114"/>
  <c i="19"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J125"/>
  <c r="F125"/>
  <c r="F123"/>
  <c r="E121"/>
  <c r="J93"/>
  <c r="F93"/>
  <c r="F91"/>
  <c r="E89"/>
  <c r="J26"/>
  <c r="E26"/>
  <c r="J94"/>
  <c r="J25"/>
  <c r="J20"/>
  <c r="E20"/>
  <c r="F94"/>
  <c r="J19"/>
  <c r="J14"/>
  <c r="J91"/>
  <c r="E7"/>
  <c r="E85"/>
  <c i="18" r="J39"/>
  <c r="J38"/>
  <c i="1" r="AY113"/>
  <c i="18" r="J37"/>
  <c i="1" r="AX113"/>
  <c i="18"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J118"/>
  <c r="F118"/>
  <c r="F116"/>
  <c r="E114"/>
  <c r="J93"/>
  <c r="F93"/>
  <c r="F91"/>
  <c r="E89"/>
  <c r="J26"/>
  <c r="E26"/>
  <c r="J119"/>
  <c r="J25"/>
  <c r="J20"/>
  <c r="E20"/>
  <c r="F119"/>
  <c r="J19"/>
  <c r="J14"/>
  <c r="J116"/>
  <c r="E7"/>
  <c r="E110"/>
  <c i="17" r="J39"/>
  <c r="J38"/>
  <c i="1" r="AY112"/>
  <c i="17" r="J37"/>
  <c i="1" r="AX112"/>
  <c i="17" r="BI143"/>
  <c r="BH143"/>
  <c r="BG143"/>
  <c r="BF143"/>
  <c r="T143"/>
  <c r="T142"/>
  <c r="R143"/>
  <c r="R142"/>
  <c r="P143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J119"/>
  <c r="F119"/>
  <c r="F117"/>
  <c r="E115"/>
  <c r="J93"/>
  <c r="F93"/>
  <c r="F91"/>
  <c r="E89"/>
  <c r="J26"/>
  <c r="E26"/>
  <c r="J120"/>
  <c r="J25"/>
  <c r="J20"/>
  <c r="E20"/>
  <c r="F120"/>
  <c r="J19"/>
  <c r="J14"/>
  <c r="J91"/>
  <c r="E7"/>
  <c r="E111"/>
  <c i="16" r="J39"/>
  <c r="J38"/>
  <c i="1" r="AY111"/>
  <c i="16" r="J37"/>
  <c i="1" r="AX111"/>
  <c i="16"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5"/>
  <c r="BH165"/>
  <c r="BG165"/>
  <c r="BF165"/>
  <c r="T165"/>
  <c r="R165"/>
  <c r="P165"/>
  <c r="BI164"/>
  <c r="BH164"/>
  <c r="BG164"/>
  <c r="BF164"/>
  <c r="T164"/>
  <c r="R164"/>
  <c r="P164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T130"/>
  <c r="R131"/>
  <c r="R130"/>
  <c r="P131"/>
  <c r="P130"/>
  <c r="J125"/>
  <c r="F125"/>
  <c r="F123"/>
  <c r="E121"/>
  <c r="J93"/>
  <c r="F93"/>
  <c r="F91"/>
  <c r="E89"/>
  <c r="J26"/>
  <c r="E26"/>
  <c r="J126"/>
  <c r="J25"/>
  <c r="J20"/>
  <c r="E20"/>
  <c r="F126"/>
  <c r="J19"/>
  <c r="J14"/>
  <c r="J123"/>
  <c r="E7"/>
  <c r="E117"/>
  <c i="15" r="J39"/>
  <c r="J38"/>
  <c i="1" r="AY110"/>
  <c i="15" r="J37"/>
  <c i="1" r="AX110"/>
  <c i="15"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7"/>
  <c r="BH307"/>
  <c r="BG307"/>
  <c r="BF307"/>
  <c r="T307"/>
  <c r="R307"/>
  <c r="P307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T201"/>
  <c r="R202"/>
  <c r="R201"/>
  <c r="P202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4"/>
  <c r="BH164"/>
  <c r="BG164"/>
  <c r="BF164"/>
  <c r="T164"/>
  <c r="T163"/>
  <c r="R164"/>
  <c r="R163"/>
  <c r="P164"/>
  <c r="P163"/>
  <c r="BI161"/>
  <c r="BH161"/>
  <c r="BG161"/>
  <c r="BF161"/>
  <c r="T161"/>
  <c r="T160"/>
  <c r="R161"/>
  <c r="R160"/>
  <c r="P161"/>
  <c r="P160"/>
  <c r="BI159"/>
  <c r="BH159"/>
  <c r="BG159"/>
  <c r="BF159"/>
  <c r="T159"/>
  <c r="R159"/>
  <c r="P159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J127"/>
  <c r="F127"/>
  <c r="F125"/>
  <c r="E123"/>
  <c r="J93"/>
  <c r="F93"/>
  <c r="F91"/>
  <c r="E89"/>
  <c r="J26"/>
  <c r="E26"/>
  <c r="J94"/>
  <c r="J25"/>
  <c r="J20"/>
  <c r="E20"/>
  <c r="F128"/>
  <c r="J19"/>
  <c r="J14"/>
  <c r="J91"/>
  <c r="E7"/>
  <c r="E119"/>
  <c i="14" r="J39"/>
  <c r="J38"/>
  <c i="1" r="AY109"/>
  <c i="14" r="J37"/>
  <c i="1" r="AX109"/>
  <c i="14"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J118"/>
  <c r="F118"/>
  <c r="F116"/>
  <c r="E114"/>
  <c r="J93"/>
  <c r="F93"/>
  <c r="F91"/>
  <c r="E89"/>
  <c r="J26"/>
  <c r="E26"/>
  <c r="J119"/>
  <c r="J25"/>
  <c r="J20"/>
  <c r="E20"/>
  <c r="F94"/>
  <c r="J19"/>
  <c r="J14"/>
  <c r="J116"/>
  <c r="E7"/>
  <c r="E85"/>
  <c i="13" r="J39"/>
  <c r="J38"/>
  <c i="1" r="AY108"/>
  <c i="13" r="J37"/>
  <c i="1" r="AX108"/>
  <c i="13" r="BI135"/>
  <c r="BH135"/>
  <c r="BG135"/>
  <c r="BF135"/>
  <c r="T135"/>
  <c r="T134"/>
  <c r="R135"/>
  <c r="R134"/>
  <c r="P135"/>
  <c r="P134"/>
  <c r="BI132"/>
  <c r="BH132"/>
  <c r="BG132"/>
  <c r="BF132"/>
  <c r="T132"/>
  <c r="R132"/>
  <c r="P132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J120"/>
  <c r="F120"/>
  <c r="F118"/>
  <c r="E116"/>
  <c r="J93"/>
  <c r="F93"/>
  <c r="F91"/>
  <c r="E89"/>
  <c r="J26"/>
  <c r="E26"/>
  <c r="J94"/>
  <c r="J25"/>
  <c r="J20"/>
  <c r="E20"/>
  <c r="F94"/>
  <c r="J19"/>
  <c r="J14"/>
  <c r="J91"/>
  <c r="E7"/>
  <c r="E112"/>
  <c i="12" r="P126"/>
  <c r="J39"/>
  <c r="J38"/>
  <c i="1" r="AY107"/>
  <c i="12" r="J37"/>
  <c i="1" r="AX107"/>
  <c i="12" r="BI222"/>
  <c r="BH222"/>
  <c r="BG222"/>
  <c r="BF222"/>
  <c r="T222"/>
  <c r="T221"/>
  <c r="R222"/>
  <c r="R221"/>
  <c r="P222"/>
  <c r="P221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11"/>
  <c r="BH211"/>
  <c r="BG211"/>
  <c r="BF211"/>
  <c r="T211"/>
  <c r="R211"/>
  <c r="P211"/>
  <c r="BI206"/>
  <c r="BH206"/>
  <c r="BG206"/>
  <c r="BF206"/>
  <c r="T206"/>
  <c r="R206"/>
  <c r="P206"/>
  <c r="BI202"/>
  <c r="BH202"/>
  <c r="BG202"/>
  <c r="BF202"/>
  <c r="T202"/>
  <c r="R202"/>
  <c r="P202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9"/>
  <c r="BH189"/>
  <c r="BG189"/>
  <c r="BF189"/>
  <c r="T189"/>
  <c r="R189"/>
  <c r="P189"/>
  <c r="BI182"/>
  <c r="BH182"/>
  <c r="BG182"/>
  <c r="BF182"/>
  <c r="T182"/>
  <c r="R182"/>
  <c r="P182"/>
  <c r="BI175"/>
  <c r="BH175"/>
  <c r="BG175"/>
  <c r="BF175"/>
  <c r="T175"/>
  <c r="R175"/>
  <c r="P175"/>
  <c r="BI174"/>
  <c r="BH174"/>
  <c r="BG174"/>
  <c r="BF174"/>
  <c r="T174"/>
  <c r="R174"/>
  <c r="P174"/>
  <c r="BI167"/>
  <c r="BH167"/>
  <c r="BG167"/>
  <c r="BF167"/>
  <c r="T167"/>
  <c r="R167"/>
  <c r="P167"/>
  <c r="BI162"/>
  <c r="BH162"/>
  <c r="BG162"/>
  <c r="BF162"/>
  <c r="T162"/>
  <c r="R162"/>
  <c r="P162"/>
  <c r="BI160"/>
  <c r="BH160"/>
  <c r="BG160"/>
  <c r="BF160"/>
  <c r="T160"/>
  <c r="R160"/>
  <c r="P160"/>
  <c r="BI155"/>
  <c r="BH155"/>
  <c r="BG155"/>
  <c r="BF155"/>
  <c r="T155"/>
  <c r="R155"/>
  <c r="P155"/>
  <c r="BI148"/>
  <c r="BH148"/>
  <c r="BG148"/>
  <c r="BF148"/>
  <c r="T148"/>
  <c r="R148"/>
  <c r="P148"/>
  <c r="BI143"/>
  <c r="BH143"/>
  <c r="BG143"/>
  <c r="BF143"/>
  <c r="T143"/>
  <c r="R143"/>
  <c r="P143"/>
  <c r="BI139"/>
  <c r="BH139"/>
  <c r="BG139"/>
  <c r="BF139"/>
  <c r="T139"/>
  <c r="R139"/>
  <c r="P139"/>
  <c r="BI134"/>
  <c r="BH134"/>
  <c r="BG134"/>
  <c r="BF134"/>
  <c r="T134"/>
  <c r="R134"/>
  <c r="P134"/>
  <c r="BI127"/>
  <c r="BH127"/>
  <c r="BG127"/>
  <c r="BF127"/>
  <c r="T127"/>
  <c r="R127"/>
  <c r="P127"/>
  <c r="J120"/>
  <c r="F120"/>
  <c r="F118"/>
  <c r="E116"/>
  <c r="J93"/>
  <c r="F93"/>
  <c r="F91"/>
  <c r="E89"/>
  <c r="J26"/>
  <c r="E26"/>
  <c r="J94"/>
  <c r="J25"/>
  <c r="J20"/>
  <c r="E20"/>
  <c r="F121"/>
  <c r="J19"/>
  <c r="J14"/>
  <c r="J118"/>
  <c r="E7"/>
  <c r="E112"/>
  <c i="11" r="J39"/>
  <c r="J38"/>
  <c i="1" r="AY106"/>
  <c i="11" r="J37"/>
  <c i="1" r="AX106"/>
  <c i="11" r="BI556"/>
  <c r="BH556"/>
  <c r="BG556"/>
  <c r="BF556"/>
  <c r="T556"/>
  <c r="R556"/>
  <c r="P556"/>
  <c r="BI555"/>
  <c r="BH555"/>
  <c r="BG555"/>
  <c r="BF555"/>
  <c r="T555"/>
  <c r="R555"/>
  <c r="P555"/>
  <c r="BI554"/>
  <c r="BH554"/>
  <c r="BG554"/>
  <c r="BF554"/>
  <c r="T554"/>
  <c r="R554"/>
  <c r="P554"/>
  <c r="BI553"/>
  <c r="BH553"/>
  <c r="BG553"/>
  <c r="BF553"/>
  <c r="T553"/>
  <c r="R553"/>
  <c r="P553"/>
  <c r="BI552"/>
  <c r="BH552"/>
  <c r="BG552"/>
  <c r="BF552"/>
  <c r="T552"/>
  <c r="R552"/>
  <c r="P552"/>
  <c r="BI551"/>
  <c r="BH551"/>
  <c r="BG551"/>
  <c r="BF551"/>
  <c r="T551"/>
  <c r="R551"/>
  <c r="P551"/>
  <c r="BI550"/>
  <c r="BH550"/>
  <c r="BG550"/>
  <c r="BF550"/>
  <c r="T550"/>
  <c r="R550"/>
  <c r="P550"/>
  <c r="BI549"/>
  <c r="BH549"/>
  <c r="BG549"/>
  <c r="BF549"/>
  <c r="T549"/>
  <c r="R549"/>
  <c r="P549"/>
  <c r="BI548"/>
  <c r="BH548"/>
  <c r="BG548"/>
  <c r="BF548"/>
  <c r="T548"/>
  <c r="R548"/>
  <c r="P548"/>
  <c r="BI547"/>
  <c r="BH547"/>
  <c r="BG547"/>
  <c r="BF547"/>
  <c r="T547"/>
  <c r="R547"/>
  <c r="P547"/>
  <c r="BI546"/>
  <c r="BH546"/>
  <c r="BG546"/>
  <c r="BF546"/>
  <c r="T546"/>
  <c r="R546"/>
  <c r="P546"/>
  <c r="BI545"/>
  <c r="BH545"/>
  <c r="BG545"/>
  <c r="BF545"/>
  <c r="T545"/>
  <c r="R545"/>
  <c r="P545"/>
  <c r="BI544"/>
  <c r="BH544"/>
  <c r="BG544"/>
  <c r="BF544"/>
  <c r="T544"/>
  <c r="R544"/>
  <c r="P544"/>
  <c r="BI534"/>
  <c r="BH534"/>
  <c r="BG534"/>
  <c r="BF534"/>
  <c r="T534"/>
  <c r="R534"/>
  <c r="P534"/>
  <c r="BI533"/>
  <c r="BH533"/>
  <c r="BG533"/>
  <c r="BF533"/>
  <c r="T533"/>
  <c r="R533"/>
  <c r="P533"/>
  <c r="BI532"/>
  <c r="BH532"/>
  <c r="BG532"/>
  <c r="BF532"/>
  <c r="T532"/>
  <c r="R532"/>
  <c r="P532"/>
  <c r="BI522"/>
  <c r="BH522"/>
  <c r="BG522"/>
  <c r="BF522"/>
  <c r="T522"/>
  <c r="R522"/>
  <c r="P522"/>
  <c r="BI513"/>
  <c r="BH513"/>
  <c r="BG513"/>
  <c r="BF513"/>
  <c r="T513"/>
  <c r="R513"/>
  <c r="P513"/>
  <c r="BI511"/>
  <c r="BH511"/>
  <c r="BG511"/>
  <c r="BF511"/>
  <c r="T511"/>
  <c r="R511"/>
  <c r="P511"/>
  <c r="BI506"/>
  <c r="BH506"/>
  <c r="BG506"/>
  <c r="BF506"/>
  <c r="T506"/>
  <c r="R506"/>
  <c r="P506"/>
  <c r="BI501"/>
  <c r="BH501"/>
  <c r="BG501"/>
  <c r="BF501"/>
  <c r="T501"/>
  <c r="R501"/>
  <c r="P501"/>
  <c r="BI499"/>
  <c r="BH499"/>
  <c r="BG499"/>
  <c r="BF499"/>
  <c r="T499"/>
  <c r="R499"/>
  <c r="P499"/>
  <c r="BI498"/>
  <c r="BH498"/>
  <c r="BG498"/>
  <c r="BF498"/>
  <c r="T498"/>
  <c r="R498"/>
  <c r="P498"/>
  <c r="BI492"/>
  <c r="BH492"/>
  <c r="BG492"/>
  <c r="BF492"/>
  <c r="T492"/>
  <c r="R492"/>
  <c r="P492"/>
  <c r="BI487"/>
  <c r="BH487"/>
  <c r="BG487"/>
  <c r="BF487"/>
  <c r="T487"/>
  <c r="R487"/>
  <c r="P487"/>
  <c r="BI482"/>
  <c r="BH482"/>
  <c r="BG482"/>
  <c r="BF482"/>
  <c r="T482"/>
  <c r="R482"/>
  <c r="P482"/>
  <c r="BI477"/>
  <c r="BH477"/>
  <c r="BG477"/>
  <c r="BF477"/>
  <c r="T477"/>
  <c r="R477"/>
  <c r="P477"/>
  <c r="BI472"/>
  <c r="BH472"/>
  <c r="BG472"/>
  <c r="BF472"/>
  <c r="T472"/>
  <c r="R472"/>
  <c r="P472"/>
  <c r="BI470"/>
  <c r="BH470"/>
  <c r="BG470"/>
  <c r="BF470"/>
  <c r="T470"/>
  <c r="R470"/>
  <c r="P470"/>
  <c r="BI469"/>
  <c r="BH469"/>
  <c r="BG469"/>
  <c r="BF469"/>
  <c r="T469"/>
  <c r="R469"/>
  <c r="P469"/>
  <c r="BI462"/>
  <c r="BH462"/>
  <c r="BG462"/>
  <c r="BF462"/>
  <c r="T462"/>
  <c r="R462"/>
  <c r="P462"/>
  <c r="BI460"/>
  <c r="BH460"/>
  <c r="BG460"/>
  <c r="BF460"/>
  <c r="T460"/>
  <c r="R460"/>
  <c r="P460"/>
  <c r="BI453"/>
  <c r="BH453"/>
  <c r="BG453"/>
  <c r="BF453"/>
  <c r="T453"/>
  <c r="R453"/>
  <c r="P453"/>
  <c r="BI447"/>
  <c r="BH447"/>
  <c r="BG447"/>
  <c r="BF447"/>
  <c r="T447"/>
  <c r="R447"/>
  <c r="P447"/>
  <c r="BI441"/>
  <c r="BH441"/>
  <c r="BG441"/>
  <c r="BF441"/>
  <c r="T441"/>
  <c r="R441"/>
  <c r="P441"/>
  <c r="BI439"/>
  <c r="BH439"/>
  <c r="BG439"/>
  <c r="BF439"/>
  <c r="T439"/>
  <c r="R439"/>
  <c r="P439"/>
  <c r="BI433"/>
  <c r="BH433"/>
  <c r="BG433"/>
  <c r="BF433"/>
  <c r="T433"/>
  <c r="R433"/>
  <c r="P433"/>
  <c r="BI426"/>
  <c r="BH426"/>
  <c r="BG426"/>
  <c r="BF426"/>
  <c r="T426"/>
  <c r="R426"/>
  <c r="P426"/>
  <c r="BI419"/>
  <c r="BH419"/>
  <c r="BG419"/>
  <c r="BF419"/>
  <c r="T419"/>
  <c r="R419"/>
  <c r="P419"/>
  <c r="BI412"/>
  <c r="BH412"/>
  <c r="BG412"/>
  <c r="BF412"/>
  <c r="T412"/>
  <c r="R412"/>
  <c r="P412"/>
  <c r="BI406"/>
  <c r="BH406"/>
  <c r="BG406"/>
  <c r="BF406"/>
  <c r="T406"/>
  <c r="R406"/>
  <c r="P406"/>
  <c r="BI400"/>
  <c r="BH400"/>
  <c r="BG400"/>
  <c r="BF400"/>
  <c r="T400"/>
  <c r="R400"/>
  <c r="P400"/>
  <c r="BI394"/>
  <c r="BH394"/>
  <c r="BG394"/>
  <c r="BF394"/>
  <c r="T394"/>
  <c r="R394"/>
  <c r="P394"/>
  <c r="BI388"/>
  <c r="BH388"/>
  <c r="BG388"/>
  <c r="BF388"/>
  <c r="T388"/>
  <c r="R388"/>
  <c r="P388"/>
  <c r="BI386"/>
  <c r="BH386"/>
  <c r="BG386"/>
  <c r="BF386"/>
  <c r="T386"/>
  <c r="R386"/>
  <c r="P386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3"/>
  <c r="BH373"/>
  <c r="BG373"/>
  <c r="BF373"/>
  <c r="T373"/>
  <c r="R373"/>
  <c r="P373"/>
  <c r="BI371"/>
  <c r="BH371"/>
  <c r="BG371"/>
  <c r="BF371"/>
  <c r="T371"/>
  <c r="R371"/>
  <c r="P371"/>
  <c r="BI362"/>
  <c r="BH362"/>
  <c r="BG362"/>
  <c r="BF362"/>
  <c r="T362"/>
  <c r="R362"/>
  <c r="P362"/>
  <c r="BI353"/>
  <c r="BH353"/>
  <c r="BG353"/>
  <c r="BF353"/>
  <c r="T353"/>
  <c r="R353"/>
  <c r="P353"/>
  <c r="BI351"/>
  <c r="BH351"/>
  <c r="BG351"/>
  <c r="BF351"/>
  <c r="T351"/>
  <c r="R351"/>
  <c r="P351"/>
  <c r="BI350"/>
  <c r="BH350"/>
  <c r="BG350"/>
  <c r="BF350"/>
  <c r="T350"/>
  <c r="R350"/>
  <c r="P350"/>
  <c r="BI349"/>
  <c r="BH349"/>
  <c r="BG349"/>
  <c r="BF349"/>
  <c r="T349"/>
  <c r="R349"/>
  <c r="P349"/>
  <c r="BI348"/>
  <c r="BH348"/>
  <c r="BG348"/>
  <c r="BF348"/>
  <c r="T348"/>
  <c r="R348"/>
  <c r="P348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42"/>
  <c r="BH342"/>
  <c r="BG342"/>
  <c r="BF342"/>
  <c r="T342"/>
  <c r="R342"/>
  <c r="P342"/>
  <c r="BI341"/>
  <c r="BH341"/>
  <c r="BG341"/>
  <c r="BF341"/>
  <c r="T341"/>
  <c r="R341"/>
  <c r="P341"/>
  <c r="BI340"/>
  <c r="BH340"/>
  <c r="BG340"/>
  <c r="BF340"/>
  <c r="T340"/>
  <c r="R340"/>
  <c r="P340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0"/>
  <c r="BH330"/>
  <c r="BG330"/>
  <c r="BF330"/>
  <c r="T330"/>
  <c r="R330"/>
  <c r="P330"/>
  <c r="BI329"/>
  <c r="BH329"/>
  <c r="BG329"/>
  <c r="BF329"/>
  <c r="T329"/>
  <c r="R329"/>
  <c r="P329"/>
  <c r="BI324"/>
  <c r="BH324"/>
  <c r="BG324"/>
  <c r="BF324"/>
  <c r="T324"/>
  <c r="R324"/>
  <c r="P324"/>
  <c r="BI319"/>
  <c r="BH319"/>
  <c r="BG319"/>
  <c r="BF319"/>
  <c r="T319"/>
  <c r="R319"/>
  <c r="P319"/>
  <c r="BI318"/>
  <c r="BH318"/>
  <c r="BG318"/>
  <c r="BF318"/>
  <c r="T318"/>
  <c r="R318"/>
  <c r="P318"/>
  <c r="BI312"/>
  <c r="BH312"/>
  <c r="BG312"/>
  <c r="BF312"/>
  <c r="T312"/>
  <c r="R312"/>
  <c r="P312"/>
  <c r="BI308"/>
  <c r="BH308"/>
  <c r="BG308"/>
  <c r="BF308"/>
  <c r="T308"/>
  <c r="R308"/>
  <c r="P308"/>
  <c r="BI307"/>
  <c r="BH307"/>
  <c r="BG307"/>
  <c r="BF307"/>
  <c r="T307"/>
  <c r="R307"/>
  <c r="P307"/>
  <c r="BI305"/>
  <c r="BH305"/>
  <c r="BG305"/>
  <c r="BF305"/>
  <c r="T305"/>
  <c r="R305"/>
  <c r="P305"/>
  <c r="BI301"/>
  <c r="BH301"/>
  <c r="BG301"/>
  <c r="BF301"/>
  <c r="T301"/>
  <c r="R301"/>
  <c r="P301"/>
  <c r="BI296"/>
  <c r="BH296"/>
  <c r="BG296"/>
  <c r="BF296"/>
  <c r="T296"/>
  <c r="R296"/>
  <c r="P296"/>
  <c r="BI291"/>
  <c r="BH291"/>
  <c r="BG291"/>
  <c r="BF291"/>
  <c r="T291"/>
  <c r="R291"/>
  <c r="P291"/>
  <c r="BI286"/>
  <c r="BH286"/>
  <c r="BG286"/>
  <c r="BF286"/>
  <c r="T286"/>
  <c r="R286"/>
  <c r="P286"/>
  <c r="BI284"/>
  <c r="BH284"/>
  <c r="BG284"/>
  <c r="BF284"/>
  <c r="T284"/>
  <c r="R284"/>
  <c r="P284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0"/>
  <c r="BH270"/>
  <c r="BG270"/>
  <c r="BF270"/>
  <c r="T270"/>
  <c r="R270"/>
  <c r="P270"/>
  <c r="BI268"/>
  <c r="BH268"/>
  <c r="BG268"/>
  <c r="BF268"/>
  <c r="T268"/>
  <c r="R268"/>
  <c r="P268"/>
  <c r="BI263"/>
  <c r="BH263"/>
  <c r="BG263"/>
  <c r="BF263"/>
  <c r="T263"/>
  <c r="R263"/>
  <c r="P263"/>
  <c r="BI261"/>
  <c r="BH261"/>
  <c r="BG261"/>
  <c r="BF261"/>
  <c r="T261"/>
  <c r="R261"/>
  <c r="P261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46"/>
  <c r="BH246"/>
  <c r="BG246"/>
  <c r="BF246"/>
  <c r="T246"/>
  <c r="R246"/>
  <c r="P246"/>
  <c r="BI244"/>
  <c r="BH244"/>
  <c r="BG244"/>
  <c r="BF244"/>
  <c r="T244"/>
  <c r="R244"/>
  <c r="P244"/>
  <c r="BI239"/>
  <c r="BH239"/>
  <c r="BG239"/>
  <c r="BF239"/>
  <c r="T239"/>
  <c r="R239"/>
  <c r="P239"/>
  <c r="BI237"/>
  <c r="BH237"/>
  <c r="BG237"/>
  <c r="BF237"/>
  <c r="T237"/>
  <c r="R237"/>
  <c r="P237"/>
  <c r="BI232"/>
  <c r="BH232"/>
  <c r="BG232"/>
  <c r="BF232"/>
  <c r="T232"/>
  <c r="R232"/>
  <c r="P232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R220"/>
  <c r="P220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3"/>
  <c r="BH203"/>
  <c r="BG203"/>
  <c r="BF203"/>
  <c r="T203"/>
  <c r="R203"/>
  <c r="P203"/>
  <c r="BI201"/>
  <c r="BH201"/>
  <c r="BG201"/>
  <c r="BF201"/>
  <c r="T201"/>
  <c r="R201"/>
  <c r="P201"/>
  <c r="BI194"/>
  <c r="BH194"/>
  <c r="BG194"/>
  <c r="BF194"/>
  <c r="T194"/>
  <c r="R194"/>
  <c r="P194"/>
  <c r="BI187"/>
  <c r="BH187"/>
  <c r="BG187"/>
  <c r="BF187"/>
  <c r="T187"/>
  <c r="R187"/>
  <c r="P187"/>
  <c r="BI182"/>
  <c r="BH182"/>
  <c r="BG182"/>
  <c r="BF182"/>
  <c r="T182"/>
  <c r="R182"/>
  <c r="P182"/>
  <c r="BI177"/>
  <c r="BH177"/>
  <c r="BG177"/>
  <c r="BF177"/>
  <c r="T177"/>
  <c r="R177"/>
  <c r="P177"/>
  <c r="BI175"/>
  <c r="BH175"/>
  <c r="BG175"/>
  <c r="BF175"/>
  <c r="T175"/>
  <c r="R175"/>
  <c r="P175"/>
  <c r="BI170"/>
  <c r="BH170"/>
  <c r="BG170"/>
  <c r="BF170"/>
  <c r="T170"/>
  <c r="R170"/>
  <c r="P170"/>
  <c r="BI165"/>
  <c r="BH165"/>
  <c r="BG165"/>
  <c r="BF165"/>
  <c r="T165"/>
  <c r="R165"/>
  <c r="P165"/>
  <c r="BI162"/>
  <c r="BH162"/>
  <c r="BG162"/>
  <c r="BF162"/>
  <c r="T162"/>
  <c r="T161"/>
  <c r="R162"/>
  <c r="R161"/>
  <c r="P162"/>
  <c r="P161"/>
  <c r="BI160"/>
  <c r="BH160"/>
  <c r="BG160"/>
  <c r="BF160"/>
  <c r="T160"/>
  <c r="R160"/>
  <c r="P160"/>
  <c r="BI159"/>
  <c r="BH159"/>
  <c r="BG159"/>
  <c r="BF159"/>
  <c r="T159"/>
  <c r="R159"/>
  <c r="P159"/>
  <c r="BI153"/>
  <c r="BH153"/>
  <c r="BG153"/>
  <c r="BF153"/>
  <c r="T153"/>
  <c r="R153"/>
  <c r="P153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1"/>
  <c r="BH141"/>
  <c r="BG141"/>
  <c r="BF141"/>
  <c r="T141"/>
  <c r="R141"/>
  <c r="P141"/>
  <c r="J134"/>
  <c r="F134"/>
  <c r="F132"/>
  <c r="E130"/>
  <c r="J93"/>
  <c r="F93"/>
  <c r="F91"/>
  <c r="E89"/>
  <c r="J26"/>
  <c r="E26"/>
  <c r="J94"/>
  <c r="J25"/>
  <c r="J20"/>
  <c r="E20"/>
  <c r="F94"/>
  <c r="J19"/>
  <c r="J14"/>
  <c r="J91"/>
  <c r="E7"/>
  <c r="E85"/>
  <c i="10" r="J39"/>
  <c r="J38"/>
  <c i="1" r="AY104"/>
  <c i="10" r="J37"/>
  <c i="1" r="AX104"/>
  <c i="10"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J119"/>
  <c r="F119"/>
  <c r="F117"/>
  <c r="E115"/>
  <c r="J93"/>
  <c r="F93"/>
  <c r="F91"/>
  <c r="E89"/>
  <c r="J26"/>
  <c r="E26"/>
  <c r="J120"/>
  <c r="J25"/>
  <c r="J20"/>
  <c r="E20"/>
  <c r="F120"/>
  <c r="J19"/>
  <c r="J14"/>
  <c r="J117"/>
  <c r="E7"/>
  <c r="E111"/>
  <c i="9" r="J39"/>
  <c r="J38"/>
  <c i="1" r="AY103"/>
  <c i="9" r="J37"/>
  <c i="1" r="AX103"/>
  <c i="9"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J118"/>
  <c r="F118"/>
  <c r="F116"/>
  <c r="E114"/>
  <c r="J93"/>
  <c r="F93"/>
  <c r="F91"/>
  <c r="E89"/>
  <c r="J26"/>
  <c r="E26"/>
  <c r="J119"/>
  <c r="J25"/>
  <c r="J20"/>
  <c r="E20"/>
  <c r="F94"/>
  <c r="J19"/>
  <c r="J14"/>
  <c r="J116"/>
  <c r="E7"/>
  <c r="E85"/>
  <c i="8" r="J39"/>
  <c r="J38"/>
  <c i="1" r="AY102"/>
  <c i="8" r="J37"/>
  <c i="1" r="AX102"/>
  <c i="8"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J125"/>
  <c r="F125"/>
  <c r="F123"/>
  <c r="E121"/>
  <c r="J93"/>
  <c r="F93"/>
  <c r="F91"/>
  <c r="E89"/>
  <c r="J26"/>
  <c r="E26"/>
  <c r="J126"/>
  <c r="J25"/>
  <c r="J20"/>
  <c r="E20"/>
  <c r="F94"/>
  <c r="J19"/>
  <c r="J14"/>
  <c r="J91"/>
  <c r="E7"/>
  <c r="E117"/>
  <c i="7" r="J39"/>
  <c r="J38"/>
  <c i="1" r="AY101"/>
  <c i="7" r="J37"/>
  <c i="1" r="AX101"/>
  <c i="7"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J118"/>
  <c r="F118"/>
  <c r="F116"/>
  <c r="E114"/>
  <c r="J93"/>
  <c r="F93"/>
  <c r="F91"/>
  <c r="E89"/>
  <c r="J26"/>
  <c r="E26"/>
  <c r="J119"/>
  <c r="J25"/>
  <c r="J20"/>
  <c r="E20"/>
  <c r="F119"/>
  <c r="J19"/>
  <c r="J14"/>
  <c r="J91"/>
  <c r="E7"/>
  <c r="E85"/>
  <c i="6" r="J39"/>
  <c r="J38"/>
  <c i="1" r="AY100"/>
  <c i="6" r="J37"/>
  <c i="1" r="AX100"/>
  <c i="6"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18"/>
  <c r="BH318"/>
  <c r="BG318"/>
  <c r="BF318"/>
  <c r="T318"/>
  <c r="R318"/>
  <c r="P318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T212"/>
  <c r="R213"/>
  <c r="R212"/>
  <c r="P213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4"/>
  <c r="BH174"/>
  <c r="BG174"/>
  <c r="BF174"/>
  <c r="T174"/>
  <c r="T173"/>
  <c r="R174"/>
  <c r="R173"/>
  <c r="P174"/>
  <c r="P173"/>
  <c r="BI171"/>
  <c r="BH171"/>
  <c r="BG171"/>
  <c r="BF171"/>
  <c r="T171"/>
  <c r="T170"/>
  <c r="R171"/>
  <c r="R170"/>
  <c r="P171"/>
  <c r="P170"/>
  <c r="BI169"/>
  <c r="BH169"/>
  <c r="BG169"/>
  <c r="BF169"/>
  <c r="T169"/>
  <c r="R169"/>
  <c r="P169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J127"/>
  <c r="F127"/>
  <c r="F125"/>
  <c r="E123"/>
  <c r="J93"/>
  <c r="F93"/>
  <c r="F91"/>
  <c r="E89"/>
  <c r="J26"/>
  <c r="E26"/>
  <c r="J128"/>
  <c r="J25"/>
  <c r="J20"/>
  <c r="E20"/>
  <c r="F94"/>
  <c r="J19"/>
  <c r="J14"/>
  <c r="J91"/>
  <c r="E7"/>
  <c r="E119"/>
  <c i="5" r="J39"/>
  <c r="J38"/>
  <c i="1" r="AY99"/>
  <c i="5" r="J37"/>
  <c i="1" r="AX99"/>
  <c i="5"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J118"/>
  <c r="F118"/>
  <c r="F116"/>
  <c r="E114"/>
  <c r="J93"/>
  <c r="F93"/>
  <c r="F91"/>
  <c r="E89"/>
  <c r="J26"/>
  <c r="E26"/>
  <c r="J94"/>
  <c r="J25"/>
  <c r="J20"/>
  <c r="E20"/>
  <c r="F119"/>
  <c r="J19"/>
  <c r="J14"/>
  <c r="J91"/>
  <c r="E7"/>
  <c r="E110"/>
  <c i="4" r="J39"/>
  <c r="J38"/>
  <c i="1" r="AY98"/>
  <c i="4" r="J37"/>
  <c i="1" r="AX98"/>
  <c i="4" r="BI135"/>
  <c r="BH135"/>
  <c r="BG135"/>
  <c r="BF135"/>
  <c r="T135"/>
  <c r="T134"/>
  <c r="R135"/>
  <c r="R134"/>
  <c r="P135"/>
  <c r="P134"/>
  <c r="BI132"/>
  <c r="BH132"/>
  <c r="BG132"/>
  <c r="BF132"/>
  <c r="T132"/>
  <c r="R132"/>
  <c r="P132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J120"/>
  <c r="F120"/>
  <c r="F118"/>
  <c r="E116"/>
  <c r="J93"/>
  <c r="F93"/>
  <c r="F91"/>
  <c r="E89"/>
  <c r="J26"/>
  <c r="E26"/>
  <c r="J94"/>
  <c r="J25"/>
  <c r="J20"/>
  <c r="E20"/>
  <c r="F94"/>
  <c r="J19"/>
  <c r="J14"/>
  <c r="J118"/>
  <c r="E7"/>
  <c r="E85"/>
  <c i="3" r="J39"/>
  <c r="J38"/>
  <c i="1" r="AY97"/>
  <c i="3" r="J37"/>
  <c i="1" r="AX97"/>
  <c i="3" r="BI217"/>
  <c r="BH217"/>
  <c r="BG217"/>
  <c r="BF217"/>
  <c r="T217"/>
  <c r="T216"/>
  <c r="R217"/>
  <c r="R216"/>
  <c r="P217"/>
  <c r="P216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6"/>
  <c r="BH206"/>
  <c r="BG206"/>
  <c r="BF206"/>
  <c r="T206"/>
  <c r="R206"/>
  <c r="P206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4"/>
  <c r="BH184"/>
  <c r="BG184"/>
  <c r="BF184"/>
  <c r="T184"/>
  <c r="R184"/>
  <c r="P184"/>
  <c r="BI178"/>
  <c r="BH178"/>
  <c r="BG178"/>
  <c r="BF178"/>
  <c r="T178"/>
  <c r="R178"/>
  <c r="P178"/>
  <c r="BI172"/>
  <c r="BH172"/>
  <c r="BG172"/>
  <c r="BF172"/>
  <c r="T172"/>
  <c r="R172"/>
  <c r="P172"/>
  <c r="BI171"/>
  <c r="BH171"/>
  <c r="BG171"/>
  <c r="BF171"/>
  <c r="T171"/>
  <c r="R171"/>
  <c r="P171"/>
  <c r="BI165"/>
  <c r="BH165"/>
  <c r="BG165"/>
  <c r="BF165"/>
  <c r="T165"/>
  <c r="R165"/>
  <c r="P165"/>
  <c r="BI160"/>
  <c r="BH160"/>
  <c r="BG160"/>
  <c r="BF160"/>
  <c r="T160"/>
  <c r="R160"/>
  <c r="P160"/>
  <c r="BI158"/>
  <c r="BH158"/>
  <c r="BG158"/>
  <c r="BF158"/>
  <c r="T158"/>
  <c r="R158"/>
  <c r="P158"/>
  <c r="BI153"/>
  <c r="BH153"/>
  <c r="BG153"/>
  <c r="BF153"/>
  <c r="T153"/>
  <c r="R153"/>
  <c r="P153"/>
  <c r="BI147"/>
  <c r="BH147"/>
  <c r="BG147"/>
  <c r="BF147"/>
  <c r="T147"/>
  <c r="R147"/>
  <c r="P147"/>
  <c r="BI142"/>
  <c r="BH142"/>
  <c r="BG142"/>
  <c r="BF142"/>
  <c r="T142"/>
  <c r="R142"/>
  <c r="P142"/>
  <c r="BI138"/>
  <c r="BH138"/>
  <c r="BG138"/>
  <c r="BF138"/>
  <c r="T138"/>
  <c r="R138"/>
  <c r="P138"/>
  <c r="BI133"/>
  <c r="BH133"/>
  <c r="BG133"/>
  <c r="BF133"/>
  <c r="T133"/>
  <c r="R133"/>
  <c r="P133"/>
  <c r="BI127"/>
  <c r="BH127"/>
  <c r="BG127"/>
  <c r="BF127"/>
  <c r="T127"/>
  <c r="R127"/>
  <c r="P127"/>
  <c r="J120"/>
  <c r="F120"/>
  <c r="F118"/>
  <c r="E116"/>
  <c r="J93"/>
  <c r="F93"/>
  <c r="F91"/>
  <c r="E89"/>
  <c r="J26"/>
  <c r="E26"/>
  <c r="J121"/>
  <c r="J25"/>
  <c r="J20"/>
  <c r="E20"/>
  <c r="F121"/>
  <c r="J19"/>
  <c r="J14"/>
  <c r="J91"/>
  <c r="E7"/>
  <c r="E112"/>
  <c i="2" r="T582"/>
  <c r="R582"/>
  <c r="P582"/>
  <c r="BK582"/>
  <c r="J582"/>
  <c r="J115"/>
  <c r="J39"/>
  <c r="J38"/>
  <c i="1" r="AY96"/>
  <c i="2" r="J37"/>
  <c i="1" r="AX96"/>
  <c i="2" r="BI608"/>
  <c r="BH608"/>
  <c r="BG608"/>
  <c r="BF608"/>
  <c r="T608"/>
  <c r="R608"/>
  <c r="P608"/>
  <c r="BI607"/>
  <c r="BH607"/>
  <c r="BG607"/>
  <c r="BF607"/>
  <c r="T607"/>
  <c r="R607"/>
  <c r="P607"/>
  <c r="BI606"/>
  <c r="BH606"/>
  <c r="BG606"/>
  <c r="BF606"/>
  <c r="T606"/>
  <c r="R606"/>
  <c r="P606"/>
  <c r="BI605"/>
  <c r="BH605"/>
  <c r="BG605"/>
  <c r="BF605"/>
  <c r="T605"/>
  <c r="R605"/>
  <c r="P605"/>
  <c r="BI604"/>
  <c r="BH604"/>
  <c r="BG604"/>
  <c r="BF604"/>
  <c r="T604"/>
  <c r="R604"/>
  <c r="P604"/>
  <c r="BI603"/>
  <c r="BH603"/>
  <c r="BG603"/>
  <c r="BF603"/>
  <c r="T603"/>
  <c r="R603"/>
  <c r="P603"/>
  <c r="BI602"/>
  <c r="BH602"/>
  <c r="BG602"/>
  <c r="BF602"/>
  <c r="T602"/>
  <c r="R602"/>
  <c r="P602"/>
  <c r="BI601"/>
  <c r="BH601"/>
  <c r="BG601"/>
  <c r="BF601"/>
  <c r="T601"/>
  <c r="R601"/>
  <c r="P601"/>
  <c r="BI600"/>
  <c r="BH600"/>
  <c r="BG600"/>
  <c r="BF600"/>
  <c r="T600"/>
  <c r="R600"/>
  <c r="P600"/>
  <c r="BI599"/>
  <c r="BH599"/>
  <c r="BG599"/>
  <c r="BF599"/>
  <c r="T599"/>
  <c r="R599"/>
  <c r="P599"/>
  <c r="BI598"/>
  <c r="BH598"/>
  <c r="BG598"/>
  <c r="BF598"/>
  <c r="T598"/>
  <c r="R598"/>
  <c r="P598"/>
  <c r="BI597"/>
  <c r="BH597"/>
  <c r="BG597"/>
  <c r="BF597"/>
  <c r="T597"/>
  <c r="R597"/>
  <c r="P597"/>
  <c r="BI596"/>
  <c r="BH596"/>
  <c r="BG596"/>
  <c r="BF596"/>
  <c r="T596"/>
  <c r="R596"/>
  <c r="P596"/>
  <c r="BI595"/>
  <c r="BH595"/>
  <c r="BG595"/>
  <c r="BF595"/>
  <c r="T595"/>
  <c r="R595"/>
  <c r="P595"/>
  <c r="BI585"/>
  <c r="BH585"/>
  <c r="BG585"/>
  <c r="BF585"/>
  <c r="T585"/>
  <c r="R585"/>
  <c r="P585"/>
  <c r="BI584"/>
  <c r="BH584"/>
  <c r="BG584"/>
  <c r="BF584"/>
  <c r="T584"/>
  <c r="R584"/>
  <c r="P584"/>
  <c r="BI583"/>
  <c r="BH583"/>
  <c r="BG583"/>
  <c r="BF583"/>
  <c r="T583"/>
  <c r="R583"/>
  <c r="P583"/>
  <c r="BI573"/>
  <c r="BH573"/>
  <c r="BG573"/>
  <c r="BF573"/>
  <c r="T573"/>
  <c r="R573"/>
  <c r="P573"/>
  <c r="P563"/>
  <c r="BI564"/>
  <c r="BH564"/>
  <c r="BG564"/>
  <c r="BF564"/>
  <c r="T564"/>
  <c r="R564"/>
  <c r="P564"/>
  <c r="BI562"/>
  <c r="BH562"/>
  <c r="BG562"/>
  <c r="BF562"/>
  <c r="T562"/>
  <c r="R562"/>
  <c r="P562"/>
  <c r="BI557"/>
  <c r="BH557"/>
  <c r="BG557"/>
  <c r="BF557"/>
  <c r="T557"/>
  <c r="R557"/>
  <c r="P557"/>
  <c r="BI552"/>
  <c r="BH552"/>
  <c r="BG552"/>
  <c r="BF552"/>
  <c r="T552"/>
  <c r="R552"/>
  <c r="P552"/>
  <c r="BI550"/>
  <c r="BH550"/>
  <c r="BG550"/>
  <c r="BF550"/>
  <c r="T550"/>
  <c r="R550"/>
  <c r="P550"/>
  <c r="BI549"/>
  <c r="BH549"/>
  <c r="BG549"/>
  <c r="BF549"/>
  <c r="T549"/>
  <c r="R549"/>
  <c r="P549"/>
  <c r="BI543"/>
  <c r="BH543"/>
  <c r="BG543"/>
  <c r="BF543"/>
  <c r="T543"/>
  <c r="R543"/>
  <c r="P543"/>
  <c r="BI538"/>
  <c r="BH538"/>
  <c r="BG538"/>
  <c r="BF538"/>
  <c r="T538"/>
  <c r="R538"/>
  <c r="P538"/>
  <c r="BI533"/>
  <c r="BH533"/>
  <c r="BG533"/>
  <c r="BF533"/>
  <c r="T533"/>
  <c r="R533"/>
  <c r="P533"/>
  <c r="BI528"/>
  <c r="BH528"/>
  <c r="BG528"/>
  <c r="BF528"/>
  <c r="T528"/>
  <c r="R528"/>
  <c r="P528"/>
  <c r="BI523"/>
  <c r="BH523"/>
  <c r="BG523"/>
  <c r="BF523"/>
  <c r="T523"/>
  <c r="R523"/>
  <c r="P523"/>
  <c r="BI521"/>
  <c r="BH521"/>
  <c r="BG521"/>
  <c r="BF521"/>
  <c r="T521"/>
  <c r="R521"/>
  <c r="P521"/>
  <c r="BI520"/>
  <c r="BH520"/>
  <c r="BG520"/>
  <c r="BF520"/>
  <c r="T520"/>
  <c r="R520"/>
  <c r="P520"/>
  <c r="BI509"/>
  <c r="BH509"/>
  <c r="BG509"/>
  <c r="BF509"/>
  <c r="T509"/>
  <c r="R509"/>
  <c r="P509"/>
  <c r="BI507"/>
  <c r="BH507"/>
  <c r="BG507"/>
  <c r="BF507"/>
  <c r="T507"/>
  <c r="R507"/>
  <c r="P507"/>
  <c r="BI496"/>
  <c r="BH496"/>
  <c r="BG496"/>
  <c r="BF496"/>
  <c r="T496"/>
  <c r="R496"/>
  <c r="P496"/>
  <c r="BI490"/>
  <c r="BH490"/>
  <c r="BG490"/>
  <c r="BF490"/>
  <c r="T490"/>
  <c r="R490"/>
  <c r="P490"/>
  <c r="BI481"/>
  <c r="BH481"/>
  <c r="BG481"/>
  <c r="BF481"/>
  <c r="T481"/>
  <c r="R481"/>
  <c r="P481"/>
  <c r="BI472"/>
  <c r="BH472"/>
  <c r="BG472"/>
  <c r="BF472"/>
  <c r="T472"/>
  <c r="R472"/>
  <c r="P472"/>
  <c r="BI470"/>
  <c r="BH470"/>
  <c r="BG470"/>
  <c r="BF470"/>
  <c r="T470"/>
  <c r="R470"/>
  <c r="P470"/>
  <c r="BI461"/>
  <c r="BH461"/>
  <c r="BG461"/>
  <c r="BF461"/>
  <c r="T461"/>
  <c r="R461"/>
  <c r="P461"/>
  <c r="BI450"/>
  <c r="BH450"/>
  <c r="BG450"/>
  <c r="BF450"/>
  <c r="T450"/>
  <c r="R450"/>
  <c r="P450"/>
  <c r="BI440"/>
  <c r="BH440"/>
  <c r="BG440"/>
  <c r="BF440"/>
  <c r="T440"/>
  <c r="R440"/>
  <c r="P440"/>
  <c r="BI429"/>
  <c r="BH429"/>
  <c r="BG429"/>
  <c r="BF429"/>
  <c r="T429"/>
  <c r="R429"/>
  <c r="P429"/>
  <c r="BI420"/>
  <c r="BH420"/>
  <c r="BG420"/>
  <c r="BF420"/>
  <c r="T420"/>
  <c r="R420"/>
  <c r="P420"/>
  <c r="BI411"/>
  <c r="BH411"/>
  <c r="BG411"/>
  <c r="BF411"/>
  <c r="T411"/>
  <c r="R411"/>
  <c r="P411"/>
  <c r="BI402"/>
  <c r="BH402"/>
  <c r="BG402"/>
  <c r="BF402"/>
  <c r="T402"/>
  <c r="R402"/>
  <c r="P402"/>
  <c r="BI396"/>
  <c r="BH396"/>
  <c r="BG396"/>
  <c r="BF396"/>
  <c r="T396"/>
  <c r="R396"/>
  <c r="P396"/>
  <c r="BI387"/>
  <c r="BH387"/>
  <c r="BG387"/>
  <c r="BF387"/>
  <c r="T387"/>
  <c r="R387"/>
  <c r="P387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6"/>
  <c r="BH376"/>
  <c r="BG376"/>
  <c r="BF376"/>
  <c r="T376"/>
  <c r="R376"/>
  <c r="P376"/>
  <c r="BI374"/>
  <c r="BH374"/>
  <c r="BG374"/>
  <c r="BF374"/>
  <c r="T374"/>
  <c r="R374"/>
  <c r="P374"/>
  <c r="BI365"/>
  <c r="BH365"/>
  <c r="BG365"/>
  <c r="BF365"/>
  <c r="T365"/>
  <c r="R365"/>
  <c r="P365"/>
  <c r="BI356"/>
  <c r="BH356"/>
  <c r="BG356"/>
  <c r="BF356"/>
  <c r="T356"/>
  <c r="R356"/>
  <c r="P356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50"/>
  <c r="BH350"/>
  <c r="BG350"/>
  <c r="BF350"/>
  <c r="T350"/>
  <c r="R350"/>
  <c r="P350"/>
  <c r="BI349"/>
  <c r="BH349"/>
  <c r="BG349"/>
  <c r="BF349"/>
  <c r="T349"/>
  <c r="R349"/>
  <c r="P349"/>
  <c r="BI348"/>
  <c r="BH348"/>
  <c r="BG348"/>
  <c r="BF348"/>
  <c r="T348"/>
  <c r="R348"/>
  <c r="P348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42"/>
  <c r="BH342"/>
  <c r="BG342"/>
  <c r="BF342"/>
  <c r="T342"/>
  <c r="R342"/>
  <c r="P342"/>
  <c r="BI341"/>
  <c r="BH341"/>
  <c r="BG341"/>
  <c r="BF341"/>
  <c r="T341"/>
  <c r="R341"/>
  <c r="P341"/>
  <c r="BI340"/>
  <c r="BH340"/>
  <c r="BG340"/>
  <c r="BF340"/>
  <c r="T340"/>
  <c r="R340"/>
  <c r="P340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0"/>
  <c r="BH330"/>
  <c r="BG330"/>
  <c r="BF330"/>
  <c r="T330"/>
  <c r="R330"/>
  <c r="P330"/>
  <c r="BI329"/>
  <c r="BH329"/>
  <c r="BG329"/>
  <c r="BF329"/>
  <c r="T329"/>
  <c r="R329"/>
  <c r="P329"/>
  <c r="BI324"/>
  <c r="BH324"/>
  <c r="BG324"/>
  <c r="BF324"/>
  <c r="T324"/>
  <c r="R324"/>
  <c r="P324"/>
  <c r="BI319"/>
  <c r="BH319"/>
  <c r="BG319"/>
  <c r="BF319"/>
  <c r="T319"/>
  <c r="R319"/>
  <c r="P319"/>
  <c r="BI318"/>
  <c r="BH318"/>
  <c r="BG318"/>
  <c r="BF318"/>
  <c r="T318"/>
  <c r="R318"/>
  <c r="P318"/>
  <c r="BI312"/>
  <c r="BH312"/>
  <c r="BG312"/>
  <c r="BF312"/>
  <c r="T312"/>
  <c r="R312"/>
  <c r="P312"/>
  <c r="BI308"/>
  <c r="BH308"/>
  <c r="BG308"/>
  <c r="BF308"/>
  <c r="T308"/>
  <c r="R308"/>
  <c r="P308"/>
  <c r="BI307"/>
  <c r="BH307"/>
  <c r="BG307"/>
  <c r="BF307"/>
  <c r="T307"/>
  <c r="R307"/>
  <c r="P307"/>
  <c r="BI305"/>
  <c r="BH305"/>
  <c r="BG305"/>
  <c r="BF305"/>
  <c r="T305"/>
  <c r="R305"/>
  <c r="P305"/>
  <c r="BI301"/>
  <c r="BH301"/>
  <c r="BG301"/>
  <c r="BF301"/>
  <c r="T301"/>
  <c r="R301"/>
  <c r="P301"/>
  <c r="BI296"/>
  <c r="BH296"/>
  <c r="BG296"/>
  <c r="BF296"/>
  <c r="T296"/>
  <c r="R296"/>
  <c r="P296"/>
  <c r="BI291"/>
  <c r="BH291"/>
  <c r="BG291"/>
  <c r="BF291"/>
  <c r="T291"/>
  <c r="R291"/>
  <c r="P291"/>
  <c r="BI286"/>
  <c r="BH286"/>
  <c r="BG286"/>
  <c r="BF286"/>
  <c r="T286"/>
  <c r="R286"/>
  <c r="P286"/>
  <c r="BI284"/>
  <c r="BH284"/>
  <c r="BG284"/>
  <c r="BF284"/>
  <c r="T284"/>
  <c r="R284"/>
  <c r="P284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0"/>
  <c r="BH270"/>
  <c r="BG270"/>
  <c r="BF270"/>
  <c r="T270"/>
  <c r="R270"/>
  <c r="P270"/>
  <c r="BI268"/>
  <c r="BH268"/>
  <c r="BG268"/>
  <c r="BF268"/>
  <c r="T268"/>
  <c r="R268"/>
  <c r="P268"/>
  <c r="BI263"/>
  <c r="BH263"/>
  <c r="BG263"/>
  <c r="BF263"/>
  <c r="T263"/>
  <c r="R263"/>
  <c r="P263"/>
  <c r="BI261"/>
  <c r="BH261"/>
  <c r="BG261"/>
  <c r="BF261"/>
  <c r="T261"/>
  <c r="R261"/>
  <c r="P261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46"/>
  <c r="BH246"/>
  <c r="BG246"/>
  <c r="BF246"/>
  <c r="T246"/>
  <c r="R246"/>
  <c r="P246"/>
  <c r="BI244"/>
  <c r="BH244"/>
  <c r="BG244"/>
  <c r="BF244"/>
  <c r="T244"/>
  <c r="R244"/>
  <c r="P244"/>
  <c r="BI239"/>
  <c r="BH239"/>
  <c r="BG239"/>
  <c r="BF239"/>
  <c r="T239"/>
  <c r="R239"/>
  <c r="P239"/>
  <c r="BI237"/>
  <c r="BH237"/>
  <c r="BG237"/>
  <c r="BF237"/>
  <c r="T237"/>
  <c r="R237"/>
  <c r="P237"/>
  <c r="BI232"/>
  <c r="BH232"/>
  <c r="BG232"/>
  <c r="BF232"/>
  <c r="T232"/>
  <c r="R232"/>
  <c r="P232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R220"/>
  <c r="P220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3"/>
  <c r="BH203"/>
  <c r="BG203"/>
  <c r="BF203"/>
  <c r="T203"/>
  <c r="R203"/>
  <c r="P203"/>
  <c r="BI201"/>
  <c r="BH201"/>
  <c r="BG201"/>
  <c r="BF201"/>
  <c r="T201"/>
  <c r="R201"/>
  <c r="P201"/>
  <c r="BI194"/>
  <c r="BH194"/>
  <c r="BG194"/>
  <c r="BF194"/>
  <c r="T194"/>
  <c r="R194"/>
  <c r="P194"/>
  <c r="BI187"/>
  <c r="BH187"/>
  <c r="BG187"/>
  <c r="BF187"/>
  <c r="T187"/>
  <c r="R187"/>
  <c r="P187"/>
  <c r="BI182"/>
  <c r="BH182"/>
  <c r="BG182"/>
  <c r="BF182"/>
  <c r="T182"/>
  <c r="R182"/>
  <c r="P182"/>
  <c r="BI177"/>
  <c r="BH177"/>
  <c r="BG177"/>
  <c r="BF177"/>
  <c r="T177"/>
  <c r="R177"/>
  <c r="P177"/>
  <c r="BI175"/>
  <c r="BH175"/>
  <c r="BG175"/>
  <c r="BF175"/>
  <c r="T175"/>
  <c r="R175"/>
  <c r="P175"/>
  <c r="BI170"/>
  <c r="BH170"/>
  <c r="BG170"/>
  <c r="BF170"/>
  <c r="T170"/>
  <c r="R170"/>
  <c r="P170"/>
  <c r="BI165"/>
  <c r="BH165"/>
  <c r="BG165"/>
  <c r="BF165"/>
  <c r="T165"/>
  <c r="R165"/>
  <c r="P165"/>
  <c r="BI162"/>
  <c r="BH162"/>
  <c r="BG162"/>
  <c r="BF162"/>
  <c r="T162"/>
  <c r="T161"/>
  <c r="R162"/>
  <c r="R161"/>
  <c r="P162"/>
  <c r="P161"/>
  <c r="BI160"/>
  <c r="BH160"/>
  <c r="BG160"/>
  <c r="BF160"/>
  <c r="T160"/>
  <c r="R160"/>
  <c r="P160"/>
  <c r="BI159"/>
  <c r="BH159"/>
  <c r="BG159"/>
  <c r="BF159"/>
  <c r="T159"/>
  <c r="R159"/>
  <c r="P159"/>
  <c r="BI153"/>
  <c r="BH153"/>
  <c r="BG153"/>
  <c r="BF153"/>
  <c r="T153"/>
  <c r="R153"/>
  <c r="P153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1"/>
  <c r="BH141"/>
  <c r="BG141"/>
  <c r="BF141"/>
  <c r="T141"/>
  <c r="R141"/>
  <c r="P141"/>
  <c r="J134"/>
  <c r="F134"/>
  <c r="F132"/>
  <c r="E130"/>
  <c r="J93"/>
  <c r="F93"/>
  <c r="F91"/>
  <c r="E89"/>
  <c r="J26"/>
  <c r="E26"/>
  <c r="J94"/>
  <c r="J25"/>
  <c r="J20"/>
  <c r="E20"/>
  <c r="F135"/>
  <c r="J19"/>
  <c r="J14"/>
  <c r="J132"/>
  <c r="E7"/>
  <c r="E85"/>
  <c i="1" r="L90"/>
  <c r="AM90"/>
  <c r="AM89"/>
  <c r="L89"/>
  <c r="AM87"/>
  <c r="L87"/>
  <c r="L85"/>
  <c r="L84"/>
  <c i="2" r="BK533"/>
  <c r="BK440"/>
  <c r="BK353"/>
  <c r="J286"/>
  <c r="BK160"/>
  <c r="J348"/>
  <c r="J213"/>
  <c r="J543"/>
  <c r="BK329"/>
  <c r="BK270"/>
  <c r="J220"/>
  <c r="BK601"/>
  <c r="J490"/>
  <c r="J319"/>
  <c r="BK261"/>
  <c r="J203"/>
  <c r="BK585"/>
  <c r="J509"/>
  <c r="J352"/>
  <c r="J318"/>
  <c i="1" r="AS105"/>
  <c i="2" r="J351"/>
  <c r="J279"/>
  <c r="J177"/>
  <c r="BK598"/>
  <c r="BK387"/>
  <c r="BK348"/>
  <c r="J246"/>
  <c r="BK146"/>
  <c r="J603"/>
  <c r="J585"/>
  <c r="J277"/>
  <c r="J141"/>
  <c i="3" r="BK211"/>
  <c r="BK215"/>
  <c r="J138"/>
  <c r="J165"/>
  <c r="J133"/>
  <c i="4" r="J128"/>
  <c i="5" r="BK126"/>
  <c r="J128"/>
  <c r="J129"/>
  <c i="6" r="J230"/>
  <c r="J187"/>
  <c r="J246"/>
  <c r="J196"/>
  <c r="J228"/>
  <c r="J137"/>
  <c r="J240"/>
  <c r="BK186"/>
  <c r="J245"/>
  <c r="BK191"/>
  <c r="J303"/>
  <c r="BK297"/>
  <c r="BK282"/>
  <c r="J270"/>
  <c r="BK194"/>
  <c r="BK222"/>
  <c r="J169"/>
  <c r="J321"/>
  <c r="J313"/>
  <c r="BK307"/>
  <c r="BK303"/>
  <c r="J289"/>
  <c r="J280"/>
  <c r="BK270"/>
  <c r="BK240"/>
  <c r="BK196"/>
  <c r="J133"/>
  <c i="7" r="BK127"/>
  <c r="BK125"/>
  <c i="8" r="BK242"/>
  <c r="J217"/>
  <c r="BK203"/>
  <c r="J186"/>
  <c r="BK172"/>
  <c r="BK150"/>
  <c r="J228"/>
  <c r="BK214"/>
  <c r="BK176"/>
  <c r="J156"/>
  <c r="J145"/>
  <c r="J242"/>
  <c r="J230"/>
  <c r="BK213"/>
  <c r="J196"/>
  <c r="BK171"/>
  <c r="J237"/>
  <c r="BK201"/>
  <c r="BK184"/>
  <c r="BK153"/>
  <c r="BK131"/>
  <c r="J214"/>
  <c r="BK185"/>
  <c r="J170"/>
  <c i="9" r="J153"/>
  <c r="J152"/>
  <c r="BK157"/>
  <c r="J124"/>
  <c r="BK161"/>
  <c r="BK124"/>
  <c r="BK129"/>
  <c r="BK135"/>
  <c r="J138"/>
  <c i="10" r="BK182"/>
  <c r="BK160"/>
  <c r="J132"/>
  <c r="BK179"/>
  <c r="J146"/>
  <c r="J175"/>
  <c r="J144"/>
  <c r="J182"/>
  <c r="BK165"/>
  <c r="J143"/>
  <c r="J169"/>
  <c r="BK157"/>
  <c r="BK136"/>
  <c r="BK129"/>
  <c r="J137"/>
  <c i="11" r="BK487"/>
  <c r="BK381"/>
  <c r="BK349"/>
  <c r="BK237"/>
  <c r="J545"/>
  <c r="BK426"/>
  <c r="BK341"/>
  <c r="J254"/>
  <c r="BK148"/>
  <c r="BK433"/>
  <c r="BK346"/>
  <c r="J201"/>
  <c r="BK545"/>
  <c r="J330"/>
  <c r="BK254"/>
  <c r="BK141"/>
  <c r="J453"/>
  <c r="J347"/>
  <c r="BK268"/>
  <c r="J194"/>
  <c r="BK533"/>
  <c r="J460"/>
  <c r="J351"/>
  <c r="BK213"/>
  <c r="J477"/>
  <c r="BK383"/>
  <c r="J312"/>
  <c r="BK208"/>
  <c r="J556"/>
  <c r="BK552"/>
  <c r="BK441"/>
  <c r="BK345"/>
  <c r="BK201"/>
  <c i="12" r="J206"/>
  <c r="BK222"/>
  <c r="J148"/>
  <c r="BK175"/>
  <c r="J174"/>
  <c r="BK206"/>
  <c r="J160"/>
  <c i="13" r="BK132"/>
  <c r="BK128"/>
  <c i="14" r="BK134"/>
  <c r="J125"/>
  <c i="15" r="BK302"/>
  <c r="J286"/>
  <c r="BK270"/>
  <c r="BK199"/>
  <c r="J159"/>
  <c r="J298"/>
  <c r="BK233"/>
  <c r="BK187"/>
  <c r="BK293"/>
  <c r="BK225"/>
  <c r="J178"/>
  <c r="J306"/>
  <c r="J266"/>
  <c r="BK185"/>
  <c r="BK312"/>
  <c r="J289"/>
  <c r="BK240"/>
  <c r="BK200"/>
  <c r="J147"/>
  <c r="BK265"/>
  <c r="J230"/>
  <c r="BK145"/>
  <c r="BK277"/>
  <c r="BK245"/>
  <c r="J226"/>
  <c r="J193"/>
  <c r="BK274"/>
  <c r="J238"/>
  <c r="J196"/>
  <c i="16" r="BK181"/>
  <c r="J135"/>
  <c r="BK186"/>
  <c r="J160"/>
  <c r="J186"/>
  <c r="BK170"/>
  <c r="BK137"/>
  <c r="J184"/>
  <c r="J170"/>
  <c r="BK149"/>
  <c r="J192"/>
  <c r="BK168"/>
  <c r="J152"/>
  <c r="J144"/>
  <c r="BK131"/>
  <c i="17" r="BK132"/>
  <c r="BK140"/>
  <c r="BK133"/>
  <c r="J131"/>
  <c i="18" r="BK141"/>
  <c r="J132"/>
  <c r="BK128"/>
  <c r="BK143"/>
  <c r="BK140"/>
  <c r="BK132"/>
  <c i="19" r="J225"/>
  <c r="BK202"/>
  <c r="J158"/>
  <c r="J227"/>
  <c r="BK188"/>
  <c r="J154"/>
  <c r="BK131"/>
  <c r="BK203"/>
  <c r="J168"/>
  <c r="J134"/>
  <c r="J192"/>
  <c r="BK168"/>
  <c r="BK144"/>
  <c r="BK228"/>
  <c r="BK209"/>
  <c r="BK187"/>
  <c r="J150"/>
  <c r="J229"/>
  <c r="J172"/>
  <c r="J240"/>
  <c r="BK192"/>
  <c r="BK165"/>
  <c r="J148"/>
  <c r="BK137"/>
  <c r="BK205"/>
  <c r="BK175"/>
  <c r="BK153"/>
  <c i="20" r="BK136"/>
  <c r="J147"/>
  <c r="BK141"/>
  <c r="BK163"/>
  <c r="J143"/>
  <c r="J130"/>
  <c r="J152"/>
  <c r="J142"/>
  <c r="J163"/>
  <c r="BK155"/>
  <c r="BK135"/>
  <c i="21" r="BK196"/>
  <c r="J166"/>
  <c r="BK142"/>
  <c r="BK182"/>
  <c r="BK137"/>
  <c r="J132"/>
  <c r="J170"/>
  <c r="BK155"/>
  <c r="J137"/>
  <c r="J196"/>
  <c r="J162"/>
  <c r="J129"/>
  <c r="J186"/>
  <c r="J163"/>
  <c r="J156"/>
  <c r="BK136"/>
  <c r="BK186"/>
  <c r="J173"/>
  <c r="J134"/>
  <c r="BK126"/>
  <c r="BK190"/>
  <c r="J158"/>
  <c r="J135"/>
  <c r="J178"/>
  <c r="J159"/>
  <c i="22" r="BK286"/>
  <c r="BK200"/>
  <c r="BK153"/>
  <c r="J290"/>
  <c r="BK252"/>
  <c r="BK229"/>
  <c r="J144"/>
  <c r="J306"/>
  <c r="J265"/>
  <c r="J170"/>
  <c r="J286"/>
  <c r="BK225"/>
  <c r="BK317"/>
  <c r="J267"/>
  <c r="J172"/>
  <c r="J316"/>
  <c r="J257"/>
  <c r="BK139"/>
  <c r="BK249"/>
  <c i="24" r="BK366"/>
  <c r="BK313"/>
  <c r="BK168"/>
  <c r="J398"/>
  <c r="BK379"/>
  <c r="BK344"/>
  <c r="J311"/>
  <c r="J265"/>
  <c r="J208"/>
  <c r="J135"/>
  <c r="J347"/>
  <c r="BK283"/>
  <c r="BK221"/>
  <c r="BK374"/>
  <c r="BK346"/>
  <c r="BK311"/>
  <c r="J247"/>
  <c r="J178"/>
  <c r="J359"/>
  <c r="BK327"/>
  <c r="J289"/>
  <c r="BK251"/>
  <c r="BK208"/>
  <c r="J378"/>
  <c r="BK362"/>
  <c r="BK325"/>
  <c r="BK259"/>
  <c r="J221"/>
  <c r="BK174"/>
  <c r="J372"/>
  <c r="J324"/>
  <c r="J264"/>
  <c r="J210"/>
  <c r="BK152"/>
  <c r="J397"/>
  <c r="J367"/>
  <c r="J322"/>
  <c r="J228"/>
  <c r="J160"/>
  <c i="25" r="J184"/>
  <c r="BK134"/>
  <c r="BK140"/>
  <c r="BK162"/>
  <c r="BK200"/>
  <c r="BK158"/>
  <c r="BK196"/>
  <c r="BK177"/>
  <c r="BK143"/>
  <c r="J189"/>
  <c r="J146"/>
  <c r="J192"/>
  <c r="BK147"/>
  <c r="J185"/>
  <c r="BK152"/>
  <c i="26" r="J135"/>
  <c r="BK133"/>
  <c r="J142"/>
  <c r="BK142"/>
  <c r="J134"/>
  <c i="27" r="J163"/>
  <c r="BK149"/>
  <c r="J135"/>
  <c r="J139"/>
  <c r="BK151"/>
  <c r="BK142"/>
  <c r="J132"/>
  <c r="BK130"/>
  <c r="J144"/>
  <c r="BK131"/>
  <c r="BK155"/>
  <c r="J153"/>
  <c r="BK139"/>
  <c i="28" r="BK234"/>
  <c r="BK212"/>
  <c r="J195"/>
  <c r="J164"/>
  <c r="BK136"/>
  <c r="BK210"/>
  <c r="BK163"/>
  <c r="J215"/>
  <c r="J185"/>
  <c r="J162"/>
  <c r="BK225"/>
  <c r="J223"/>
  <c r="BK216"/>
  <c r="BK215"/>
  <c r="J211"/>
  <c r="BK209"/>
  <c r="J205"/>
  <c r="BK203"/>
  <c r="J201"/>
  <c r="BK191"/>
  <c r="BK187"/>
  <c r="J181"/>
  <c r="J178"/>
  <c r="BK160"/>
  <c r="BK146"/>
  <c r="BK238"/>
  <c r="BK213"/>
  <c r="BK201"/>
  <c r="BK141"/>
  <c r="BK189"/>
  <c r="J173"/>
  <c r="J156"/>
  <c r="J216"/>
  <c r="BK181"/>
  <c r="J141"/>
  <c r="J180"/>
  <c r="BK158"/>
  <c i="29" r="J143"/>
  <c r="BK133"/>
  <c r="BK144"/>
  <c r="BK148"/>
  <c r="J142"/>
  <c r="F36"/>
  <c i="30" r="J152"/>
  <c r="BK132"/>
  <c r="J160"/>
  <c r="J181"/>
  <c r="BK160"/>
  <c r="BK135"/>
  <c r="J172"/>
  <c r="J144"/>
  <c r="BK177"/>
  <c r="J147"/>
  <c r="BK128"/>
  <c r="J143"/>
  <c i="31" r="J192"/>
  <c r="BK189"/>
  <c r="BK154"/>
  <c r="BK188"/>
  <c r="BK192"/>
  <c r="J168"/>
  <c i="32" r="J344"/>
  <c r="BK270"/>
  <c r="BK335"/>
  <c r="BK176"/>
  <c r="J165"/>
  <c r="BK328"/>
  <c r="J341"/>
  <c r="BK295"/>
  <c r="BK347"/>
  <c r="BK165"/>
  <c i="34" r="J132"/>
  <c r="BK130"/>
  <c i="35" r="J260"/>
  <c r="J221"/>
  <c r="BK306"/>
  <c r="J254"/>
  <c r="BK182"/>
  <c r="BK316"/>
  <c r="BK250"/>
  <c r="BK210"/>
  <c r="BK208"/>
  <c r="BK175"/>
  <c r="J145"/>
  <c r="J300"/>
  <c r="BK274"/>
  <c r="BK267"/>
  <c r="BK262"/>
  <c r="BK248"/>
  <c r="J233"/>
  <c r="BK158"/>
  <c r="J147"/>
  <c r="BK256"/>
  <c r="J217"/>
  <c r="J140"/>
  <c r="J269"/>
  <c r="J230"/>
  <c r="J304"/>
  <c r="J274"/>
  <c r="BK236"/>
  <c r="J210"/>
  <c r="J253"/>
  <c r="J213"/>
  <c r="BK153"/>
  <c i="36" r="J126"/>
  <c r="BK131"/>
  <c r="J128"/>
  <c i="37" r="J181"/>
  <c r="J151"/>
  <c r="J184"/>
  <c r="BK154"/>
  <c r="J128"/>
  <c r="J164"/>
  <c r="BK135"/>
  <c r="J170"/>
  <c r="BK151"/>
  <c r="J182"/>
  <c r="J155"/>
  <c r="BK194"/>
  <c r="BK166"/>
  <c r="BK147"/>
  <c r="BK180"/>
  <c r="BK156"/>
  <c i="38" r="BK142"/>
  <c r="J148"/>
  <c r="J158"/>
  <c r="J134"/>
  <c r="BK132"/>
  <c r="J139"/>
  <c r="J142"/>
  <c r="BK136"/>
  <c r="J152"/>
  <c i="39" r="J543"/>
  <c r="BK442"/>
  <c r="BK387"/>
  <c r="BK354"/>
  <c r="BK149"/>
  <c r="J478"/>
  <c r="BK393"/>
  <c r="J373"/>
  <c r="J269"/>
  <c r="BK156"/>
  <c r="J499"/>
  <c r="BK391"/>
  <c r="BK349"/>
  <c r="J200"/>
  <c r="BK550"/>
  <c r="J472"/>
  <c r="BK374"/>
  <c r="BK177"/>
  <c r="J537"/>
  <c r="J382"/>
  <c r="BK245"/>
  <c r="BK545"/>
  <c r="BK425"/>
  <c r="BK257"/>
  <c r="BK164"/>
  <c r="J476"/>
  <c r="BK403"/>
  <c r="J257"/>
  <c r="BK144"/>
  <c i="40" r="J531"/>
  <c r="J581"/>
  <c r="BK631"/>
  <c r="J547"/>
  <c r="BK176"/>
  <c r="J557"/>
  <c r="BK326"/>
  <c r="J326"/>
  <c r="BK637"/>
  <c r="BK572"/>
  <c r="J520"/>
  <c r="BK643"/>
  <c r="J515"/>
  <c i="41" r="J127"/>
  <c i="42" r="BK145"/>
  <c r="J149"/>
  <c r="J133"/>
  <c r="BK142"/>
  <c i="43" r="J441"/>
  <c r="J412"/>
  <c r="BK391"/>
  <c r="BK362"/>
  <c r="J286"/>
  <c r="BK186"/>
  <c r="J453"/>
  <c r="BK399"/>
  <c r="J370"/>
  <c r="J268"/>
  <c r="J224"/>
  <c r="BK139"/>
  <c r="J414"/>
  <c r="BK352"/>
  <c r="BK286"/>
  <c r="J220"/>
  <c r="BK458"/>
  <c r="J413"/>
  <c r="J348"/>
  <c r="BK297"/>
  <c r="BK145"/>
  <c r="BK455"/>
  <c r="BK419"/>
  <c r="BK366"/>
  <c r="BK344"/>
  <c r="J274"/>
  <c r="J222"/>
  <c r="J139"/>
  <c r="BK453"/>
  <c r="BK423"/>
  <c r="BK374"/>
  <c r="J293"/>
  <c r="J250"/>
  <c r="BK222"/>
  <c r="BK466"/>
  <c r="J442"/>
  <c r="J399"/>
  <c r="BK350"/>
  <c r="BK293"/>
  <c r="BK228"/>
  <c r="BK470"/>
  <c r="J437"/>
  <c r="J404"/>
  <c r="BK372"/>
  <c r="BK354"/>
  <c i="44" r="BK208"/>
  <c r="J157"/>
  <c r="BK207"/>
  <c r="BK169"/>
  <c r="BK213"/>
  <c r="BK160"/>
  <c r="J133"/>
  <c r="J174"/>
  <c r="J140"/>
  <c r="BK190"/>
  <c r="J149"/>
  <c r="J216"/>
  <c r="J188"/>
  <c r="BK139"/>
  <c r="BK187"/>
  <c r="J165"/>
  <c r="J155"/>
  <c i="45" r="J183"/>
  <c r="J132"/>
  <c r="J181"/>
  <c r="J146"/>
  <c r="J177"/>
  <c r="BK192"/>
  <c r="J175"/>
  <c r="BK205"/>
  <c r="BK164"/>
  <c r="J140"/>
  <c r="BK181"/>
  <c r="BK140"/>
  <c i="46" r="J245"/>
  <c r="BK224"/>
  <c r="J183"/>
  <c r="BK158"/>
  <c r="BK140"/>
  <c r="BK218"/>
  <c r="BK206"/>
  <c r="BK184"/>
  <c r="BK151"/>
  <c r="J236"/>
  <c r="J221"/>
  <c r="J176"/>
  <c r="J147"/>
  <c r="BK239"/>
  <c r="J222"/>
  <c r="J194"/>
  <c r="BK156"/>
  <c r="J135"/>
  <c r="BK233"/>
  <c r="J201"/>
  <c r="J164"/>
  <c r="J140"/>
  <c r="BK227"/>
  <c r="J190"/>
  <c r="BK162"/>
  <c r="BK236"/>
  <c r="BK193"/>
  <c r="J174"/>
  <c r="BK139"/>
  <c i="47" r="BK147"/>
  <c r="BK130"/>
  <c r="J149"/>
  <c r="BK125"/>
  <c r="J141"/>
  <c r="BK154"/>
  <c r="J129"/>
  <c r="BK156"/>
  <c r="BK146"/>
  <c i="48" r="J141"/>
  <c r="J146"/>
  <c r="BK128"/>
  <c r="J148"/>
  <c r="BK147"/>
  <c r="J140"/>
  <c r="J138"/>
  <c i="49" r="BK155"/>
  <c r="BK184"/>
  <c r="BK197"/>
  <c r="J184"/>
  <c r="BK183"/>
  <c r="BK180"/>
  <c i="50" r="BK176"/>
  <c r="BK149"/>
  <c r="J154"/>
  <c r="J143"/>
  <c r="J158"/>
  <c r="J150"/>
  <c r="J164"/>
  <c r="BK136"/>
  <c i="51" r="BK148"/>
  <c r="J125"/>
  <c r="J132"/>
  <c r="BK169"/>
  <c r="J121"/>
  <c r="BK153"/>
  <c r="J131"/>
  <c r="BK163"/>
  <c r="BK140"/>
  <c r="J165"/>
  <c r="J141"/>
  <c r="J124"/>
  <c r="BK155"/>
  <c r="BK123"/>
  <c r="BK157"/>
  <c r="J137"/>
  <c i="52" r="BK261"/>
  <c r="J132"/>
  <c r="BK263"/>
  <c r="BK221"/>
  <c r="J270"/>
  <c r="J195"/>
  <c r="BK270"/>
  <c r="J203"/>
  <c r="J256"/>
  <c r="BK317"/>
  <c r="J249"/>
  <c r="BK151"/>
  <c r="BK245"/>
  <c r="J156"/>
  <c i="53" r="BK212"/>
  <c r="BK161"/>
  <c r="BK198"/>
  <c r="J167"/>
  <c r="J206"/>
  <c r="J227"/>
  <c r="J222"/>
  <c r="J172"/>
  <c r="BK210"/>
  <c r="BK163"/>
  <c i="54" r="BK176"/>
  <c r="J176"/>
  <c r="BK172"/>
  <c r="J174"/>
  <c i="55" r="J140"/>
  <c r="BK160"/>
  <c r="J160"/>
  <c i="56" r="J139"/>
  <c r="J147"/>
  <c r="J126"/>
  <c r="BK135"/>
  <c i="57" r="BK340"/>
  <c r="J288"/>
  <c r="J338"/>
  <c r="BK300"/>
  <c r="BK282"/>
  <c r="J130"/>
  <c r="J315"/>
  <c r="BK266"/>
  <c r="J151"/>
  <c r="BK297"/>
  <c r="BK239"/>
  <c r="BK290"/>
  <c r="J126"/>
  <c r="BK287"/>
  <c r="J158"/>
  <c r="BK321"/>
  <c r="BK288"/>
  <c r="BK207"/>
  <c r="BK284"/>
  <c r="J178"/>
  <c i="58" r="J183"/>
  <c r="BK149"/>
  <c r="J201"/>
  <c r="J211"/>
  <c r="J165"/>
  <c r="J181"/>
  <c r="J139"/>
  <c r="BK150"/>
  <c r="J203"/>
  <c r="BK203"/>
  <c i="59" r="BK189"/>
  <c r="J189"/>
  <c r="J168"/>
  <c r="J177"/>
  <c r="BK143"/>
  <c r="BK171"/>
  <c r="J182"/>
  <c r="BK168"/>
  <c r="J179"/>
  <c r="J135"/>
  <c i="60" r="J130"/>
  <c r="J132"/>
  <c r="J148"/>
  <c r="J152"/>
  <c r="J137"/>
  <c r="BK127"/>
  <c i="61" r="J156"/>
  <c r="BK128"/>
  <c r="BK139"/>
  <c r="J145"/>
  <c r="J150"/>
  <c r="J153"/>
  <c r="J141"/>
  <c i="62" r="J128"/>
  <c r="J129"/>
  <c r="BK138"/>
  <c r="J141"/>
  <c i="63" r="J129"/>
  <c r="J144"/>
  <c r="J128"/>
  <c r="BK147"/>
  <c r="BK154"/>
  <c r="BK151"/>
  <c r="BK126"/>
  <c i="64" r="J133"/>
  <c r="J128"/>
  <c r="J126"/>
  <c r="J129"/>
  <c i="65" r="BK136"/>
  <c r="BK134"/>
  <c r="J127"/>
  <c r="BK133"/>
  <c r="J133"/>
  <c r="J130"/>
  <c i="66" r="J176"/>
  <c r="BK130"/>
  <c r="J159"/>
  <c r="BK127"/>
  <c r="BK171"/>
  <c r="BK131"/>
  <c r="BK173"/>
  <c r="J127"/>
  <c r="J135"/>
  <c r="BK155"/>
  <c r="J155"/>
  <c r="BK147"/>
  <c i="67" r="BK152"/>
  <c r="BK132"/>
  <c r="J142"/>
  <c r="BK146"/>
  <c r="BK142"/>
  <c r="J153"/>
  <c r="J135"/>
  <c r="J126"/>
  <c i="68" r="J131"/>
  <c r="BK145"/>
  <c r="BK127"/>
  <c r="BK148"/>
  <c r="J150"/>
  <c i="69" r="BK151"/>
  <c r="BK150"/>
  <c r="BK155"/>
  <c r="BK127"/>
  <c r="J155"/>
  <c r="BK144"/>
  <c i="70" r="J147"/>
  <c r="J132"/>
  <c r="J146"/>
  <c r="BK146"/>
  <c r="BK126"/>
  <c i="71" r="BK143"/>
  <c r="J142"/>
  <c i="72" r="BK132"/>
  <c r="J148"/>
  <c r="BK130"/>
  <c i="73" r="BK258"/>
  <c r="BK189"/>
  <c r="J131"/>
  <c r="BK196"/>
  <c r="BK236"/>
  <c r="J168"/>
  <c r="BK167"/>
  <c r="BK261"/>
  <c r="J178"/>
  <c r="J225"/>
  <c r="BK160"/>
  <c r="J224"/>
  <c r="BK172"/>
  <c i="74" r="F36"/>
  <c i="1" r="BC176"/>
  <c i="75" r="BK130"/>
  <c r="J129"/>
  <c r="BK123"/>
  <c i="2" r="BK521"/>
  <c r="J402"/>
  <c r="J349"/>
  <c r="J275"/>
  <c i="1" r="AS168"/>
  <c i="2" r="J533"/>
  <c r="J335"/>
  <c r="BK277"/>
  <c r="BK187"/>
  <c r="J552"/>
  <c r="BK365"/>
  <c r="J270"/>
  <c r="J182"/>
  <c r="J564"/>
  <c r="J429"/>
  <c r="BK349"/>
  <c r="BK307"/>
  <c r="J230"/>
  <c r="BK550"/>
  <c r="BK429"/>
  <c r="J356"/>
  <c r="BK286"/>
  <c r="BK159"/>
  <c r="J549"/>
  <c r="BK356"/>
  <c r="J308"/>
  <c i="1" r="AS160"/>
  <c i="2" r="BK490"/>
  <c r="J365"/>
  <c r="BK263"/>
  <c i="3" r="BK185"/>
  <c r="BK171"/>
  <c r="BK172"/>
  <c r="BK206"/>
  <c r="BK142"/>
  <c r="J142"/>
  <c i="4" r="BK127"/>
  <c r="J132"/>
  <c i="5" r="J131"/>
  <c r="J126"/>
  <c i="6" r="BK247"/>
  <c r="BK188"/>
  <c r="BK251"/>
  <c r="BK189"/>
  <c r="J239"/>
  <c r="BK161"/>
  <c r="J243"/>
  <c r="J195"/>
  <c r="BK224"/>
  <c r="BK164"/>
  <c r="J299"/>
  <c r="J285"/>
  <c r="J274"/>
  <c r="BK266"/>
  <c r="J222"/>
  <c r="J135"/>
  <c r="BK211"/>
  <c r="J162"/>
  <c r="BK322"/>
  <c r="J317"/>
  <c r="BK309"/>
  <c r="BK306"/>
  <c r="BK302"/>
  <c r="BK296"/>
  <c r="J286"/>
  <c r="BK273"/>
  <c r="J262"/>
  <c r="BK244"/>
  <c r="J209"/>
  <c r="J152"/>
  <c i="7" r="J146"/>
  <c r="J144"/>
  <c r="BK133"/>
  <c r="J140"/>
  <c r="BK136"/>
  <c r="BK146"/>
  <c r="BK142"/>
  <c r="BK139"/>
  <c r="J133"/>
  <c r="J142"/>
  <c r="BK131"/>
  <c r="BK143"/>
  <c r="BK132"/>
  <c r="J125"/>
  <c i="8" r="BK230"/>
  <c r="BK210"/>
  <c r="J191"/>
  <c r="J173"/>
  <c r="J159"/>
  <c r="J143"/>
  <c r="J225"/>
  <c r="J203"/>
  <c r="J168"/>
  <c r="BK152"/>
  <c r="BK142"/>
  <c r="BK237"/>
  <c r="J215"/>
  <c r="J201"/>
  <c r="J175"/>
  <c r="BK157"/>
  <c r="J140"/>
  <c r="BK218"/>
  <c r="J202"/>
  <c r="BK186"/>
  <c r="BK174"/>
  <c r="J148"/>
  <c r="BK139"/>
  <c r="J227"/>
  <c r="BK208"/>
  <c r="BK181"/>
  <c r="J166"/>
  <c i="9" r="J143"/>
  <c r="BK153"/>
  <c r="J130"/>
  <c r="BK145"/>
  <c r="BK133"/>
  <c r="J126"/>
  <c r="J161"/>
  <c r="J141"/>
  <c r="BK141"/>
  <c i="10" r="BK178"/>
  <c r="J157"/>
  <c r="J181"/>
  <c r="BK144"/>
  <c r="J170"/>
  <c r="J141"/>
  <c r="J178"/>
  <c r="BK162"/>
  <c r="BK126"/>
  <c r="BK154"/>
  <c r="J129"/>
  <c r="BK173"/>
  <c r="J140"/>
  <c i="11" r="J506"/>
  <c r="J400"/>
  <c r="J353"/>
  <c r="J256"/>
  <c r="J499"/>
  <c r="J384"/>
  <c r="J348"/>
  <c r="J284"/>
  <c r="BK534"/>
  <c r="BK419"/>
  <c r="J335"/>
  <c r="BK252"/>
  <c r="J549"/>
  <c r="BK532"/>
  <c r="BK388"/>
  <c r="J291"/>
  <c r="BK244"/>
  <c r="BK499"/>
  <c r="J378"/>
  <c r="BK340"/>
  <c r="J286"/>
  <c r="BK182"/>
  <c r="BK462"/>
  <c r="BK377"/>
  <c r="BK319"/>
  <c r="BK239"/>
  <c r="J534"/>
  <c r="J394"/>
  <c r="BK318"/>
  <c r="J175"/>
  <c r="BK555"/>
  <c r="J551"/>
  <c r="BK342"/>
  <c r="J170"/>
  <c i="12" r="BK162"/>
  <c r="BK194"/>
  <c r="J222"/>
  <c r="J216"/>
  <c r="J143"/>
  <c r="J134"/>
  <c i="13" r="J128"/>
  <c i="14" r="J128"/>
  <c r="J130"/>
  <c i="15" r="J304"/>
  <c r="BK281"/>
  <c r="BK238"/>
  <c r="BK176"/>
  <c r="J312"/>
  <c r="BK253"/>
  <c r="J207"/>
  <c r="BK182"/>
  <c r="J290"/>
  <c r="BK211"/>
  <c r="BK282"/>
  <c r="J213"/>
  <c r="BK155"/>
  <c r="J284"/>
  <c r="J177"/>
  <c r="BK297"/>
  <c r="BK272"/>
  <c r="J235"/>
  <c r="BK164"/>
  <c r="J299"/>
  <c r="J262"/>
  <c r="J205"/>
  <c r="BK141"/>
  <c r="J247"/>
  <c r="J179"/>
  <c i="16" r="J197"/>
  <c r="J175"/>
  <c r="BK189"/>
  <c r="J173"/>
  <c r="BK144"/>
  <c r="J172"/>
  <c r="BK143"/>
  <c r="BK188"/>
  <c r="BK164"/>
  <c r="J149"/>
  <c r="J137"/>
  <c i="17" r="J139"/>
  <c r="J133"/>
  <c r="J138"/>
  <c r="BK138"/>
  <c i="18" r="J139"/>
  <c r="J128"/>
  <c r="J143"/>
  <c r="J140"/>
  <c r="J141"/>
  <c r="J138"/>
  <c i="19" r="BK227"/>
  <c r="BK210"/>
  <c r="BK185"/>
  <c r="J137"/>
  <c r="BK224"/>
  <c r="J203"/>
  <c r="J173"/>
  <c r="BK147"/>
  <c r="BK208"/>
  <c r="J185"/>
  <c r="J147"/>
  <c r="J215"/>
  <c r="BK184"/>
  <c r="J142"/>
  <c r="BK215"/>
  <c r="BK189"/>
  <c r="J179"/>
  <c r="J235"/>
  <c r="BK193"/>
  <c r="J138"/>
  <c r="BK204"/>
  <c r="BK173"/>
  <c r="J146"/>
  <c r="BK243"/>
  <c r="J177"/>
  <c r="BK154"/>
  <c r="BK138"/>
  <c i="20" r="J151"/>
  <c r="J126"/>
  <c r="BK129"/>
  <c r="J136"/>
  <c r="J156"/>
  <c r="J138"/>
  <c r="BK130"/>
  <c i="21" r="BK178"/>
  <c r="J155"/>
  <c r="BK193"/>
  <c r="J151"/>
  <c r="J188"/>
  <c r="J174"/>
  <c r="BK151"/>
  <c r="BK132"/>
  <c r="J190"/>
  <c r="BK144"/>
  <c r="J197"/>
  <c r="J182"/>
  <c r="J157"/>
  <c r="BK173"/>
  <c r="BK139"/>
  <c r="BK174"/>
  <c i="22" r="J292"/>
  <c r="J250"/>
  <c r="J186"/>
  <c r="J147"/>
  <c r="BK253"/>
  <c r="J233"/>
  <c r="J321"/>
  <c r="BK290"/>
  <c r="BK176"/>
  <c r="J320"/>
  <c r="J319"/>
  <c r="J254"/>
  <c r="J161"/>
  <c r="J275"/>
  <c r="BK244"/>
  <c r="BK323"/>
  <c r="BK247"/>
  <c r="J141"/>
  <c i="23" r="J163"/>
  <c r="BK158"/>
  <c r="BK163"/>
  <c i="24" r="BK376"/>
  <c r="BK355"/>
  <c r="BK252"/>
  <c r="BK166"/>
  <c r="BK395"/>
  <c r="J370"/>
  <c r="J332"/>
  <c r="J280"/>
  <c r="J259"/>
  <c r="J179"/>
  <c r="J391"/>
  <c r="J325"/>
  <c r="BK247"/>
  <c r="BK386"/>
  <c r="BK356"/>
  <c r="BK331"/>
  <c r="J296"/>
  <c r="BK228"/>
  <c r="BK393"/>
  <c r="J366"/>
  <c r="BK332"/>
  <c r="BK296"/>
  <c r="BK262"/>
  <c r="J225"/>
  <c r="J166"/>
  <c r="BK367"/>
  <c r="BK330"/>
  <c r="J262"/>
  <c r="J223"/>
  <c r="J143"/>
  <c r="J387"/>
  <c r="BK345"/>
  <c r="J309"/>
  <c r="J222"/>
  <c r="J141"/>
  <c r="BK388"/>
  <c r="J331"/>
  <c r="J268"/>
  <c r="J168"/>
  <c i="25" r="BK199"/>
  <c r="BK184"/>
  <c r="J156"/>
  <c r="BK185"/>
  <c r="BK136"/>
  <c r="BK192"/>
  <c r="J200"/>
  <c r="J178"/>
  <c r="J141"/>
  <c r="J161"/>
  <c r="J183"/>
  <c r="BK141"/>
  <c r="J181"/>
  <c r="J149"/>
  <c i="26" r="J133"/>
  <c r="J126"/>
  <c r="BK137"/>
  <c r="BK139"/>
  <c i="27" r="BK143"/>
  <c r="BK157"/>
  <c r="BK161"/>
  <c r="BK136"/>
  <c r="BK156"/>
  <c r="BK135"/>
  <c i="28" r="J222"/>
  <c r="J210"/>
  <c r="BK188"/>
  <c r="BK151"/>
  <c r="BK231"/>
  <c r="J177"/>
  <c r="BK142"/>
  <c r="J191"/>
  <c r="J163"/>
  <c r="BK139"/>
  <c r="BK171"/>
  <c r="J142"/>
  <c r="BK235"/>
  <c r="J209"/>
  <c r="BK175"/>
  <c r="J132"/>
  <c r="BK174"/>
  <c r="BK144"/>
  <c r="BK222"/>
  <c r="J150"/>
  <c r="BK194"/>
  <c r="BK161"/>
  <c i="29" r="BK135"/>
  <c r="BK149"/>
  <c r="BK126"/>
  <c r="J147"/>
  <c r="J137"/>
  <c r="J124"/>
  <c r="J160"/>
  <c r="J157"/>
  <c r="J151"/>
  <c i="30" r="BK172"/>
  <c r="J159"/>
  <c r="J161"/>
  <c r="BK127"/>
  <c r="J128"/>
  <c r="BK162"/>
  <c r="BK126"/>
  <c r="BK161"/>
  <c r="J184"/>
  <c r="J157"/>
  <c r="J138"/>
  <c r="BK174"/>
  <c i="31" r="J197"/>
  <c r="BK150"/>
  <c r="J170"/>
  <c r="BK197"/>
  <c r="BK138"/>
  <c r="J189"/>
  <c r="J154"/>
  <c i="32" r="J146"/>
  <c r="BK238"/>
  <c r="J322"/>
  <c r="J347"/>
  <c r="J328"/>
  <c i="34" r="J135"/>
  <c i="35" r="BK278"/>
  <c r="J248"/>
  <c r="J197"/>
  <c r="J303"/>
  <c r="J232"/>
  <c r="J317"/>
  <c r="BK269"/>
  <c r="J219"/>
  <c r="BK230"/>
  <c r="BK304"/>
  <c r="J252"/>
  <c r="BK180"/>
  <c r="J153"/>
  <c r="BK244"/>
  <c r="BK147"/>
  <c r="BK282"/>
  <c r="J244"/>
  <c r="BK185"/>
  <c r="J182"/>
  <c r="J132"/>
  <c i="36" r="J135"/>
  <c i="37" r="J191"/>
  <c r="BK158"/>
  <c r="J190"/>
  <c r="J168"/>
  <c r="BK143"/>
  <c r="BK190"/>
  <c r="BK153"/>
  <c r="BK132"/>
  <c r="J175"/>
  <c r="BK141"/>
  <c r="BK173"/>
  <c r="J132"/>
  <c r="BK172"/>
  <c r="J144"/>
  <c r="J194"/>
  <c r="J163"/>
  <c i="38" r="J143"/>
  <c r="J149"/>
  <c r="BK157"/>
  <c r="BK156"/>
  <c r="J144"/>
  <c r="J137"/>
  <c r="BK138"/>
  <c r="J157"/>
  <c r="BK125"/>
  <c i="39" r="J497"/>
  <c r="BK399"/>
  <c r="BK377"/>
  <c r="BK271"/>
  <c r="J145"/>
  <c r="BK492"/>
  <c r="BK375"/>
  <c r="J349"/>
  <c r="BK238"/>
  <c r="BK145"/>
  <c r="BK406"/>
  <c r="BK395"/>
  <c r="J374"/>
  <c r="J288"/>
  <c r="BK190"/>
  <c r="BK541"/>
  <c r="BK446"/>
  <c r="BK394"/>
  <c r="BK269"/>
  <c r="J139"/>
  <c r="J470"/>
  <c r="J380"/>
  <c r="J359"/>
  <c r="J190"/>
  <c r="BK543"/>
  <c r="J492"/>
  <c r="J402"/>
  <c r="J249"/>
  <c r="BK160"/>
  <c r="BK472"/>
  <c r="BK401"/>
  <c r="BK261"/>
  <c r="J179"/>
  <c i="40" r="BK542"/>
  <c r="J614"/>
  <c r="J185"/>
  <c r="BK609"/>
  <c r="BK416"/>
  <c r="BK580"/>
  <c r="BK407"/>
  <c r="J638"/>
  <c r="J204"/>
  <c r="J552"/>
  <c r="J171"/>
  <c r="J455"/>
  <c r="J643"/>
  <c r="BK564"/>
  <c i="41" r="BK126"/>
  <c i="42" r="BK130"/>
  <c r="BK147"/>
  <c r="BK138"/>
  <c r="BK146"/>
  <c i="43" r="BK447"/>
  <c r="BK414"/>
  <c r="J393"/>
  <c r="BK359"/>
  <c r="J260"/>
  <c r="J156"/>
  <c r="BK416"/>
  <c r="BK371"/>
  <c r="BK276"/>
  <c r="BK248"/>
  <c r="BK176"/>
  <c r="BK450"/>
  <c r="BK388"/>
  <c r="BK310"/>
  <c r="BK270"/>
  <c r="J180"/>
  <c r="BK430"/>
  <c r="J387"/>
  <c r="J330"/>
  <c r="BK296"/>
  <c r="J170"/>
  <c r="BK454"/>
  <c r="BK410"/>
  <c r="J362"/>
  <c r="J324"/>
  <c r="BK284"/>
  <c r="BK203"/>
  <c r="J472"/>
  <c r="BK445"/>
  <c r="BK404"/>
  <c r="J320"/>
  <c r="BK280"/>
  <c r="J243"/>
  <c r="BK473"/>
  <c r="J444"/>
  <c r="J428"/>
  <c r="BK375"/>
  <c r="J312"/>
  <c r="BK264"/>
  <c r="BK190"/>
  <c r="BK457"/>
  <c r="BK407"/>
  <c r="J367"/>
  <c r="J276"/>
  <c i="44" r="BK211"/>
  <c r="BK165"/>
  <c r="J191"/>
  <c r="J160"/>
  <c r="J208"/>
  <c r="BK158"/>
  <c r="BK216"/>
  <c r="BK191"/>
  <c r="BK156"/>
  <c r="J187"/>
  <c r="BK159"/>
  <c r="J206"/>
  <c r="BK148"/>
  <c r="BK204"/>
  <c r="J163"/>
  <c r="J213"/>
  <c r="BK150"/>
  <c i="45" r="BK142"/>
  <c r="J203"/>
  <c r="J158"/>
  <c r="J190"/>
  <c i="46" r="BK133"/>
  <c r="J187"/>
  <c r="J157"/>
  <c r="J250"/>
  <c r="J213"/>
  <c r="BK172"/>
  <c r="BK149"/>
  <c r="BK226"/>
  <c r="J168"/>
  <c r="BK137"/>
  <c r="J244"/>
  <c r="BK208"/>
  <c r="BK188"/>
  <c r="BK160"/>
  <c r="BK240"/>
  <c r="J215"/>
  <c r="BK179"/>
  <c r="J155"/>
  <c r="BK231"/>
  <c r="J205"/>
  <c r="J186"/>
  <c r="BK166"/>
  <c i="47" r="J160"/>
  <c r="BK141"/>
  <c r="BK128"/>
  <c r="J146"/>
  <c r="BK131"/>
  <c r="BK160"/>
  <c r="J131"/>
  <c r="J158"/>
  <c r="BK139"/>
  <c i="48" r="BK138"/>
  <c r="J135"/>
  <c r="J130"/>
  <c r="BK143"/>
  <c i="49" r="J203"/>
  <c r="J207"/>
  <c r="BK194"/>
  <c r="BK185"/>
  <c r="BK145"/>
  <c i="50" r="J201"/>
  <c r="J182"/>
  <c r="BK192"/>
  <c r="J130"/>
  <c r="BK194"/>
  <c r="J192"/>
  <c r="BK130"/>
  <c r="BK187"/>
  <c i="51" r="J144"/>
  <c r="BK130"/>
  <c r="J169"/>
  <c r="J157"/>
  <c r="J181"/>
  <c r="BK127"/>
  <c r="BK172"/>
  <c r="J156"/>
  <c r="BK184"/>
  <c r="J161"/>
  <c r="J142"/>
  <c r="J178"/>
  <c r="BK152"/>
  <c r="BK119"/>
  <c r="J150"/>
  <c i="52" r="J329"/>
  <c r="J226"/>
  <c r="BK321"/>
  <c r="BK251"/>
  <c r="J336"/>
  <c r="J257"/>
  <c r="J207"/>
  <c r="BK334"/>
  <c r="J259"/>
  <c r="J287"/>
  <c r="J228"/>
  <c r="J282"/>
  <c r="BK329"/>
  <c r="J276"/>
  <c r="BK195"/>
  <c r="BK144"/>
  <c i="53" r="BK192"/>
  <c r="BK148"/>
  <c r="BK200"/>
  <c r="BK172"/>
  <c r="J196"/>
  <c r="J161"/>
  <c r="J128"/>
  <c r="BK174"/>
  <c r="J212"/>
  <c r="BK186"/>
  <c i="54" r="BK180"/>
  <c r="J180"/>
  <c r="J184"/>
  <c r="J125"/>
  <c r="J168"/>
  <c i="55" r="J147"/>
  <c r="J142"/>
  <c r="J124"/>
  <c i="56" r="J135"/>
  <c r="BK139"/>
  <c r="BK124"/>
  <c i="57" r="J340"/>
  <c r="BK313"/>
  <c r="J287"/>
  <c r="J207"/>
  <c r="J301"/>
  <c r="BK264"/>
  <c r="BK332"/>
  <c r="BK298"/>
  <c r="BK338"/>
  <c r="BK295"/>
  <c r="BK151"/>
  <c r="J264"/>
  <c r="BK128"/>
  <c r="J300"/>
  <c r="BK214"/>
  <c r="BK268"/>
  <c r="BK176"/>
  <c i="58" r="J179"/>
  <c r="BK132"/>
  <c r="J158"/>
  <c r="J196"/>
  <c r="J143"/>
  <c r="BK165"/>
  <c r="J145"/>
  <c r="BK201"/>
  <c r="J186"/>
  <c i="59" r="BK172"/>
  <c r="BK184"/>
  <c r="BK161"/>
  <c r="BK174"/>
  <c r="J188"/>
  <c r="BK152"/>
  <c r="J157"/>
  <c r="J141"/>
  <c i="60" r="J136"/>
  <c r="BK138"/>
  <c r="BK144"/>
  <c r="BK152"/>
  <c r="J133"/>
  <c i="61" r="J148"/>
  <c r="J126"/>
  <c r="BK130"/>
  <c r="BK136"/>
  <c r="J143"/>
  <c r="BK140"/>
  <c r="BK153"/>
  <c r="BK126"/>
  <c i="62" r="J136"/>
  <c r="J126"/>
  <c r="BK129"/>
  <c r="J140"/>
  <c i="63" r="BK143"/>
  <c r="BK140"/>
  <c r="J149"/>
  <c r="BK150"/>
  <c r="BK128"/>
  <c r="BK129"/>
  <c r="BK130"/>
  <c i="64" r="BK133"/>
  <c r="J127"/>
  <c r="BK140"/>
  <c i="65" r="BK140"/>
  <c r="BK144"/>
  <c r="J131"/>
  <c r="BK150"/>
  <c r="BK128"/>
  <c r="BK126"/>
  <c i="66" r="BK128"/>
  <c r="BK160"/>
  <c r="BK139"/>
  <c r="BK181"/>
  <c r="BK151"/>
  <c r="J126"/>
  <c r="BK123"/>
  <c r="J136"/>
  <c r="BK152"/>
  <c r="BK170"/>
  <c r="BK179"/>
  <c r="BK138"/>
  <c i="67" r="J134"/>
  <c r="BK126"/>
  <c r="BK153"/>
  <c r="J138"/>
  <c r="BK137"/>
  <c r="J145"/>
  <c r="BK130"/>
  <c i="68" r="BK136"/>
  <c r="J137"/>
  <c r="BK134"/>
  <c r="J126"/>
  <c r="J145"/>
  <c i="69" r="J150"/>
  <c r="J141"/>
  <c r="BK148"/>
  <c r="J131"/>
  <c r="J127"/>
  <c r="J137"/>
  <c i="70" r="J139"/>
  <c r="J143"/>
  <c r="J130"/>
  <c r="J127"/>
  <c r="J133"/>
  <c i="71" r="BK144"/>
  <c r="BK130"/>
  <c i="72" r="BK149"/>
  <c r="BK142"/>
  <c r="J132"/>
  <c r="J134"/>
  <c i="73" r="J256"/>
  <c r="J167"/>
  <c r="J264"/>
  <c r="J193"/>
  <c r="J246"/>
  <c r="J217"/>
  <c r="BK132"/>
  <c r="BK155"/>
  <c r="J234"/>
  <c r="BK156"/>
  <c r="BK212"/>
  <c r="BK131"/>
  <c r="J174"/>
  <c r="BK142"/>
  <c i="75" r="BK125"/>
  <c r="J124"/>
  <c r="J130"/>
  <c r="BK120"/>
  <c r="BK122"/>
  <c i="2" r="BK602"/>
  <c r="BK520"/>
  <c r="J384"/>
  <c r="J341"/>
  <c r="BK203"/>
  <c r="J374"/>
  <c r="J330"/>
  <c i="1" r="AS117"/>
  <c i="2" r="J263"/>
  <c r="BK170"/>
  <c r="BK538"/>
  <c r="BK352"/>
  <c r="J305"/>
  <c r="J162"/>
  <c r="BK552"/>
  <c r="J385"/>
  <c r="BK342"/>
  <c r="J296"/>
  <c r="J218"/>
  <c r="BK557"/>
  <c r="BK461"/>
  <c r="BK308"/>
  <c r="BK237"/>
  <c r="J147"/>
  <c r="J523"/>
  <c r="BK346"/>
  <c r="BK182"/>
  <c r="J608"/>
  <c r="BK605"/>
  <c r="J599"/>
  <c r="BK564"/>
  <c r="BK350"/>
  <c r="J261"/>
  <c r="BK177"/>
  <c i="3" r="BK133"/>
  <c r="BK127"/>
  <c r="BK158"/>
  <c r="J171"/>
  <c r="J178"/>
  <c i="4" r="BK135"/>
  <c i="5" r="J130"/>
  <c r="BK130"/>
  <c i="6" r="J224"/>
  <c r="BK133"/>
  <c r="BK202"/>
  <c r="BK256"/>
  <c r="BK210"/>
  <c r="BK254"/>
  <c r="J190"/>
  <c r="BK238"/>
  <c r="BK192"/>
  <c r="J161"/>
  <c r="J300"/>
  <c r="BK287"/>
  <c r="J273"/>
  <c r="BK250"/>
  <c r="J200"/>
  <c r="BK239"/>
  <c r="J154"/>
  <c r="BK318"/>
  <c r="BK310"/>
  <c r="J307"/>
  <c r="BK301"/>
  <c r="J293"/>
  <c r="BK284"/>
  <c r="J264"/>
  <c r="BK249"/>
  <c r="J213"/>
  <c r="BK182"/>
  <c i="7" r="J141"/>
  <c r="BK130"/>
  <c r="BK140"/>
  <c i="8" r="J229"/>
  <c r="BK207"/>
  <c r="J176"/>
  <c r="BK160"/>
  <c r="BK149"/>
  <c r="J232"/>
  <c r="J223"/>
  <c r="BK190"/>
  <c r="BK173"/>
  <c r="J154"/>
  <c r="BK143"/>
  <c r="J235"/>
  <c r="J216"/>
  <c r="J199"/>
  <c r="J162"/>
  <c r="BK147"/>
  <c r="BK227"/>
  <c r="J200"/>
  <c r="BK182"/>
  <c r="J158"/>
  <c r="BK140"/>
  <c r="BK235"/>
  <c r="J213"/>
  <c r="BK183"/>
  <c r="J160"/>
  <c i="9" r="J162"/>
  <c r="BK127"/>
  <c r="BK162"/>
  <c r="BK128"/>
  <c r="J128"/>
  <c r="BK152"/>
  <c r="BK144"/>
  <c r="BK143"/>
  <c r="BK159"/>
  <c r="J137"/>
  <c i="10" r="BK171"/>
  <c r="BK156"/>
  <c r="BK128"/>
  <c r="J172"/>
  <c r="J130"/>
  <c r="BK152"/>
  <c r="J138"/>
  <c r="BK166"/>
  <c r="BK149"/>
  <c r="J171"/>
  <c r="BK155"/>
  <c r="J135"/>
  <c r="BK127"/>
  <c r="J139"/>
  <c i="11" r="J492"/>
  <c r="J385"/>
  <c r="BK286"/>
  <c r="J548"/>
  <c r="BK477"/>
  <c r="J340"/>
  <c r="BK175"/>
  <c r="J532"/>
  <c r="J382"/>
  <c r="J301"/>
  <c r="BK194"/>
  <c r="J547"/>
  <c r="J462"/>
  <c r="J344"/>
  <c r="BK275"/>
  <c r="J218"/>
  <c r="J513"/>
  <c r="BK460"/>
  <c r="BK351"/>
  <c r="J324"/>
  <c r="J252"/>
  <c r="J177"/>
  <c r="BK513"/>
  <c r="J341"/>
  <c r="J244"/>
  <c r="BK501"/>
  <c r="BK379"/>
  <c r="BK343"/>
  <c r="BK263"/>
  <c r="BK556"/>
  <c r="J553"/>
  <c r="J482"/>
  <c r="BK350"/>
  <c r="BK232"/>
  <c i="12" r="J127"/>
  <c r="J220"/>
  <c r="BK134"/>
  <c r="J162"/>
  <c r="BK148"/>
  <c r="BK143"/>
  <c i="13" r="BK135"/>
  <c i="14" r="BK133"/>
  <c r="BK125"/>
  <c r="BK131"/>
  <c i="15" r="J285"/>
  <c r="BK249"/>
  <c r="BK205"/>
  <c r="J153"/>
  <c r="J291"/>
  <c r="J258"/>
  <c r="J198"/>
  <c r="BK149"/>
  <c r="BK258"/>
  <c r="J175"/>
  <c r="BK298"/>
  <c r="J223"/>
  <c r="BK179"/>
  <c r="J295"/>
  <c r="BK263"/>
  <c r="BK207"/>
  <c r="J155"/>
  <c r="BK289"/>
  <c r="J259"/>
  <c r="J225"/>
  <c r="BK311"/>
  <c r="BK280"/>
  <c r="J236"/>
  <c r="BK196"/>
  <c r="BK161"/>
  <c r="BK255"/>
  <c r="BK215"/>
  <c r="BK153"/>
  <c i="16" r="J156"/>
  <c r="BK196"/>
  <c r="J168"/>
  <c r="BK191"/>
  <c r="J164"/>
  <c r="J195"/>
  <c r="J174"/>
  <c r="BK154"/>
  <c r="BK148"/>
  <c r="BK180"/>
  <c r="J161"/>
  <c r="BK147"/>
  <c r="BK135"/>
  <c i="17" r="BK143"/>
  <c r="J140"/>
  <c r="BK130"/>
  <c r="J129"/>
  <c r="J127"/>
  <c i="18" r="BK138"/>
  <c r="BK133"/>
  <c r="BK125"/>
  <c r="J125"/>
  <c r="J127"/>
  <c i="19" r="BK240"/>
  <c r="J226"/>
  <c r="BK206"/>
  <c r="BK169"/>
  <c r="BK234"/>
  <c r="BK218"/>
  <c r="BK181"/>
  <c r="J161"/>
  <c r="J237"/>
  <c r="J205"/>
  <c r="J187"/>
  <c r="J151"/>
  <c r="J216"/>
  <c r="BK176"/>
  <c r="BK151"/>
  <c r="J241"/>
  <c r="BK201"/>
  <c r="BK177"/>
  <c r="J141"/>
  <c r="BK217"/>
  <c r="J178"/>
  <c r="J218"/>
  <c r="BK186"/>
  <c r="BK172"/>
  <c r="BK150"/>
  <c r="J139"/>
  <c r="BK212"/>
  <c r="BK145"/>
  <c i="20" r="BK156"/>
  <c r="BK138"/>
  <c r="BK149"/>
  <c r="BK158"/>
  <c r="J133"/>
  <c r="J155"/>
  <c r="J141"/>
  <c r="J124"/>
  <c r="BK151"/>
  <c r="J137"/>
  <c r="J162"/>
  <c r="BK147"/>
  <c r="J128"/>
  <c i="21" r="BK143"/>
  <c r="J168"/>
  <c r="BK127"/>
  <c r="J164"/>
  <c r="J140"/>
  <c r="BK130"/>
  <c r="BK177"/>
  <c r="BK134"/>
  <c r="BK188"/>
  <c r="J167"/>
  <c r="J147"/>
  <c r="J195"/>
  <c r="J179"/>
  <c r="BK172"/>
  <c r="BK131"/>
  <c r="BK195"/>
  <c r="J175"/>
  <c r="J150"/>
  <c r="BK197"/>
  <c r="BK175"/>
  <c i="22" r="J284"/>
  <c r="J240"/>
  <c r="BK172"/>
  <c r="BK265"/>
  <c r="BK248"/>
  <c r="J225"/>
  <c r="J176"/>
  <c r="BK318"/>
  <c r="BK246"/>
  <c r="BK151"/>
  <c r="J271"/>
  <c r="BK163"/>
  <c r="J279"/>
  <c r="J241"/>
  <c r="J167"/>
  <c r="BK273"/>
  <c r="BK238"/>
  <c r="J300"/>
  <c r="J242"/>
  <c i="23" r="J172"/>
  <c r="J137"/>
  <c r="J158"/>
  <c i="24" r="J402"/>
  <c r="J364"/>
  <c r="J317"/>
  <c r="BK241"/>
  <c r="J401"/>
  <c r="BK372"/>
  <c r="BK350"/>
  <c r="J327"/>
  <c r="J249"/>
  <c r="J176"/>
  <c r="BK402"/>
  <c r="J326"/>
  <c r="J261"/>
  <c r="BK397"/>
  <c r="BK361"/>
  <c r="BK323"/>
  <c r="J278"/>
  <c r="BK191"/>
  <c r="J379"/>
  <c r="BK347"/>
  <c r="BK319"/>
  <c r="BK276"/>
  <c r="BK245"/>
  <c r="BK206"/>
  <c r="J385"/>
  <c r="BK370"/>
  <c r="BK339"/>
  <c r="BK268"/>
  <c r="J239"/>
  <c r="BK210"/>
  <c r="J404"/>
  <c r="BK359"/>
  <c r="J313"/>
  <c r="J235"/>
  <c r="J174"/>
  <c r="BK401"/>
  <c r="J376"/>
  <c r="J343"/>
  <c r="BK289"/>
  <c r="J233"/>
  <c r="J152"/>
  <c i="25" r="J182"/>
  <c r="J180"/>
  <c r="BK154"/>
  <c r="BK157"/>
  <c r="J196"/>
  <c r="J133"/>
  <c r="BK188"/>
  <c r="BK148"/>
  <c r="J199"/>
  <c r="J148"/>
  <c r="J166"/>
  <c r="BK190"/>
  <c r="BK155"/>
  <c i="26" r="J140"/>
  <c r="BK135"/>
  <c r="J137"/>
  <c i="27" r="J160"/>
  <c r="BK147"/>
  <c r="BK141"/>
  <c r="J147"/>
  <c r="J134"/>
  <c r="J150"/>
  <c r="J149"/>
  <c r="J162"/>
  <c r="BK146"/>
  <c i="28" r="BK232"/>
  <c r="J213"/>
  <c r="J189"/>
  <c r="BK148"/>
  <c r="BK217"/>
  <c r="BK147"/>
  <c r="J224"/>
  <c r="J188"/>
  <c r="BK156"/>
  <c r="J238"/>
  <c r="J228"/>
  <c r="J239"/>
  <c r="J206"/>
  <c r="J155"/>
  <c r="J135"/>
  <c r="J187"/>
  <c r="J159"/>
  <c r="BK134"/>
  <c r="J204"/>
  <c r="J149"/>
  <c r="BK132"/>
  <c r="J172"/>
  <c r="BK131"/>
  <c i="29" r="BK138"/>
  <c r="BK146"/>
  <c r="BK124"/>
  <c r="BK127"/>
  <c r="BK132"/>
  <c r="BK140"/>
  <c r="BK129"/>
  <c r="BK159"/>
  <c r="J153"/>
  <c r="BK150"/>
  <c i="30" r="BK181"/>
  <c r="J162"/>
  <c r="J166"/>
  <c r="J140"/>
  <c r="J177"/>
  <c r="BK140"/>
  <c r="J179"/>
  <c r="BK156"/>
  <c r="J137"/>
  <c r="J174"/>
  <c r="BK148"/>
  <c r="BK136"/>
  <c r="J170"/>
  <c r="J156"/>
  <c r="J132"/>
  <c r="BK165"/>
  <c r="J134"/>
  <c i="31" r="J190"/>
  <c r="BK136"/>
  <c r="BK180"/>
  <c r="J139"/>
  <c r="J158"/>
  <c r="J174"/>
  <c r="BK164"/>
  <c i="32" r="BK342"/>
  <c r="J317"/>
  <c r="J286"/>
  <c r="J238"/>
  <c r="J282"/>
  <c r="BK324"/>
  <c r="J150"/>
  <c r="J338"/>
  <c i="33" r="J130"/>
  <c i="34" r="J137"/>
  <c i="35" r="BK255"/>
  <c r="BK233"/>
  <c r="J191"/>
  <c r="J262"/>
  <c r="J211"/>
  <c r="BK138"/>
  <c r="BK260"/>
  <c r="J224"/>
  <c r="J316"/>
  <c r="BK218"/>
  <c r="BK271"/>
  <c r="J240"/>
  <c r="BK310"/>
  <c r="BK284"/>
  <c r="BK254"/>
  <c r="BK160"/>
  <c r="BK200"/>
  <c r="BK134"/>
  <c i="36" r="BK132"/>
  <c r="J124"/>
  <c i="37" r="J185"/>
  <c r="J148"/>
  <c r="J186"/>
  <c r="BK149"/>
  <c r="J136"/>
  <c r="J180"/>
  <c r="J152"/>
  <c r="J167"/>
  <c r="J149"/>
  <c r="J187"/>
  <c r="J141"/>
  <c r="BK189"/>
  <c r="J160"/>
  <c r="BK137"/>
  <c r="J172"/>
  <c i="38" r="J147"/>
  <c r="J124"/>
  <c r="J130"/>
  <c r="J159"/>
  <c r="BK131"/>
  <c r="BK158"/>
  <c r="J155"/>
  <c r="J132"/>
  <c r="BK154"/>
  <c i="39" r="J552"/>
  <c r="BK503"/>
  <c r="J427"/>
  <c r="J386"/>
  <c r="BK288"/>
  <c r="J160"/>
  <c r="BK537"/>
  <c r="J400"/>
  <c r="J379"/>
  <c r="BK325"/>
  <c r="J245"/>
  <c r="BK546"/>
  <c r="BK456"/>
  <c r="BK386"/>
  <c r="J314"/>
  <c r="J219"/>
  <c r="J547"/>
  <c r="BK452"/>
  <c r="BK397"/>
  <c r="J323"/>
  <c r="J553"/>
  <c r="BK526"/>
  <c r="J387"/>
  <c r="J330"/>
  <c r="J164"/>
  <c r="J446"/>
  <c r="J397"/>
  <c r="BK371"/>
  <c r="BK223"/>
  <c r="J542"/>
  <c r="J425"/>
  <c r="BK330"/>
  <c r="J196"/>
  <c i="40" r="J580"/>
  <c r="J176"/>
  <c r="J213"/>
  <c r="J608"/>
  <c r="J202"/>
  <c r="BK438"/>
  <c r="J133"/>
  <c r="J585"/>
  <c r="J619"/>
  <c r="BK547"/>
  <c r="J572"/>
  <c r="BK204"/>
  <c r="J640"/>
  <c r="BK210"/>
  <c i="42" r="BK151"/>
  <c r="BK132"/>
  <c r="J130"/>
  <c r="J148"/>
  <c r="BK149"/>
  <c i="43" r="J473"/>
  <c r="BK424"/>
  <c r="J394"/>
  <c r="J364"/>
  <c r="J308"/>
  <c r="BK239"/>
  <c r="J448"/>
  <c r="BK394"/>
  <c r="J302"/>
  <c r="J255"/>
  <c r="BK180"/>
  <c r="J433"/>
  <c r="J354"/>
  <c r="BK282"/>
  <c r="J154"/>
  <c r="J422"/>
  <c r="BK365"/>
  <c r="BK302"/>
  <c r="BK243"/>
  <c r="J471"/>
  <c r="BK442"/>
  <c r="J411"/>
  <c r="BK356"/>
  <c r="BK312"/>
  <c r="J235"/>
  <c r="J182"/>
  <c r="J447"/>
  <c r="J397"/>
  <c r="BK342"/>
  <c r="BK255"/>
  <c r="J194"/>
  <c r="J470"/>
  <c r="BK441"/>
  <c r="J409"/>
  <c r="BK369"/>
  <c r="BK308"/>
  <c r="J258"/>
  <c r="J168"/>
  <c r="J423"/>
  <c r="BK412"/>
  <c r="J381"/>
  <c r="J295"/>
  <c r="J218"/>
  <c i="44" r="BK183"/>
  <c r="J210"/>
  <c r="BK174"/>
  <c r="BK132"/>
  <c r="BK143"/>
  <c r="BK200"/>
  <c r="J159"/>
  <c r="BK212"/>
  <c r="J180"/>
  <c r="J130"/>
  <c r="J197"/>
  <c r="J144"/>
  <c r="J195"/>
  <c r="BK155"/>
  <c r="BK197"/>
  <c i="45" r="BK171"/>
  <c r="BK126"/>
  <c r="BK169"/>
  <c r="BK138"/>
  <c r="J171"/>
  <c r="J194"/>
  <c r="BK146"/>
  <c r="J185"/>
  <c r="BK156"/>
  <c r="J144"/>
  <c r="BK158"/>
  <c r="BK194"/>
  <c i="46" r="BK230"/>
  <c r="J204"/>
  <c r="J173"/>
  <c r="BK152"/>
  <c r="BK214"/>
  <c r="BK190"/>
  <c r="BK165"/>
  <c r="J137"/>
  <c r="J230"/>
  <c r="J198"/>
  <c r="BK171"/>
  <c r="BK132"/>
  <c r="J237"/>
  <c r="BK200"/>
  <c r="BK163"/>
  <c r="BK141"/>
  <c r="J246"/>
  <c r="J214"/>
  <c r="BK185"/>
  <c r="J163"/>
  <c r="J241"/>
  <c r="J207"/>
  <c r="BK176"/>
  <c r="J152"/>
  <c r="BK223"/>
  <c r="J196"/>
  <c r="J171"/>
  <c r="BK147"/>
  <c i="47" r="BK145"/>
  <c r="BK132"/>
  <c r="J156"/>
  <c r="J135"/>
  <c r="J151"/>
  <c r="BK133"/>
  <c r="J144"/>
  <c r="J128"/>
  <c r="J148"/>
  <c i="48" r="J147"/>
  <c r="BK135"/>
  <c r="J125"/>
  <c r="BK131"/>
  <c r="J137"/>
  <c r="J124"/>
  <c i="49" r="BK207"/>
  <c r="BK199"/>
  <c r="J126"/>
  <c r="J197"/>
  <c r="BK168"/>
  <c i="50" r="J185"/>
  <c r="BK221"/>
  <c i="51" r="J180"/>
  <c r="BK141"/>
  <c r="J177"/>
  <c r="J149"/>
  <c r="BK179"/>
  <c r="J119"/>
  <c r="J145"/>
  <c r="BK126"/>
  <c r="BK170"/>
  <c r="BK149"/>
  <c r="BK182"/>
  <c r="BK156"/>
  <c r="BK125"/>
  <c r="J163"/>
  <c r="BK128"/>
  <c r="BK162"/>
  <c r="BK134"/>
  <c i="52" r="BK282"/>
  <c r="J193"/>
  <c r="BK310"/>
  <c r="BK238"/>
  <c r="BK312"/>
  <c r="J263"/>
  <c r="J219"/>
  <c r="J149"/>
  <c r="BK291"/>
  <c r="BK234"/>
  <c r="J278"/>
  <c r="J334"/>
  <c r="BK199"/>
  <c r="BK256"/>
  <c r="J137"/>
  <c i="53" r="BK220"/>
  <c r="J165"/>
  <c r="J210"/>
  <c r="BK182"/>
  <c r="BK155"/>
  <c r="BK204"/>
  <c r="J163"/>
  <c r="BK176"/>
  <c r="J216"/>
  <c r="J174"/>
  <c i="54" r="BK184"/>
  <c r="J146"/>
  <c r="J135"/>
  <c r="J166"/>
  <c r="J172"/>
  <c i="55" r="J165"/>
  <c r="BK149"/>
  <c r="BK153"/>
  <c i="56" r="BK126"/>
  <c r="J154"/>
  <c r="J124"/>
  <c i="57" r="J313"/>
  <c r="J220"/>
  <c r="J330"/>
  <c r="J291"/>
  <c r="J239"/>
  <c r="BK303"/>
  <c r="J244"/>
  <c r="J311"/>
  <c r="J278"/>
  <c r="BK322"/>
  <c r="BK124"/>
  <c r="BK286"/>
  <c r="BK167"/>
  <c r="BK319"/>
  <c r="J274"/>
  <c r="BK153"/>
  <c r="BK241"/>
  <c i="58" r="BK186"/>
  <c r="J189"/>
  <c r="J130"/>
  <c r="J166"/>
  <c r="BK206"/>
  <c r="BK207"/>
  <c r="BK183"/>
  <c i="59" r="BK182"/>
  <c r="J185"/>
  <c r="BK188"/>
  <c r="BK146"/>
  <c r="BK158"/>
  <c r="BK179"/>
  <c r="BK187"/>
  <c r="BK141"/>
  <c r="BK135"/>
  <c i="60" r="J129"/>
  <c r="J131"/>
  <c r="J149"/>
  <c r="BK150"/>
  <c r="BK132"/>
  <c r="BK151"/>
  <c i="61" r="J144"/>
  <c r="BK129"/>
  <c r="J133"/>
  <c r="J131"/>
  <c r="BK147"/>
  <c r="J151"/>
  <c r="BK156"/>
  <c r="J129"/>
  <c i="62" r="J130"/>
  <c r="BK140"/>
  <c r="BK142"/>
  <c i="63" r="J150"/>
  <c r="BK131"/>
  <c r="J132"/>
  <c r="BK134"/>
  <c r="J142"/>
  <c r="BK133"/>
  <c i="64" r="J135"/>
  <c r="J139"/>
  <c r="J138"/>
  <c r="J143"/>
  <c r="BK126"/>
  <c i="65" r="J134"/>
  <c r="BK135"/>
  <c r="BK149"/>
  <c r="J151"/>
  <c r="J132"/>
  <c r="BK127"/>
  <c i="66" r="J182"/>
  <c r="BK153"/>
  <c r="J162"/>
  <c r="J147"/>
  <c r="BK183"/>
  <c r="BK157"/>
  <c r="J145"/>
  <c r="J158"/>
  <c r="J173"/>
  <c r="J150"/>
  <c r="J171"/>
  <c r="BK134"/>
  <c r="J123"/>
  <c i="67" r="J133"/>
  <c r="J140"/>
  <c r="BK145"/>
  <c r="BK138"/>
  <c r="J149"/>
  <c r="BK135"/>
  <c i="68" r="BK143"/>
  <c r="J149"/>
  <c r="J148"/>
  <c r="J135"/>
  <c r="BK133"/>
  <c r="BK128"/>
  <c i="69" r="BK139"/>
  <c r="J139"/>
  <c r="J134"/>
  <c r="J136"/>
  <c r="J140"/>
  <c r="BK157"/>
  <c r="BK154"/>
  <c i="70" r="BK131"/>
  <c r="J134"/>
  <c r="BK136"/>
  <c r="BK133"/>
  <c r="J131"/>
  <c i="71" r="J131"/>
  <c r="J128"/>
  <c r="J126"/>
  <c r="J139"/>
  <c r="J129"/>
  <c r="BK133"/>
  <c r="BK136"/>
  <c r="BK140"/>
  <c r="BK131"/>
  <c i="72" r="BK148"/>
  <c r="J126"/>
  <c r="BK136"/>
  <c r="J136"/>
  <c i="73" r="J261"/>
  <c r="BK232"/>
  <c r="J152"/>
  <c r="BK249"/>
  <c r="BK206"/>
  <c r="J269"/>
  <c r="BK225"/>
  <c r="BK128"/>
  <c r="BK269"/>
  <c r="BK246"/>
  <c r="J172"/>
  <c r="BK234"/>
  <c r="J187"/>
  <c r="J203"/>
  <c r="BK168"/>
  <c i="74" r="BK121"/>
  <c i="75" r="BK133"/>
  <c r="J132"/>
  <c r="J120"/>
  <c r="J133"/>
  <c r="BK128"/>
  <c i="2" r="J600"/>
  <c r="BK507"/>
  <c r="J383"/>
  <c r="BK318"/>
  <c r="BK153"/>
  <c r="J339"/>
  <c i="1" r="AS151"/>
  <c i="2" r="J291"/>
  <c r="BK254"/>
  <c r="J557"/>
  <c r="J324"/>
  <c r="J268"/>
  <c r="J208"/>
  <c r="BK573"/>
  <c r="J440"/>
  <c r="BK345"/>
  <c r="BK305"/>
  <c i="1" r="AS148"/>
  <c i="2" r="J573"/>
  <c r="BK509"/>
  <c r="J376"/>
  <c r="BK296"/>
  <c r="J194"/>
  <c r="J146"/>
  <c r="J550"/>
  <c r="J420"/>
  <c r="J353"/>
  <c r="J256"/>
  <c r="BK147"/>
  <c r="J604"/>
  <c r="J470"/>
  <c r="J337"/>
  <c r="BK194"/>
  <c i="3" r="BK184"/>
  <c r="J215"/>
  <c r="BK217"/>
  <c r="BK178"/>
  <c r="J207"/>
  <c r="J206"/>
  <c r="J172"/>
  <c i="4" r="J127"/>
  <c i="5" r="J132"/>
  <c r="BK135"/>
  <c r="BK133"/>
  <c i="6" r="BK248"/>
  <c r="BK207"/>
  <c r="BK154"/>
  <c r="BK228"/>
  <c r="BK169"/>
  <c r="BK213"/>
  <c r="BK152"/>
  <c r="BK236"/>
  <c r="J191"/>
  <c r="BK205"/>
  <c r="J184"/>
  <c r="BK298"/>
  <c r="BK289"/>
  <c r="J275"/>
  <c r="BK262"/>
  <c r="BK230"/>
  <c r="BK144"/>
  <c r="BK216"/>
  <c r="BK195"/>
  <c r="J323"/>
  <c r="J315"/>
  <c r="BK308"/>
  <c r="BK304"/>
  <c r="J297"/>
  <c r="BK274"/>
  <c r="J266"/>
  <c r="J256"/>
  <c r="J226"/>
  <c r="BK160"/>
  <c i="7" r="BK126"/>
  <c r="J129"/>
  <c r="BK128"/>
  <c r="J137"/>
  <c i="8" r="BK220"/>
  <c r="J205"/>
  <c r="J189"/>
  <c r="J174"/>
  <c r="BK154"/>
  <c r="BK132"/>
  <c r="BK226"/>
  <c r="BK205"/>
  <c r="BK177"/>
  <c r="BK163"/>
  <c r="BK144"/>
  <c r="BK238"/>
  <c r="BK225"/>
  <c r="J206"/>
  <c r="J192"/>
  <c r="BK151"/>
  <c r="J243"/>
  <c r="J208"/>
  <c r="BK198"/>
  <c r="J144"/>
  <c r="J231"/>
  <c r="J190"/>
  <c r="BK138"/>
  <c i="9" r="J129"/>
  <c r="J159"/>
  <c r="BK136"/>
  <c r="J132"/>
  <c r="BK125"/>
  <c r="BK149"/>
  <c r="J145"/>
  <c r="BK160"/>
  <c r="J131"/>
  <c i="10" r="BK169"/>
  <c r="J155"/>
  <c r="J125"/>
  <c r="BK150"/>
  <c r="J147"/>
  <c r="J133"/>
  <c r="J167"/>
  <c r="J158"/>
  <c r="J183"/>
  <c r="J159"/>
  <c r="BK138"/>
  <c r="BK130"/>
  <c r="J166"/>
  <c r="BK133"/>
  <c i="11" r="J441"/>
  <c r="BK337"/>
  <c r="BK225"/>
  <c r="BK511"/>
  <c r="BK400"/>
  <c r="BK291"/>
  <c r="BK203"/>
  <c r="J546"/>
  <c r="J487"/>
  <c r="BK347"/>
  <c r="J148"/>
  <c r="BK394"/>
  <c r="BK344"/>
  <c r="J305"/>
  <c r="BK146"/>
  <c r="BK386"/>
  <c r="J342"/>
  <c r="BK177"/>
  <c r="BK553"/>
  <c r="J447"/>
  <c r="J308"/>
  <c r="J162"/>
  <c i="12" r="BK182"/>
  <c r="BK189"/>
  <c r="BK139"/>
  <c r="J190"/>
  <c r="J182"/>
  <c r="J175"/>
  <c r="J167"/>
  <c i="13" r="J127"/>
  <c i="14" r="J136"/>
  <c r="BK129"/>
  <c r="BK130"/>
  <c i="15" r="BK296"/>
  <c r="J276"/>
  <c r="J234"/>
  <c r="BK193"/>
  <c r="BK135"/>
  <c r="BK266"/>
  <c r="J227"/>
  <c r="BK195"/>
  <c r="J135"/>
  <c r="J281"/>
  <c r="BK177"/>
  <c r="BK295"/>
  <c r="J251"/>
  <c r="J182"/>
  <c r="J296"/>
  <c r="J239"/>
  <c r="J195"/>
  <c r="J152"/>
  <c r="J293"/>
  <c r="J263"/>
  <c r="J199"/>
  <c r="J149"/>
  <c r="BK294"/>
  <c r="J255"/>
  <c r="J233"/>
  <c r="J191"/>
  <c r="J297"/>
  <c r="J240"/>
  <c r="J180"/>
  <c i="16" r="J191"/>
  <c r="BK174"/>
  <c r="BK134"/>
  <c r="J147"/>
  <c r="J165"/>
  <c r="BK153"/>
  <c r="BK193"/>
  <c r="J182"/>
  <c r="J151"/>
  <c r="J133"/>
  <c r="J169"/>
  <c r="BK156"/>
  <c r="BK133"/>
  <c i="17" r="BK131"/>
  <c r="BK129"/>
  <c r="J130"/>
  <c i="18" r="BK130"/>
  <c r="J142"/>
  <c r="J126"/>
  <c r="BK126"/>
  <c r="J124"/>
  <c r="J130"/>
  <c i="19" r="BK238"/>
  <c r="BK216"/>
  <c r="BK198"/>
  <c r="J164"/>
  <c r="BK232"/>
  <c r="BK200"/>
  <c r="J171"/>
  <c r="J132"/>
  <c r="J214"/>
  <c r="BK194"/>
  <c r="BK142"/>
  <c r="J212"/>
  <c r="BK171"/>
  <c r="BK148"/>
  <c r="BK226"/>
  <c r="BK207"/>
  <c r="J182"/>
  <c r="BK159"/>
  <c r="BK132"/>
  <c r="J206"/>
  <c r="J170"/>
  <c r="BK241"/>
  <c r="J207"/>
  <c r="J175"/>
  <c r="BK152"/>
  <c r="J243"/>
  <c r="J188"/>
  <c r="J169"/>
  <c r="BK149"/>
  <c r="BK134"/>
  <c i="20" r="BK140"/>
  <c r="BK153"/>
  <c r="J140"/>
  <c r="J149"/>
  <c r="BK162"/>
  <c r="BK142"/>
  <c r="J129"/>
  <c r="J153"/>
  <c r="BK139"/>
  <c r="BK159"/>
  <c i="21" r="BK160"/>
  <c r="BK191"/>
  <c r="BK157"/>
  <c r="BK185"/>
  <c r="J139"/>
  <c i="22" r="BK254"/>
  <c r="BK181"/>
  <c r="J139"/>
  <c r="BK255"/>
  <c r="J244"/>
  <c r="BK186"/>
  <c r="J157"/>
  <c r="J317"/>
  <c r="J253"/>
  <c r="BK167"/>
  <c r="BK233"/>
  <c r="J322"/>
  <c r="BK284"/>
  <c r="J252"/>
  <c r="J323"/>
  <c r="BK241"/>
  <c r="BK316"/>
  <c r="J238"/>
  <c i="23" r="BK127"/>
  <c r="BK153"/>
  <c r="BK147"/>
  <c i="24" r="BK382"/>
  <c r="BK354"/>
  <c r="J254"/>
  <c r="BK176"/>
  <c r="BK391"/>
  <c r="BK364"/>
  <c r="J284"/>
  <c r="J260"/>
  <c r="J206"/>
  <c r="BK154"/>
  <c r="BK353"/>
  <c r="J307"/>
  <c r="BK233"/>
  <c r="BK378"/>
  <c r="BK322"/>
  <c r="J282"/>
  <c r="BK243"/>
  <c r="BK196"/>
  <c r="BK373"/>
  <c r="J333"/>
  <c r="J315"/>
  <c r="J283"/>
  <c r="BK231"/>
  <c r="BK182"/>
  <c r="J373"/>
  <c r="J329"/>
  <c r="BK261"/>
  <c r="BK222"/>
  <c r="J162"/>
  <c r="J395"/>
  <c r="J361"/>
  <c r="J231"/>
  <c r="BK179"/>
  <c r="BK137"/>
  <c r="J377"/>
  <c r="J352"/>
  <c r="J323"/>
  <c r="J243"/>
  <c r="J180"/>
  <c i="25" r="J190"/>
  <c r="J153"/>
  <c r="J172"/>
  <c r="J136"/>
  <c r="BK146"/>
  <c r="BK194"/>
  <c r="J143"/>
  <c r="BK191"/>
  <c r="J154"/>
  <c r="J201"/>
  <c r="BK198"/>
  <c r="J177"/>
  <c r="J132"/>
  <c r="BK178"/>
  <c i="26" r="BK145"/>
  <c r="BK128"/>
  <c r="BK126"/>
  <c r="J145"/>
  <c r="BK131"/>
  <c i="27" r="J165"/>
  <c r="J152"/>
  <c r="J142"/>
  <c r="J131"/>
  <c r="J154"/>
  <c r="J138"/>
  <c r="J148"/>
  <c i="28" r="BK219"/>
  <c r="BK200"/>
  <c r="BK167"/>
  <c r="BK135"/>
  <c r="J175"/>
  <c r="J232"/>
  <c r="BK211"/>
  <c r="J184"/>
  <c r="BK140"/>
  <c r="BK177"/>
  <c r="J139"/>
  <c r="J231"/>
  <c r="BK207"/>
  <c r="J147"/>
  <c r="J200"/>
  <c r="J183"/>
  <c r="J157"/>
  <c r="BK208"/>
  <c r="BK170"/>
  <c r="J146"/>
  <c r="BK168"/>
  <c r="J138"/>
  <c i="29" r="BK142"/>
  <c r="J129"/>
  <c r="BK145"/>
  <c r="BK141"/>
  <c r="BK137"/>
  <c r="J148"/>
  <c r="BK134"/>
  <c r="BK161"/>
  <c r="BK157"/>
  <c r="BK153"/>
  <c r="J150"/>
  <c i="30" r="BK169"/>
  <c r="J176"/>
  <c r="BK157"/>
  <c r="BK141"/>
  <c r="BK155"/>
  <c r="BK167"/>
  <c r="BK142"/>
  <c r="BK176"/>
  <c r="BK138"/>
  <c r="BK182"/>
  <c r="BK152"/>
  <c r="J182"/>
  <c r="BK139"/>
  <c r="J125"/>
  <c i="31" r="BK178"/>
  <c r="J188"/>
  <c r="BK168"/>
  <c r="J144"/>
  <c r="BK139"/>
  <c r="J160"/>
  <c r="J132"/>
  <c i="32" r="BK282"/>
  <c r="BK336"/>
  <c r="BK304"/>
  <c r="BK173"/>
  <c r="J330"/>
  <c r="BK167"/>
  <c r="J278"/>
  <c r="J335"/>
  <c i="33" r="BK127"/>
  <c i="34" r="J130"/>
  <c r="J128"/>
  <c i="35" r="J256"/>
  <c r="J238"/>
  <c r="BK140"/>
  <c r="BK270"/>
  <c r="BK231"/>
  <c r="J160"/>
  <c r="BK288"/>
  <c r="J218"/>
  <c r="J167"/>
  <c r="BK276"/>
  <c r="BK221"/>
  <c r="BK169"/>
  <c r="J278"/>
  <c r="BK195"/>
  <c r="J276"/>
  <c r="J251"/>
  <c r="BK197"/>
  <c r="BK224"/>
  <c r="J158"/>
  <c i="36" r="J131"/>
  <c r="BK124"/>
  <c r="BK130"/>
  <c i="37" r="BK182"/>
  <c r="J146"/>
  <c r="BK191"/>
  <c r="BK155"/>
  <c r="BK187"/>
  <c r="J171"/>
  <c r="BK144"/>
  <c r="J162"/>
  <c r="BK148"/>
  <c r="BK165"/>
  <c r="J137"/>
  <c r="J165"/>
  <c r="BK140"/>
  <c r="J193"/>
  <c i="38" r="BK145"/>
  <c r="BK152"/>
  <c r="BK147"/>
  <c r="BK126"/>
  <c r="BK129"/>
  <c r="BK135"/>
  <c r="BK143"/>
  <c r="BK139"/>
  <c r="BK159"/>
  <c i="39" r="J548"/>
  <c r="BK470"/>
  <c r="J396"/>
  <c r="BK384"/>
  <c r="BK298"/>
  <c r="J232"/>
  <c r="J546"/>
  <c r="BK404"/>
  <c r="BK382"/>
  <c r="BK337"/>
  <c r="BK236"/>
  <c r="J526"/>
  <c r="J401"/>
  <c r="BK381"/>
  <c r="BK263"/>
  <c r="BK179"/>
  <c r="BK540"/>
  <c r="BK427"/>
  <c r="BK380"/>
  <c r="BK182"/>
  <c r="BK400"/>
  <c r="BK379"/>
  <c r="BK314"/>
  <c r="J156"/>
  <c r="J515"/>
  <c r="J406"/>
  <c r="J376"/>
  <c r="BK206"/>
  <c r="BK139"/>
  <c r="J441"/>
  <c r="J371"/>
  <c r="BK219"/>
  <c i="40" r="J604"/>
  <c r="BK263"/>
  <c r="J479"/>
  <c r="J634"/>
  <c r="BK585"/>
  <c r="J263"/>
  <c r="J592"/>
  <c r="BK398"/>
  <c r="BK635"/>
  <c r="BK515"/>
  <c r="BK581"/>
  <c r="J416"/>
  <c r="J516"/>
  <c r="BK133"/>
  <c r="J600"/>
  <c i="41" r="J126"/>
  <c i="42" r="BK141"/>
  <c r="J144"/>
  <c r="BK148"/>
  <c i="43" r="J455"/>
  <c r="J407"/>
  <c r="J366"/>
  <c r="BK324"/>
  <c r="BK268"/>
  <c r="J162"/>
  <c r="BK449"/>
  <c r="J410"/>
  <c r="J368"/>
  <c r="J285"/>
  <c r="J208"/>
  <c r="BK471"/>
  <c r="J375"/>
  <c r="BK298"/>
  <c r="BK235"/>
  <c r="J464"/>
  <c r="BK392"/>
  <c r="J340"/>
  <c r="BK260"/>
  <c r="BK137"/>
  <c r="BK462"/>
  <c r="BK435"/>
  <c r="J383"/>
  <c r="J352"/>
  <c r="J296"/>
  <c r="BK247"/>
  <c r="BK168"/>
  <c r="BK433"/>
  <c r="BK408"/>
  <c r="J356"/>
  <c r="J287"/>
  <c r="BK252"/>
  <c r="J184"/>
  <c r="BK467"/>
  <c r="J443"/>
  <c r="BK417"/>
  <c r="J374"/>
  <c r="BK318"/>
  <c r="J280"/>
  <c r="J205"/>
  <c r="J462"/>
  <c r="BK422"/>
  <c r="BK387"/>
  <c r="J359"/>
  <c r="J278"/>
  <c i="44" r="J196"/>
  <c r="J151"/>
  <c r="BK203"/>
  <c r="BK151"/>
  <c r="J171"/>
  <c r="J141"/>
  <c r="J194"/>
  <c r="BK157"/>
  <c r="J209"/>
  <c r="BK186"/>
  <c r="BK145"/>
  <c r="BK198"/>
  <c r="J134"/>
  <c r="BK179"/>
  <c r="J139"/>
  <c r="J169"/>
  <c i="45" r="BK188"/>
  <c r="BK209"/>
  <c r="BK173"/>
  <c r="BK198"/>
  <c r="J130"/>
  <c r="BK175"/>
  <c r="J192"/>
  <c r="J198"/>
  <c r="BK128"/>
  <c r="J154"/>
  <c r="BK211"/>
  <c r="J152"/>
  <c i="46" r="BK237"/>
  <c r="J218"/>
  <c r="J193"/>
  <c r="J162"/>
  <c r="BK154"/>
  <c r="J131"/>
  <c r="J208"/>
  <c r="J158"/>
  <c r="J146"/>
  <c r="BK235"/>
  <c r="BK202"/>
  <c r="BK168"/>
  <c r="J247"/>
  <c r="J227"/>
  <c r="BK216"/>
  <c r="BK175"/>
  <c r="J143"/>
  <c r="BK250"/>
  <c r="J229"/>
  <c r="BK207"/>
  <c r="BK182"/>
  <c r="J141"/>
  <c r="BK222"/>
  <c r="BK192"/>
  <c r="BK169"/>
  <c r="J239"/>
  <c r="J200"/>
  <c r="BK181"/>
  <c r="BK157"/>
  <c i="47" r="BK152"/>
  <c r="J133"/>
  <c r="J147"/>
  <c r="BK161"/>
  <c r="BK148"/>
  <c r="BK158"/>
  <c r="J134"/>
  <c r="BK126"/>
  <c r="BK151"/>
  <c r="BK137"/>
  <c i="48" r="J126"/>
  <c r="J144"/>
  <c r="J139"/>
  <c r="BK133"/>
  <c r="BK141"/>
  <c r="BK146"/>
  <c r="BK129"/>
  <c i="49" r="BK201"/>
  <c r="BK203"/>
  <c r="BK190"/>
  <c r="J180"/>
  <c r="BK126"/>
  <c i="50" r="BK156"/>
  <c r="J137"/>
  <c r="J149"/>
  <c r="J156"/>
  <c r="J141"/>
  <c r="BK141"/>
  <c r="BK205"/>
  <c i="51" r="J176"/>
  <c r="BK137"/>
  <c r="BK175"/>
  <c r="BK139"/>
  <c r="BK173"/>
  <c r="J133"/>
  <c r="J162"/>
  <c r="J136"/>
  <c r="J174"/>
  <c r="BK145"/>
  <c r="J172"/>
  <c r="J158"/>
  <c r="J138"/>
  <c r="BK174"/>
  <c r="J147"/>
  <c r="BK181"/>
  <c r="BK131"/>
  <c i="52" r="J240"/>
  <c r="BK156"/>
  <c r="J299"/>
  <c r="BK228"/>
  <c r="BK293"/>
  <c r="J251"/>
  <c r="BK203"/>
  <c r="J312"/>
  <c r="BK179"/>
  <c r="BK260"/>
  <c r="BK336"/>
  <c r="BK265"/>
  <c r="J325"/>
  <c r="J261"/>
  <c r="BK193"/>
  <c i="53" r="BK227"/>
  <c r="J190"/>
  <c r="BK214"/>
  <c r="J176"/>
  <c r="BK144"/>
  <c r="BK202"/>
  <c r="J170"/>
  <c r="J186"/>
  <c r="J182"/>
  <c r="J136"/>
  <c r="J198"/>
  <c r="J155"/>
  <c i="54" r="BK153"/>
  <c r="J153"/>
  <c r="J157"/>
  <c r="BK127"/>
  <c i="55" r="BK124"/>
  <c r="J158"/>
  <c r="BK163"/>
  <c r="BK140"/>
  <c i="56" r="BK154"/>
  <c r="BK130"/>
  <c r="J127"/>
  <c i="57" r="J332"/>
  <c r="J241"/>
  <c r="BK320"/>
  <c r="J290"/>
  <c r="J218"/>
  <c r="BK126"/>
  <c r="J294"/>
  <c r="BK220"/>
  <c r="BK334"/>
  <c r="BK293"/>
  <c r="BK272"/>
  <c r="J299"/>
  <c r="BK189"/>
  <c r="J295"/>
  <c r="BK205"/>
  <c r="J307"/>
  <c r="J272"/>
  <c r="BK301"/>
  <c r="J216"/>
  <c i="58" r="J206"/>
  <c r="BK191"/>
  <c r="J202"/>
  <c r="BK130"/>
  <c r="BK181"/>
  <c r="J132"/>
  <c r="J185"/>
  <c r="J207"/>
  <c r="BK204"/>
  <c r="BK192"/>
  <c i="59" r="BK185"/>
  <c r="BK123"/>
  <c r="J170"/>
  <c r="J186"/>
  <c r="BK130"/>
  <c r="BK170"/>
  <c r="BK183"/>
  <c r="J139"/>
  <c r="J146"/>
  <c r="J123"/>
  <c i="60" r="J145"/>
  <c r="BK128"/>
  <c r="BK145"/>
  <c r="J135"/>
  <c r="J126"/>
  <c r="BK149"/>
  <c i="61" r="J154"/>
  <c r="J127"/>
  <c r="BK137"/>
  <c r="BK127"/>
  <c r="J130"/>
  <c r="BK131"/>
  <c r="BK133"/>
  <c i="62" r="J142"/>
  <c r="J127"/>
  <c r="BK133"/>
  <c i="63" r="BK152"/>
  <c r="J133"/>
  <c r="BK138"/>
  <c r="BK136"/>
  <c r="BK139"/>
  <c r="J153"/>
  <c r="J138"/>
  <c i="64" r="J142"/>
  <c r="BK129"/>
  <c r="BK132"/>
  <c r="J136"/>
  <c i="65" r="J143"/>
  <c r="BK147"/>
  <c r="J128"/>
  <c r="BK130"/>
  <c r="J150"/>
  <c r="J129"/>
  <c i="66" r="BK161"/>
  <c r="BK178"/>
  <c r="BK150"/>
  <c r="BK126"/>
  <c r="BK176"/>
  <c r="BK146"/>
  <c r="J181"/>
  <c r="BK136"/>
  <c r="J160"/>
  <c r="J128"/>
  <c r="J146"/>
  <c r="BK145"/>
  <c r="BK163"/>
  <c r="J132"/>
  <c i="67" r="J152"/>
  <c r="J148"/>
  <c r="BK134"/>
  <c r="BK140"/>
  <c r="J129"/>
  <c r="J137"/>
  <c r="BK129"/>
  <c i="68" r="BK137"/>
  <c r="J140"/>
  <c r="BK131"/>
  <c r="BK147"/>
  <c r="J127"/>
  <c i="69" r="J156"/>
  <c r="BK135"/>
  <c r="J157"/>
  <c r="J128"/>
  <c r="BK143"/>
  <c r="BK145"/>
  <c r="J151"/>
  <c r="J142"/>
  <c i="70" r="J129"/>
  <c r="BK129"/>
  <c r="J144"/>
  <c r="J126"/>
  <c i="71" r="J134"/>
  <c i="72" r="J130"/>
  <c r="J147"/>
  <c i="73" r="J156"/>
  <c r="BK240"/>
  <c r="J189"/>
  <c r="J267"/>
  <c r="J232"/>
  <c r="J200"/>
  <c r="J250"/>
  <c r="BK176"/>
  <c r="J159"/>
  <c i="74" r="F37"/>
  <c i="1" r="BD176"/>
  <c i="75" r="BK126"/>
  <c r="J121"/>
  <c i="2" r="J598"/>
  <c r="BK420"/>
  <c r="BK351"/>
  <c r="J244"/>
  <c r="BK141"/>
  <c r="J350"/>
  <c r="BK220"/>
  <c r="BK562"/>
  <c r="J450"/>
  <c r="J307"/>
  <c r="BK252"/>
  <c r="BK162"/>
  <c r="BK337"/>
  <c r="BK284"/>
  <c r="BK175"/>
  <c r="BK584"/>
  <c r="BK472"/>
  <c r="BK354"/>
  <c r="BK319"/>
  <c r="J239"/>
  <c r="BK583"/>
  <c r="BK549"/>
  <c r="J411"/>
  <c r="BK340"/>
  <c r="BK256"/>
  <c r="J170"/>
  <c r="BK599"/>
  <c r="J507"/>
  <c r="BK376"/>
  <c r="BK341"/>
  <c r="J201"/>
  <c r="BK607"/>
  <c r="J602"/>
  <c r="BK481"/>
  <c r="BK330"/>
  <c r="BK244"/>
  <c i="3" r="BK160"/>
  <c r="J185"/>
  <c r="BK207"/>
  <c r="BK165"/>
  <c r="J211"/>
  <c r="BK138"/>
  <c r="J189"/>
  <c i="4" r="BK132"/>
  <c i="5" r="J135"/>
  <c r="BK136"/>
  <c r="BK125"/>
  <c r="BK127"/>
  <c i="6" r="J210"/>
  <c r="J238"/>
  <c r="J194"/>
  <c r="J254"/>
  <c r="J189"/>
  <c r="J156"/>
  <c r="J244"/>
  <c r="J192"/>
  <c r="J158"/>
  <c r="BK198"/>
  <c r="J182"/>
  <c r="J302"/>
  <c r="J292"/>
  <c r="BK280"/>
  <c r="J271"/>
  <c r="J258"/>
  <c r="J186"/>
  <c r="BK232"/>
  <c r="BK187"/>
  <c r="J322"/>
  <c r="BK317"/>
  <c r="J309"/>
  <c r="BK305"/>
  <c r="J298"/>
  <c r="J287"/>
  <c r="BK275"/>
  <c r="BK271"/>
  <c r="BK243"/>
  <c r="BK200"/>
  <c r="BK142"/>
  <c i="7" r="J131"/>
  <c r="BK137"/>
  <c r="BK124"/>
  <c r="BK144"/>
  <c r="BK141"/>
  <c r="J138"/>
  <c r="J130"/>
  <c r="J132"/>
  <c r="J128"/>
  <c r="J127"/>
  <c i="8" r="BK240"/>
  <c r="J226"/>
  <c r="BK193"/>
  <c r="J180"/>
  <c r="J161"/>
  <c r="J151"/>
  <c r="J240"/>
  <c r="BK224"/>
  <c r="BK200"/>
  <c r="J171"/>
  <c r="J149"/>
  <c r="J141"/>
  <c r="BK231"/>
  <c r="BK211"/>
  <c r="J193"/>
  <c r="BK170"/>
  <c r="J153"/>
  <c r="J131"/>
  <c r="BK209"/>
  <c r="J194"/>
  <c r="BK179"/>
  <c r="J142"/>
  <c r="J137"/>
  <c r="J220"/>
  <c r="BK199"/>
  <c r="J169"/>
  <c r="BK137"/>
  <c i="9" r="BK140"/>
  <c r="J150"/>
  <c r="J149"/>
  <c r="J139"/>
  <c r="BK147"/>
  <c r="BK126"/>
  <c r="BK137"/>
  <c r="J140"/>
  <c i="10" r="BK164"/>
  <c r="J136"/>
  <c r="BK183"/>
  <c r="BK170"/>
  <c r="BK172"/>
  <c r="BK140"/>
  <c r="J164"/>
  <c r="J145"/>
  <c r="J162"/>
  <c r="BK145"/>
  <c r="J126"/>
  <c r="J160"/>
  <c r="BK131"/>
  <c i="11" r="BK406"/>
  <c r="J350"/>
  <c r="BK218"/>
  <c r="J371"/>
  <c r="BK256"/>
  <c r="BK544"/>
  <c r="J439"/>
  <c r="J339"/>
  <c r="J213"/>
  <c r="BK548"/>
  <c r="J470"/>
  <c r="J381"/>
  <c r="J277"/>
  <c r="J225"/>
  <c r="J533"/>
  <c r="BK380"/>
  <c r="BK335"/>
  <c r="J232"/>
  <c r="BK159"/>
  <c r="J498"/>
  <c r="BK412"/>
  <c r="J345"/>
  <c r="BK312"/>
  <c r="BK162"/>
  <c r="J388"/>
  <c r="BK296"/>
  <c r="J203"/>
  <c r="BK554"/>
  <c r="J552"/>
  <c r="BK385"/>
  <c r="J182"/>
  <c i="12" r="J189"/>
  <c r="BK220"/>
  <c r="BK167"/>
  <c r="BK174"/>
  <c r="BK216"/>
  <c r="J139"/>
  <c i="13" r="J131"/>
  <c r="BK131"/>
  <c i="14" r="J132"/>
  <c r="J127"/>
  <c i="15" r="BK292"/>
  <c r="BK273"/>
  <c r="J187"/>
  <c r="J143"/>
  <c r="BK276"/>
  <c r="BK243"/>
  <c r="J200"/>
  <c r="BK152"/>
  <c r="J292"/>
  <c r="BK227"/>
  <c r="BK147"/>
  <c r="BK286"/>
  <c r="J215"/>
  <c r="J169"/>
  <c r="J307"/>
  <c r="J221"/>
  <c r="J181"/>
  <c r="J137"/>
  <c r="J273"/>
  <c r="BK247"/>
  <c r="BK171"/>
  <c r="J282"/>
  <c r="BK239"/>
  <c r="BK202"/>
  <c r="J151"/>
  <c r="BK260"/>
  <c r="J219"/>
  <c r="BK175"/>
  <c i="16" r="BK176"/>
  <c r="J142"/>
  <c r="J183"/>
  <c r="J189"/>
  <c r="BK175"/>
  <c r="BK160"/>
  <c r="J196"/>
  <c r="J187"/>
  <c r="BK172"/>
  <c r="BK152"/>
  <c r="J193"/>
  <c r="BK177"/>
  <c r="BK151"/>
  <c r="J141"/>
  <c r="BK140"/>
  <c i="17" r="BK127"/>
  <c r="BK128"/>
  <c r="J135"/>
  <c r="BK125"/>
  <c i="18" r="J133"/>
  <c r="J137"/>
  <c r="J131"/>
  <c r="J129"/>
  <c r="J136"/>
  <c r="BK131"/>
  <c i="19" r="J220"/>
  <c r="J189"/>
  <c r="J155"/>
  <c r="BK230"/>
  <c r="J209"/>
  <c r="BK178"/>
  <c r="BK146"/>
  <c r="J234"/>
  <c r="J201"/>
  <c r="BK163"/>
  <c r="J144"/>
  <c r="J208"/>
  <c r="J163"/>
  <c r="J133"/>
  <c r="BK220"/>
  <c r="J200"/>
  <c r="BK164"/>
  <c r="J140"/>
  <c r="BK211"/>
  <c r="BK155"/>
  <c r="BK231"/>
  <c r="BK191"/>
  <c r="BK174"/>
  <c r="BK158"/>
  <c r="J238"/>
  <c r="J202"/>
  <c r="J176"/>
  <c r="J162"/>
  <c r="BK141"/>
  <c i="20" r="BK154"/>
  <c r="BK161"/>
  <c r="BK144"/>
  <c r="J150"/>
  <c r="BK128"/>
  <c r="J148"/>
  <c r="BK126"/>
  <c r="BK148"/>
  <c r="J131"/>
  <c r="J160"/>
  <c r="J154"/>
  <c r="BK125"/>
  <c i="21" r="J184"/>
  <c r="J165"/>
  <c r="BK128"/>
  <c r="BK170"/>
  <c r="J141"/>
  <c r="J126"/>
  <c r="BK179"/>
  <c r="BK156"/>
  <c r="BK133"/>
  <c r="BK198"/>
  <c r="BK165"/>
  <c r="J143"/>
  <c r="J193"/>
  <c r="BK176"/>
  <c r="BK158"/>
  <c r="BK146"/>
  <c r="BK181"/>
  <c r="BK150"/>
  <c r="J194"/>
  <c r="BK163"/>
  <c r="J127"/>
  <c r="J176"/>
  <c r="J148"/>
  <c i="22" r="BK271"/>
  <c r="J208"/>
  <c r="BK161"/>
  <c r="BK302"/>
  <c r="BK242"/>
  <c r="J181"/>
  <c r="BK320"/>
  <c r="J302"/>
  <c r="J251"/>
  <c r="BK141"/>
  <c r="J219"/>
  <c r="BK296"/>
  <c r="BK219"/>
  <c r="J153"/>
  <c r="BK250"/>
  <c r="J192"/>
  <c r="BK261"/>
  <c r="BK240"/>
  <c i="23" r="J147"/>
  <c r="BK172"/>
  <c r="BK142"/>
  <c r="J133"/>
  <c i="24" r="J362"/>
  <c r="BK263"/>
  <c r="J182"/>
  <c r="BK403"/>
  <c r="J365"/>
  <c r="BK343"/>
  <c r="J295"/>
  <c r="J219"/>
  <c r="BK375"/>
  <c r="BK309"/>
  <c r="BK254"/>
  <c r="J382"/>
  <c r="J355"/>
  <c r="BK315"/>
  <c r="BK264"/>
  <c r="BK223"/>
  <c r="BK384"/>
  <c r="J350"/>
  <c r="J328"/>
  <c r="J303"/>
  <c r="J263"/>
  <c r="BK193"/>
  <c r="J374"/>
  <c r="BK280"/>
  <c r="BK257"/>
  <c r="BK213"/>
  <c r="BK141"/>
  <c r="J388"/>
  <c r="BK352"/>
  <c r="BK305"/>
  <c r="BK219"/>
  <c r="BK160"/>
  <c r="J384"/>
  <c r="J356"/>
  <c r="BK326"/>
  <c r="J257"/>
  <c r="BK225"/>
  <c i="25" r="J155"/>
  <c r="BK181"/>
  <c r="BK142"/>
  <c r="BK166"/>
  <c r="BK132"/>
  <c r="J147"/>
  <c r="J194"/>
  <c r="J157"/>
  <c r="J134"/>
  <c r="J169"/>
  <c r="J142"/>
  <c r="J188"/>
  <c r="BK139"/>
  <c r="BK180"/>
  <c i="26" r="J136"/>
  <c r="J139"/>
  <c r="J124"/>
  <c r="J128"/>
  <c r="J131"/>
  <c i="27" r="BK154"/>
  <c r="J136"/>
  <c r="BK152"/>
  <c r="BK162"/>
  <c r="BK164"/>
  <c r="J141"/>
  <c r="BK129"/>
  <c r="BK163"/>
  <c r="J140"/>
  <c r="J133"/>
  <c i="28" r="J217"/>
  <c r="J207"/>
  <c r="J168"/>
  <c r="BK227"/>
  <c r="BK169"/>
  <c r="J212"/>
  <c r="BK180"/>
  <c r="BK152"/>
  <c r="BK133"/>
  <c r="J151"/>
  <c r="J131"/>
  <c r="J226"/>
  <c r="J203"/>
  <c r="J152"/>
  <c r="J202"/>
  <c r="BK185"/>
  <c r="J171"/>
  <c r="J136"/>
  <c r="BK206"/>
  <c r="BK164"/>
  <c r="J145"/>
  <c r="J167"/>
  <c r="J137"/>
  <c i="29" r="J139"/>
  <c r="J134"/>
  <c r="J126"/>
  <c r="BK131"/>
  <c r="J149"/>
  <c r="J135"/>
  <c r="J125"/>
  <c r="J159"/>
  <c r="BK154"/>
  <c i="30" r="J185"/>
  <c r="BK170"/>
  <c r="BK183"/>
  <c r="BK164"/>
  <c r="J148"/>
  <c r="BK166"/>
  <c r="J130"/>
  <c r="J164"/>
  <c r="BK144"/>
  <c r="BK125"/>
  <c r="J153"/>
  <c r="J139"/>
  <c r="J165"/>
  <c r="J145"/>
  <c r="BK180"/>
  <c r="BK145"/>
  <c r="J126"/>
  <c i="31" r="BK184"/>
  <c r="J150"/>
  <c r="BK132"/>
  <c r="J164"/>
  <c r="J145"/>
  <c i="32" r="J270"/>
  <c r="BK146"/>
  <c r="J274"/>
  <c r="BK317"/>
  <c r="BK141"/>
  <c r="BK274"/>
  <c r="J318"/>
  <c r="BK155"/>
  <c r="BK161"/>
  <c i="33" r="BK130"/>
  <c i="34" r="BK135"/>
  <c i="35" r="J310"/>
  <c r="J250"/>
  <c r="J229"/>
  <c r="BK317"/>
  <c r="J246"/>
  <c r="J165"/>
  <c r="J306"/>
  <c r="BK240"/>
  <c r="J171"/>
  <c r="J284"/>
  <c r="BK249"/>
  <c r="J173"/>
  <c r="BK311"/>
  <c r="BK266"/>
  <c r="J185"/>
  <c r="BK300"/>
  <c r="BK268"/>
  <c r="BK229"/>
  <c r="J169"/>
  <c r="BK217"/>
  <c r="BK165"/>
  <c i="36" r="BK135"/>
  <c r="J127"/>
  <c r="J134"/>
  <c i="37" r="J174"/>
  <c r="J143"/>
  <c r="BK188"/>
  <c r="BK146"/>
  <c r="J133"/>
  <c r="BK163"/>
  <c r="BK138"/>
  <c r="BK193"/>
  <c r="BK159"/>
  <c r="BK133"/>
  <c r="BK161"/>
  <c r="J150"/>
  <c r="BK185"/>
  <c r="J142"/>
  <c r="J134"/>
  <c r="J166"/>
  <c i="38" r="J140"/>
  <c r="J135"/>
  <c r="BK137"/>
  <c r="BK155"/>
  <c r="J133"/>
  <c r="J131"/>
  <c r="J146"/>
  <c r="BK130"/>
  <c r="BK151"/>
  <c i="39" r="BK547"/>
  <c r="BK420"/>
  <c r="J375"/>
  <c r="J261"/>
  <c r="BK143"/>
  <c r="BK515"/>
  <c r="J383"/>
  <c r="J354"/>
  <c r="BK251"/>
  <c r="J544"/>
  <c r="BK434"/>
  <c r="BK396"/>
  <c r="J384"/>
  <c r="J271"/>
  <c r="J143"/>
  <c r="J503"/>
  <c r="J418"/>
  <c r="BK389"/>
  <c r="J280"/>
  <c r="BK549"/>
  <c r="J420"/>
  <c r="BK372"/>
  <c r="BK176"/>
  <c r="J540"/>
  <c r="J442"/>
  <c r="J393"/>
  <c r="J307"/>
  <c r="BK212"/>
  <c r="J144"/>
  <c r="J456"/>
  <c r="BK402"/>
  <c r="BK225"/>
  <c i="40" r="BK562"/>
  <c r="J180"/>
  <c r="BK171"/>
  <c r="BK613"/>
  <c r="BK531"/>
  <c r="BK634"/>
  <c r="J210"/>
  <c r="BK592"/>
  <c r="BK202"/>
  <c r="BK614"/>
  <c r="BK516"/>
  <c r="BK600"/>
  <c r="BK640"/>
  <c r="BK552"/>
  <c i="41" r="J130"/>
  <c i="42" r="J145"/>
  <c r="J143"/>
  <c r="J134"/>
  <c r="BK136"/>
  <c r="J136"/>
  <c i="43" r="J432"/>
  <c r="BK401"/>
  <c r="BK368"/>
  <c r="J346"/>
  <c r="BK220"/>
  <c r="J137"/>
  <c r="BK443"/>
  <c r="J390"/>
  <c r="BK295"/>
  <c r="J228"/>
  <c r="BK143"/>
  <c r="BK403"/>
  <c r="BK330"/>
  <c r="BK253"/>
  <c r="J176"/>
  <c r="J446"/>
  <c r="J379"/>
  <c r="J310"/>
  <c r="J245"/>
  <c r="BK472"/>
  <c r="J456"/>
  <c r="J436"/>
  <c r="BK381"/>
  <c r="BK319"/>
  <c r="J264"/>
  <c r="BK218"/>
  <c r="BK154"/>
  <c r="J450"/>
  <c r="BK413"/>
  <c r="BK346"/>
  <c r="BK285"/>
  <c r="J248"/>
  <c r="BK156"/>
  <c r="BK451"/>
  <c r="BK436"/>
  <c r="J388"/>
  <c r="J319"/>
  <c r="J294"/>
  <c r="BK191"/>
  <c r="BK446"/>
  <c r="J417"/>
  <c r="BK379"/>
  <c r="BK272"/>
  <c r="BK182"/>
  <c i="44" r="BK182"/>
  <c r="BK130"/>
  <c r="J185"/>
  <c r="J142"/>
  <c r="J179"/>
  <c r="BK142"/>
  <c r="BK206"/>
  <c r="J190"/>
  <c r="BK134"/>
  <c r="BK201"/>
  <c r="BK163"/>
  <c r="BK141"/>
  <c r="J183"/>
  <c r="J198"/>
  <c r="J156"/>
  <c r="BK196"/>
  <c i="45" r="J148"/>
  <c r="BK190"/>
  <c r="J134"/>
  <c r="BK152"/>
  <c r="BK177"/>
  <c r="BK134"/>
  <c r="J169"/>
  <c r="BK154"/>
  <c r="BK183"/>
  <c r="J188"/>
  <c r="BK130"/>
  <c r="BK179"/>
  <c r="BK132"/>
  <c i="46" r="BK246"/>
  <c r="J232"/>
  <c r="BK212"/>
  <c r="BK138"/>
  <c r="J175"/>
  <c r="BK244"/>
  <c r="J224"/>
  <c r="J192"/>
  <c r="J170"/>
  <c r="J138"/>
  <c r="J238"/>
  <c r="BK205"/>
  <c r="BK167"/>
  <c r="J142"/>
  <c r="BK242"/>
  <c r="J195"/>
  <c r="J169"/>
  <c r="J151"/>
  <c r="J211"/>
  <c r="BK173"/>
  <c r="BK135"/>
  <c r="J188"/>
  <c r="BK150"/>
  <c i="47" r="BK153"/>
  <c r="BK134"/>
  <c r="BK144"/>
  <c r="J159"/>
  <c r="J139"/>
  <c r="J132"/>
  <c r="BK157"/>
  <c r="J126"/>
  <c i="48" r="BK148"/>
  <c r="J131"/>
  <c r="BK126"/>
  <c r="BK124"/>
  <c r="BK127"/>
  <c r="J136"/>
  <c i="49" r="J195"/>
  <c r="J190"/>
  <c r="J187"/>
  <c r="J155"/>
  <c r="J201"/>
  <c i="50" r="J194"/>
  <c r="J136"/>
  <c r="BK201"/>
  <c r="J187"/>
  <c r="J172"/>
  <c r="BK145"/>
  <c r="J221"/>
  <c r="J145"/>
  <c i="51" r="BK168"/>
  <c r="BK122"/>
  <c r="BK143"/>
  <c r="BK178"/>
  <c r="BK136"/>
  <c r="J152"/>
  <c r="BK166"/>
  <c r="J130"/>
  <c r="J159"/>
  <c r="J127"/>
  <c r="J175"/>
  <c r="J140"/>
  <c r="J167"/>
  <c r="BK154"/>
  <c r="BK120"/>
  <c i="52" r="BK278"/>
  <c r="J167"/>
  <c r="BK287"/>
  <c r="BK149"/>
  <c r="J274"/>
  <c r="J242"/>
  <c r="J304"/>
  <c r="J151"/>
  <c r="BK249"/>
  <c r="BK259"/>
  <c r="BK183"/>
  <c r="J291"/>
  <c r="BK142"/>
  <c i="53" r="J225"/>
  <c r="J184"/>
  <c r="BK225"/>
  <c r="BK196"/>
  <c r="BK170"/>
  <c r="BK222"/>
  <c r="J188"/>
  <c r="J159"/>
  <c r="BK190"/>
  <c r="J214"/>
  <c r="BK188"/>
  <c r="J140"/>
  <c i="54" r="BK142"/>
  <c r="J142"/>
  <c r="BK135"/>
  <c i="55" r="BK158"/>
  <c r="J128"/>
  <c r="BK128"/>
  <c r="J149"/>
  <c i="56" r="J133"/>
  <c r="BK133"/>
  <c i="57" r="BK292"/>
  <c r="J124"/>
  <c r="J293"/>
  <c r="J276"/>
  <c r="J337"/>
  <c r="BK280"/>
  <c r="J214"/>
  <c r="J321"/>
  <c r="J280"/>
  <c r="BK324"/>
  <c r="BK174"/>
  <c r="J322"/>
  <c r="J189"/>
  <c r="BK330"/>
  <c r="BK299"/>
  <c r="J266"/>
  <c r="J317"/>
  <c r="BK218"/>
  <c i="58" r="BK198"/>
  <c r="BK185"/>
  <c r="J191"/>
  <c r="J204"/>
  <c r="J141"/>
  <c r="BK179"/>
  <c r="J205"/>
  <c r="BK123"/>
  <c r="BK139"/>
  <c r="BK151"/>
  <c i="59" r="J147"/>
  <c r="J173"/>
  <c r="BK137"/>
  <c r="J158"/>
  <c r="J190"/>
  <c r="BK190"/>
  <c r="J171"/>
  <c r="J183"/>
  <c r="J161"/>
  <c i="60" r="J147"/>
  <c r="BK133"/>
  <c r="J134"/>
  <c r="J127"/>
  <c r="BK141"/>
  <c r="BK134"/>
  <c i="61" r="BK138"/>
  <c r="BK135"/>
  <c r="BK145"/>
  <c r="BK154"/>
  <c r="BK155"/>
  <c r="J137"/>
  <c r="J136"/>
  <c r="J139"/>
  <c i="62" r="BK127"/>
  <c r="BK128"/>
  <c r="J139"/>
  <c i="63" r="BK153"/>
  <c r="J126"/>
  <c r="J136"/>
  <c r="BK142"/>
  <c r="BK144"/>
  <c r="J154"/>
  <c r="J135"/>
  <c i="64" r="J132"/>
  <c r="BK136"/>
  <c r="BK142"/>
  <c i="65" r="J152"/>
  <c r="J140"/>
  <c r="BK153"/>
  <c r="J139"/>
  <c r="J137"/>
  <c r="J138"/>
  <c r="J126"/>
  <c i="66" r="J164"/>
  <c r="J163"/>
  <c r="BK149"/>
  <c r="BK182"/>
  <c r="BK164"/>
  <c r="BK132"/>
  <c r="J161"/>
  <c r="J183"/>
  <c r="BK133"/>
  <c r="J153"/>
  <c r="J177"/>
  <c r="J133"/>
  <c r="J144"/>
  <c i="67" r="J136"/>
  <c r="BK150"/>
  <c r="J127"/>
  <c r="J151"/>
  <c r="J150"/>
  <c r="J132"/>
  <c i="68" r="BK129"/>
  <c r="J143"/>
  <c r="BK142"/>
  <c r="J133"/>
  <c r="J132"/>
  <c r="BK132"/>
  <c i="69" r="J130"/>
  <c r="BK141"/>
  <c r="BK142"/>
  <c r="J158"/>
  <c r="J153"/>
  <c r="J144"/>
  <c i="70" r="BK143"/>
  <c r="BK145"/>
  <c r="BK147"/>
  <c r="BK139"/>
  <c r="BK142"/>
  <c i="71" r="J136"/>
  <c r="BK128"/>
  <c i="72" r="BK135"/>
  <c r="BK140"/>
  <c r="BK126"/>
  <c i="73" r="BK229"/>
  <c r="J150"/>
  <c r="J240"/>
  <c r="J176"/>
  <c r="J252"/>
  <c r="BK224"/>
  <c r="J144"/>
  <c r="BK250"/>
  <c r="J206"/>
  <c r="J265"/>
  <c r="BK200"/>
  <c r="BK228"/>
  <c r="J170"/>
  <c i="75" r="J126"/>
  <c r="BK132"/>
  <c r="J127"/>
  <c r="BK119"/>
  <c r="BK121"/>
  <c i="2" r="J538"/>
  <c r="J387"/>
  <c r="BK347"/>
  <c r="J232"/>
  <c r="BK381"/>
  <c r="BK230"/>
  <c i="1" r="AS95"/>
  <c i="2" r="BK208"/>
  <c r="J496"/>
  <c r="J345"/>
  <c r="BK291"/>
  <c r="J225"/>
  <c r="BK597"/>
  <c r="BK523"/>
  <c r="J380"/>
  <c r="J329"/>
  <c r="BK232"/>
  <c r="BK595"/>
  <c r="J481"/>
  <c r="BK384"/>
  <c r="BK339"/>
  <c r="J254"/>
  <c r="BK148"/>
  <c r="BK528"/>
  <c r="J382"/>
  <c r="BK344"/>
  <c r="BK268"/>
  <c r="BK608"/>
  <c r="J606"/>
  <c r="J596"/>
  <c r="BK402"/>
  <c r="J284"/>
  <c r="J165"/>
  <c i="3" r="BK147"/>
  <c r="BK197"/>
  <c r="J217"/>
  <c r="J158"/>
  <c r="J160"/>
  <c i="4" r="J135"/>
  <c i="5" r="J133"/>
  <c r="BK132"/>
  <c r="J134"/>
  <c r="BK128"/>
  <c i="6" r="J204"/>
  <c r="J144"/>
  <c r="BK209"/>
  <c r="BK150"/>
  <c r="BK220"/>
  <c r="J171"/>
  <c r="J248"/>
  <c r="BK226"/>
  <c r="J174"/>
  <c r="BK190"/>
  <c r="BK135"/>
  <c r="J296"/>
  <c r="BK288"/>
  <c r="J276"/>
  <c r="J269"/>
  <c r="J249"/>
  <c r="BK184"/>
  <c r="BK246"/>
  <c r="J202"/>
  <c r="J318"/>
  <c r="J310"/>
  <c r="J306"/>
  <c r="BK300"/>
  <c r="BK292"/>
  <c r="J282"/>
  <c r="J272"/>
  <c r="J260"/>
  <c r="J236"/>
  <c r="BK158"/>
  <c i="7" r="J136"/>
  <c r="BK138"/>
  <c r="BK145"/>
  <c r="J126"/>
  <c i="8" r="J238"/>
  <c r="J198"/>
  <c r="J187"/>
  <c r="J163"/>
  <c r="BK146"/>
  <c r="BK229"/>
  <c r="J207"/>
  <c r="J185"/>
  <c r="BK158"/>
  <c r="J146"/>
  <c r="J241"/>
  <c r="J224"/>
  <c r="J212"/>
  <c r="J181"/>
  <c r="BK148"/>
  <c r="BK228"/>
  <c r="J204"/>
  <c r="BK187"/>
  <c r="BK162"/>
  <c r="J134"/>
  <c r="J209"/>
  <c r="J177"/>
  <c r="J133"/>
  <c i="9" r="BK138"/>
  <c r="BK139"/>
  <c r="J154"/>
  <c r="J142"/>
  <c r="BK155"/>
  <c r="BK158"/>
  <c r="BK142"/>
  <c r="J147"/>
  <c r="BK130"/>
  <c i="10" r="J161"/>
  <c r="J127"/>
  <c r="BK174"/>
  <c r="BK137"/>
  <c r="BK163"/>
  <c r="J131"/>
  <c r="J173"/>
  <c r="BK147"/>
  <c r="J176"/>
  <c r="J149"/>
  <c r="BK132"/>
  <c r="BK175"/>
  <c r="BK135"/>
  <c i="11" r="BK453"/>
  <c r="BK307"/>
  <c r="J160"/>
  <c r="J433"/>
  <c r="J337"/>
  <c r="J208"/>
  <c r="J141"/>
  <c r="BK498"/>
  <c r="BK353"/>
  <c r="BK277"/>
  <c r="BK187"/>
  <c r="J501"/>
  <c r="BK348"/>
  <c r="BK284"/>
  <c r="J239"/>
  <c r="BK482"/>
  <c r="BK371"/>
  <c r="BK301"/>
  <c r="BK246"/>
  <c r="J550"/>
  <c r="J472"/>
  <c r="J380"/>
  <c r="J263"/>
  <c r="BK160"/>
  <c r="J426"/>
  <c r="J362"/>
  <c r="BK279"/>
  <c r="J153"/>
  <c r="J554"/>
  <c r="BK550"/>
  <c r="J296"/>
  <c i="12" r="BK155"/>
  <c r="J212"/>
  <c r="BK212"/>
  <c r="J155"/>
  <c r="BK160"/>
  <c r="J202"/>
  <c i="13" r="J135"/>
  <c i="14" r="BK136"/>
  <c r="J131"/>
  <c r="BK135"/>
  <c r="BK127"/>
  <c i="15" r="BK299"/>
  <c r="BK261"/>
  <c r="BK209"/>
  <c r="J185"/>
  <c r="BK310"/>
  <c r="BK259"/>
  <c r="BK217"/>
  <c r="BK183"/>
  <c r="BK230"/>
  <c r="BK198"/>
  <c r="BK137"/>
  <c r="J243"/>
  <c r="BK178"/>
  <c r="J310"/>
  <c r="J264"/>
  <c r="J202"/>
  <c r="J161"/>
  <c r="BK284"/>
  <c r="BK251"/>
  <c r="BK173"/>
  <c r="BK306"/>
  <c r="J260"/>
  <c r="BK235"/>
  <c r="BK180"/>
  <c r="BK285"/>
  <c r="BK237"/>
  <c r="BK181"/>
  <c i="16" r="BK192"/>
  <c r="J148"/>
  <c r="BK187"/>
  <c r="J155"/>
  <c r="BK182"/>
  <c r="BK161"/>
  <c r="J154"/>
  <c r="J190"/>
  <c r="J153"/>
  <c r="BK141"/>
  <c r="BK184"/>
  <c r="BK165"/>
  <c r="BK155"/>
  <c r="J140"/>
  <c r="J134"/>
  <c i="17" r="J125"/>
  <c r="BK135"/>
  <c r="J128"/>
  <c i="18" r="J144"/>
  <c r="BK129"/>
  <c r="BK127"/>
  <c r="BK136"/>
  <c r="BK124"/>
  <c r="BK144"/>
  <c i="19" r="J228"/>
  <c r="J213"/>
  <c r="BK182"/>
  <c r="J242"/>
  <c r="BK214"/>
  <c r="BK196"/>
  <c r="J153"/>
  <c r="J230"/>
  <c r="J195"/>
  <c r="BK160"/>
  <c r="J217"/>
  <c r="BK183"/>
  <c r="J152"/>
  <c r="J131"/>
  <c r="J210"/>
  <c r="J184"/>
  <c r="J149"/>
  <c r="J232"/>
  <c r="J204"/>
  <c r="J145"/>
  <c r="J224"/>
  <c r="J181"/>
  <c r="BK162"/>
  <c r="BK140"/>
  <c r="BK229"/>
  <c r="J186"/>
  <c r="J165"/>
  <c i="20" r="BK160"/>
  <c r="BK131"/>
  <c r="J135"/>
  <c r="BK146"/>
  <c r="J161"/>
  <c r="BK137"/>
  <c r="J158"/>
  <c r="BK143"/>
  <c r="J125"/>
  <c r="BK150"/>
  <c r="BK133"/>
  <c i="21" r="J181"/>
  <c r="BK153"/>
  <c r="J138"/>
  <c r="BK171"/>
  <c r="BK147"/>
  <c r="BK135"/>
  <c r="J183"/>
  <c r="BK162"/>
  <c r="J146"/>
  <c r="J131"/>
  <c r="J185"/>
  <c r="J133"/>
  <c r="J191"/>
  <c r="BK168"/>
  <c r="J153"/>
  <c r="J128"/>
  <c r="BK192"/>
  <c r="J177"/>
  <c r="J142"/>
  <c r="J130"/>
  <c r="BK164"/>
  <c r="J144"/>
  <c r="J187"/>
  <c r="J160"/>
  <c i="22" r="J273"/>
  <c r="J221"/>
  <c r="J163"/>
  <c r="J296"/>
  <c r="BK245"/>
  <c r="BK192"/>
  <c r="BK147"/>
  <c r="BK319"/>
  <c r="BK279"/>
  <c r="BK157"/>
  <c r="BK275"/>
  <c r="J169"/>
  <c r="BK300"/>
  <c r="J247"/>
  <c r="BK170"/>
  <c r="BK292"/>
  <c r="J249"/>
  <c r="BK321"/>
  <c r="J248"/>
  <c r="BK169"/>
  <c i="23" r="BK170"/>
  <c r="BK137"/>
  <c r="J170"/>
  <c i="24" r="J386"/>
  <c r="J330"/>
  <c r="BK265"/>
  <c r="BK180"/>
  <c r="J383"/>
  <c r="J337"/>
  <c r="BK278"/>
  <c r="J251"/>
  <c r="BK172"/>
  <c r="BK387"/>
  <c r="BK317"/>
  <c r="BK249"/>
  <c r="BK139"/>
  <c r="BK365"/>
  <c r="BK333"/>
  <c r="J305"/>
  <c r="J245"/>
  <c r="BK217"/>
  <c r="BK380"/>
  <c r="J344"/>
  <c r="BK307"/>
  <c r="BK274"/>
  <c r="J213"/>
  <c r="J154"/>
  <c r="J346"/>
  <c r="J319"/>
  <c r="J253"/>
  <c r="BK178"/>
  <c r="J403"/>
  <c r="BK371"/>
  <c r="J274"/>
  <c r="J217"/>
  <c r="BK398"/>
  <c r="BK381"/>
  <c r="J353"/>
  <c r="BK282"/>
  <c r="J241"/>
  <c r="J172"/>
  <c i="25" r="J197"/>
  <c r="BK182"/>
  <c r="J158"/>
  <c r="BK195"/>
  <c r="BK202"/>
  <c r="J164"/>
  <c r="BK201"/>
  <c r="BK183"/>
  <c r="BK149"/>
  <c r="BK130"/>
  <c r="J139"/>
  <c r="BK172"/>
  <c r="J191"/>
  <c r="BK161"/>
  <c i="26" r="BK140"/>
  <c r="J129"/>
  <c r="BK136"/>
  <c r="J138"/>
  <c r="BK138"/>
  <c r="BK129"/>
  <c i="27" r="J158"/>
  <c r="BK138"/>
  <c r="J161"/>
  <c r="BK158"/>
  <c r="J146"/>
  <c r="BK133"/>
  <c r="J151"/>
  <c r="BK153"/>
  <c r="J137"/>
  <c r="J156"/>
  <c r="J155"/>
  <c r="BK150"/>
  <c r="BK137"/>
  <c i="28" r="BK228"/>
  <c r="BK214"/>
  <c r="J197"/>
  <c r="BK178"/>
  <c r="BK150"/>
  <c r="J208"/>
  <c r="BK239"/>
  <c r="J225"/>
  <c r="BK192"/>
  <c r="J170"/>
  <c r="BK145"/>
  <c r="BK240"/>
  <c r="J234"/>
  <c r="J133"/>
  <c r="J229"/>
  <c r="BK204"/>
  <c r="J153"/>
  <c r="J199"/>
  <c r="J160"/>
  <c r="BK226"/>
  <c r="J193"/>
  <c r="J158"/>
  <c r="J143"/>
  <c r="BK159"/>
  <c i="29" r="J144"/>
  <c r="BK136"/>
  <c r="BK147"/>
  <c r="BK125"/>
  <c r="J133"/>
  <c r="J127"/>
  <c r="J138"/>
  <c r="BK128"/>
  <c r="J161"/>
  <c r="J158"/>
  <c r="J154"/>
  <c r="BK151"/>
  <c i="30" r="J183"/>
  <c r="J167"/>
  <c r="BK173"/>
  <c r="J154"/>
  <c r="BK130"/>
  <c r="BK137"/>
  <c r="J173"/>
  <c r="BK153"/>
  <c r="J133"/>
  <c r="BK178"/>
  <c r="J151"/>
  <c r="BK133"/>
  <c r="J150"/>
  <c r="BK158"/>
  <c r="BK129"/>
  <c i="31" r="BK158"/>
  <c r="J178"/>
  <c r="BK145"/>
  <c r="BK144"/>
  <c r="J184"/>
  <c r="J136"/>
  <c i="32" r="J295"/>
  <c r="BK286"/>
  <c r="J336"/>
  <c r="J161"/>
  <c r="J155"/>
  <c r="BK339"/>
  <c r="J324"/>
  <c r="BK344"/>
  <c r="J132"/>
  <c i="33" r="J126"/>
  <c i="34" r="BK132"/>
  <c i="35" r="J318"/>
  <c r="BK253"/>
  <c r="BK211"/>
  <c r="BK132"/>
  <c r="BK264"/>
  <c r="J200"/>
  <c r="BK318"/>
  <c r="J215"/>
  <c r="BK213"/>
  <c r="J180"/>
  <c r="BK167"/>
  <c r="J134"/>
  <c r="BK294"/>
  <c r="J268"/>
  <c r="BK263"/>
  <c r="J249"/>
  <c r="J236"/>
  <c r="J208"/>
  <c r="BK151"/>
  <c r="BK290"/>
  <c r="BK251"/>
  <c r="BK193"/>
  <c r="J136"/>
  <c r="BK252"/>
  <c r="J175"/>
  <c r="J294"/>
  <c r="J263"/>
  <c r="BK219"/>
  <c r="J237"/>
  <c r="J172"/>
  <c r="BK136"/>
  <c i="36" r="BK134"/>
  <c r="BK127"/>
  <c r="BK126"/>
  <c i="37" r="BK170"/>
  <c r="BK136"/>
  <c r="BK160"/>
  <c r="J140"/>
  <c r="BK177"/>
  <c r="BK150"/>
  <c r="J189"/>
  <c r="J158"/>
  <c r="BK130"/>
  <c r="BK157"/>
  <c r="BK134"/>
  <c r="BK174"/>
  <c r="BK164"/>
  <c r="J138"/>
  <c r="BK186"/>
  <c r="J161"/>
  <c i="38" r="J127"/>
  <c r="BK144"/>
  <c r="J138"/>
  <c r="BK148"/>
  <c r="J154"/>
  <c r="J156"/>
  <c r="J151"/>
  <c r="J126"/>
  <c r="BK149"/>
  <c i="39" r="J545"/>
  <c r="J450"/>
  <c r="BK388"/>
  <c r="BK383"/>
  <c r="J263"/>
  <c r="J551"/>
  <c r="BK508"/>
  <c r="J395"/>
  <c r="J378"/>
  <c r="BK323"/>
  <c r="J206"/>
  <c r="J452"/>
  <c r="J394"/>
  <c r="J369"/>
  <c r="J251"/>
  <c r="J522"/>
  <c r="J411"/>
  <c r="BK344"/>
  <c r="J225"/>
  <c r="BK548"/>
  <c r="BK392"/>
  <c r="BK378"/>
  <c r="J267"/>
  <c r="BK186"/>
  <c r="J508"/>
  <c r="J388"/>
  <c r="J298"/>
  <c r="J177"/>
  <c r="BK522"/>
  <c r="J429"/>
  <c r="J372"/>
  <c r="J236"/>
  <c r="J192"/>
  <c i="40" r="J543"/>
  <c r="BK520"/>
  <c r="J637"/>
  <c r="BK558"/>
  <c r="J635"/>
  <c r="BK213"/>
  <c r="BK608"/>
  <c r="BK339"/>
  <c r="J613"/>
  <c r="J438"/>
  <c r="J632"/>
  <c r="J339"/>
  <c r="BK604"/>
  <c r="J276"/>
  <c i="41" r="BK127"/>
  <c i="42" r="J151"/>
  <c r="J128"/>
  <c r="J147"/>
  <c r="BK134"/>
  <c i="43" r="BK438"/>
  <c r="J406"/>
  <c r="BK370"/>
  <c r="J363"/>
  <c r="BK294"/>
  <c r="J191"/>
  <c r="BK459"/>
  <c r="J424"/>
  <c r="J391"/>
  <c r="J298"/>
  <c r="J253"/>
  <c r="BK184"/>
  <c r="J458"/>
  <c r="J401"/>
  <c r="BK348"/>
  <c r="J272"/>
  <c r="J186"/>
  <c r="J451"/>
  <c r="J389"/>
  <c r="BK314"/>
  <c r="BK250"/>
  <c r="J192"/>
  <c r="J467"/>
  <c r="BK452"/>
  <c r="J416"/>
  <c r="J372"/>
  <c r="J318"/>
  <c r="BK278"/>
  <c r="J231"/>
  <c r="BK456"/>
  <c r="J430"/>
  <c r="BK383"/>
  <c r="BK340"/>
  <c r="J284"/>
  <c r="J239"/>
  <c r="BK162"/>
  <c r="J454"/>
  <c r="BK437"/>
  <c r="BK393"/>
  <c r="BK338"/>
  <c r="BK299"/>
  <c r="BK262"/>
  <c r="BK476"/>
  <c r="J425"/>
  <c r="J392"/>
  <c r="J371"/>
  <c r="J292"/>
  <c r="J226"/>
  <c i="44" r="BK194"/>
  <c r="BK144"/>
  <c r="J205"/>
  <c r="J154"/>
  <c r="J202"/>
  <c r="J150"/>
  <c r="J215"/>
  <c r="BK167"/>
  <c r="BK214"/>
  <c r="BK189"/>
  <c r="J158"/>
  <c r="J214"/>
  <c r="BK171"/>
  <c r="J207"/>
  <c r="J182"/>
  <c r="BK136"/>
  <c r="J167"/>
  <c i="45" r="J179"/>
  <c r="J211"/>
  <c r="J166"/>
  <c r="J136"/>
  <c r="BK196"/>
  <c r="J138"/>
  <c r="BK150"/>
  <c r="BK207"/>
  <c r="J150"/>
  <c r="J207"/>
  <c i="46" r="BK247"/>
  <c r="BK228"/>
  <c r="J203"/>
  <c r="J180"/>
  <c r="J145"/>
  <c r="BK229"/>
  <c r="J189"/>
  <c r="BK164"/>
  <c r="BK148"/>
  <c r="J226"/>
  <c r="BK201"/>
  <c r="J161"/>
  <c r="BK245"/>
  <c r="J233"/>
  <c r="BK198"/>
  <c r="BK161"/>
  <c r="J139"/>
  <c r="J249"/>
  <c r="J216"/>
  <c r="BK194"/>
  <c r="BK142"/>
  <c r="BK232"/>
  <c r="BK213"/>
  <c r="J184"/>
  <c r="J165"/>
  <c r="J136"/>
  <c r="BK203"/>
  <c r="J182"/>
  <c r="BK145"/>
  <c i="47" r="BK143"/>
  <c r="BK127"/>
  <c r="J140"/>
  <c r="J154"/>
  <c r="J145"/>
  <c r="BK124"/>
  <c r="BK142"/>
  <c r="J127"/>
  <c r="J152"/>
  <c r="BK140"/>
  <c r="J130"/>
  <c i="48" r="BK125"/>
  <c r="BK132"/>
  <c r="BK145"/>
  <c r="J143"/>
  <c r="BK144"/>
  <c r="BK130"/>
  <c r="J142"/>
  <c i="49" r="J168"/>
  <c r="BK187"/>
  <c r="J152"/>
  <c r="J199"/>
  <c r="J192"/>
  <c r="BK132"/>
  <c r="J183"/>
  <c i="50" r="J157"/>
  <c r="J134"/>
  <c r="BK164"/>
  <c r="BK199"/>
  <c r="BK182"/>
  <c r="J176"/>
  <c r="J189"/>
  <c i="51" r="J170"/>
  <c r="J135"/>
  <c r="BK183"/>
  <c r="BK129"/>
  <c r="J151"/>
  <c r="J164"/>
  <c r="BK142"/>
  <c r="BK121"/>
  <c r="BK171"/>
  <c r="BK147"/>
  <c r="J128"/>
  <c r="BK164"/>
  <c r="J139"/>
  <c r="J183"/>
  <c r="BK158"/>
  <c r="BK138"/>
  <c r="J179"/>
  <c r="J155"/>
  <c i="52" r="BK231"/>
  <c r="BK325"/>
  <c r="J260"/>
  <c r="BK137"/>
  <c r="BK280"/>
  <c r="J221"/>
  <c r="J135"/>
  <c r="J238"/>
  <c r="J142"/>
  <c r="BK135"/>
  <c r="J280"/>
  <c r="BK207"/>
  <c r="J317"/>
  <c r="J243"/>
  <c r="BK132"/>
  <c i="53" r="BK180"/>
  <c r="BK216"/>
  <c r="BK184"/>
  <c r="BK153"/>
  <c r="BK218"/>
  <c r="J178"/>
  <c r="BK136"/>
  <c r="J220"/>
  <c r="BK167"/>
  <c r="BK206"/>
  <c r="BK159"/>
  <c i="54" r="BK166"/>
  <c r="BK131"/>
  <c r="BK125"/>
  <c r="BK146"/>
  <c i="55" r="BK165"/>
  <c r="BK136"/>
  <c r="BK132"/>
  <c i="56" r="J128"/>
  <c r="J145"/>
  <c r="BK145"/>
  <c r="BK128"/>
  <c i="57" r="BK307"/>
  <c r="BK178"/>
  <c r="BK328"/>
  <c r="J286"/>
  <c r="J205"/>
  <c r="J324"/>
  <c r="J212"/>
  <c r="J320"/>
  <c r="J292"/>
  <c r="BK132"/>
  <c r="BK296"/>
  <c r="J160"/>
  <c r="BK315"/>
  <c r="J153"/>
  <c r="J289"/>
  <c r="BK323"/>
  <c r="BK274"/>
  <c r="BK160"/>
  <c i="58" r="J150"/>
  <c r="BK141"/>
  <c r="J123"/>
  <c r="BK166"/>
  <c r="J187"/>
  <c r="J151"/>
  <c r="BK202"/>
  <c r="BK187"/>
  <c i="59" r="J181"/>
  <c r="BK186"/>
  <c r="J143"/>
  <c r="BK128"/>
  <c r="BK167"/>
  <c r="J184"/>
  <c r="J169"/>
  <c r="BK169"/>
  <c r="BK139"/>
  <c i="60" r="BK142"/>
  <c r="J142"/>
  <c r="BK130"/>
  <c r="J139"/>
  <c r="BK131"/>
  <c r="BK135"/>
  <c i="61" r="BK152"/>
  <c r="BK141"/>
  <c r="BK150"/>
  <c r="BK143"/>
  <c r="BK144"/>
  <c r="J135"/>
  <c r="J134"/>
  <c i="62" r="BK132"/>
  <c r="BK136"/>
  <c r="BK139"/>
  <c r="J138"/>
  <c i="63" r="BK135"/>
  <c r="J152"/>
  <c r="J151"/>
  <c r="J130"/>
  <c r="J147"/>
  <c r="BK149"/>
  <c i="64" r="BK135"/>
  <c r="BK141"/>
  <c r="J141"/>
  <c i="65" r="BK132"/>
  <c r="J136"/>
  <c r="BK151"/>
  <c r="BK131"/>
  <c r="J135"/>
  <c r="BK137"/>
  <c r="BK146"/>
  <c i="66" r="BK159"/>
  <c r="J174"/>
  <c r="J157"/>
  <c r="BK142"/>
  <c r="BK174"/>
  <c r="J148"/>
  <c r="BK125"/>
  <c r="BK140"/>
  <c r="BK148"/>
  <c r="BK158"/>
  <c r="J180"/>
  <c r="BK144"/>
  <c r="J154"/>
  <c i="67" r="BK136"/>
  <c r="BK128"/>
  <c r="J128"/>
  <c i="68" r="J147"/>
  <c r="J128"/>
  <c r="J136"/>
  <c r="J129"/>
  <c r="BK130"/>
  <c i="69" r="J154"/>
  <c r="BK133"/>
  <c r="BK138"/>
  <c r="J143"/>
  <c r="J148"/>
  <c r="BK153"/>
  <c r="BK136"/>
  <c i="70" r="J137"/>
  <c r="BK127"/>
  <c r="J142"/>
  <c r="BK134"/>
  <c r="BK130"/>
  <c i="71" r="BK129"/>
  <c r="BK139"/>
  <c i="72" r="J121"/>
  <c r="BK134"/>
  <c r="BK128"/>
  <c r="BK121"/>
  <c i="73" r="J249"/>
  <c r="J228"/>
  <c r="BK148"/>
  <c r="BK217"/>
  <c r="J128"/>
  <c r="J229"/>
  <c r="J258"/>
  <c r="J243"/>
  <c r="BK159"/>
  <c r="BK248"/>
  <c r="BK150"/>
  <c r="BK193"/>
  <c i="74" r="J121"/>
  <c i="75" r="BK131"/>
  <c r="J128"/>
  <c r="J123"/>
  <c r="J131"/>
  <c r="J125"/>
  <c i="2" r="BK603"/>
  <c r="BK450"/>
  <c r="J344"/>
  <c r="J175"/>
  <c r="BK383"/>
  <c r="J343"/>
  <c r="J148"/>
  <c r="J521"/>
  <c r="J301"/>
  <c r="BK225"/>
  <c r="J584"/>
  <c r="BK470"/>
  <c r="BK312"/>
  <c r="BK239"/>
  <c r="J153"/>
  <c r="BK543"/>
  <c r="BK382"/>
  <c r="BK335"/>
  <c r="J252"/>
  <c i="1" r="AS127"/>
  <c i="2" r="J381"/>
  <c r="BK324"/>
  <c r="BK201"/>
  <c r="J595"/>
  <c r="J472"/>
  <c r="BK374"/>
  <c r="J340"/>
  <c r="J160"/>
  <c r="BK606"/>
  <c r="BK604"/>
  <c r="J583"/>
  <c r="BK385"/>
  <c r="BK213"/>
  <c i="3" r="J201"/>
  <c r="J193"/>
  <c r="BK189"/>
  <c r="J184"/>
  <c r="BK193"/>
  <c i="4" r="BK128"/>
  <c i="5" r="J136"/>
  <c r="J127"/>
  <c r="BK131"/>
  <c i="6" r="BK245"/>
  <c r="J164"/>
  <c r="J234"/>
  <c r="J188"/>
  <c r="J251"/>
  <c r="BK180"/>
  <c r="J247"/>
  <c r="J198"/>
  <c r="J250"/>
  <c r="BK193"/>
  <c r="BK148"/>
  <c r="J294"/>
  <c r="J284"/>
  <c r="BK264"/>
  <c r="J232"/>
  <c r="BK171"/>
  <c r="J218"/>
  <c r="BK156"/>
  <c r="BK321"/>
  <c r="BK315"/>
  <c r="J308"/>
  <c r="J304"/>
  <c r="BK299"/>
  <c r="J288"/>
  <c r="BK276"/>
  <c r="BK258"/>
  <c r="J211"/>
  <c r="BK174"/>
  <c i="7" r="J135"/>
  <c r="J139"/>
  <c r="BK129"/>
  <c i="8" r="BK241"/>
  <c r="J211"/>
  <c r="BK194"/>
  <c r="J183"/>
  <c r="BK168"/>
  <c r="J152"/>
  <c r="BK243"/>
  <c r="BK217"/>
  <c r="BK192"/>
  <c r="BK169"/>
  <c r="J150"/>
  <c r="J132"/>
  <c r="J218"/>
  <c r="BK204"/>
  <c r="J182"/>
  <c r="BK161"/>
  <c r="BK134"/>
  <c r="BK166"/>
  <c r="BK145"/>
  <c r="J138"/>
  <c r="BK223"/>
  <c r="BK202"/>
  <c r="BK180"/>
  <c r="BK159"/>
  <c i="9" r="J158"/>
  <c r="J136"/>
  <c r="J148"/>
  <c r="BK148"/>
  <c r="BK154"/>
  <c r="J160"/>
  <c r="BK150"/>
  <c r="BK146"/>
  <c r="J125"/>
  <c r="J135"/>
  <c i="10" r="BK167"/>
  <c r="BK139"/>
  <c r="BK180"/>
  <c r="J152"/>
  <c r="J180"/>
  <c r="BK143"/>
  <c r="BK125"/>
  <c r="BK159"/>
  <c r="BK142"/>
  <c r="J165"/>
  <c r="BK141"/>
  <c r="J128"/>
  <c r="BK158"/>
  <c i="11" r="J511"/>
  <c r="J419"/>
  <c r="J379"/>
  <c r="BK261"/>
  <c r="BK547"/>
  <c r="BK470"/>
  <c r="J349"/>
  <c r="J307"/>
  <c r="J230"/>
  <c r="BK153"/>
  <c r="BK506"/>
  <c r="BK330"/>
  <c r="J220"/>
  <c r="BK546"/>
  <c r="BK439"/>
  <c r="J319"/>
  <c r="BK270"/>
  <c r="J187"/>
  <c r="BK373"/>
  <c r="BK339"/>
  <c r="J270"/>
  <c r="J165"/>
  <c r="J544"/>
  <c r="BK384"/>
  <c r="BK324"/>
  <c r="BK170"/>
  <c r="J469"/>
  <c r="J373"/>
  <c r="J261"/>
  <c r="J146"/>
  <c r="BK551"/>
  <c r="J406"/>
  <c r="J246"/>
  <c i="12" r="BK202"/>
  <c r="BK127"/>
  <c r="BK211"/>
  <c r="J194"/>
  <c r="BK198"/>
  <c r="BK190"/>
  <c r="J198"/>
  <c i="13" r="BK127"/>
  <c i="14" r="J129"/>
  <c r="J133"/>
  <c r="J135"/>
  <c r="J126"/>
  <c i="15" r="J277"/>
  <c r="BK223"/>
  <c r="J164"/>
  <c r="BK290"/>
  <c r="J232"/>
  <c r="J186"/>
  <c r="BK307"/>
  <c r="J217"/>
  <c r="BK143"/>
  <c r="J280"/>
  <c r="BK221"/>
  <c r="J176"/>
  <c r="BK291"/>
  <c r="J245"/>
  <c r="J183"/>
  <c r="J302"/>
  <c r="J261"/>
  <c r="J209"/>
  <c r="J141"/>
  <c r="J275"/>
  <c r="BK232"/>
  <c r="J173"/>
  <c r="J272"/>
  <c r="BK234"/>
  <c r="BK189"/>
  <c r="J145"/>
  <c i="16" r="J177"/>
  <c r="J143"/>
  <c r="BK169"/>
  <c r="BK195"/>
  <c r="J181"/>
  <c r="BK157"/>
  <c r="BK197"/>
  <c r="BK173"/>
  <c i="28" r="J194"/>
  <c r="J161"/>
  <c r="BK237"/>
  <c r="BK205"/>
  <c r="BK157"/>
  <c r="J227"/>
  <c r="BK193"/>
  <c r="J174"/>
  <c r="BK138"/>
  <c r="J176"/>
  <c r="BK149"/>
  <c r="J240"/>
  <c r="J214"/>
  <c r="BK183"/>
  <c r="BK143"/>
  <c r="BK195"/>
  <c r="J169"/>
  <c r="BK224"/>
  <c r="BK186"/>
  <c r="J192"/>
  <c r="BK162"/>
  <c i="29" r="J145"/>
  <c r="J132"/>
  <c r="BK143"/>
  <c r="J140"/>
  <c r="J136"/>
  <c r="J131"/>
  <c r="BK158"/>
  <c r="BK156"/>
  <c r="BK152"/>
  <c i="30" r="BK184"/>
  <c r="BK179"/>
  <c r="J155"/>
  <c r="J142"/>
  <c r="J180"/>
  <c r="BK154"/>
  <c r="BK171"/>
  <c r="BK131"/>
  <c r="J169"/>
  <c r="BK147"/>
  <c r="J135"/>
  <c r="BK159"/>
  <c r="J129"/>
  <c r="BK150"/>
  <c r="J131"/>
  <c i="31" r="BK186"/>
  <c r="J198"/>
  <c r="BK174"/>
  <c r="BK190"/>
  <c r="J138"/>
  <c r="J147"/>
  <c i="32" r="J339"/>
  <c r="BK338"/>
  <c r="J342"/>
  <c r="BK150"/>
  <c r="BK132"/>
  <c r="J141"/>
  <c r="J304"/>
  <c r="BK278"/>
  <c r="J173"/>
  <c i="33" r="BK126"/>
  <c i="34" r="BK128"/>
  <c i="35" r="J311"/>
  <c r="BK246"/>
  <c r="BK172"/>
  <c r="J288"/>
  <c r="J228"/>
  <c r="BK145"/>
  <c r="J266"/>
  <c r="J195"/>
  <c r="J282"/>
  <c r="BK228"/>
  <c r="BK171"/>
  <c r="BK298"/>
  <c r="BK226"/>
  <c r="BK303"/>
  <c r="J264"/>
  <c r="J231"/>
  <c r="J242"/>
  <c r="J204"/>
  <c r="J138"/>
  <c i="36" r="J133"/>
  <c r="J132"/>
  <c r="BK133"/>
  <c r="J125"/>
  <c i="37" r="J177"/>
  <c r="J147"/>
  <c r="J130"/>
  <c r="BK152"/>
  <c r="J131"/>
  <c r="J173"/>
  <c r="BK142"/>
  <c r="BK128"/>
  <c r="J154"/>
  <c r="J188"/>
  <c r="J156"/>
  <c i="38" r="J141"/>
  <c r="BK146"/>
  <c r="BK150"/>
  <c r="J129"/>
  <c r="J128"/>
  <c i="39" r="J541"/>
  <c r="J434"/>
  <c r="J392"/>
  <c r="J325"/>
  <c r="J238"/>
  <c r="J538"/>
  <c r="BK429"/>
  <c r="J389"/>
  <c r="BK359"/>
  <c r="BK267"/>
  <c r="BK232"/>
  <c r="BK476"/>
  <c r="J398"/>
  <c r="J385"/>
  <c r="J212"/>
  <c r="BK553"/>
  <c r="BK497"/>
  <c r="BK373"/>
  <c r="BK192"/>
  <c r="BK544"/>
  <c r="J403"/>
  <c r="BK376"/>
  <c r="BK196"/>
  <c r="J549"/>
  <c r="BK441"/>
  <c r="J337"/>
  <c r="BK200"/>
  <c r="BK478"/>
  <c r="BK411"/>
  <c r="BK369"/>
  <c r="J223"/>
  <c i="40" r="BK180"/>
  <c r="BK425"/>
  <c r="J631"/>
  <c r="J407"/>
  <c r="BK191"/>
  <c r="J564"/>
  <c r="J558"/>
  <c r="BK185"/>
  <c r="J562"/>
  <c i="41" r="BK130"/>
  <c i="42" r="BK133"/>
  <c r="J132"/>
  <c r="J138"/>
  <c r="BK128"/>
  <c r="J141"/>
  <c i="43" r="J435"/>
  <c r="J403"/>
  <c r="BK367"/>
  <c r="J338"/>
  <c r="J270"/>
  <c r="J145"/>
  <c r="J419"/>
  <c r="BK373"/>
  <c r="BK274"/>
  <c r="BK192"/>
  <c r="J476"/>
  <c r="J373"/>
  <c r="J290"/>
  <c r="BK231"/>
  <c r="J466"/>
  <c r="BK406"/>
  <c r="J344"/>
  <c r="J266"/>
  <c r="BK226"/>
  <c r="BK464"/>
  <c r="J445"/>
  <c r="BK432"/>
  <c r="BK409"/>
  <c r="J331"/>
  <c r="J297"/>
  <c r="BK245"/>
  <c r="J190"/>
  <c r="J459"/>
  <c r="BK428"/>
  <c r="BK390"/>
  <c r="BK292"/>
  <c r="J247"/>
  <c r="J141"/>
  <c r="BK448"/>
  <c r="BK397"/>
  <c r="BK331"/>
  <c r="BK290"/>
  <c r="BK208"/>
  <c r="J143"/>
  <c r="BK444"/>
  <c r="J415"/>
  <c r="BK364"/>
  <c r="BK287"/>
  <c r="BK205"/>
  <c i="44" r="BK188"/>
  <c r="BK133"/>
  <c r="J186"/>
  <c r="J212"/>
  <c r="J136"/>
  <c r="J201"/>
  <c r="BK215"/>
  <c r="BK202"/>
  <c r="BK140"/>
  <c r="BK195"/>
  <c r="BK209"/>
  <c r="BK178"/>
  <c r="J204"/>
  <c r="J143"/>
  <c i="45" r="BK144"/>
  <c r="BK185"/>
  <c r="J128"/>
  <c r="BK148"/>
  <c r="J164"/>
  <c r="J209"/>
  <c r="J162"/>
  <c r="BK136"/>
  <c r="J160"/>
  <c r="J126"/>
  <c r="J173"/>
  <c i="46" r="BK249"/>
  <c r="J225"/>
  <c r="BK196"/>
  <c r="J179"/>
  <c r="J156"/>
  <c r="BK225"/>
  <c r="BK195"/>
  <c r="J167"/>
  <c r="J150"/>
  <c r="BK238"/>
  <c r="BK211"/>
  <c r="BK186"/>
  <c r="J148"/>
  <c r="J240"/>
  <c r="BK221"/>
  <c r="J181"/>
  <c r="BK155"/>
  <c r="J235"/>
  <c r="BK204"/>
  <c r="J166"/>
  <c r="J242"/>
  <c r="BK209"/>
  <c r="BK183"/>
  <c r="BK144"/>
  <c r="J206"/>
  <c r="BK189"/>
  <c r="J154"/>
  <c i="47" r="J157"/>
  <c r="J137"/>
  <c r="J125"/>
  <c r="J142"/>
  <c r="J153"/>
  <c r="BK136"/>
  <c r="J138"/>
  <c r="J124"/>
  <c r="J150"/>
  <c r="BK138"/>
  <c i="48" r="J128"/>
  <c r="J145"/>
  <c r="BK137"/>
  <c r="J132"/>
  <c r="BK136"/>
  <c i="49" r="J206"/>
  <c r="J132"/>
  <c r="BK173"/>
  <c r="J173"/>
  <c r="BK206"/>
  <c r="BK195"/>
  <c r="BK152"/>
  <c i="50" r="BK171"/>
  <c r="BK154"/>
  <c r="BK172"/>
  <c r="J199"/>
  <c r="BK185"/>
  <c r="J171"/>
  <c r="BK157"/>
  <c r="BK150"/>
  <c i="51" r="BK146"/>
  <c r="BK124"/>
  <c r="J168"/>
  <c r="BK160"/>
  <c r="BK177"/>
  <c r="BK151"/>
  <c r="J120"/>
  <c r="BK161"/>
  <c r="BK132"/>
  <c r="BK167"/>
  <c r="BK144"/>
  <c r="J126"/>
  <c r="J171"/>
  <c r="BK133"/>
  <c r="J166"/>
  <c r="J146"/>
  <c i="52" r="J293"/>
  <c r="J144"/>
  <c r="J265"/>
  <c r="J231"/>
  <c r="J310"/>
  <c r="BK240"/>
  <c r="J183"/>
  <c r="BK274"/>
  <c r="BK153"/>
  <c r="J234"/>
  <c r="J289"/>
  <c r="BK219"/>
  <c r="BK304"/>
  <c r="BK226"/>
  <c r="J153"/>
  <c i="53" r="J208"/>
  <c r="J153"/>
  <c r="J192"/>
  <c r="J157"/>
  <c r="J200"/>
  <c r="BK165"/>
  <c r="J132"/>
  <c r="BK208"/>
  <c r="BK157"/>
  <c r="BK178"/>
  <c r="BK132"/>
  <c i="54" r="BK168"/>
  <c r="J127"/>
  <c r="BK174"/>
  <c i="55" r="BK142"/>
  <c r="J163"/>
  <c r="J153"/>
  <c i="56" r="BK147"/>
  <c r="BK150"/>
  <c r="BK143"/>
  <c r="BK127"/>
  <c i="57" r="J297"/>
  <c r="J128"/>
  <c r="J326"/>
  <c r="BK289"/>
  <c r="BK217"/>
  <c r="BK326"/>
  <c r="BK278"/>
  <c r="J176"/>
  <c r="BK317"/>
  <c r="J284"/>
  <c r="J334"/>
  <c r="J217"/>
  <c r="BK336"/>
  <c r="J174"/>
  <c r="J323"/>
  <c r="J298"/>
  <c r="BK130"/>
  <c r="J282"/>
  <c r="J132"/>
  <c i="58" r="J147"/>
  <c r="J208"/>
  <c r="J209"/>
  <c r="BK158"/>
  <c r="BK189"/>
  <c r="BK147"/>
  <c r="J198"/>
  <c r="BK208"/>
  <c r="BK196"/>
  <c r="J149"/>
  <c i="59" r="J128"/>
  <c r="BK147"/>
  <c r="BK145"/>
  <c r="BK173"/>
  <c r="J187"/>
  <c r="J145"/>
  <c r="J174"/>
  <c r="J130"/>
  <c i="60" r="J151"/>
  <c r="J150"/>
  <c r="BK137"/>
  <c r="J141"/>
  <c r="J138"/>
  <c r="BK129"/>
  <c i="61" r="J128"/>
  <c r="BK134"/>
  <c r="J140"/>
  <c r="BK151"/>
  <c r="J132"/>
  <c r="J138"/>
  <c r="BK148"/>
  <c i="62" r="BK135"/>
  <c r="BK141"/>
  <c r="BK143"/>
  <c r="BK126"/>
  <c r="J133"/>
  <c i="63" r="J146"/>
  <c r="J134"/>
  <c r="J140"/>
  <c r="BK137"/>
  <c r="BK146"/>
  <c i="64" r="BK143"/>
  <c r="BK128"/>
  <c r="J131"/>
  <c r="J140"/>
  <c i="65" r="J149"/>
  <c r="BK152"/>
  <c r="J154"/>
  <c r="J142"/>
  <c r="BK142"/>
  <c r="J146"/>
  <c r="J144"/>
  <c i="66" r="J178"/>
  <c r="J179"/>
  <c r="J151"/>
  <c r="J130"/>
  <c r="BK177"/>
  <c r="BK156"/>
  <c r="BK180"/>
  <c r="J139"/>
  <c r="J152"/>
  <c r="BK162"/>
  <c r="J142"/>
  <c r="J149"/>
  <c r="BK124"/>
  <c r="J141"/>
  <c i="67" r="BK148"/>
  <c r="J143"/>
  <c r="BK131"/>
  <c r="BK149"/>
  <c r="BK127"/>
  <c r="BK133"/>
  <c i="68" r="BK140"/>
  <c r="BK150"/>
  <c r="J130"/>
  <c r="BK149"/>
  <c r="BK135"/>
  <c r="J146"/>
  <c i="69" r="BK147"/>
  <c r="BK156"/>
  <c r="BK134"/>
  <c r="J135"/>
  <c r="BK140"/>
  <c r="J138"/>
  <c r="J133"/>
  <c i="70" r="BK137"/>
  <c r="BK128"/>
  <c r="BK132"/>
  <c r="J136"/>
  <c r="J140"/>
  <c i="71" r="J130"/>
  <c r="J143"/>
  <c r="J127"/>
  <c r="BK141"/>
  <c r="J133"/>
  <c r="J144"/>
  <c r="BK134"/>
  <c r="BK126"/>
  <c r="BK142"/>
  <c r="BK127"/>
  <c r="BK137"/>
  <c r="J140"/>
  <c i="72" r="J149"/>
  <c r="J128"/>
  <c r="J135"/>
  <c r="J140"/>
  <c i="73" r="BK264"/>
  <c r="BK187"/>
  <c r="J142"/>
  <c r="J211"/>
  <c r="J132"/>
  <c r="J238"/>
  <c r="BK170"/>
  <c r="BK178"/>
  <c r="J248"/>
  <c r="BK252"/>
  <c r="BK174"/>
  <c r="J212"/>
  <c r="J148"/>
  <c i="74" r="J34"/>
  <c i="1" r="AW176"/>
  <c i="75" r="BK124"/>
  <c r="J122"/>
  <c i="2" r="J562"/>
  <c r="J461"/>
  <c r="J354"/>
  <c r="BK343"/>
  <c r="BK218"/>
  <c r="BK396"/>
  <c r="J347"/>
  <c r="BK596"/>
  <c r="BK496"/>
  <c r="J312"/>
  <c r="J237"/>
  <c r="J159"/>
  <c r="BK411"/>
  <c r="BK246"/>
  <c r="BK600"/>
  <c r="J528"/>
  <c r="J346"/>
  <c r="BK279"/>
  <c i="1" r="AS136"/>
  <c i="2" r="BK275"/>
  <c r="J601"/>
  <c r="J520"/>
  <c r="BK380"/>
  <c r="J342"/>
  <c r="BK165"/>
  <c r="J607"/>
  <c r="J605"/>
  <c r="J597"/>
  <c r="J396"/>
  <c r="BK301"/>
  <c r="J187"/>
  <c i="3" r="BK153"/>
  <c r="J153"/>
  <c r="BK201"/>
  <c r="J147"/>
  <c r="J197"/>
  <c r="J127"/>
  <c i="4" r="BK131"/>
  <c r="J131"/>
  <c i="5" r="BK134"/>
  <c r="BK129"/>
  <c r="J125"/>
  <c i="6" r="J205"/>
  <c r="J148"/>
  <c r="BK218"/>
  <c r="BK137"/>
  <c r="J193"/>
  <c r="J160"/>
  <c r="J216"/>
  <c r="J180"/>
  <c r="J220"/>
  <c r="BK162"/>
  <c r="J301"/>
  <c r="BK293"/>
  <c r="BK286"/>
  <c r="BK272"/>
  <c r="BK260"/>
  <c r="BK204"/>
  <c r="J142"/>
  <c r="J207"/>
  <c r="BK323"/>
  <c r="BK313"/>
  <c r="J305"/>
  <c r="BK294"/>
  <c r="BK285"/>
  <c r="BK269"/>
  <c r="BK234"/>
  <c r="J150"/>
  <c i="7" r="J145"/>
  <c r="J143"/>
  <c r="J124"/>
  <c r="BK135"/>
  <c i="8" r="BK234"/>
  <c r="BK212"/>
  <c r="BK196"/>
  <c r="BK175"/>
  <c r="J157"/>
  <c r="J234"/>
  <c r="BK206"/>
  <c r="BK189"/>
  <c r="J167"/>
  <c r="J147"/>
  <c r="BK133"/>
  <c r="BK232"/>
  <c r="J210"/>
  <c r="J179"/>
  <c r="BK156"/>
  <c r="J139"/>
  <c r="BK215"/>
  <c r="BK191"/>
  <c r="J172"/>
  <c r="BK141"/>
  <c r="BK216"/>
  <c r="J184"/>
  <c r="BK167"/>
  <c i="9" r="J146"/>
  <c r="J157"/>
  <c r="J133"/>
  <c r="J144"/>
  <c r="J127"/>
  <c r="BK151"/>
  <c r="J151"/>
  <c r="J155"/>
  <c r="BK131"/>
  <c r="BK132"/>
  <c i="10" r="J163"/>
  <c r="J150"/>
  <c r="BK176"/>
  <c r="J142"/>
  <c r="J156"/>
  <c r="J134"/>
  <c r="J174"/>
  <c r="J154"/>
  <c r="J179"/>
  <c r="BK161"/>
  <c r="BK134"/>
  <c r="BK181"/>
  <c r="BK146"/>
  <c i="11" r="BK522"/>
  <c r="BK447"/>
  <c r="BK378"/>
  <c r="BK305"/>
  <c r="J522"/>
  <c r="J377"/>
  <c r="J329"/>
  <c r="BK165"/>
  <c r="BK362"/>
  <c r="J318"/>
  <c r="J159"/>
  <c r="BK469"/>
  <c r="BK308"/>
  <c r="J268"/>
  <c r="BK549"/>
  <c r="J386"/>
  <c r="J343"/>
  <c r="J279"/>
  <c r="BK230"/>
  <c r="J147"/>
  <c r="BK492"/>
  <c r="J383"/>
  <c r="BK329"/>
  <c r="J275"/>
  <c r="BK147"/>
  <c r="J412"/>
  <c r="J346"/>
  <c r="BK220"/>
  <c r="J555"/>
  <c r="BK472"/>
  <c r="BK382"/>
  <c r="J237"/>
  <c i="12" r="J211"/>
  <c i="13" r="J132"/>
  <c i="14" r="J134"/>
  <c r="BK128"/>
  <c r="BK126"/>
  <c r="BK132"/>
  <c i="15" r="J294"/>
  <c r="J265"/>
  <c r="J211"/>
  <c r="BK186"/>
  <c r="BK275"/>
  <c r="BK219"/>
  <c r="BK184"/>
  <c r="J311"/>
  <c r="J253"/>
  <c r="BK191"/>
  <c r="J133"/>
  <c r="BK262"/>
  <c r="J184"/>
  <c r="BK133"/>
  <c r="J270"/>
  <c r="BK236"/>
  <c r="J189"/>
  <c r="BK151"/>
  <c r="J274"/>
  <c r="J237"/>
  <c r="BK159"/>
  <c r="BK304"/>
  <c r="J249"/>
  <c r="BK213"/>
  <c r="J171"/>
  <c r="BK264"/>
  <c r="BK226"/>
  <c r="BK169"/>
  <c i="16" r="J180"/>
  <c r="J146"/>
  <c r="J176"/>
  <c r="BK146"/>
  <c r="BK183"/>
  <c r="BK159"/>
  <c r="J131"/>
  <c r="J188"/>
  <c r="J157"/>
  <c r="BK190"/>
  <c r="J159"/>
  <c r="BK142"/>
  <c i="17" r="J143"/>
  <c r="BK139"/>
  <c r="J132"/>
  <c i="18" r="BK142"/>
  <c r="BK139"/>
  <c r="J135"/>
  <c r="BK135"/>
  <c r="BK137"/>
  <c i="19" r="BK237"/>
  <c r="J211"/>
  <c r="J196"/>
  <c r="BK156"/>
  <c r="BK223"/>
  <c r="J193"/>
  <c r="BK170"/>
  <c r="BK139"/>
  <c r="J223"/>
  <c r="J191"/>
  <c r="J159"/>
  <c r="BK133"/>
  <c r="J194"/>
  <c r="J156"/>
  <c r="BK242"/>
  <c r="BK213"/>
  <c r="J198"/>
  <c r="J160"/>
  <c r="J231"/>
  <c r="J183"/>
  <c r="BK225"/>
  <c r="BK179"/>
  <c r="BK161"/>
  <c r="BK143"/>
  <c r="BK235"/>
  <c r="BK195"/>
  <c r="J174"/>
  <c r="J143"/>
  <c i="20" r="J144"/>
  <c r="J127"/>
  <c r="J146"/>
  <c r="BK152"/>
  <c r="BK124"/>
  <c r="BK145"/>
  <c r="BK132"/>
  <c r="J159"/>
  <c r="J145"/>
  <c r="BK127"/>
  <c r="J139"/>
  <c r="J132"/>
  <c i="21" r="J171"/>
  <c r="J145"/>
  <c r="BK183"/>
  <c r="BK167"/>
  <c r="J136"/>
  <c r="BK187"/>
  <c r="J161"/>
  <c r="BK141"/>
  <c r="J192"/>
  <c r="BK159"/>
  <c r="J198"/>
  <c r="J172"/>
  <c r="BK161"/>
  <c r="BK138"/>
  <c r="BK184"/>
  <c r="BK145"/>
  <c r="BK129"/>
  <c r="BK166"/>
  <c r="BK148"/>
  <c r="BK194"/>
  <c r="BK140"/>
  <c i="22" r="BK251"/>
  <c r="BK196"/>
  <c r="J151"/>
  <c r="J261"/>
  <c r="J246"/>
  <c r="BK208"/>
  <c r="BK322"/>
  <c r="J229"/>
  <c r="BK142"/>
  <c r="J245"/>
  <c r="J142"/>
  <c r="BK306"/>
  <c r="BK257"/>
  <c r="J200"/>
  <c r="BK144"/>
  <c r="BK267"/>
  <c r="J196"/>
  <c r="J318"/>
  <c r="J255"/>
  <c r="BK221"/>
  <c i="23" r="J153"/>
  <c r="J142"/>
  <c r="BK133"/>
  <c r="J127"/>
  <c i="24" r="J375"/>
  <c r="BK328"/>
  <c r="BK239"/>
  <c r="BK404"/>
  <c r="J380"/>
  <c r="J354"/>
  <c r="J276"/>
  <c r="J226"/>
  <c r="BK162"/>
  <c r="J393"/>
  <c r="BK303"/>
  <c r="BK226"/>
  <c r="J381"/>
  <c r="BK329"/>
  <c r="BK295"/>
  <c r="BK237"/>
  <c r="J137"/>
  <c r="J371"/>
  <c r="BK324"/>
  <c r="BK284"/>
  <c r="BK235"/>
  <c r="BK377"/>
  <c r="J345"/>
  <c r="BK260"/>
  <c r="J237"/>
  <c r="J191"/>
  <c r="J139"/>
  <c r="BK383"/>
  <c r="BK337"/>
  <c r="J252"/>
  <c r="J193"/>
  <c r="BK135"/>
  <c r="BK385"/>
  <c r="J339"/>
  <c r="BK253"/>
  <c r="J196"/>
  <c r="BK143"/>
  <c i="25" r="J176"/>
  <c r="J198"/>
  <c r="J152"/>
  <c r="BK176"/>
  <c r="J130"/>
  <c r="BK169"/>
  <c r="J202"/>
  <c r="BK189"/>
  <c r="BK153"/>
  <c r="BK133"/>
  <c r="J162"/>
  <c r="J195"/>
  <c r="BK156"/>
  <c r="BK197"/>
  <c r="BK164"/>
  <c r="J140"/>
  <c i="26" r="J132"/>
  <c r="BK132"/>
  <c r="BK124"/>
  <c r="BK134"/>
  <c i="27" r="J164"/>
  <c r="J157"/>
  <c r="BK144"/>
  <c r="BK132"/>
  <c r="J130"/>
  <c r="BK148"/>
  <c r="BK140"/>
  <c r="BK165"/>
  <c r="J129"/>
  <c r="BK134"/>
  <c r="BK160"/>
  <c r="J143"/>
  <c i="28" r="J237"/>
  <c r="BK199"/>
  <c r="BK172"/>
  <c r="J186"/>
  <c r="BK155"/>
  <c r="BK229"/>
  <c r="BK197"/>
  <c r="BK176"/>
  <c r="J134"/>
  <c r="J235"/>
  <c r="BK137"/>
  <c r="BK223"/>
  <c r="BK202"/>
  <c r="J144"/>
  <c r="BK184"/>
  <c r="J140"/>
  <c r="J219"/>
  <c r="BK153"/>
  <c r="BK173"/>
  <c r="J148"/>
  <c i="29" r="J141"/>
  <c r="J128"/>
  <c r="BK139"/>
  <c r="BK130"/>
  <c r="J130"/>
  <c r="J146"/>
  <c r="BK160"/>
  <c r="J156"/>
  <c r="J152"/>
  <c i="30" r="J168"/>
  <c r="J171"/>
  <c r="BK151"/>
  <c r="BK168"/>
  <c r="BK134"/>
  <c r="BK185"/>
  <c r="BK143"/>
  <c r="J127"/>
  <c r="J158"/>
  <c r="J141"/>
  <c r="J178"/>
  <c r="J136"/>
  <c i="31" r="J180"/>
  <c r="J186"/>
  <c r="BK147"/>
  <c r="BK160"/>
  <c r="BK198"/>
  <c r="BK170"/>
  <c i="32" r="BK322"/>
  <c r="BK330"/>
  <c r="BK341"/>
  <c r="J207"/>
  <c r="J167"/>
  <c r="J176"/>
  <c r="BK318"/>
  <c r="BK207"/>
  <c i="33" r="J127"/>
  <c i="34" r="BK137"/>
  <c i="35" r="J267"/>
  <c r="BK242"/>
  <c r="J193"/>
  <c r="J271"/>
  <c r="BK238"/>
  <c r="BK191"/>
  <c r="J302"/>
  <c r="J226"/>
  <c r="BK173"/>
  <c r="J298"/>
  <c r="J255"/>
  <c r="BK204"/>
  <c r="J290"/>
  <c r="BK237"/>
  <c r="BK302"/>
  <c r="J270"/>
  <c r="BK232"/>
  <c r="BK215"/>
  <c r="J151"/>
  <c i="36" r="BK125"/>
  <c r="J130"/>
  <c r="BK128"/>
  <c i="37" r="BK171"/>
  <c r="BK139"/>
  <c r="BK175"/>
  <c r="J139"/>
  <c r="BK181"/>
  <c r="BK162"/>
  <c r="BK131"/>
  <c r="BK184"/>
  <c r="J153"/>
  <c r="J129"/>
  <c r="J159"/>
  <c r="BK129"/>
  <c r="BK167"/>
  <c r="J157"/>
  <c r="J135"/>
  <c r="BK168"/>
  <c i="38" r="J150"/>
  <c r="J136"/>
  <c r="J145"/>
  <c r="BK141"/>
  <c r="BK124"/>
  <c r="BK133"/>
  <c r="BK128"/>
  <c r="BK127"/>
  <c r="J125"/>
  <c r="BK134"/>
  <c r="BK140"/>
  <c i="39" r="BK538"/>
  <c r="J404"/>
  <c r="J344"/>
  <c r="BK255"/>
  <c r="J550"/>
  <c r="BK450"/>
  <c r="J391"/>
  <c r="BK365"/>
  <c r="J255"/>
  <c r="J176"/>
  <c r="BK542"/>
  <c r="J399"/>
  <c r="J377"/>
  <c r="BK280"/>
  <c r="J149"/>
  <c r="BK539"/>
  <c r="BK398"/>
  <c r="BK293"/>
  <c r="BK551"/>
  <c r="BK499"/>
  <c r="BK385"/>
  <c r="J365"/>
  <c r="BK249"/>
  <c r="BK552"/>
  <c r="J381"/>
  <c r="J293"/>
  <c r="J186"/>
  <c r="J539"/>
  <c r="BK418"/>
  <c r="BK307"/>
  <c r="J182"/>
  <c i="40" r="J425"/>
  <c r="J609"/>
  <c r="BK455"/>
  <c r="BK619"/>
  <c r="BK276"/>
  <c r="BK543"/>
  <c r="J191"/>
  <c r="BK479"/>
  <c r="BK632"/>
  <c r="J542"/>
  <c r="BK638"/>
  <c r="J398"/>
  <c r="BK557"/>
  <c i="42" r="J146"/>
  <c r="BK144"/>
  <c r="J142"/>
  <c r="BK143"/>
  <c i="43" r="J452"/>
  <c r="BK425"/>
  <c r="J369"/>
  <c r="J342"/>
  <c r="J282"/>
  <c r="BK170"/>
  <c r="J457"/>
  <c r="BK411"/>
  <c r="BK320"/>
  <c r="J262"/>
  <c r="J203"/>
  <c r="J449"/>
  <c r="J365"/>
  <c r="J299"/>
  <c r="J252"/>
  <c r="BK141"/>
  <c r="BK415"/>
  <c r="J350"/>
  <c r="BK258"/>
  <c r="BK224"/>
  <c r="J408"/>
  <c r="J314"/>
  <c r="BK194"/>
  <c r="J438"/>
  <c r="BK389"/>
  <c r="BK363"/>
  <c r="BK266"/>
  <c i="44" r="J189"/>
  <c r="J211"/>
  <c r="BK180"/>
  <c r="J200"/>
  <c r="J132"/>
  <c r="BK185"/>
  <c r="BK154"/>
  <c r="BK205"/>
  <c r="J181"/>
  <c r="J148"/>
  <c r="BK210"/>
  <c r="J178"/>
  <c r="J203"/>
  <c r="BK181"/>
  <c r="BK149"/>
  <c r="J145"/>
  <c i="45" r="BK162"/>
  <c r="J205"/>
  <c r="J156"/>
  <c r="BK201"/>
  <c r="BK160"/>
  <c r="J196"/>
  <c r="BK203"/>
  <c r="BK166"/>
  <c r="J201"/>
  <c r="J142"/>
  <c i="46" r="BK241"/>
  <c r="BK215"/>
  <c r="BK187"/>
  <c r="J172"/>
  <c r="J144"/>
  <c r="J209"/>
  <c r="J185"/>
  <c r="J153"/>
  <c r="BK143"/>
  <c r="J228"/>
  <c r="BK199"/>
  <c r="J160"/>
  <c r="J133"/>
  <c r="J231"/>
  <c r="J197"/>
  <c r="J149"/>
  <c r="BK136"/>
  <c r="J223"/>
  <c r="J202"/>
  <c r="BK174"/>
  <c r="BK153"/>
  <c r="J132"/>
  <c r="BK197"/>
  <c r="BK180"/>
  <c r="BK146"/>
  <c r="J212"/>
  <c r="J199"/>
  <c r="BK170"/>
  <c r="BK131"/>
  <c i="47" r="J136"/>
  <c r="BK159"/>
  <c r="BK129"/>
  <c r="J143"/>
  <c r="BK150"/>
  <c r="J161"/>
  <c r="BK149"/>
  <c r="BK135"/>
  <c i="48" r="BK139"/>
  <c r="J133"/>
  <c r="J127"/>
  <c r="BK142"/>
  <c r="J129"/>
  <c r="BK140"/>
  <c i="49" r="J185"/>
  <c r="BK192"/>
  <c r="J145"/>
  <c r="J194"/>
  <c r="J189"/>
  <c r="BK189"/>
  <c i="50" r="BK207"/>
  <c r="BK143"/>
  <c r="J205"/>
  <c r="BK134"/>
  <c r="BK189"/>
  <c r="BK158"/>
  <c r="J207"/>
  <c r="BK137"/>
  <c i="51" r="J160"/>
  <c r="J134"/>
  <c r="BK176"/>
  <c r="J153"/>
  <c r="J122"/>
  <c r="J123"/>
  <c r="J154"/>
  <c r="BK135"/>
  <c r="J184"/>
  <c r="BK159"/>
  <c r="J129"/>
  <c r="J173"/>
  <c r="J148"/>
  <c r="BK180"/>
  <c r="BK150"/>
  <c r="J182"/>
  <c r="BK165"/>
  <c r="J143"/>
  <c i="52" r="BK299"/>
  <c r="J230"/>
  <c r="BK276"/>
  <c r="BK243"/>
  <c r="J321"/>
  <c r="J245"/>
  <c r="J199"/>
  <c r="BK289"/>
  <c r="BK230"/>
  <c r="BK257"/>
  <c r="BK295"/>
  <c r="BK242"/>
  <c r="BK167"/>
  <c r="J295"/>
  <c r="J179"/>
  <c i="53" r="BK194"/>
  <c r="BK140"/>
  <c r="J180"/>
  <c r="BK128"/>
  <c r="J194"/>
  <c r="J218"/>
  <c r="J202"/>
  <c r="J144"/>
  <c r="J204"/>
  <c r="J148"/>
  <c i="54" r="J131"/>
  <c r="BK170"/>
  <c r="J170"/>
  <c r="BK157"/>
  <c i="55" r="J136"/>
  <c r="J132"/>
  <c r="BK147"/>
  <c i="56" r="J143"/>
  <c r="J150"/>
  <c r="J130"/>
  <c i="57" r="J319"/>
  <c r="BK158"/>
  <c r="BK311"/>
  <c r="J268"/>
  <c r="J336"/>
  <c r="BK291"/>
  <c r="J167"/>
  <c r="BK294"/>
  <c r="BK212"/>
  <c r="BK276"/>
  <c r="J328"/>
  <c r="BK216"/>
  <c r="BK337"/>
  <c r="J296"/>
  <c r="J303"/>
  <c r="BK244"/>
  <c i="58" r="BK209"/>
  <c r="BK171"/>
  <c r="J192"/>
  <c r="J171"/>
  <c r="BK205"/>
  <c r="BK145"/>
  <c r="BK143"/>
  <c r="BK211"/>
  <c i="59" r="BK193"/>
  <c r="BK177"/>
  <c r="BK157"/>
  <c r="J167"/>
  <c r="J193"/>
  <c r="J152"/>
  <c r="J172"/>
  <c r="BK181"/>
  <c r="J137"/>
  <c i="60" r="BK148"/>
  <c r="J144"/>
  <c r="BK139"/>
  <c r="BK136"/>
  <c r="J128"/>
  <c r="BK147"/>
  <c r="BK126"/>
  <c i="61" r="BK157"/>
  <c r="BK132"/>
  <c r="J155"/>
  <c r="J152"/>
  <c r="J147"/>
  <c r="J157"/>
  <c i="62" r="J143"/>
  <c r="J132"/>
  <c r="J135"/>
  <c r="BK130"/>
  <c i="63" r="J137"/>
  <c r="J143"/>
  <c r="BK127"/>
  <c r="BK132"/>
  <c r="J131"/>
  <c r="J127"/>
  <c r="J139"/>
  <c i="64" r="BK127"/>
  <c r="BK131"/>
  <c r="BK138"/>
  <c r="BK139"/>
  <c i="65" r="BK154"/>
  <c r="BK129"/>
  <c r="BK139"/>
  <c r="J147"/>
  <c r="BK143"/>
  <c r="J153"/>
  <c r="BK138"/>
  <c i="66" r="BK154"/>
  <c r="J167"/>
  <c r="J156"/>
  <c r="BK135"/>
  <c r="BK167"/>
  <c r="J134"/>
  <c r="J124"/>
  <c r="J131"/>
  <c r="J138"/>
  <c r="J170"/>
  <c r="BK141"/>
  <c r="J125"/>
  <c r="J140"/>
  <c i="67" r="BK151"/>
  <c r="J130"/>
  <c r="BK139"/>
  <c r="J139"/>
  <c r="J131"/>
  <c r="BK143"/>
  <c r="J146"/>
  <c i="68" r="BK146"/>
  <c r="BK126"/>
  <c r="J134"/>
  <c r="J142"/>
  <c r="J139"/>
  <c r="BK139"/>
  <c i="69" r="J145"/>
  <c r="J147"/>
  <c r="BK158"/>
  <c r="BK131"/>
  <c r="BK130"/>
  <c r="BK137"/>
  <c r="BK128"/>
  <c i="70" r="J128"/>
  <c r="J145"/>
  <c r="BK140"/>
  <c r="BK144"/>
  <c i="71" r="J137"/>
  <c r="J141"/>
  <c i="72" r="J142"/>
  <c r="BK147"/>
  <c i="73" r="BK267"/>
  <c r="J236"/>
  <c r="J155"/>
  <c r="BK238"/>
  <c r="J160"/>
  <c r="BK243"/>
  <c r="BK203"/>
  <c r="BK256"/>
  <c r="BK265"/>
  <c r="BK152"/>
  <c r="BK211"/>
  <c r="BK144"/>
  <c r="J196"/>
  <c i="74" r="F35"/>
  <c i="75" r="J119"/>
  <c r="BK127"/>
  <c r="BK129"/>
  <c i="2" l="1" r="P158"/>
  <c r="P164"/>
  <c r="P255"/>
  <c r="R278"/>
  <c r="BK338"/>
  <c r="J338"/>
  <c r="J109"/>
  <c r="R386"/>
  <c r="P522"/>
  <c i="3" r="R126"/>
  <c i="4" r="P130"/>
  <c i="6" r="P197"/>
  <c r="R253"/>
  <c r="R312"/>
  <c i="7" r="R123"/>
  <c i="8" r="P155"/>
  <c r="P195"/>
  <c r="R233"/>
  <c r="P239"/>
  <c i="9" r="R156"/>
  <c i="10" r="R124"/>
  <c r="T148"/>
  <c i="11" r="BK164"/>
  <c r="R164"/>
  <c r="P255"/>
  <c r="BK278"/>
  <c r="J278"/>
  <c r="J107"/>
  <c r="T278"/>
  <c r="BK338"/>
  <c r="J338"/>
  <c r="J109"/>
  <c r="T352"/>
  <c r="T440"/>
  <c r="P512"/>
  <c r="P543"/>
  <c i="12" r="T166"/>
  <c i="13" r="R130"/>
  <c i="15" r="BK132"/>
  <c r="J132"/>
  <c r="J99"/>
  <c r="R188"/>
  <c r="R242"/>
  <c i="16" r="BK136"/>
  <c r="J136"/>
  <c r="J101"/>
  <c r="BK150"/>
  <c r="J150"/>
  <c r="J103"/>
  <c r="BK171"/>
  <c r="J171"/>
  <c r="J105"/>
  <c r="BK194"/>
  <c r="J194"/>
  <c r="J107"/>
  <c i="17" r="R137"/>
  <c i="18" r="P134"/>
  <c i="19" r="R157"/>
  <c r="P197"/>
  <c r="T233"/>
  <c r="T239"/>
  <c i="20" r="BK123"/>
  <c i="21" r="T125"/>
  <c r="T180"/>
  <c i="22" r="BK140"/>
  <c r="J140"/>
  <c r="J101"/>
  <c r="R146"/>
  <c r="P185"/>
  <c r="T239"/>
  <c r="T256"/>
  <c i="23" r="R141"/>
  <c i="24" r="P134"/>
  <c r="P230"/>
  <c r="R267"/>
  <c r="BK358"/>
  <c r="J358"/>
  <c r="J109"/>
  <c r="BK400"/>
  <c r="J400"/>
  <c r="J111"/>
  <c i="25" r="P135"/>
  <c r="R160"/>
  <c r="P193"/>
  <c i="26" r="P123"/>
  <c r="P122"/>
  <c i="1" r="AU122"/>
  <c i="27" r="T145"/>
  <c i="28" r="P130"/>
  <c r="BK179"/>
  <c r="J179"/>
  <c r="J101"/>
  <c r="BK190"/>
  <c r="J190"/>
  <c r="J102"/>
  <c r="BK218"/>
  <c r="J218"/>
  <c r="J104"/>
  <c r="BK233"/>
  <c r="J233"/>
  <c r="J106"/>
  <c i="29" r="T155"/>
  <c i="30" r="T163"/>
  <c i="31" r="BK149"/>
  <c r="J149"/>
  <c r="J104"/>
  <c r="R187"/>
  <c i="32" r="R131"/>
  <c r="R323"/>
  <c r="P337"/>
  <c i="33" r="R125"/>
  <c r="R124"/>
  <c r="R123"/>
  <c i="34" r="P127"/>
  <c r="P126"/>
  <c r="P125"/>
  <c i="1" r="AU131"/>
  <c i="35" r="BK190"/>
  <c r="J190"/>
  <c r="J102"/>
  <c r="R190"/>
  <c r="BK235"/>
  <c r="J235"/>
  <c r="J106"/>
  <c r="BK273"/>
  <c r="J273"/>
  <c r="J107"/>
  <c r="T315"/>
  <c i="36" r="R123"/>
  <c i="37" r="BK127"/>
  <c r="R145"/>
  <c r="BK176"/>
  <c r="J176"/>
  <c r="J102"/>
  <c r="P183"/>
  <c r="P192"/>
  <c i="38" r="R123"/>
  <c i="39" r="T138"/>
  <c r="P181"/>
  <c r="P262"/>
  <c r="P370"/>
  <c r="P390"/>
  <c r="R451"/>
  <c r="BK536"/>
  <c r="J536"/>
  <c r="J114"/>
  <c i="40" r="BK212"/>
  <c r="J212"/>
  <c r="J101"/>
  <c r="BK563"/>
  <c r="J563"/>
  <c r="J102"/>
  <c r="T599"/>
  <c r="R633"/>
  <c i="41" r="BK125"/>
  <c i="42" r="P127"/>
  <c r="P126"/>
  <c i="43" r="P136"/>
  <c r="T217"/>
  <c r="R257"/>
  <c r="P301"/>
  <c r="BK396"/>
  <c r="J396"/>
  <c r="J108"/>
  <c r="BK427"/>
  <c r="J427"/>
  <c r="J110"/>
  <c r="BK469"/>
  <c r="J469"/>
  <c r="J112"/>
  <c i="44" r="P131"/>
  <c r="P128"/>
  <c i="1" r="AU142"/>
  <c i="44" r="R147"/>
  <c r="T153"/>
  <c r="P184"/>
  <c i="45" r="BK125"/>
  <c r="BK187"/>
  <c r="J187"/>
  <c r="J101"/>
  <c i="46" r="BK134"/>
  <c r="J134"/>
  <c r="J100"/>
  <c r="P191"/>
  <c r="R210"/>
  <c r="P234"/>
  <c r="T248"/>
  <c i="47" r="P155"/>
  <c i="48" r="R134"/>
  <c i="49" r="P125"/>
  <c r="BK182"/>
  <c r="J182"/>
  <c r="J102"/>
  <c i="50" r="R129"/>
  <c r="T198"/>
  <c i="51" r="BK118"/>
  <c r="J118"/>
  <c r="J97"/>
  <c i="52" r="R134"/>
  <c r="R130"/>
  <c r="R129"/>
  <c r="R141"/>
  <c r="P258"/>
  <c r="BK333"/>
  <c r="J333"/>
  <c r="J107"/>
  <c i="53" r="T127"/>
  <c r="T152"/>
  <c r="T224"/>
  <c i="54" r="BK124"/>
  <c r="J124"/>
  <c r="J100"/>
  <c i="55" r="P123"/>
  <c r="T162"/>
  <c i="56" r="BK138"/>
  <c r="J138"/>
  <c r="J100"/>
  <c i="57" r="R123"/>
  <c r="P302"/>
  <c i="58" r="P122"/>
  <c r="R178"/>
  <c i="59" r="R166"/>
  <c i="60" r="R140"/>
  <c r="T146"/>
  <c i="61" r="P142"/>
  <c r="R146"/>
  <c i="62" r="BK125"/>
  <c r="T131"/>
  <c r="P137"/>
  <c i="63" r="P141"/>
  <c r="P145"/>
  <c i="64" r="BK125"/>
  <c r="J125"/>
  <c r="J99"/>
  <c r="T130"/>
  <c r="P137"/>
  <c i="65" r="BK125"/>
  <c r="J125"/>
  <c r="J99"/>
  <c r="R141"/>
  <c r="R148"/>
  <c i="66" r="BK143"/>
  <c r="J143"/>
  <c r="J99"/>
  <c r="R175"/>
  <c i="67" r="BK141"/>
  <c r="J141"/>
  <c r="J100"/>
  <c r="P147"/>
  <c i="68" r="BK125"/>
  <c r="T138"/>
  <c r="R141"/>
  <c i="69" r="P126"/>
  <c r="R146"/>
  <c r="P149"/>
  <c i="70" r="BK125"/>
  <c r="T135"/>
  <c r="R141"/>
  <c i="71" r="BK132"/>
  <c r="J132"/>
  <c r="J100"/>
  <c r="T138"/>
  <c i="72" r="R120"/>
  <c i="2" r="BK158"/>
  <c r="J158"/>
  <c r="J101"/>
  <c r="BK202"/>
  <c r="J202"/>
  <c r="J105"/>
  <c r="P285"/>
  <c r="R355"/>
  <c r="P471"/>
  <c r="T594"/>
  <c i="3" r="P126"/>
  <c i="4" r="T130"/>
  <c i="5" r="BK124"/>
  <c r="BK123"/>
  <c r="BK122"/>
  <c r="J122"/>
  <c r="J98"/>
  <c i="6" r="P132"/>
  <c r="BK215"/>
  <c r="J215"/>
  <c r="J105"/>
  <c r="T253"/>
  <c r="P312"/>
  <c i="7" r="R134"/>
  <c i="8" r="BK130"/>
  <c r="R155"/>
  <c r="R195"/>
  <c r="T233"/>
  <c r="T239"/>
  <c i="9" r="P123"/>
  <c i="10" r="T124"/>
  <c r="T123"/>
  <c r="T168"/>
  <c i="11" r="P140"/>
  <c r="T158"/>
  <c r="T164"/>
  <c r="BK285"/>
  <c r="J285"/>
  <c r="J108"/>
  <c r="R338"/>
  <c r="P387"/>
  <c r="R440"/>
  <c r="BK512"/>
  <c r="J512"/>
  <c r="J114"/>
  <c r="T543"/>
  <c i="12" r="R166"/>
  <c i="13" r="P130"/>
  <c i="15" r="T168"/>
  <c r="T188"/>
  <c r="T242"/>
  <c r="P301"/>
  <c i="16" r="R136"/>
  <c r="P150"/>
  <c r="R171"/>
  <c r="P194"/>
  <c i="17" r="T124"/>
  <c i="18" r="T123"/>
  <c i="19" r="P157"/>
  <c r="T197"/>
  <c r="R233"/>
  <c r="T236"/>
  <c i="20" r="BK157"/>
  <c r="J157"/>
  <c r="J100"/>
  <c i="21" r="BK125"/>
  <c r="R180"/>
  <c i="22" r="T146"/>
  <c r="T185"/>
  <c r="P243"/>
  <c r="R274"/>
  <c r="BK315"/>
  <c r="J315"/>
  <c r="J114"/>
  <c i="23" r="R126"/>
  <c i="24" r="BK134"/>
  <c r="J134"/>
  <c r="J99"/>
  <c r="T205"/>
  <c r="T212"/>
  <c r="BK302"/>
  <c r="J302"/>
  <c r="J107"/>
  <c r="BK349"/>
  <c r="J349"/>
  <c r="J108"/>
  <c r="BK390"/>
  <c r="J390"/>
  <c r="J110"/>
  <c i="25" r="T135"/>
  <c r="T160"/>
  <c r="R193"/>
  <c i="26" r="BK123"/>
  <c i="27" r="P128"/>
  <c r="BK159"/>
  <c r="J159"/>
  <c r="J103"/>
  <c i="28" r="R130"/>
  <c r="R179"/>
  <c r="R190"/>
  <c r="P218"/>
  <c r="BK236"/>
  <c r="J236"/>
  <c r="J107"/>
  <c i="29" r="P155"/>
  <c i="30" r="BK124"/>
  <c r="BK146"/>
  <c r="J146"/>
  <c r="J100"/>
  <c i="31" r="BK131"/>
  <c r="T149"/>
  <c i="32" r="T175"/>
  <c r="BK337"/>
  <c r="J337"/>
  <c r="J104"/>
  <c i="34" r="R127"/>
  <c r="R126"/>
  <c r="R125"/>
  <c i="35" r="T131"/>
  <c r="R199"/>
  <c r="T223"/>
  <c r="R273"/>
  <c i="36" r="T123"/>
  <c i="37" r="T127"/>
  <c r="BK169"/>
  <c r="J169"/>
  <c r="J101"/>
  <c r="T176"/>
  <c r="BK192"/>
  <c r="J192"/>
  <c r="J104"/>
  <c i="38" r="T123"/>
  <c i="39" r="R181"/>
  <c r="T262"/>
  <c r="R370"/>
  <c r="T390"/>
  <c r="T451"/>
  <c r="T536"/>
  <c i="40" r="T132"/>
  <c r="T563"/>
  <c r="T618"/>
  <c i="41" r="R125"/>
  <c r="R124"/>
  <c r="R123"/>
  <c i="42" r="P140"/>
  <c r="P139"/>
  <c i="43" r="T136"/>
  <c r="T230"/>
  <c r="R337"/>
  <c r="R427"/>
  <c i="44" r="BK135"/>
  <c r="J135"/>
  <c r="J101"/>
  <c r="R162"/>
  <c r="T199"/>
  <c i="45" r="BK168"/>
  <c r="J168"/>
  <c r="J100"/>
  <c r="P187"/>
  <c i="46" r="BK130"/>
  <c r="J130"/>
  <c r="J99"/>
  <c r="BK159"/>
  <c r="J159"/>
  <c r="J101"/>
  <c r="BK217"/>
  <c r="J217"/>
  <c r="J104"/>
  <c r="BK243"/>
  <c r="J243"/>
  <c r="J106"/>
  <c i="47" r="P123"/>
  <c r="P122"/>
  <c i="1" r="AU145"/>
  <c i="48" r="BK134"/>
  <c r="J134"/>
  <c r="J100"/>
  <c i="49" r="BK154"/>
  <c r="J154"/>
  <c r="J99"/>
  <c r="R205"/>
  <c i="50" r="P129"/>
  <c r="R184"/>
  <c r="R191"/>
  <c i="52" r="P155"/>
  <c r="BK255"/>
  <c r="J255"/>
  <c r="J104"/>
  <c r="BK316"/>
  <c r="J316"/>
  <c r="J106"/>
  <c i="53" r="T169"/>
  <c i="54" r="P124"/>
  <c r="P123"/>
  <c r="P122"/>
  <c i="1" r="AU154"/>
  <c i="55" r="T123"/>
  <c r="T122"/>
  <c i="56" r="R138"/>
  <c r="R123"/>
  <c r="R122"/>
  <c i="57" r="BK123"/>
  <c r="T263"/>
  <c i="58" r="P188"/>
  <c i="59" r="P166"/>
  <c i="60" r="P140"/>
  <c r="R146"/>
  <c i="61" r="BK125"/>
  <c r="J125"/>
  <c r="J99"/>
  <c r="T142"/>
  <c r="T149"/>
  <c i="62" r="T125"/>
  <c r="BK137"/>
  <c r="J137"/>
  <c r="J102"/>
  <c i="63" r="T125"/>
  <c r="T145"/>
  <c i="64" r="BK130"/>
  <c r="J130"/>
  <c r="J100"/>
  <c r="P134"/>
  <c i="65" r="P125"/>
  <c r="BK145"/>
  <c r="J145"/>
  <c r="J101"/>
  <c r="T148"/>
  <c i="66" r="R122"/>
  <c r="R137"/>
  <c r="BK175"/>
  <c r="J175"/>
  <c r="J101"/>
  <c i="67" r="BK125"/>
  <c r="J125"/>
  <c r="J99"/>
  <c r="R141"/>
  <c r="T144"/>
  <c i="68" r="R138"/>
  <c r="P141"/>
  <c i="69" r="BK126"/>
  <c r="J126"/>
  <c r="J99"/>
  <c r="T126"/>
  <c r="BK146"/>
  <c r="J146"/>
  <c r="J101"/>
  <c r="T152"/>
  <c i="70" r="P135"/>
  <c r="R138"/>
  <c i="71" r="BK135"/>
  <c r="J135"/>
  <c r="J101"/>
  <c r="P138"/>
  <c i="72" r="P146"/>
  <c i="73" r="BK127"/>
  <c r="R199"/>
  <c r="R205"/>
  <c r="P223"/>
  <c r="T263"/>
  <c i="2" r="T140"/>
  <c r="P202"/>
  <c r="T285"/>
  <c r="P355"/>
  <c r="T471"/>
  <c r="T563"/>
  <c i="3" r="P164"/>
  <c i="4" r="R126"/>
  <c i="5" r="P124"/>
  <c r="P123"/>
  <c r="P122"/>
  <c i="1" r="AU99"/>
  <c i="6" r="P179"/>
  <c r="P253"/>
  <c r="BK312"/>
  <c r="J312"/>
  <c r="J108"/>
  <c i="7" r="T123"/>
  <c i="8" r="P130"/>
  <c r="P178"/>
  <c r="BK188"/>
  <c r="J188"/>
  <c r="J102"/>
  <c r="P219"/>
  <c r="T236"/>
  <c i="9" r="T156"/>
  <c i="10" r="P148"/>
  <c i="11" r="T140"/>
  <c r="T139"/>
  <c r="P164"/>
  <c r="BK255"/>
  <c r="J255"/>
  <c r="J106"/>
  <c r="R285"/>
  <c r="T338"/>
  <c r="R387"/>
  <c r="R471"/>
  <c r="P531"/>
  <c i="12" r="BK126"/>
  <c r="J126"/>
  <c r="J100"/>
  <c i="13" r="T126"/>
  <c i="15" r="P132"/>
  <c r="BK188"/>
  <c r="J188"/>
  <c r="J103"/>
  <c r="P242"/>
  <c r="BK309"/>
  <c r="J309"/>
  <c r="J109"/>
  <c i="16" r="BK132"/>
  <c r="P145"/>
  <c r="R158"/>
  <c r="T185"/>
  <c i="18" r="R123"/>
  <c i="19" r="BK130"/>
  <c r="BK180"/>
  <c r="J180"/>
  <c r="J101"/>
  <c r="BK190"/>
  <c r="J190"/>
  <c r="J102"/>
  <c r="BK219"/>
  <c r="J219"/>
  <c r="J104"/>
  <c r="BK236"/>
  <c r="J236"/>
  <c r="J106"/>
  <c i="20" r="P123"/>
  <c i="21" r="BK149"/>
  <c r="J149"/>
  <c r="J100"/>
  <c r="BK169"/>
  <c r="J169"/>
  <c r="J101"/>
  <c i="22" r="P140"/>
  <c r="P137"/>
  <c r="BK146"/>
  <c r="J146"/>
  <c r="J104"/>
  <c r="R185"/>
  <c r="R243"/>
  <c r="P274"/>
  <c r="P315"/>
  <c i="23" r="T126"/>
  <c i="24" r="P205"/>
  <c r="P212"/>
  <c r="BK267"/>
  <c r="J267"/>
  <c r="J106"/>
  <c r="T358"/>
  <c r="T400"/>
  <c i="25" r="P131"/>
  <c r="P128"/>
  <c i="1" r="AU121"/>
  <c i="25" r="P145"/>
  <c r="P151"/>
  <c r="BK179"/>
  <c r="J179"/>
  <c r="J105"/>
  <c i="26" r="R123"/>
  <c r="R122"/>
  <c i="27" r="T128"/>
  <c r="P159"/>
  <c i="28" r="R154"/>
  <c r="P196"/>
  <c r="R230"/>
  <c r="T236"/>
  <c i="29" r="T123"/>
  <c r="T122"/>
  <c i="30" r="BK163"/>
  <c r="J163"/>
  <c r="J101"/>
  <c i="31" r="P149"/>
  <c r="T187"/>
  <c r="P196"/>
  <c i="32" r="T131"/>
  <c r="T323"/>
  <c r="R337"/>
  <c i="34" r="BK127"/>
  <c r="J127"/>
  <c r="J100"/>
  <c i="35" r="P131"/>
  <c r="P190"/>
  <c r="T190"/>
  <c r="P223"/>
  <c r="P235"/>
  <c r="BK315"/>
  <c r="J315"/>
  <c r="J108"/>
  <c i="36" r="P129"/>
  <c i="37" r="P127"/>
  <c r="T145"/>
  <c r="P176"/>
  <c r="R183"/>
  <c r="R192"/>
  <c i="38" r="R153"/>
  <c i="39" r="R175"/>
  <c r="T270"/>
  <c r="T405"/>
  <c r="R428"/>
  <c r="BK498"/>
  <c r="J498"/>
  <c r="J112"/>
  <c r="BK521"/>
  <c r="J521"/>
  <c r="J113"/>
  <c i="40" r="R212"/>
  <c r="P563"/>
  <c r="P618"/>
  <c i="42" r="T140"/>
  <c r="T139"/>
  <c i="43" r="R217"/>
  <c r="BK257"/>
  <c r="J257"/>
  <c r="J105"/>
  <c r="P337"/>
  <c r="T421"/>
  <c r="T461"/>
  <c i="44" r="R131"/>
  <c r="R128"/>
  <c r="BK147"/>
  <c r="J147"/>
  <c r="J102"/>
  <c r="BK153"/>
  <c r="J153"/>
  <c r="J103"/>
  <c r="P199"/>
  <c i="45" r="T125"/>
  <c r="BK200"/>
  <c r="J200"/>
  <c r="J102"/>
  <c i="46" r="T134"/>
  <c r="T191"/>
  <c r="P210"/>
  <c r="R234"/>
  <c r="BK248"/>
  <c r="J248"/>
  <c r="J107"/>
  <c i="47" r="T155"/>
  <c i="48" r="T123"/>
  <c i="49" r="R125"/>
  <c r="P182"/>
  <c r="P181"/>
  <c i="50" r="T170"/>
  <c r="P198"/>
  <c i="51" r="T118"/>
  <c r="T117"/>
  <c i="52" r="BK134"/>
  <c r="J134"/>
  <c r="J101"/>
  <c r="P141"/>
  <c r="T258"/>
  <c r="P333"/>
  <c i="53" r="P127"/>
  <c r="BK152"/>
  <c r="J152"/>
  <c r="J101"/>
  <c r="R224"/>
  <c i="55" r="R162"/>
  <c i="57" r="BK302"/>
  <c r="J302"/>
  <c r="J101"/>
  <c i="58" r="T188"/>
  <c i="59" r="T176"/>
  <c i="60" r="T125"/>
  <c r="P146"/>
  <c i="61" r="T125"/>
  <c r="P146"/>
  <c i="62" r="P131"/>
  <c r="P134"/>
  <c i="63" r="P125"/>
  <c r="BK145"/>
  <c r="J145"/>
  <c r="J101"/>
  <c r="R148"/>
  <c i="64" r="T125"/>
  <c r="R134"/>
  <c i="65" r="P141"/>
  <c r="P145"/>
  <c i="66" r="P143"/>
  <c r="T175"/>
  <c i="67" r="P125"/>
  <c r="P124"/>
  <c i="1" r="AU169"/>
  <c i="67" r="P141"/>
  <c r="P144"/>
  <c i="68" r="BK138"/>
  <c r="J138"/>
  <c r="J100"/>
  <c r="T144"/>
  <c i="69" r="R126"/>
  <c r="BK149"/>
  <c r="J149"/>
  <c r="J102"/>
  <c r="T149"/>
  <c i="70" r="R125"/>
  <c r="P141"/>
  <c i="71" r="T132"/>
  <c r="R135"/>
  <c i="72" r="P120"/>
  <c r="P119"/>
  <c i="1" r="AU174"/>
  <c i="72" r="BK146"/>
  <c r="J146"/>
  <c r="J99"/>
  <c i="2" r="R158"/>
  <c r="R164"/>
  <c r="T255"/>
  <c r="T278"/>
  <c r="T338"/>
  <c r="P386"/>
  <c r="T522"/>
  <c r="R594"/>
  <c i="3" r="T164"/>
  <c i="4" r="BK126"/>
  <c i="6" r="T132"/>
  <c r="T179"/>
  <c r="T215"/>
  <c r="T291"/>
  <c r="T320"/>
  <c i="7" r="P134"/>
  <c i="8" r="R130"/>
  <c r="T178"/>
  <c r="T188"/>
  <c r="T219"/>
  <c r="P236"/>
  <c i="9" r="T123"/>
  <c r="T122"/>
  <c i="10" r="BK124"/>
  <c r="R148"/>
  <c i="11" r="P158"/>
  <c r="P202"/>
  <c r="T255"/>
  <c r="R278"/>
  <c r="P338"/>
  <c r="R352"/>
  <c r="BK471"/>
  <c r="J471"/>
  <c r="J113"/>
  <c r="T512"/>
  <c r="R531"/>
  <c i="12" r="P166"/>
  <c r="P125"/>
  <c r="P124"/>
  <c i="1" r="AU107"/>
  <c i="13" r="R126"/>
  <c r="R125"/>
  <c r="R124"/>
  <c i="14" r="T124"/>
  <c r="T123"/>
  <c r="T122"/>
  <c i="15" r="R168"/>
  <c r="T204"/>
  <c r="R279"/>
  <c r="P309"/>
  <c i="16" r="P136"/>
  <c r="R150"/>
  <c r="P171"/>
  <c r="R194"/>
  <c i="17" r="P137"/>
  <c i="18" r="BK134"/>
  <c r="J134"/>
  <c r="J100"/>
  <c i="19" r="P130"/>
  <c r="R197"/>
  <c r="P233"/>
  <c r="R239"/>
  <c i="20" r="T157"/>
  <c i="21" r="R125"/>
  <c r="P180"/>
  <c i="22" r="P146"/>
  <c r="T152"/>
  <c r="T171"/>
  <c r="T243"/>
  <c r="T274"/>
  <c r="T315"/>
  <c i="23" r="BK126"/>
  <c r="J126"/>
  <c r="J100"/>
  <c r="P126"/>
  <c i="24" r="R134"/>
  <c r="R230"/>
  <c r="P302"/>
  <c r="P349"/>
  <c r="P390"/>
  <c i="25" r="BK131"/>
  <c r="J131"/>
  <c r="J100"/>
  <c r="BK145"/>
  <c r="J145"/>
  <c r="J102"/>
  <c r="P160"/>
  <c r="BK193"/>
  <c r="J193"/>
  <c r="J106"/>
  <c i="27" r="R128"/>
  <c r="T159"/>
  <c i="28" r="T154"/>
  <c r="R196"/>
  <c r="BK230"/>
  <c r="J230"/>
  <c r="J105"/>
  <c r="R233"/>
  <c i="29" r="P123"/>
  <c r="P122"/>
  <c i="1" r="AU125"/>
  <c i="30" r="T124"/>
  <c r="R146"/>
  <c i="32" r="BK175"/>
  <c r="J175"/>
  <c r="J101"/>
  <c r="P329"/>
  <c i="33" r="P125"/>
  <c r="P124"/>
  <c r="P123"/>
  <c i="1" r="AU130"/>
  <c i="38" r="P153"/>
  <c i="39" r="P138"/>
  <c r="T175"/>
  <c r="BK270"/>
  <c r="J270"/>
  <c r="J106"/>
  <c r="BK390"/>
  <c r="J390"/>
  <c r="J108"/>
  <c r="P451"/>
  <c r="P536"/>
  <c i="42" r="BK127"/>
  <c r="BK126"/>
  <c r="J126"/>
  <c r="J99"/>
  <c i="43" r="P230"/>
  <c r="BK301"/>
  <c r="J301"/>
  <c r="J106"/>
  <c r="T301"/>
  <c r="T396"/>
  <c r="R421"/>
  <c r="BK461"/>
  <c r="J461"/>
  <c r="J111"/>
  <c r="T469"/>
  <c i="44" r="BK131"/>
  <c r="J131"/>
  <c r="J100"/>
  <c r="P147"/>
  <c r="P153"/>
  <c r="R184"/>
  <c i="45" r="R168"/>
  <c r="R187"/>
  <c i="46" r="T130"/>
  <c r="T159"/>
  <c r="T210"/>
  <c r="T234"/>
  <c r="R248"/>
  <c i="47" r="R123"/>
  <c i="48" r="P123"/>
  <c i="49" r="T154"/>
  <c r="P205"/>
  <c i="50" r="T129"/>
  <c r="T128"/>
  <c r="T127"/>
  <c r="T184"/>
  <c r="T191"/>
  <c i="52" r="P134"/>
  <c r="P130"/>
  <c r="P129"/>
  <c i="1" r="AU152"/>
  <c i="52" r="BK141"/>
  <c r="J141"/>
  <c r="J102"/>
  <c r="R258"/>
  <c r="T333"/>
  <c i="53" r="R169"/>
  <c i="55" r="BK123"/>
  <c r="J123"/>
  <c r="J99"/>
  <c r="P162"/>
  <c i="58" r="BK178"/>
  <c r="J178"/>
  <c r="J99"/>
  <c i="59" r="BK122"/>
  <c r="J122"/>
  <c r="J97"/>
  <c r="P176"/>
  <c i="60" r="P125"/>
  <c r="P124"/>
  <c i="1" r="AU161"/>
  <c i="60" r="P143"/>
  <c i="61" r="P125"/>
  <c r="BK146"/>
  <c r="J146"/>
  <c r="J101"/>
  <c i="62" r="T134"/>
  <c i="63" r="R141"/>
  <c r="P148"/>
  <c i="64" r="R125"/>
  <c r="T134"/>
  <c i="65" r="T125"/>
  <c r="P148"/>
  <c i="66" r="T143"/>
  <c r="P172"/>
  <c i="67" r="T141"/>
  <c r="R147"/>
  <c i="68" r="T125"/>
  <c r="P144"/>
  <c i="69" r="BK132"/>
  <c r="J132"/>
  <c r="J100"/>
  <c r="P146"/>
  <c r="P152"/>
  <c i="70" r="P125"/>
  <c r="P124"/>
  <c i="1" r="AU172"/>
  <c i="70" r="R135"/>
  <c r="P138"/>
  <c i="71" r="P125"/>
  <c r="R132"/>
  <c r="BK138"/>
  <c r="J138"/>
  <c r="J102"/>
  <c i="72" r="T120"/>
  <c r="R146"/>
  <c i="73" r="R127"/>
  <c r="P199"/>
  <c r="BK205"/>
  <c r="J205"/>
  <c r="J101"/>
  <c r="BK223"/>
  <c r="J223"/>
  <c r="J102"/>
  <c r="BK263"/>
  <c r="J263"/>
  <c r="J104"/>
  <c i="2" r="P140"/>
  <c r="P139"/>
  <c r="T164"/>
  <c r="R255"/>
  <c r="P278"/>
  <c r="R338"/>
  <c r="BK386"/>
  <c r="J386"/>
  <c r="J111"/>
  <c r="BK522"/>
  <c r="J522"/>
  <c r="J113"/>
  <c i="3" r="BK126"/>
  <c i="4" r="R130"/>
  <c i="6" r="R197"/>
  <c r="BK253"/>
  <c r="J253"/>
  <c r="J106"/>
  <c r="T312"/>
  <c i="7" r="P123"/>
  <c r="P122"/>
  <c i="1" r="AU101"/>
  <c i="8" r="BK155"/>
  <c r="J155"/>
  <c r="J100"/>
  <c r="P188"/>
  <c r="BK219"/>
  <c r="J219"/>
  <c r="J104"/>
  <c r="R236"/>
  <c i="9" r="P156"/>
  <c i="10" r="P168"/>
  <c i="13" r="BK130"/>
  <c r="J130"/>
  <c r="J101"/>
  <c i="14" r="P124"/>
  <c r="P123"/>
  <c r="P122"/>
  <c i="1" r="AU109"/>
  <c i="15" r="P168"/>
  <c r="P204"/>
  <c r="BK279"/>
  <c r="J279"/>
  <c r="J107"/>
  <c r="T301"/>
  <c i="16" r="T136"/>
  <c r="T150"/>
  <c r="T171"/>
  <c r="T194"/>
  <c i="17" r="BK124"/>
  <c r="J124"/>
  <c r="J99"/>
  <c r="T137"/>
  <c i="18" r="P123"/>
  <c r="P122"/>
  <c i="1" r="AU113"/>
  <c i="19" r="BK157"/>
  <c r="J157"/>
  <c r="J100"/>
  <c r="T180"/>
  <c r="T190"/>
  <c r="R219"/>
  <c r="R236"/>
  <c i="20" r="R123"/>
  <c i="21" r="T149"/>
  <c r="T169"/>
  <c i="22" r="T140"/>
  <c r="T137"/>
  <c r="BK185"/>
  <c r="J185"/>
  <c r="J108"/>
  <c r="BK243"/>
  <c r="J243"/>
  <c r="J110"/>
  <c r="BK274"/>
  <c r="J274"/>
  <c r="J112"/>
  <c r="R315"/>
  <c i="24" r="R205"/>
  <c r="R212"/>
  <c r="T267"/>
  <c r="P358"/>
  <c r="R400"/>
  <c i="25" r="R131"/>
  <c r="R128"/>
  <c r="R145"/>
  <c r="BK151"/>
  <c r="J151"/>
  <c r="J103"/>
  <c r="T179"/>
  <c i="27" r="BK145"/>
  <c r="J145"/>
  <c r="J102"/>
  <c i="28" r="P154"/>
  <c r="T179"/>
  <c r="T190"/>
  <c r="T218"/>
  <c r="P233"/>
  <c i="29" r="BK123"/>
  <c r="J123"/>
  <c r="J99"/>
  <c r="BK155"/>
  <c r="J155"/>
  <c r="J100"/>
  <c i="30" r="R124"/>
  <c r="T146"/>
  <c i="31" r="P131"/>
  <c r="BK143"/>
  <c r="J143"/>
  <c r="J101"/>
  <c r="R143"/>
  <c r="T196"/>
  <c i="32" r="BK131"/>
  <c r="J131"/>
  <c r="J100"/>
  <c r="BK323"/>
  <c r="J323"/>
  <c r="J102"/>
  <c r="BK329"/>
  <c r="J329"/>
  <c r="J103"/>
  <c i="35" r="BK131"/>
  <c r="BK199"/>
  <c r="J199"/>
  <c r="J103"/>
  <c r="BK223"/>
  <c r="J223"/>
  <c r="J105"/>
  <c r="T235"/>
  <c r="R315"/>
  <c i="36" r="BK123"/>
  <c r="T129"/>
  <c i="37" r="BK145"/>
  <c r="J145"/>
  <c r="J100"/>
  <c r="P169"/>
  <c r="R176"/>
  <c r="T183"/>
  <c i="38" r="BK123"/>
  <c r="J123"/>
  <c r="J99"/>
  <c r="BK153"/>
  <c r="J153"/>
  <c r="J100"/>
  <c i="39" r="BK138"/>
  <c r="J138"/>
  <c r="J100"/>
  <c r="BK181"/>
  <c r="J181"/>
  <c r="J104"/>
  <c r="BK262"/>
  <c r="J262"/>
  <c r="J105"/>
  <c r="BK370"/>
  <c r="J370"/>
  <c r="J107"/>
  <c r="P405"/>
  <c r="T428"/>
  <c r="R498"/>
  <c r="R521"/>
  <c i="40" r="P132"/>
  <c r="P599"/>
  <c r="P633"/>
  <c i="41" r="T125"/>
  <c r="T124"/>
  <c r="T123"/>
  <c i="42" r="R140"/>
  <c r="R139"/>
  <c i="43" r="T427"/>
  <c r="R469"/>
  <c i="44" r="P135"/>
  <c r="T162"/>
  <c r="BK199"/>
  <c r="J199"/>
  <c r="J106"/>
  <c i="45" r="P168"/>
  <c r="T200"/>
  <c i="46" r="P130"/>
  <c r="P159"/>
  <c r="P217"/>
  <c r="P243"/>
  <c i="47" r="T123"/>
  <c r="T122"/>
  <c i="48" r="P134"/>
  <c i="49" r="BK125"/>
  <c r="J125"/>
  <c r="J98"/>
  <c r="T182"/>
  <c r="T181"/>
  <c i="50" r="R170"/>
  <c r="BK198"/>
  <c r="J198"/>
  <c r="J105"/>
  <c i="52" r="BK155"/>
  <c r="J155"/>
  <c r="J103"/>
  <c r="R255"/>
  <c r="R316"/>
  <c i="53" r="BK169"/>
  <c r="J169"/>
  <c r="J102"/>
  <c i="54" r="R124"/>
  <c r="R123"/>
  <c r="R122"/>
  <c i="58" r="BK122"/>
  <c r="J122"/>
  <c r="J97"/>
  <c r="T178"/>
  <c i="59" r="T166"/>
  <c i="60" r="T140"/>
  <c r="R143"/>
  <c i="61" r="BK142"/>
  <c r="J142"/>
  <c r="J100"/>
  <c r="BK149"/>
  <c r="J149"/>
  <c r="J102"/>
  <c i="62" r="BK131"/>
  <c r="J131"/>
  <c r="J100"/>
  <c r="R134"/>
  <c i="63" r="BK125"/>
  <c r="J125"/>
  <c r="J99"/>
  <c r="T141"/>
  <c r="T148"/>
  <c i="64" r="P125"/>
  <c r="BK134"/>
  <c r="J134"/>
  <c r="J101"/>
  <c r="T137"/>
  <c i="65" r="T141"/>
  <c r="BK148"/>
  <c r="J148"/>
  <c r="J102"/>
  <c i="66" r="BK122"/>
  <c r="J122"/>
  <c r="J97"/>
  <c r="R143"/>
  <c r="R172"/>
  <c i="67" r="BK144"/>
  <c r="J144"/>
  <c r="J101"/>
  <c r="T147"/>
  <c i="68" r="R125"/>
  <c r="BK144"/>
  <c r="J144"/>
  <c r="J102"/>
  <c i="69" r="P132"/>
  <c r="P125"/>
  <c i="1" r="AU171"/>
  <c i="69" r="T146"/>
  <c r="R149"/>
  <c i="70" r="T125"/>
  <c r="BK141"/>
  <c r="J141"/>
  <c r="J102"/>
  <c i="71" r="BK125"/>
  <c r="BK124"/>
  <c r="J124"/>
  <c r="P132"/>
  <c r="R138"/>
  <c i="72" r="T146"/>
  <c i="75" r="BK118"/>
  <c r="J118"/>
  <c r="J97"/>
  <c i="2" r="R140"/>
  <c r="R139"/>
  <c r="T202"/>
  <c r="R285"/>
  <c r="T355"/>
  <c r="BK471"/>
  <c r="J471"/>
  <c r="J112"/>
  <c r="R563"/>
  <c i="3" r="T126"/>
  <c i="4" r="P126"/>
  <c r="P125"/>
  <c r="P124"/>
  <c i="1" r="AU98"/>
  <c i="6" r="BK132"/>
  <c r="R179"/>
  <c r="P215"/>
  <c r="BK291"/>
  <c r="J291"/>
  <c r="J107"/>
  <c r="R320"/>
  <c i="7" r="T134"/>
  <c i="8" r="BK178"/>
  <c r="J178"/>
  <c r="J101"/>
  <c r="T195"/>
  <c r="P233"/>
  <c r="R239"/>
  <c i="9" r="BK123"/>
  <c r="J123"/>
  <c r="J99"/>
  <c i="10" r="BK168"/>
  <c r="J168"/>
  <c r="J101"/>
  <c i="11" r="R158"/>
  <c r="T202"/>
  <c r="P285"/>
  <c r="P352"/>
  <c r="BK440"/>
  <c r="J440"/>
  <c r="J112"/>
  <c r="P471"/>
  <c r="BK531"/>
  <c r="J531"/>
  <c r="J115"/>
  <c r="T531"/>
  <c i="12" r="BK166"/>
  <c i="13" r="P126"/>
  <c r="P125"/>
  <c r="P124"/>
  <c i="1" r="AU108"/>
  <c i="14" r="R124"/>
  <c r="R123"/>
  <c r="R122"/>
  <c i="15" r="R132"/>
  <c r="R204"/>
  <c r="P279"/>
  <c r="R301"/>
  <c i="16" r="P132"/>
  <c r="P129"/>
  <c i="1" r="AU111"/>
  <c i="16" r="BK145"/>
  <c r="J145"/>
  <c r="J102"/>
  <c r="P158"/>
  <c r="R185"/>
  <c i="17" r="R124"/>
  <c r="R123"/>
  <c i="18" r="R134"/>
  <c i="19" r="T157"/>
  <c r="BK197"/>
  <c r="J197"/>
  <c r="J103"/>
  <c r="BK233"/>
  <c r="J233"/>
  <c r="J105"/>
  <c r="P239"/>
  <c i="20" r="P157"/>
  <c i="21" r="R149"/>
  <c r="R169"/>
  <c i="22" r="P152"/>
  <c r="P171"/>
  <c r="P239"/>
  <c r="BK256"/>
  <c r="J256"/>
  <c r="J111"/>
  <c i="23" r="BK141"/>
  <c r="J141"/>
  <c r="J101"/>
  <c i="24" r="BK205"/>
  <c r="J205"/>
  <c r="J102"/>
  <c r="T230"/>
  <c r="R302"/>
  <c r="R349"/>
  <c r="T390"/>
  <c i="25" r="R135"/>
  <c r="R151"/>
  <c r="P179"/>
  <c i="27" r="P145"/>
  <c i="28" r="BK154"/>
  <c r="J154"/>
  <c r="J100"/>
  <c r="BK196"/>
  <c r="J196"/>
  <c r="J103"/>
  <c r="T230"/>
  <c r="P236"/>
  <c i="29" r="R123"/>
  <c i="30" r="R163"/>
  <c i="31" r="R131"/>
  <c r="R130"/>
  <c r="P143"/>
  <c r="BK187"/>
  <c r="J187"/>
  <c r="J105"/>
  <c i="32" r="P131"/>
  <c r="P323"/>
  <c r="R329"/>
  <c i="33" r="BK125"/>
  <c i="34" r="T127"/>
  <c r="T126"/>
  <c r="T125"/>
  <c i="35" r="T199"/>
  <c r="P273"/>
  <c i="36" r="BK129"/>
  <c r="J129"/>
  <c r="J100"/>
  <c i="39" r="R138"/>
  <c r="R137"/>
  <c r="T181"/>
  <c r="T180"/>
  <c r="R262"/>
  <c r="T370"/>
  <c r="R405"/>
  <c r="P428"/>
  <c r="T498"/>
  <c r="T521"/>
  <c i="40" r="BK132"/>
  <c r="J132"/>
  <c r="J100"/>
  <c r="R599"/>
  <c r="BK633"/>
  <c r="J633"/>
  <c r="J105"/>
  <c i="42" r="R127"/>
  <c r="R126"/>
  <c r="R125"/>
  <c i="43" r="BK217"/>
  <c r="J217"/>
  <c r="J102"/>
  <c r="P217"/>
  <c r="P257"/>
  <c r="T337"/>
  <c r="P427"/>
  <c r="P469"/>
  <c i="44" r="T131"/>
  <c r="T128"/>
  <c r="T147"/>
  <c r="R153"/>
  <c r="BK184"/>
  <c r="J184"/>
  <c r="J105"/>
  <c i="45" r="R125"/>
  <c r="R124"/>
  <c r="R200"/>
  <c i="46" r="R134"/>
  <c r="BK191"/>
  <c r="J191"/>
  <c r="J102"/>
  <c r="BK210"/>
  <c r="J210"/>
  <c r="J103"/>
  <c r="BK234"/>
  <c r="J234"/>
  <c r="J105"/>
  <c r="P248"/>
  <c i="47" r="BK123"/>
  <c i="48" r="T134"/>
  <c r="T122"/>
  <c i="49" r="T125"/>
  <c r="T124"/>
  <c r="R182"/>
  <c r="R181"/>
  <c i="50" r="BK129"/>
  <c r="J129"/>
  <c r="J100"/>
  <c r="R198"/>
  <c i="51" r="P118"/>
  <c r="P117"/>
  <c i="1" r="AU150"/>
  <c i="52" r="R155"/>
  <c r="P255"/>
  <c r="P316"/>
  <c i="53" r="R127"/>
  <c r="R126"/>
  <c r="R125"/>
  <c r="R152"/>
  <c r="BK224"/>
  <c r="J224"/>
  <c r="J103"/>
  <c i="56" r="P138"/>
  <c r="P123"/>
  <c r="P122"/>
  <c i="1" r="AU156"/>
  <c i="57" r="T123"/>
  <c r="T122"/>
  <c r="P263"/>
  <c r="T302"/>
  <c i="58" r="BK188"/>
  <c r="J188"/>
  <c r="J100"/>
  <c i="59" r="R122"/>
  <c r="BK166"/>
  <c r="J166"/>
  <c r="J99"/>
  <c i="60" r="BK140"/>
  <c r="J140"/>
  <c r="J100"/>
  <c r="T143"/>
  <c i="61" r="R125"/>
  <c r="P149"/>
  <c i="62" r="R125"/>
  <c r="BK134"/>
  <c r="J134"/>
  <c r="J101"/>
  <c r="T137"/>
  <c i="63" r="R125"/>
  <c r="BK148"/>
  <c r="J148"/>
  <c r="J102"/>
  <c i="64" r="P130"/>
  <c r="BK137"/>
  <c r="J137"/>
  <c r="J102"/>
  <c i="65" r="BK141"/>
  <c r="J141"/>
  <c r="J100"/>
  <c r="R145"/>
  <c i="66" r="P122"/>
  <c r="BK137"/>
  <c r="J137"/>
  <c r="J98"/>
  <c r="T137"/>
  <c r="P175"/>
  <c i="67" r="T125"/>
  <c r="T124"/>
  <c r="R144"/>
  <c i="68" r="P138"/>
  <c r="R144"/>
  <c i="69" r="R132"/>
  <c r="BK152"/>
  <c r="J152"/>
  <c r="J103"/>
  <c i="70" r="BK135"/>
  <c r="J135"/>
  <c r="J100"/>
  <c r="T138"/>
  <c i="71" r="T125"/>
  <c r="P135"/>
  <c i="73" r="P127"/>
  <c r="P126"/>
  <c r="P125"/>
  <c i="1" r="AU175"/>
  <c i="73" r="BK199"/>
  <c r="J199"/>
  <c r="J100"/>
  <c r="P205"/>
  <c r="R223"/>
  <c r="P263"/>
  <c i="2" r="T158"/>
  <c r="BK164"/>
  <c r="J164"/>
  <c r="J104"/>
  <c r="BK255"/>
  <c r="J255"/>
  <c r="J106"/>
  <c r="BK278"/>
  <c r="J278"/>
  <c r="J107"/>
  <c r="P338"/>
  <c r="T386"/>
  <c r="R522"/>
  <c r="P594"/>
  <c i="3" r="R164"/>
  <c i="4" r="T126"/>
  <c r="T125"/>
  <c r="T124"/>
  <c i="5" r="R124"/>
  <c r="R123"/>
  <c r="R122"/>
  <c i="6" r="R132"/>
  <c r="BK197"/>
  <c r="J197"/>
  <c r="J103"/>
  <c r="R215"/>
  <c r="P291"/>
  <c r="P320"/>
  <c i="7" r="BK134"/>
  <c r="J134"/>
  <c r="J100"/>
  <c i="8" r="T130"/>
  <c r="R178"/>
  <c r="R188"/>
  <c r="R219"/>
  <c r="BK236"/>
  <c r="J236"/>
  <c r="J106"/>
  <c i="9" r="R123"/>
  <c r="R122"/>
  <c i="10" r="P124"/>
  <c r="P123"/>
  <c i="1" r="AU104"/>
  <c i="10" r="R168"/>
  <c i="11" r="R140"/>
  <c r="R139"/>
  <c r="BK202"/>
  <c r="J202"/>
  <c r="J105"/>
  <c r="R255"/>
  <c r="P278"/>
  <c r="BK352"/>
  <c r="J352"/>
  <c r="J110"/>
  <c r="T387"/>
  <c r="T471"/>
  <c r="BK543"/>
  <c r="J543"/>
  <c r="J116"/>
  <c i="12" r="R126"/>
  <c i="13" r="T130"/>
  <c i="14" r="BK124"/>
  <c r="BK123"/>
  <c r="J123"/>
  <c r="J99"/>
  <c i="15" r="BK168"/>
  <c r="J168"/>
  <c r="J102"/>
  <c r="BK204"/>
  <c r="J204"/>
  <c r="J105"/>
  <c r="T279"/>
  <c r="T309"/>
  <c i="16" r="R132"/>
  <c r="R129"/>
  <c r="T145"/>
  <c r="T158"/>
  <c r="BK185"/>
  <c r="J185"/>
  <c r="J106"/>
  <c i="17" r="BK137"/>
  <c r="J137"/>
  <c r="J100"/>
  <c i="18" r="BK123"/>
  <c r="J123"/>
  <c r="J99"/>
  <c i="19" r="T130"/>
  <c r="P180"/>
  <c r="P190"/>
  <c r="P219"/>
  <c r="P236"/>
  <c i="20" r="T123"/>
  <c r="T122"/>
  <c i="21" r="P149"/>
  <c r="P169"/>
  <c i="22" r="R140"/>
  <c r="R137"/>
  <c r="R152"/>
  <c r="R171"/>
  <c r="R239"/>
  <c r="P256"/>
  <c i="23" r="P141"/>
  <c r="P125"/>
  <c r="P124"/>
  <c i="1" r="AU119"/>
  <c i="24" r="BK212"/>
  <c r="J212"/>
  <c r="J103"/>
  <c r="P267"/>
  <c r="R358"/>
  <c r="P400"/>
  <c i="25" r="BK135"/>
  <c r="J135"/>
  <c r="J101"/>
  <c r="BK160"/>
  <c r="J160"/>
  <c r="J104"/>
  <c r="T193"/>
  <c i="26" r="T123"/>
  <c r="T122"/>
  <c i="27" r="BK128"/>
  <c r="J128"/>
  <c r="J101"/>
  <c r="R159"/>
  <c i="28" r="T130"/>
  <c r="T129"/>
  <c r="T196"/>
  <c r="P230"/>
  <c r="T233"/>
  <c i="29" r="R155"/>
  <c i="30" r="P163"/>
  <c i="31" r="R149"/>
  <c r="R148"/>
  <c r="R196"/>
  <c i="32" r="P175"/>
  <c r="P130"/>
  <c r="P129"/>
  <c i="1" r="AU129"/>
  <c i="32" r="T337"/>
  <c i="35" r="R131"/>
  <c r="P199"/>
  <c r="R235"/>
  <c r="P315"/>
  <c i="36" r="R129"/>
  <c i="37" r="P145"/>
  <c r="T169"/>
  <c r="BK183"/>
  <c r="J183"/>
  <c r="J103"/>
  <c r="T192"/>
  <c i="38" r="T153"/>
  <c i="39" r="BK175"/>
  <c r="J175"/>
  <c r="J101"/>
  <c r="P270"/>
  <c r="BK405"/>
  <c r="J405"/>
  <c r="J109"/>
  <c r="BK428"/>
  <c r="J428"/>
  <c r="J110"/>
  <c r="P498"/>
  <c r="P521"/>
  <c i="40" r="P212"/>
  <c r="P131"/>
  <c r="P130"/>
  <c i="1" r="AU138"/>
  <c i="40" r="T212"/>
  <c r="T131"/>
  <c r="T130"/>
  <c r="R563"/>
  <c r="BK618"/>
  <c r="J618"/>
  <c r="J104"/>
  <c r="T633"/>
  <c i="42" r="T127"/>
  <c r="T126"/>
  <c r="T125"/>
  <c i="43" r="BK136"/>
  <c r="R230"/>
  <c r="BK337"/>
  <c r="J337"/>
  <c r="J107"/>
  <c r="R396"/>
  <c r="BK421"/>
  <c r="J421"/>
  <c r="J109"/>
  <c r="P461"/>
  <c i="44" r="R135"/>
  <c r="P162"/>
  <c r="T184"/>
  <c i="45" r="P125"/>
  <c r="P124"/>
  <c i="1" r="AU143"/>
  <c i="45" r="P200"/>
  <c i="46" r="R130"/>
  <c r="R159"/>
  <c r="R217"/>
  <c r="R243"/>
  <c i="47" r="BK155"/>
  <c r="J155"/>
  <c r="J100"/>
  <c i="48" r="R123"/>
  <c i="49" r="P154"/>
  <c r="T205"/>
  <c i="50" r="P170"/>
  <c r="BK184"/>
  <c r="J184"/>
  <c r="J103"/>
  <c r="BK191"/>
  <c r="J191"/>
  <c r="J104"/>
  <c i="51" r="R118"/>
  <c r="R117"/>
  <c i="52" r="T155"/>
  <c r="T255"/>
  <c r="T316"/>
  <c i="53" r="BK127"/>
  <c r="J127"/>
  <c r="J100"/>
  <c r="P152"/>
  <c r="P224"/>
  <c i="55" r="BK162"/>
  <c r="J162"/>
  <c r="J100"/>
  <c i="57" r="R263"/>
  <c i="58" r="R122"/>
  <c r="P178"/>
  <c i="59" r="T122"/>
  <c r="T121"/>
  <c r="R176"/>
  <c i="60" r="R125"/>
  <c r="R124"/>
  <c r="BK146"/>
  <c r="J146"/>
  <c r="J102"/>
  <c i="61" r="R142"/>
  <c r="R149"/>
  <c i="62" r="P125"/>
  <c r="P124"/>
  <c i="1" r="AU163"/>
  <c i="62" r="R131"/>
  <c r="R137"/>
  <c i="63" r="BK141"/>
  <c r="J141"/>
  <c r="J100"/>
  <c r="R145"/>
  <c i="64" r="R130"/>
  <c r="R137"/>
  <c i="65" r="R125"/>
  <c r="R124"/>
  <c r="T145"/>
  <c i="66" r="T122"/>
  <c r="T121"/>
  <c r="P137"/>
  <c r="BK172"/>
  <c r="J172"/>
  <c r="J100"/>
  <c r="T172"/>
  <c i="67" r="R125"/>
  <c r="R124"/>
  <c r="BK147"/>
  <c r="J147"/>
  <c r="J102"/>
  <c i="68" r="P125"/>
  <c r="P124"/>
  <c i="1" r="AU170"/>
  <c i="68" r="BK141"/>
  <c r="J141"/>
  <c r="J101"/>
  <c r="T141"/>
  <c i="69" r="T132"/>
  <c r="R152"/>
  <c i="70" r="BK138"/>
  <c r="J138"/>
  <c r="J101"/>
  <c r="T141"/>
  <c i="71" r="R125"/>
  <c r="R124"/>
  <c r="T135"/>
  <c i="72" r="BK120"/>
  <c r="J120"/>
  <c r="J97"/>
  <c i="2" r="BK140"/>
  <c r="J140"/>
  <c r="J100"/>
  <c r="R202"/>
  <c r="BK285"/>
  <c r="J285"/>
  <c r="J108"/>
  <c r="BK355"/>
  <c r="J355"/>
  <c r="J110"/>
  <c r="R471"/>
  <c r="BK594"/>
  <c r="J594"/>
  <c r="J116"/>
  <c i="3" r="BK164"/>
  <c r="J164"/>
  <c r="J101"/>
  <c i="4" r="BK130"/>
  <c r="J130"/>
  <c r="J101"/>
  <c i="5" r="T124"/>
  <c r="T123"/>
  <c r="T122"/>
  <c i="6" r="BK179"/>
  <c r="J179"/>
  <c r="J102"/>
  <c r="T197"/>
  <c r="R291"/>
  <c r="BK320"/>
  <c r="J320"/>
  <c r="J109"/>
  <c i="7" r="BK123"/>
  <c r="J123"/>
  <c r="J99"/>
  <c i="8" r="T155"/>
  <c r="BK195"/>
  <c r="J195"/>
  <c r="J103"/>
  <c r="BK233"/>
  <c r="J233"/>
  <c r="J105"/>
  <c r="BK239"/>
  <c r="J239"/>
  <c r="J107"/>
  <c i="9" r="BK156"/>
  <c r="J156"/>
  <c r="J100"/>
  <c i="10" r="BK148"/>
  <c r="J148"/>
  <c r="J100"/>
  <c i="11" r="BK140"/>
  <c r="BK158"/>
  <c r="J158"/>
  <c r="J101"/>
  <c r="R202"/>
  <c r="R163"/>
  <c r="T285"/>
  <c r="BK387"/>
  <c r="J387"/>
  <c r="J111"/>
  <c r="P440"/>
  <c r="R512"/>
  <c r="R543"/>
  <c i="12" r="T126"/>
  <c i="13" r="BK126"/>
  <c r="J126"/>
  <c r="J100"/>
  <c i="15" r="T132"/>
  <c r="T131"/>
  <c r="P188"/>
  <c r="BK242"/>
  <c r="J242"/>
  <c r="J106"/>
  <c r="BK301"/>
  <c r="J301"/>
  <c r="J108"/>
  <c r="R309"/>
  <c i="16" r="T132"/>
  <c r="T129"/>
  <c r="R145"/>
  <c r="BK158"/>
  <c r="J158"/>
  <c r="J104"/>
  <c r="P185"/>
  <c i="17" r="P124"/>
  <c r="P123"/>
  <c i="1" r="AU112"/>
  <c i="18" r="T134"/>
  <c r="T122"/>
  <c i="19" r="R130"/>
  <c r="R129"/>
  <c r="R180"/>
  <c r="R190"/>
  <c r="T219"/>
  <c r="BK239"/>
  <c r="J239"/>
  <c r="J107"/>
  <c i="20" r="R157"/>
  <c i="21" r="P125"/>
  <c r="P124"/>
  <c i="1" r="AU116"/>
  <c i="21" r="BK180"/>
  <c r="J180"/>
  <c r="J102"/>
  <c i="22" r="BK152"/>
  <c r="J152"/>
  <c r="J105"/>
  <c r="BK171"/>
  <c r="J171"/>
  <c r="J106"/>
  <c r="BK239"/>
  <c r="J239"/>
  <c r="J109"/>
  <c r="R256"/>
  <c i="23" r="T141"/>
  <c r="T125"/>
  <c r="T124"/>
  <c i="24" r="T134"/>
  <c r="T133"/>
  <c r="BK230"/>
  <c r="J230"/>
  <c r="J105"/>
  <c r="T302"/>
  <c r="T349"/>
  <c r="R390"/>
  <c i="25" r="T131"/>
  <c r="T128"/>
  <c r="T145"/>
  <c r="T151"/>
  <c r="R179"/>
  <c i="27" r="R145"/>
  <c i="28" r="BK130"/>
  <c r="J130"/>
  <c r="J99"/>
  <c r="P179"/>
  <c r="P190"/>
  <c r="R218"/>
  <c r="R236"/>
  <c i="30" r="P124"/>
  <c r="P123"/>
  <c i="1" r="AU126"/>
  <c i="30" r="P146"/>
  <c i="31" r="T131"/>
  <c r="T130"/>
  <c r="T143"/>
  <c r="P187"/>
  <c r="BK196"/>
  <c r="J196"/>
  <c r="J107"/>
  <c i="32" r="R175"/>
  <c r="R130"/>
  <c r="R129"/>
  <c r="T329"/>
  <c i="33" r="T125"/>
  <c r="T124"/>
  <c r="T123"/>
  <c i="35" r="R223"/>
  <c r="T273"/>
  <c i="36" r="P123"/>
  <c r="P122"/>
  <c i="1" r="AU133"/>
  <c i="37" r="R127"/>
  <c r="R126"/>
  <c r="R169"/>
  <c i="38" r="P123"/>
  <c r="P122"/>
  <c i="1" r="AU135"/>
  <c i="39" r="P175"/>
  <c r="R270"/>
  <c r="R390"/>
  <c r="BK451"/>
  <c r="J451"/>
  <c r="J111"/>
  <c r="R536"/>
  <c i="40" r="R132"/>
  <c r="R131"/>
  <c r="R130"/>
  <c r="BK599"/>
  <c r="J599"/>
  <c r="J103"/>
  <c r="R618"/>
  <c i="41" r="P125"/>
  <c r="P124"/>
  <c r="P123"/>
  <c i="1" r="AU139"/>
  <c i="42" r="BK140"/>
  <c r="BK139"/>
  <c r="J139"/>
  <c r="J101"/>
  <c i="43" r="R136"/>
  <c r="R135"/>
  <c r="BK230"/>
  <c r="J230"/>
  <c r="J103"/>
  <c r="T257"/>
  <c r="R301"/>
  <c r="P396"/>
  <c r="P421"/>
  <c r="R461"/>
  <c i="44" r="T135"/>
  <c r="BK162"/>
  <c r="J162"/>
  <c r="J104"/>
  <c r="R199"/>
  <c i="45" r="T168"/>
  <c r="T187"/>
  <c i="46" r="P134"/>
  <c r="R191"/>
  <c r="T217"/>
  <c r="T243"/>
  <c i="47" r="R155"/>
  <c i="48" r="BK123"/>
  <c r="BK122"/>
  <c r="J122"/>
  <c r="J98"/>
  <c i="49" r="R154"/>
  <c r="BK205"/>
  <c r="J205"/>
  <c r="J103"/>
  <c i="50" r="BK170"/>
  <c r="J170"/>
  <c r="J101"/>
  <c r="P184"/>
  <c r="P191"/>
  <c i="52" r="T134"/>
  <c r="T130"/>
  <c r="T129"/>
  <c r="T141"/>
  <c r="BK258"/>
  <c r="J258"/>
  <c r="J105"/>
  <c r="R333"/>
  <c i="53" r="P169"/>
  <c i="54" r="T124"/>
  <c r="T123"/>
  <c r="T122"/>
  <c i="55" r="R123"/>
  <c r="R122"/>
  <c i="56" r="T138"/>
  <c r="T123"/>
  <c r="T122"/>
  <c i="57" r="P123"/>
  <c r="P122"/>
  <c i="1" r="AU157"/>
  <c i="57" r="BK263"/>
  <c r="J263"/>
  <c r="J100"/>
  <c r="R302"/>
  <c i="58" r="T122"/>
  <c r="T121"/>
  <c r="R188"/>
  <c i="59" r="P122"/>
  <c r="P121"/>
  <c i="1" r="AU159"/>
  <c i="59" r="BK176"/>
  <c r="J176"/>
  <c r="J100"/>
  <c i="60" r="BK125"/>
  <c r="J125"/>
  <c r="J99"/>
  <c r="BK143"/>
  <c r="J143"/>
  <c r="J101"/>
  <c i="61" r="T146"/>
  <c i="73" r="T127"/>
  <c r="T126"/>
  <c r="T125"/>
  <c r="T199"/>
  <c r="T205"/>
  <c r="T223"/>
  <c r="R263"/>
  <c i="75" r="P118"/>
  <c r="P117"/>
  <c i="1" r="AU177"/>
  <c i="75" r="T118"/>
  <c r="T117"/>
  <c i="4" r="BK134"/>
  <c r="J134"/>
  <c r="J102"/>
  <c i="15" r="BK160"/>
  <c r="J160"/>
  <c r="J100"/>
  <c i="22" r="BK143"/>
  <c r="J143"/>
  <c r="J102"/>
  <c i="34" r="BK136"/>
  <c r="J136"/>
  <c r="J103"/>
  <c i="50" r="BK181"/>
  <c r="J181"/>
  <c r="J102"/>
  <c i="57" r="BK243"/>
  <c r="J243"/>
  <c r="J99"/>
  <c i="59" r="BK160"/>
  <c r="J160"/>
  <c r="J98"/>
  <c i="16" r="BK130"/>
  <c r="J130"/>
  <c r="J99"/>
  <c i="23" r="BK171"/>
  <c r="J171"/>
  <c r="J102"/>
  <c i="43" r="BK475"/>
  <c r="J475"/>
  <c r="J113"/>
  <c i="59" r="BK192"/>
  <c r="J192"/>
  <c r="J101"/>
  <c i="74" r="BK120"/>
  <c r="J120"/>
  <c r="J98"/>
  <c i="6" r="BK212"/>
  <c r="J212"/>
  <c r="J104"/>
  <c i="15" r="BK163"/>
  <c r="J163"/>
  <c r="J101"/>
  <c i="17" r="BK142"/>
  <c r="J142"/>
  <c r="J101"/>
  <c i="40" r="BK639"/>
  <c r="J639"/>
  <c r="J106"/>
  <c i="57" r="BK240"/>
  <c r="J240"/>
  <c r="J98"/>
  <c r="BK339"/>
  <c r="J339"/>
  <c r="J102"/>
  <c i="58" r="BK170"/>
  <c r="J170"/>
  <c r="J98"/>
  <c i="6" r="BK173"/>
  <c r="J173"/>
  <c r="J101"/>
  <c i="25" r="BK129"/>
  <c r="J129"/>
  <c r="J99"/>
  <c i="42" r="BK150"/>
  <c r="J150"/>
  <c r="J103"/>
  <c i="43" r="BK207"/>
  <c r="J207"/>
  <c r="J101"/>
  <c r="BK254"/>
  <c r="J254"/>
  <c r="J104"/>
  <c i="44" r="BK129"/>
  <c r="J129"/>
  <c r="J99"/>
  <c i="52" r="BK131"/>
  <c r="J131"/>
  <c r="J100"/>
  <c i="58" r="BK210"/>
  <c r="J210"/>
  <c r="J101"/>
  <c i="73" r="BK260"/>
  <c r="J260"/>
  <c r="J103"/>
  <c r="BK268"/>
  <c r="J268"/>
  <c r="J105"/>
  <c i="6" r="BK170"/>
  <c r="J170"/>
  <c r="J100"/>
  <c i="26" r="BK144"/>
  <c r="J144"/>
  <c r="J100"/>
  <c i="31" r="BK191"/>
  <c r="J191"/>
  <c r="J106"/>
  <c i="32" r="BK343"/>
  <c r="J343"/>
  <c r="J105"/>
  <c i="35" r="BK181"/>
  <c r="J181"/>
  <c r="J100"/>
  <c r="BK184"/>
  <c r="J184"/>
  <c r="J101"/>
  <c r="BK220"/>
  <c r="J220"/>
  <c r="J104"/>
  <c i="72" r="BK141"/>
  <c r="J141"/>
  <c r="J98"/>
  <c i="22" r="BK138"/>
  <c r="J138"/>
  <c r="J100"/>
  <c i="24" r="BK192"/>
  <c r="J192"/>
  <c r="J100"/>
  <c i="31" r="BK146"/>
  <c r="J146"/>
  <c r="J102"/>
  <c i="43" r="BK204"/>
  <c r="J204"/>
  <c r="J100"/>
  <c i="73" r="BK195"/>
  <c r="J195"/>
  <c r="J99"/>
  <c i="3" r="BK216"/>
  <c r="J216"/>
  <c r="J102"/>
  <c i="11" r="BK161"/>
  <c r="J161"/>
  <c r="J102"/>
  <c i="12" r="BK221"/>
  <c r="J221"/>
  <c r="J102"/>
  <c i="24" r="BK195"/>
  <c r="J195"/>
  <c r="J101"/>
  <c r="BK227"/>
  <c r="J227"/>
  <c r="J104"/>
  <c i="32" r="BK346"/>
  <c r="J346"/>
  <c r="J107"/>
  <c i="33" r="BK129"/>
  <c r="J129"/>
  <c r="J101"/>
  <c i="41" r="BK129"/>
  <c r="J129"/>
  <c r="J101"/>
  <c i="2" r="BK161"/>
  <c r="J161"/>
  <c r="J102"/>
  <c r="BK563"/>
  <c r="J563"/>
  <c r="J114"/>
  <c i="13" r="BK134"/>
  <c r="J134"/>
  <c r="J102"/>
  <c i="15" r="BK201"/>
  <c r="J201"/>
  <c r="J104"/>
  <c i="22" r="BK180"/>
  <c r="J180"/>
  <c r="J107"/>
  <c r="BK301"/>
  <c r="J301"/>
  <c r="J113"/>
  <c i="34" r="BK134"/>
  <c r="J134"/>
  <c r="J102"/>
  <c i="39" r="BK178"/>
  <c r="J178"/>
  <c r="J102"/>
  <c i="40" r="BK642"/>
  <c r="J642"/>
  <c r="J108"/>
  <c i="49" r="BK179"/>
  <c r="J179"/>
  <c r="J100"/>
  <c i="75" r="F114"/>
  <c r="BE122"/>
  <c r="BE124"/>
  <c r="E85"/>
  <c r="BE131"/>
  <c i="74" r="BK119"/>
  <c r="J119"/>
  <c r="J97"/>
  <c i="75" r="BE126"/>
  <c r="J89"/>
  <c r="BE125"/>
  <c r="J114"/>
  <c r="BE127"/>
  <c r="BE133"/>
  <c r="BE121"/>
  <c r="BE119"/>
  <c r="BE120"/>
  <c r="BE123"/>
  <c r="BE128"/>
  <c r="BE129"/>
  <c r="BE130"/>
  <c r="BE132"/>
  <c i="74" r="J89"/>
  <c r="J92"/>
  <c i="73" r="J127"/>
  <c r="J98"/>
  <c i="74" r="E108"/>
  <c r="BE121"/>
  <c i="1" r="BB176"/>
  <c i="74" r="F92"/>
  <c i="73" r="E115"/>
  <c r="F122"/>
  <c r="BE128"/>
  <c r="BE131"/>
  <c r="BE132"/>
  <c r="BE152"/>
  <c r="BE155"/>
  <c r="BE167"/>
  <c r="BE217"/>
  <c i="72" r="BK119"/>
  <c r="J119"/>
  <c r="J96"/>
  <c i="73" r="BE142"/>
  <c r="BE170"/>
  <c r="BE172"/>
  <c r="BE240"/>
  <c r="BE249"/>
  <c r="BE264"/>
  <c r="BE150"/>
  <c r="BE160"/>
  <c r="BE196"/>
  <c r="BE228"/>
  <c r="BE229"/>
  <c r="BE258"/>
  <c r="BE144"/>
  <c r="BE156"/>
  <c r="BE168"/>
  <c r="BE174"/>
  <c r="BE203"/>
  <c r="BE232"/>
  <c r="BE243"/>
  <c r="BE267"/>
  <c r="J89"/>
  <c r="BE148"/>
  <c r="BE193"/>
  <c r="BE200"/>
  <c r="BE212"/>
  <c r="BE256"/>
  <c r="BE265"/>
  <c r="BE187"/>
  <c r="BE189"/>
  <c r="BE225"/>
  <c r="BE236"/>
  <c r="BE246"/>
  <c r="BE248"/>
  <c r="BE250"/>
  <c r="J92"/>
  <c r="BE159"/>
  <c r="BE176"/>
  <c r="BE178"/>
  <c r="BE206"/>
  <c r="BE211"/>
  <c r="BE224"/>
  <c r="BE234"/>
  <c r="BE238"/>
  <c r="BE252"/>
  <c r="BE261"/>
  <c r="BE269"/>
  <c i="72" r="F92"/>
  <c i="71" r="J98"/>
  <c r="J125"/>
  <c r="J99"/>
  <c i="72" r="E85"/>
  <c r="J116"/>
  <c r="BE142"/>
  <c r="J113"/>
  <c r="BE126"/>
  <c r="BE128"/>
  <c r="BE132"/>
  <c r="BE148"/>
  <c r="BE136"/>
  <c r="BE140"/>
  <c r="BE149"/>
  <c r="BE121"/>
  <c r="BE130"/>
  <c r="BE134"/>
  <c r="BE135"/>
  <c r="BE147"/>
  <c i="71" r="J94"/>
  <c r="BE131"/>
  <c r="BE141"/>
  <c r="BE142"/>
  <c r="J91"/>
  <c r="BE126"/>
  <c r="E112"/>
  <c r="F121"/>
  <c r="BE130"/>
  <c r="BE128"/>
  <c r="BE137"/>
  <c r="BE140"/>
  <c i="70" r="J125"/>
  <c r="J99"/>
  <c i="71" r="BE127"/>
  <c r="BE136"/>
  <c r="BE143"/>
  <c r="BE129"/>
  <c r="BE133"/>
  <c r="BE139"/>
  <c r="BE134"/>
  <c r="BE144"/>
  <c i="70" r="F94"/>
  <c r="J118"/>
  <c r="BE133"/>
  <c r="BE144"/>
  <c r="BE145"/>
  <c r="BE147"/>
  <c r="J94"/>
  <c r="BE127"/>
  <c r="BE137"/>
  <c r="BE140"/>
  <c r="BE128"/>
  <c r="BE131"/>
  <c r="BE134"/>
  <c r="BE139"/>
  <c r="BE136"/>
  <c r="E85"/>
  <c r="BE126"/>
  <c r="BE130"/>
  <c r="BE146"/>
  <c r="BE129"/>
  <c r="BE132"/>
  <c r="BE142"/>
  <c r="BE143"/>
  <c i="69" r="F94"/>
  <c r="BE138"/>
  <c r="BE139"/>
  <c r="BE155"/>
  <c r="E85"/>
  <c r="BE128"/>
  <c r="BE135"/>
  <c r="BE147"/>
  <c r="J91"/>
  <c r="BE131"/>
  <c r="BE150"/>
  <c r="BE137"/>
  <c r="BE142"/>
  <c r="BE154"/>
  <c r="BE156"/>
  <c i="68" r="J125"/>
  <c r="J99"/>
  <c i="69" r="J94"/>
  <c r="BE140"/>
  <c r="BE141"/>
  <c r="BE130"/>
  <c r="BE143"/>
  <c r="BE144"/>
  <c r="BE145"/>
  <c r="BE151"/>
  <c r="BE153"/>
  <c r="BE127"/>
  <c r="BE133"/>
  <c r="BE134"/>
  <c r="BE136"/>
  <c r="BE148"/>
  <c r="BE157"/>
  <c r="BE158"/>
  <c i="68" r="J91"/>
  <c r="BE131"/>
  <c r="BE143"/>
  <c r="BE126"/>
  <c r="BE128"/>
  <c r="BE129"/>
  <c r="BE134"/>
  <c r="BE136"/>
  <c r="BE137"/>
  <c r="F94"/>
  <c r="BE145"/>
  <c r="E112"/>
  <c r="BE130"/>
  <c r="BE132"/>
  <c r="BE149"/>
  <c r="BE150"/>
  <c i="67" r="BK124"/>
  <c r="J124"/>
  <c r="J98"/>
  <c i="68" r="J94"/>
  <c r="BE133"/>
  <c r="BE142"/>
  <c r="BE140"/>
  <c r="BE146"/>
  <c r="BE147"/>
  <c r="BE148"/>
  <c r="BE127"/>
  <c r="BE135"/>
  <c r="BE139"/>
  <c i="66" r="BK121"/>
  <c r="J121"/>
  <c i="67" r="J91"/>
  <c r="J94"/>
  <c r="BE130"/>
  <c r="F121"/>
  <c r="BE132"/>
  <c r="BE133"/>
  <c r="BE131"/>
  <c r="BE135"/>
  <c r="BE126"/>
  <c r="BE134"/>
  <c r="BE137"/>
  <c r="BE143"/>
  <c r="BE129"/>
  <c r="BE145"/>
  <c r="BE151"/>
  <c r="BE152"/>
  <c r="E112"/>
  <c r="BE128"/>
  <c r="BE139"/>
  <c r="BE140"/>
  <c r="BE142"/>
  <c r="BE146"/>
  <c r="BE153"/>
  <c r="BE127"/>
  <c r="BE136"/>
  <c r="BE138"/>
  <c r="BE148"/>
  <c r="BE149"/>
  <c r="BE150"/>
  <c i="66" r="BE156"/>
  <c r="BE157"/>
  <c r="BE161"/>
  <c r="BE164"/>
  <c r="BE167"/>
  <c r="BE173"/>
  <c r="BE174"/>
  <c r="BE176"/>
  <c r="BE181"/>
  <c r="J89"/>
  <c r="BE123"/>
  <c r="BE130"/>
  <c r="BE131"/>
  <c r="BE141"/>
  <c r="BE151"/>
  <c r="BE152"/>
  <c r="BE163"/>
  <c r="BE178"/>
  <c i="65" r="BK124"/>
  <c r="J124"/>
  <c r="J98"/>
  <c i="66" r="BE126"/>
  <c r="BE127"/>
  <c r="BE132"/>
  <c r="BE133"/>
  <c r="BE134"/>
  <c r="BE139"/>
  <c r="BE160"/>
  <c r="BE179"/>
  <c r="BE180"/>
  <c r="E85"/>
  <c r="BE124"/>
  <c r="BE125"/>
  <c r="BE140"/>
  <c r="BE142"/>
  <c r="BE155"/>
  <c r="BE138"/>
  <c r="BE146"/>
  <c r="BE149"/>
  <c r="BE159"/>
  <c r="BE170"/>
  <c r="BE182"/>
  <c r="BE128"/>
  <c r="BE144"/>
  <c r="BE150"/>
  <c r="BE153"/>
  <c r="BE162"/>
  <c r="J92"/>
  <c r="F118"/>
  <c r="BE154"/>
  <c r="BE171"/>
  <c r="BE177"/>
  <c r="BE135"/>
  <c r="BE136"/>
  <c r="BE145"/>
  <c r="BE147"/>
  <c r="BE148"/>
  <c r="BE158"/>
  <c r="BE183"/>
  <c i="65" r="J91"/>
  <c r="BE132"/>
  <c r="BE133"/>
  <c r="BE134"/>
  <c r="BE135"/>
  <c r="BE137"/>
  <c r="BE144"/>
  <c r="BE152"/>
  <c r="F94"/>
  <c r="BE140"/>
  <c r="J94"/>
  <c r="BE126"/>
  <c r="BE136"/>
  <c r="BE143"/>
  <c r="BE146"/>
  <c r="E85"/>
  <c r="BE127"/>
  <c r="BE129"/>
  <c r="BE130"/>
  <c r="BE149"/>
  <c r="BE153"/>
  <c r="BE128"/>
  <c r="BE131"/>
  <c r="BE138"/>
  <c r="BE139"/>
  <c r="BE142"/>
  <c r="BE147"/>
  <c r="BE150"/>
  <c r="BE151"/>
  <c r="BE154"/>
  <c i="64" r="F94"/>
  <c r="BE128"/>
  <c r="BE138"/>
  <c i="63" r="BK124"/>
  <c r="J124"/>
  <c i="64" r="E85"/>
  <c r="J118"/>
  <c r="J121"/>
  <c r="BE136"/>
  <c r="BE129"/>
  <c r="BE139"/>
  <c r="BE131"/>
  <c r="BE132"/>
  <c r="BE133"/>
  <c r="BE135"/>
  <c r="BE140"/>
  <c r="BE141"/>
  <c r="BE142"/>
  <c r="BE127"/>
  <c r="BE126"/>
  <c r="BE143"/>
  <c i="62" r="J125"/>
  <c r="J99"/>
  <c i="63" r="BE132"/>
  <c r="BE139"/>
  <c r="BE151"/>
  <c r="E112"/>
  <c r="F121"/>
  <c r="BE128"/>
  <c r="BE133"/>
  <c r="BE135"/>
  <c r="BE136"/>
  <c r="BE137"/>
  <c r="BE152"/>
  <c r="J94"/>
  <c r="BE126"/>
  <c r="BE131"/>
  <c r="BE142"/>
  <c r="BE143"/>
  <c r="BE144"/>
  <c r="BE150"/>
  <c r="BE127"/>
  <c r="BE153"/>
  <c r="BE138"/>
  <c r="J118"/>
  <c r="BE154"/>
  <c r="BE129"/>
  <c r="BE147"/>
  <c r="BE149"/>
  <c r="BE130"/>
  <c r="BE134"/>
  <c r="BE140"/>
  <c r="BE146"/>
  <c i="62" r="J94"/>
  <c r="BE126"/>
  <c r="BE127"/>
  <c r="BE128"/>
  <c r="J91"/>
  <c r="BE132"/>
  <c r="BE135"/>
  <c r="BE141"/>
  <c r="BE142"/>
  <c r="BE143"/>
  <c r="E85"/>
  <c r="F94"/>
  <c r="BE140"/>
  <c i="61" r="BK124"/>
  <c r="J124"/>
  <c r="J98"/>
  <c i="62" r="BE129"/>
  <c r="BE133"/>
  <c r="BE139"/>
  <c r="BE130"/>
  <c r="BE136"/>
  <c r="BE138"/>
  <c i="61" r="F94"/>
  <c r="BE129"/>
  <c r="BE138"/>
  <c r="BE143"/>
  <c r="BE145"/>
  <c r="BE152"/>
  <c r="BE139"/>
  <c i="60" r="BK124"/>
  <c r="J124"/>
  <c i="61" r="BE136"/>
  <c r="BE154"/>
  <c r="BE156"/>
  <c r="BE126"/>
  <c r="BE132"/>
  <c r="BE133"/>
  <c r="BE134"/>
  <c r="BE135"/>
  <c r="BE141"/>
  <c r="BE157"/>
  <c r="E112"/>
  <c r="J118"/>
  <c r="J121"/>
  <c r="BE128"/>
  <c r="BE147"/>
  <c r="BE148"/>
  <c r="BE127"/>
  <c r="BE137"/>
  <c r="BE140"/>
  <c r="BE144"/>
  <c r="BE153"/>
  <c r="BE155"/>
  <c r="BE130"/>
  <c r="BE131"/>
  <c r="BE150"/>
  <c r="BE151"/>
  <c i="59" r="BK121"/>
  <c r="J121"/>
  <c i="60" r="BE131"/>
  <c r="J121"/>
  <c r="BE134"/>
  <c r="BE144"/>
  <c r="BE149"/>
  <c r="F94"/>
  <c r="BE129"/>
  <c r="BE142"/>
  <c r="BE145"/>
  <c r="BE147"/>
  <c r="E112"/>
  <c r="BE137"/>
  <c r="BE151"/>
  <c r="J118"/>
  <c r="BE130"/>
  <c r="BE133"/>
  <c r="BE141"/>
  <c r="BE150"/>
  <c r="BE152"/>
  <c r="BE128"/>
  <c r="BE132"/>
  <c r="BE136"/>
  <c r="BE148"/>
  <c r="BE126"/>
  <c r="BE135"/>
  <c r="BE139"/>
  <c r="BE127"/>
  <c r="BE138"/>
  <c i="59" r="F92"/>
  <c r="E111"/>
  <c r="BE137"/>
  <c i="58" r="BK121"/>
  <c r="J121"/>
  <c r="J96"/>
  <c i="59" r="BE143"/>
  <c r="BE145"/>
  <c r="BE173"/>
  <c r="BE177"/>
  <c r="BE184"/>
  <c r="J89"/>
  <c r="J92"/>
  <c r="BE147"/>
  <c r="BE167"/>
  <c r="BE170"/>
  <c r="BE186"/>
  <c r="BE189"/>
  <c r="BE135"/>
  <c r="BE139"/>
  <c r="BE157"/>
  <c r="BE161"/>
  <c r="BE168"/>
  <c r="BE172"/>
  <c r="BE193"/>
  <c r="BE123"/>
  <c r="BE141"/>
  <c r="BE169"/>
  <c r="BE179"/>
  <c r="BE181"/>
  <c r="BE182"/>
  <c r="BE185"/>
  <c r="BE187"/>
  <c r="BE128"/>
  <c r="BE130"/>
  <c r="BE152"/>
  <c r="BE158"/>
  <c r="BE174"/>
  <c r="BE183"/>
  <c r="BE188"/>
  <c r="BE146"/>
  <c r="BE171"/>
  <c r="BE190"/>
  <c i="58" r="E85"/>
  <c r="BE132"/>
  <c r="BE139"/>
  <c r="BE143"/>
  <c r="BE145"/>
  <c r="BE181"/>
  <c r="BE183"/>
  <c r="BE207"/>
  <c r="BE211"/>
  <c i="57" r="J123"/>
  <c r="J97"/>
  <c i="58" r="J92"/>
  <c r="BE123"/>
  <c r="BE141"/>
  <c r="BE189"/>
  <c r="BE209"/>
  <c r="BE149"/>
  <c r="BE187"/>
  <c r="BE204"/>
  <c r="J89"/>
  <c r="BE130"/>
  <c r="BE165"/>
  <c r="BE191"/>
  <c r="BE196"/>
  <c r="BE198"/>
  <c r="BE201"/>
  <c r="BE203"/>
  <c r="F118"/>
  <c r="BE147"/>
  <c r="BE166"/>
  <c r="BE179"/>
  <c r="BE185"/>
  <c r="BE202"/>
  <c r="BE208"/>
  <c r="BE150"/>
  <c r="BE205"/>
  <c r="BE206"/>
  <c r="BE151"/>
  <c r="BE158"/>
  <c r="BE171"/>
  <c r="BE186"/>
  <c r="BE192"/>
  <c i="57" r="BE126"/>
  <c r="BE130"/>
  <c r="BE212"/>
  <c r="BE294"/>
  <c r="BE307"/>
  <c r="BE326"/>
  <c r="E112"/>
  <c r="BE128"/>
  <c r="BE176"/>
  <c r="BE220"/>
  <c r="BE241"/>
  <c r="BE282"/>
  <c r="BE284"/>
  <c r="BE287"/>
  <c r="BE291"/>
  <c r="BE292"/>
  <c r="BE293"/>
  <c r="BE301"/>
  <c r="BE311"/>
  <c r="BE313"/>
  <c r="BE315"/>
  <c r="BE338"/>
  <c r="J89"/>
  <c r="J119"/>
  <c r="BE268"/>
  <c r="BE276"/>
  <c r="BE296"/>
  <c r="BE297"/>
  <c r="BE299"/>
  <c r="BE317"/>
  <c r="BE319"/>
  <c r="BE320"/>
  <c r="BE323"/>
  <c i="56" r="BK123"/>
  <c r="BK122"/>
  <c r="J122"/>
  <c i="57" r="BE153"/>
  <c r="BE207"/>
  <c r="BE239"/>
  <c r="BE264"/>
  <c r="BE266"/>
  <c r="BE272"/>
  <c r="BE280"/>
  <c r="BE300"/>
  <c r="F92"/>
  <c r="BE124"/>
  <c r="BE178"/>
  <c r="BE189"/>
  <c r="BE217"/>
  <c r="BE218"/>
  <c r="BE244"/>
  <c r="BE286"/>
  <c r="BE288"/>
  <c r="BE303"/>
  <c r="BE330"/>
  <c r="BE274"/>
  <c r="BE289"/>
  <c r="BE322"/>
  <c r="BE340"/>
  <c r="BE158"/>
  <c r="BE160"/>
  <c r="BE167"/>
  <c r="BE174"/>
  <c r="BE298"/>
  <c r="BE324"/>
  <c r="BE332"/>
  <c r="BE334"/>
  <c r="BE336"/>
  <c r="BE337"/>
  <c r="BE132"/>
  <c r="BE151"/>
  <c r="BE205"/>
  <c r="BE214"/>
  <c r="BE216"/>
  <c r="BE278"/>
  <c r="BE290"/>
  <c r="BE295"/>
  <c r="BE321"/>
  <c r="BE328"/>
  <c i="56" r="J91"/>
  <c r="BE126"/>
  <c r="BE133"/>
  <c r="BE135"/>
  <c r="E110"/>
  <c r="BE128"/>
  <c i="55" r="BK122"/>
  <c r="J122"/>
  <c r="J98"/>
  <c i="56" r="J94"/>
  <c r="BE154"/>
  <c r="F94"/>
  <c r="BE139"/>
  <c r="BE143"/>
  <c r="BE145"/>
  <c r="BE147"/>
  <c r="BE150"/>
  <c r="BE124"/>
  <c r="BE127"/>
  <c r="BE130"/>
  <c i="55" r="J91"/>
  <c r="BE142"/>
  <c r="BE165"/>
  <c r="BE128"/>
  <c r="BE132"/>
  <c r="BE136"/>
  <c i="54" r="BK123"/>
  <c r="J123"/>
  <c r="J99"/>
  <c i="55" r="F119"/>
  <c r="BE140"/>
  <c r="BE124"/>
  <c r="BE160"/>
  <c r="J94"/>
  <c r="BE158"/>
  <c r="BE163"/>
  <c r="E85"/>
  <c r="BE147"/>
  <c r="BE149"/>
  <c r="BE153"/>
  <c i="54" r="BE166"/>
  <c r="BE170"/>
  <c r="BE146"/>
  <c r="BE153"/>
  <c r="J94"/>
  <c r="BE131"/>
  <c r="BE142"/>
  <c r="BE168"/>
  <c r="BE180"/>
  <c i="53" r="BK126"/>
  <c r="BK125"/>
  <c r="J125"/>
  <c i="54" r="E85"/>
  <c r="BE172"/>
  <c r="J91"/>
  <c r="F119"/>
  <c r="BE125"/>
  <c r="BE127"/>
  <c r="BE176"/>
  <c r="BE135"/>
  <c r="BE157"/>
  <c r="BE174"/>
  <c r="BE184"/>
  <c i="53" r="J91"/>
  <c r="J122"/>
  <c r="E113"/>
  <c r="F122"/>
  <c r="BE132"/>
  <c r="BE136"/>
  <c r="BE144"/>
  <c r="BE153"/>
  <c r="BE157"/>
  <c r="BE161"/>
  <c r="BE170"/>
  <c r="BE172"/>
  <c r="BE182"/>
  <c r="BE184"/>
  <c r="BE202"/>
  <c i="52" r="BK130"/>
  <c r="J130"/>
  <c r="J99"/>
  <c i="53" r="BE128"/>
  <c r="BE159"/>
  <c r="BE180"/>
  <c r="BE200"/>
  <c r="BE140"/>
  <c r="BE155"/>
  <c r="BE165"/>
  <c r="BE190"/>
  <c r="BE225"/>
  <c r="BE167"/>
  <c r="BE176"/>
  <c r="BE186"/>
  <c r="BE192"/>
  <c r="BE194"/>
  <c r="BE196"/>
  <c r="BE198"/>
  <c r="BE216"/>
  <c r="BE220"/>
  <c r="BE227"/>
  <c r="BE148"/>
  <c r="BE174"/>
  <c r="BE178"/>
  <c r="BE188"/>
  <c r="BE204"/>
  <c r="BE208"/>
  <c r="BE212"/>
  <c r="BE163"/>
  <c r="BE206"/>
  <c r="BE210"/>
  <c r="BE214"/>
  <c r="BE218"/>
  <c r="BE222"/>
  <c i="52" r="F94"/>
  <c r="J91"/>
  <c r="BE132"/>
  <c r="BE221"/>
  <c r="BE230"/>
  <c r="BE231"/>
  <c r="BE234"/>
  <c r="BE238"/>
  <c r="BE249"/>
  <c r="BE251"/>
  <c r="BE278"/>
  <c r="BE280"/>
  <c r="BE312"/>
  <c r="BE137"/>
  <c r="BE142"/>
  <c r="BE156"/>
  <c r="BE219"/>
  <c r="BE257"/>
  <c r="BE263"/>
  <c r="BE274"/>
  <c r="BE276"/>
  <c r="BE321"/>
  <c r="BE183"/>
  <c r="BE193"/>
  <c r="BE195"/>
  <c r="BE203"/>
  <c r="BE240"/>
  <c r="BE243"/>
  <c r="BE265"/>
  <c r="E117"/>
  <c r="BE226"/>
  <c r="BE228"/>
  <c r="BE245"/>
  <c r="BE282"/>
  <c r="BE287"/>
  <c r="BE310"/>
  <c r="BE329"/>
  <c i="51" r="BK117"/>
  <c r="J117"/>
  <c r="J96"/>
  <c i="52" r="J126"/>
  <c r="BE144"/>
  <c r="BE167"/>
  <c r="BE179"/>
  <c r="BE207"/>
  <c r="BE261"/>
  <c r="BE299"/>
  <c r="BE304"/>
  <c r="BE325"/>
  <c r="BE334"/>
  <c r="BE242"/>
  <c r="BE256"/>
  <c r="BE259"/>
  <c r="BE270"/>
  <c r="BE289"/>
  <c r="BE291"/>
  <c r="BE293"/>
  <c r="BE295"/>
  <c r="BE317"/>
  <c r="BE336"/>
  <c r="BE135"/>
  <c r="BE149"/>
  <c r="BE151"/>
  <c r="BE153"/>
  <c r="BE199"/>
  <c r="BE260"/>
  <c i="51" r="J89"/>
  <c r="BE128"/>
  <c r="BE129"/>
  <c r="BE138"/>
  <c r="BE139"/>
  <c r="BE140"/>
  <c r="BE151"/>
  <c r="BE169"/>
  <c r="BE173"/>
  <c r="BE174"/>
  <c r="BE175"/>
  <c r="BE176"/>
  <c r="BE184"/>
  <c r="BE121"/>
  <c r="BE132"/>
  <c r="BE143"/>
  <c r="BE145"/>
  <c r="BE148"/>
  <c r="BE160"/>
  <c r="BE161"/>
  <c r="BE166"/>
  <c r="BE168"/>
  <c r="BE172"/>
  <c r="J114"/>
  <c r="BE130"/>
  <c r="BE150"/>
  <c r="BE152"/>
  <c r="BE153"/>
  <c r="BE177"/>
  <c r="BE178"/>
  <c r="BE179"/>
  <c r="BE181"/>
  <c i="50" r="BK128"/>
  <c r="J128"/>
  <c r="J99"/>
  <c i="51" r="F92"/>
  <c r="BE120"/>
  <c r="BE122"/>
  <c r="BE133"/>
  <c r="BE135"/>
  <c r="BE136"/>
  <c r="BE164"/>
  <c r="BE124"/>
  <c r="BE134"/>
  <c r="BE137"/>
  <c r="BE149"/>
  <c r="BE158"/>
  <c r="BE159"/>
  <c r="BE165"/>
  <c r="BE167"/>
  <c r="BE125"/>
  <c r="BE126"/>
  <c r="BE142"/>
  <c r="BE144"/>
  <c r="BE147"/>
  <c r="BE154"/>
  <c r="BE170"/>
  <c r="BE180"/>
  <c r="E85"/>
  <c r="BE119"/>
  <c r="BE123"/>
  <c r="BE127"/>
  <c r="BE141"/>
  <c r="BE146"/>
  <c r="BE155"/>
  <c r="BE162"/>
  <c r="BE182"/>
  <c r="BE131"/>
  <c r="BE156"/>
  <c r="BE157"/>
  <c r="BE163"/>
  <c r="BE171"/>
  <c r="BE183"/>
  <c i="49" r="BK181"/>
  <c r="J181"/>
  <c r="J101"/>
  <c i="50" r="BE158"/>
  <c r="BE171"/>
  <c r="BE182"/>
  <c r="BE221"/>
  <c r="BE149"/>
  <c r="BE189"/>
  <c r="BE199"/>
  <c r="E85"/>
  <c r="J91"/>
  <c r="J124"/>
  <c r="BE136"/>
  <c r="BE143"/>
  <c r="BE150"/>
  <c r="BE154"/>
  <c r="BE156"/>
  <c i="49" r="BK124"/>
  <c r="BK123"/>
  <c r="J123"/>
  <c r="J96"/>
  <c i="50" r="BE164"/>
  <c r="BE137"/>
  <c r="BE141"/>
  <c r="BE176"/>
  <c r="BE185"/>
  <c r="BE187"/>
  <c r="BE207"/>
  <c r="F94"/>
  <c r="BE130"/>
  <c r="BE134"/>
  <c r="BE145"/>
  <c r="BE157"/>
  <c r="BE172"/>
  <c r="BE192"/>
  <c r="BE194"/>
  <c r="BE201"/>
  <c r="BE205"/>
  <c i="48" r="J123"/>
  <c r="J99"/>
  <c i="49" r="J89"/>
  <c r="J92"/>
  <c r="BE190"/>
  <c r="BE173"/>
  <c r="BE187"/>
  <c r="BE201"/>
  <c r="BE203"/>
  <c r="BE126"/>
  <c r="BE184"/>
  <c r="BE195"/>
  <c r="BE183"/>
  <c r="BE189"/>
  <c r="BE197"/>
  <c r="BE207"/>
  <c r="F120"/>
  <c r="BE145"/>
  <c r="BE152"/>
  <c r="BE155"/>
  <c r="BE168"/>
  <c r="BE192"/>
  <c r="BE206"/>
  <c r="E85"/>
  <c r="BE132"/>
  <c r="BE180"/>
  <c r="BE185"/>
  <c r="BE194"/>
  <c r="BE199"/>
  <c i="48" r="J94"/>
  <c r="F119"/>
  <c r="BE124"/>
  <c r="BE126"/>
  <c r="BE131"/>
  <c r="BE139"/>
  <c r="BE140"/>
  <c r="J91"/>
  <c r="BE127"/>
  <c r="BE130"/>
  <c r="BE133"/>
  <c r="BE136"/>
  <c r="BE144"/>
  <c r="BE147"/>
  <c i="47" r="J123"/>
  <c r="J99"/>
  <c i="48" r="BE145"/>
  <c r="BE125"/>
  <c r="E85"/>
  <c r="BE128"/>
  <c r="BE132"/>
  <c r="BE141"/>
  <c r="BE143"/>
  <c r="BE146"/>
  <c r="BE148"/>
  <c r="BE142"/>
  <c r="BE129"/>
  <c r="BE135"/>
  <c r="BE137"/>
  <c r="BE138"/>
  <c i="46" r="BK129"/>
  <c r="J129"/>
  <c r="J98"/>
  <c i="47" r="J91"/>
  <c r="J119"/>
  <c r="BE124"/>
  <c r="BE125"/>
  <c r="BE127"/>
  <c r="BE130"/>
  <c r="BE131"/>
  <c r="BE132"/>
  <c r="BE136"/>
  <c r="BE143"/>
  <c r="BE147"/>
  <c r="BE160"/>
  <c r="BE161"/>
  <c r="E85"/>
  <c r="BE128"/>
  <c r="BE129"/>
  <c r="BE133"/>
  <c r="BE137"/>
  <c r="BE139"/>
  <c r="BE148"/>
  <c r="BE153"/>
  <c r="BE157"/>
  <c r="F94"/>
  <c r="BE135"/>
  <c r="BE140"/>
  <c r="BE142"/>
  <c r="BE144"/>
  <c r="BE146"/>
  <c r="BE149"/>
  <c r="BE152"/>
  <c r="BE126"/>
  <c r="BE134"/>
  <c r="BE141"/>
  <c r="BE145"/>
  <c r="BE150"/>
  <c r="BE151"/>
  <c r="BE154"/>
  <c r="BE138"/>
  <c r="BE156"/>
  <c r="BE158"/>
  <c r="BE159"/>
  <c i="46" r="F94"/>
  <c r="BE138"/>
  <c r="BE142"/>
  <c r="BE143"/>
  <c r="BE167"/>
  <c r="BE168"/>
  <c r="BE169"/>
  <c r="BE185"/>
  <c r="BE190"/>
  <c r="BE192"/>
  <c r="BE209"/>
  <c r="BE222"/>
  <c r="BE228"/>
  <c r="BE229"/>
  <c r="BE230"/>
  <c r="BE233"/>
  <c r="BE235"/>
  <c r="J94"/>
  <c r="BE175"/>
  <c r="BE186"/>
  <c r="BE187"/>
  <c r="BE193"/>
  <c r="BE198"/>
  <c r="BE204"/>
  <c r="BE205"/>
  <c r="BE221"/>
  <c r="BE225"/>
  <c r="BE239"/>
  <c r="J91"/>
  <c r="BE131"/>
  <c r="BE149"/>
  <c r="BE150"/>
  <c r="BE152"/>
  <c r="BE155"/>
  <c r="BE156"/>
  <c r="BE157"/>
  <c r="BE158"/>
  <c r="BE161"/>
  <c r="BE162"/>
  <c r="BE170"/>
  <c r="BE171"/>
  <c r="BE189"/>
  <c r="BE199"/>
  <c r="BE200"/>
  <c r="BE203"/>
  <c r="BE206"/>
  <c r="BE241"/>
  <c r="BE140"/>
  <c r="BE148"/>
  <c r="BE153"/>
  <c r="BE154"/>
  <c r="BE160"/>
  <c r="BE172"/>
  <c r="BE173"/>
  <c r="BE174"/>
  <c r="BE184"/>
  <c r="BE195"/>
  <c r="BE196"/>
  <c r="BE211"/>
  <c r="BE218"/>
  <c r="BE236"/>
  <c r="BE242"/>
  <c r="BE244"/>
  <c r="BE249"/>
  <c i="45" r="J125"/>
  <c r="J99"/>
  <c i="46" r="E85"/>
  <c r="BE144"/>
  <c r="BE145"/>
  <c r="BE146"/>
  <c r="BE164"/>
  <c r="BE182"/>
  <c r="BE188"/>
  <c r="BE197"/>
  <c r="BE208"/>
  <c r="BE223"/>
  <c r="BE237"/>
  <c r="BE245"/>
  <c r="BE246"/>
  <c r="BE247"/>
  <c r="BE132"/>
  <c r="BE133"/>
  <c r="BE141"/>
  <c r="BE147"/>
  <c r="BE163"/>
  <c r="BE179"/>
  <c r="BE180"/>
  <c r="BE181"/>
  <c r="BE183"/>
  <c r="BE212"/>
  <c r="BE213"/>
  <c r="BE215"/>
  <c r="BE216"/>
  <c r="BE224"/>
  <c r="BE226"/>
  <c r="BE227"/>
  <c r="BE231"/>
  <c r="BE232"/>
  <c r="BE135"/>
  <c r="BE136"/>
  <c r="BE137"/>
  <c r="BE139"/>
  <c r="BE151"/>
  <c r="BE165"/>
  <c r="BE166"/>
  <c r="BE176"/>
  <c r="BE194"/>
  <c r="BE201"/>
  <c r="BE202"/>
  <c r="BE207"/>
  <c r="BE214"/>
  <c r="BE238"/>
  <c r="BE240"/>
  <c r="BE250"/>
  <c i="45" r="BE130"/>
  <c r="BE160"/>
  <c r="BE203"/>
  <c r="BE211"/>
  <c r="E85"/>
  <c r="J94"/>
  <c r="BE162"/>
  <c r="BE173"/>
  <c r="BE175"/>
  <c r="BE177"/>
  <c r="BE183"/>
  <c r="BE194"/>
  <c r="BE196"/>
  <c r="BE198"/>
  <c r="BE201"/>
  <c r="BE179"/>
  <c r="BE190"/>
  <c r="BE192"/>
  <c r="BE207"/>
  <c r="J91"/>
  <c r="BE126"/>
  <c r="BE128"/>
  <c r="BE136"/>
  <c r="BE138"/>
  <c r="BE140"/>
  <c r="BE144"/>
  <c r="BE146"/>
  <c r="BE148"/>
  <c r="F121"/>
  <c r="BE132"/>
  <c r="BE156"/>
  <c r="BE169"/>
  <c r="BE171"/>
  <c r="BE185"/>
  <c r="BE188"/>
  <c r="BE209"/>
  <c r="BE134"/>
  <c r="BE142"/>
  <c r="BE166"/>
  <c r="BE181"/>
  <c r="BE150"/>
  <c r="BE164"/>
  <c r="BE152"/>
  <c r="BE154"/>
  <c r="BE158"/>
  <c r="BE205"/>
  <c i="44" r="F125"/>
  <c r="BE157"/>
  <c r="BE158"/>
  <c r="BE159"/>
  <c r="BE160"/>
  <c r="BE163"/>
  <c r="BE188"/>
  <c r="BE194"/>
  <c r="BE195"/>
  <c r="BE206"/>
  <c r="BE216"/>
  <c r="J91"/>
  <c r="J125"/>
  <c r="BE132"/>
  <c r="BE133"/>
  <c r="BE134"/>
  <c r="BE144"/>
  <c r="BE180"/>
  <c r="BE190"/>
  <c r="BE191"/>
  <c r="BE200"/>
  <c r="BE201"/>
  <c r="BE214"/>
  <c i="43" r="J136"/>
  <c r="J99"/>
  <c i="44" r="E116"/>
  <c r="BE141"/>
  <c r="BE142"/>
  <c r="BE181"/>
  <c r="BE202"/>
  <c r="BE203"/>
  <c r="BE208"/>
  <c r="BE209"/>
  <c r="BE213"/>
  <c r="BE136"/>
  <c r="BE143"/>
  <c r="BE151"/>
  <c r="BE154"/>
  <c r="BE156"/>
  <c r="BE174"/>
  <c r="BE185"/>
  <c r="BE130"/>
  <c r="BE145"/>
  <c r="BE149"/>
  <c r="BE150"/>
  <c r="BE155"/>
  <c r="BE198"/>
  <c r="BE207"/>
  <c r="BE210"/>
  <c r="BE212"/>
  <c r="BE139"/>
  <c r="BE140"/>
  <c r="BE148"/>
  <c r="BE182"/>
  <c r="BE183"/>
  <c r="BE186"/>
  <c r="BE189"/>
  <c r="BE196"/>
  <c r="BE205"/>
  <c r="BE211"/>
  <c r="BE165"/>
  <c r="BE178"/>
  <c r="BE187"/>
  <c r="BE197"/>
  <c r="BE215"/>
  <c r="BE167"/>
  <c r="BE169"/>
  <c r="BE171"/>
  <c r="BE179"/>
  <c r="BE204"/>
  <c i="43" r="BE139"/>
  <c r="BE170"/>
  <c r="BE186"/>
  <c r="BE194"/>
  <c r="BE220"/>
  <c r="BE222"/>
  <c r="BE243"/>
  <c r="BE280"/>
  <c r="BE282"/>
  <c r="BE284"/>
  <c r="BE285"/>
  <c r="BE286"/>
  <c r="BE314"/>
  <c r="BE324"/>
  <c r="BE338"/>
  <c r="BE342"/>
  <c r="BE346"/>
  <c r="BE350"/>
  <c r="BE430"/>
  <c r="BE435"/>
  <c r="BE448"/>
  <c r="BE453"/>
  <c r="BE464"/>
  <c r="BE467"/>
  <c i="42" r="J127"/>
  <c r="J100"/>
  <c i="43" r="J91"/>
  <c r="BE137"/>
  <c r="BE180"/>
  <c r="BE184"/>
  <c r="BE235"/>
  <c r="BE239"/>
  <c r="BE247"/>
  <c r="BE252"/>
  <c r="BE302"/>
  <c r="BE319"/>
  <c r="BE354"/>
  <c r="BE359"/>
  <c r="BE364"/>
  <c r="BE381"/>
  <c r="BE390"/>
  <c r="BE403"/>
  <c r="BE411"/>
  <c r="BE414"/>
  <c r="BE424"/>
  <c r="BE438"/>
  <c r="BE447"/>
  <c r="BE459"/>
  <c i="42" r="J140"/>
  <c r="J102"/>
  <c i="43" r="F94"/>
  <c r="BE154"/>
  <c r="BE176"/>
  <c r="BE203"/>
  <c r="BE218"/>
  <c r="BE226"/>
  <c r="BE231"/>
  <c r="BE258"/>
  <c r="BE260"/>
  <c r="BE266"/>
  <c r="BE290"/>
  <c r="BE294"/>
  <c r="BE297"/>
  <c r="BE298"/>
  <c r="BE308"/>
  <c r="BE348"/>
  <c r="BE372"/>
  <c r="BE379"/>
  <c r="BE391"/>
  <c r="BE401"/>
  <c r="BE406"/>
  <c r="BE416"/>
  <c r="BE417"/>
  <c r="BE436"/>
  <c r="BE441"/>
  <c r="BE457"/>
  <c r="BE462"/>
  <c r="BE470"/>
  <c r="BE143"/>
  <c r="BE145"/>
  <c r="BE192"/>
  <c r="BE268"/>
  <c r="BE272"/>
  <c r="BE318"/>
  <c r="BE365"/>
  <c r="BE369"/>
  <c r="BE374"/>
  <c r="BE389"/>
  <c r="BE392"/>
  <c r="BE393"/>
  <c r="BE394"/>
  <c r="BE397"/>
  <c r="BE451"/>
  <c r="BE458"/>
  <c r="BE476"/>
  <c i="42" r="BK125"/>
  <c r="J125"/>
  <c i="43" r="J94"/>
  <c r="BE156"/>
  <c r="BE182"/>
  <c r="BE205"/>
  <c r="BE253"/>
  <c r="BE255"/>
  <c r="BE292"/>
  <c r="BE293"/>
  <c r="BE295"/>
  <c r="BE352"/>
  <c r="BE362"/>
  <c r="BE366"/>
  <c r="BE368"/>
  <c r="BE370"/>
  <c r="BE371"/>
  <c r="BE373"/>
  <c r="BE388"/>
  <c r="BE399"/>
  <c r="BE408"/>
  <c r="BE433"/>
  <c r="BE449"/>
  <c r="BE454"/>
  <c r="BE473"/>
  <c r="BE228"/>
  <c r="BE248"/>
  <c r="BE250"/>
  <c r="BE264"/>
  <c r="BE276"/>
  <c r="BE278"/>
  <c r="BE320"/>
  <c r="BE340"/>
  <c r="BE363"/>
  <c r="BE367"/>
  <c r="BE383"/>
  <c r="BE407"/>
  <c r="BE410"/>
  <c r="BE412"/>
  <c r="BE419"/>
  <c r="BE422"/>
  <c r="BE425"/>
  <c r="BE428"/>
  <c r="BE442"/>
  <c r="BE443"/>
  <c r="BE466"/>
  <c r="E85"/>
  <c r="BE162"/>
  <c r="BE168"/>
  <c r="BE190"/>
  <c r="BE191"/>
  <c r="BE245"/>
  <c r="BE270"/>
  <c r="BE296"/>
  <c r="BE344"/>
  <c r="BE356"/>
  <c r="BE375"/>
  <c r="BE387"/>
  <c r="BE404"/>
  <c r="BE432"/>
  <c r="BE437"/>
  <c r="BE444"/>
  <c r="BE446"/>
  <c r="BE450"/>
  <c r="BE452"/>
  <c r="BE455"/>
  <c r="BE471"/>
  <c r="BE472"/>
  <c r="BE141"/>
  <c r="BE208"/>
  <c r="BE224"/>
  <c r="BE262"/>
  <c r="BE274"/>
  <c r="BE287"/>
  <c r="BE299"/>
  <c r="BE310"/>
  <c r="BE312"/>
  <c r="BE330"/>
  <c r="BE331"/>
  <c r="BE409"/>
  <c r="BE413"/>
  <c r="BE415"/>
  <c r="BE423"/>
  <c r="BE445"/>
  <c r="BE456"/>
  <c i="41" r="J125"/>
  <c r="J100"/>
  <c i="42" r="E85"/>
  <c r="F122"/>
  <c r="BE138"/>
  <c r="J94"/>
  <c r="BE132"/>
  <c r="BE145"/>
  <c r="BE130"/>
  <c r="BE143"/>
  <c r="J91"/>
  <c r="BE146"/>
  <c r="BE151"/>
  <c r="BE136"/>
  <c r="BE142"/>
  <c r="BE144"/>
  <c r="BE141"/>
  <c r="BE148"/>
  <c r="BE149"/>
  <c r="BE133"/>
  <c r="BE134"/>
  <c r="BE147"/>
  <c r="BE128"/>
  <c i="40" r="BK131"/>
  <c r="J131"/>
  <c r="J99"/>
  <c r="BK641"/>
  <c r="J641"/>
  <c r="J107"/>
  <c i="41" r="F120"/>
  <c r="BE127"/>
  <c r="J91"/>
  <c r="BE130"/>
  <c r="E85"/>
  <c r="J94"/>
  <c r="BE126"/>
  <c i="39" r="BK180"/>
  <c r="J180"/>
  <c r="J103"/>
  <c i="40" r="E85"/>
  <c r="F127"/>
  <c r="BE171"/>
  <c r="BE202"/>
  <c r="BE339"/>
  <c r="BE398"/>
  <c r="BE407"/>
  <c r="BE547"/>
  <c r="BE581"/>
  <c r="BE592"/>
  <c r="BE614"/>
  <c r="BE619"/>
  <c r="BE631"/>
  <c r="BE638"/>
  <c r="BE640"/>
  <c r="BE643"/>
  <c r="J94"/>
  <c r="BE425"/>
  <c r="BE531"/>
  <c r="BE585"/>
  <c r="BE613"/>
  <c r="BE180"/>
  <c r="BE210"/>
  <c r="BE263"/>
  <c r="BE326"/>
  <c r="BE520"/>
  <c r="BE543"/>
  <c r="BE558"/>
  <c r="BE634"/>
  <c r="BE416"/>
  <c r="BE542"/>
  <c r="BE552"/>
  <c r="BE564"/>
  <c r="BE580"/>
  <c r="BE632"/>
  <c r="BE176"/>
  <c r="BE479"/>
  <c r="BE608"/>
  <c r="BE609"/>
  <c r="J124"/>
  <c r="BE133"/>
  <c r="BE185"/>
  <c r="BE438"/>
  <c r="BE455"/>
  <c r="BE572"/>
  <c r="BE191"/>
  <c r="BE276"/>
  <c r="BE557"/>
  <c r="BE562"/>
  <c r="BE600"/>
  <c r="BE604"/>
  <c r="BE637"/>
  <c i="39" r="BK137"/>
  <c r="J137"/>
  <c r="J99"/>
  <c i="40" r="BE204"/>
  <c r="BE213"/>
  <c r="BE515"/>
  <c r="BE516"/>
  <c r="BE635"/>
  <c i="39" r="E124"/>
  <c r="BE139"/>
  <c r="BE143"/>
  <c r="BE190"/>
  <c r="BE212"/>
  <c r="BE269"/>
  <c r="BE288"/>
  <c r="BE323"/>
  <c r="BE427"/>
  <c r="BE515"/>
  <c i="38" r="BK122"/>
  <c r="J122"/>
  <c r="J98"/>
  <c i="39" r="J94"/>
  <c r="BE196"/>
  <c r="BE238"/>
  <c r="BE263"/>
  <c r="BE267"/>
  <c r="BE349"/>
  <c r="BE380"/>
  <c r="BE383"/>
  <c r="BE384"/>
  <c r="BE386"/>
  <c r="BE387"/>
  <c r="BE411"/>
  <c r="BE470"/>
  <c r="BE472"/>
  <c r="BE476"/>
  <c r="BE478"/>
  <c r="BE526"/>
  <c r="BE537"/>
  <c r="BE538"/>
  <c r="BE539"/>
  <c r="BE541"/>
  <c r="BE542"/>
  <c r="BE548"/>
  <c r="BE551"/>
  <c r="BE553"/>
  <c r="BE192"/>
  <c r="BE280"/>
  <c r="BE307"/>
  <c r="BE375"/>
  <c r="BE389"/>
  <c r="BE391"/>
  <c r="BE395"/>
  <c r="BE396"/>
  <c r="BE406"/>
  <c r="BE446"/>
  <c r="BE450"/>
  <c r="BE547"/>
  <c r="J91"/>
  <c r="BE145"/>
  <c r="BE149"/>
  <c r="BE164"/>
  <c r="BE245"/>
  <c r="BE255"/>
  <c r="BE257"/>
  <c r="BE261"/>
  <c r="BE271"/>
  <c r="BE325"/>
  <c r="BE330"/>
  <c r="BE337"/>
  <c r="BE354"/>
  <c r="BE359"/>
  <c r="BE365"/>
  <c r="BE369"/>
  <c r="BE371"/>
  <c r="BE372"/>
  <c r="BE379"/>
  <c r="BE393"/>
  <c r="BE400"/>
  <c r="BE425"/>
  <c r="BE434"/>
  <c r="BE441"/>
  <c r="BE442"/>
  <c r="BE492"/>
  <c r="BE156"/>
  <c r="BE160"/>
  <c r="BE176"/>
  <c r="BE177"/>
  <c r="BE223"/>
  <c r="BE225"/>
  <c r="BE232"/>
  <c r="BE236"/>
  <c r="BE249"/>
  <c r="BE298"/>
  <c r="BE344"/>
  <c r="BE378"/>
  <c r="BE388"/>
  <c r="BE397"/>
  <c r="BE404"/>
  <c r="BE420"/>
  <c r="BE429"/>
  <c r="BE540"/>
  <c r="BE144"/>
  <c r="BE219"/>
  <c r="BE314"/>
  <c r="BE376"/>
  <c r="BE377"/>
  <c r="BE392"/>
  <c r="BE394"/>
  <c r="BE398"/>
  <c r="BE399"/>
  <c r="BE497"/>
  <c r="BE503"/>
  <c r="BE543"/>
  <c r="BE544"/>
  <c r="BE545"/>
  <c r="BE549"/>
  <c r="BE552"/>
  <c r="F94"/>
  <c r="BE179"/>
  <c r="BE182"/>
  <c r="BE186"/>
  <c r="BE200"/>
  <c r="BE206"/>
  <c r="BE251"/>
  <c r="BE293"/>
  <c r="BE373"/>
  <c r="BE374"/>
  <c r="BE381"/>
  <c r="BE382"/>
  <c r="BE385"/>
  <c r="BE401"/>
  <c r="BE402"/>
  <c r="BE403"/>
  <c r="BE418"/>
  <c r="BE452"/>
  <c r="BE456"/>
  <c r="BE499"/>
  <c r="BE508"/>
  <c r="BE522"/>
  <c r="BE546"/>
  <c r="BE550"/>
  <c i="38" r="BE130"/>
  <c r="BE132"/>
  <c r="BE134"/>
  <c r="BE137"/>
  <c r="BE138"/>
  <c r="BE142"/>
  <c r="BE143"/>
  <c r="BE158"/>
  <c r="BE124"/>
  <c r="BE144"/>
  <c r="BE159"/>
  <c r="F119"/>
  <c r="BE127"/>
  <c r="BE139"/>
  <c r="BE147"/>
  <c r="BE152"/>
  <c r="BE129"/>
  <c r="BE146"/>
  <c r="BE148"/>
  <c r="BE156"/>
  <c r="J119"/>
  <c r="BE126"/>
  <c r="BE135"/>
  <c r="BE140"/>
  <c r="BE141"/>
  <c r="BE145"/>
  <c r="BE149"/>
  <c r="BE151"/>
  <c i="37" r="J127"/>
  <c r="J99"/>
  <c i="38" r="J116"/>
  <c r="BE136"/>
  <c r="BE154"/>
  <c r="E110"/>
  <c r="BE125"/>
  <c r="BE133"/>
  <c r="BE150"/>
  <c r="BE155"/>
  <c r="BE128"/>
  <c r="BE131"/>
  <c r="BE157"/>
  <c i="37" r="BE157"/>
  <c r="BE174"/>
  <c r="F123"/>
  <c r="BE133"/>
  <c r="BE136"/>
  <c r="BE139"/>
  <c r="BE143"/>
  <c r="BE146"/>
  <c r="BE154"/>
  <c r="BE155"/>
  <c r="BE156"/>
  <c r="BE162"/>
  <c r="BE163"/>
  <c r="BE171"/>
  <c r="E85"/>
  <c r="BE128"/>
  <c r="BE131"/>
  <c r="BE149"/>
  <c r="BE158"/>
  <c r="BE164"/>
  <c r="BE177"/>
  <c r="BE190"/>
  <c r="BE191"/>
  <c r="BE194"/>
  <c r="BE132"/>
  <c r="BE140"/>
  <c r="BE147"/>
  <c r="BE152"/>
  <c r="BE173"/>
  <c r="BE180"/>
  <c r="BE181"/>
  <c r="BE182"/>
  <c i="36" r="J123"/>
  <c r="J99"/>
  <c i="37" r="J94"/>
  <c r="BE130"/>
  <c r="BE134"/>
  <c r="BE137"/>
  <c r="BE141"/>
  <c r="BE161"/>
  <c r="BE165"/>
  <c r="BE166"/>
  <c r="BE167"/>
  <c r="BE168"/>
  <c r="BE170"/>
  <c r="BE172"/>
  <c r="BE175"/>
  <c r="BE184"/>
  <c r="BE185"/>
  <c r="BE186"/>
  <c r="J91"/>
  <c r="BE142"/>
  <c r="BE148"/>
  <c r="BE151"/>
  <c r="BE153"/>
  <c r="BE159"/>
  <c r="BE187"/>
  <c r="BE193"/>
  <c r="BE129"/>
  <c r="BE135"/>
  <c r="BE138"/>
  <c r="BE144"/>
  <c r="BE150"/>
  <c r="BE160"/>
  <c r="BE188"/>
  <c r="BE189"/>
  <c i="36" r="F94"/>
  <c r="J119"/>
  <c i="35" r="J131"/>
  <c r="J99"/>
  <c i="36" r="E85"/>
  <c r="J116"/>
  <c r="BE125"/>
  <c r="BE127"/>
  <c r="BE133"/>
  <c r="BE128"/>
  <c r="BE134"/>
  <c r="BE132"/>
  <c r="BE126"/>
  <c r="BE124"/>
  <c r="BE130"/>
  <c r="BE131"/>
  <c r="BE135"/>
  <c i="35" r="J91"/>
  <c r="BE195"/>
  <c r="BE219"/>
  <c r="BE226"/>
  <c r="BE228"/>
  <c r="BE232"/>
  <c r="BE244"/>
  <c r="BE248"/>
  <c r="BE249"/>
  <c r="BE250"/>
  <c r="J94"/>
  <c r="BE145"/>
  <c r="BE267"/>
  <c r="BE278"/>
  <c r="BE288"/>
  <c r="BE306"/>
  <c r="BE316"/>
  <c r="BE134"/>
  <c r="BE140"/>
  <c r="BE158"/>
  <c r="BE191"/>
  <c r="BE208"/>
  <c r="BE210"/>
  <c r="BE221"/>
  <c r="BE254"/>
  <c r="BE303"/>
  <c r="BE310"/>
  <c i="34" r="BK126"/>
  <c r="J126"/>
  <c r="J99"/>
  <c i="35" r="E118"/>
  <c r="BE165"/>
  <c r="BE185"/>
  <c r="BE211"/>
  <c r="BE242"/>
  <c r="BE253"/>
  <c r="BE270"/>
  <c r="BE271"/>
  <c r="BE274"/>
  <c r="BE138"/>
  <c r="BE182"/>
  <c r="BE197"/>
  <c r="BE200"/>
  <c r="BE213"/>
  <c r="BE217"/>
  <c r="BE229"/>
  <c r="BE260"/>
  <c r="BE264"/>
  <c r="BE266"/>
  <c r="BE318"/>
  <c r="F127"/>
  <c r="BE171"/>
  <c r="BE172"/>
  <c r="BE173"/>
  <c r="BE193"/>
  <c r="BE204"/>
  <c r="BE237"/>
  <c r="BE238"/>
  <c r="BE246"/>
  <c r="BE255"/>
  <c r="BE256"/>
  <c r="BE262"/>
  <c r="BE263"/>
  <c r="BE284"/>
  <c r="BE304"/>
  <c r="BE311"/>
  <c r="BE132"/>
  <c r="BE151"/>
  <c r="BE153"/>
  <c r="BE169"/>
  <c r="BE180"/>
  <c r="BE218"/>
  <c r="BE231"/>
  <c r="BE233"/>
  <c r="BE252"/>
  <c r="BE268"/>
  <c r="BE269"/>
  <c r="BE282"/>
  <c r="BE300"/>
  <c r="BE136"/>
  <c r="BE147"/>
  <c r="BE160"/>
  <c r="BE167"/>
  <c r="BE175"/>
  <c r="BE215"/>
  <c r="BE224"/>
  <c r="BE230"/>
  <c r="BE236"/>
  <c r="BE240"/>
  <c r="BE251"/>
  <c r="BE276"/>
  <c r="BE290"/>
  <c r="BE294"/>
  <c r="BE298"/>
  <c r="BE302"/>
  <c r="BE317"/>
  <c i="34" r="J122"/>
  <c r="BE130"/>
  <c r="E85"/>
  <c r="BE135"/>
  <c r="BE137"/>
  <c i="33" r="J125"/>
  <c r="J100"/>
  <c i="34" r="J91"/>
  <c r="BE132"/>
  <c r="F94"/>
  <c r="BE128"/>
  <c i="32" r="BK130"/>
  <c r="J130"/>
  <c r="J99"/>
  <c i="33" r="E111"/>
  <c r="BE130"/>
  <c r="J117"/>
  <c r="BE127"/>
  <c r="J94"/>
  <c r="F94"/>
  <c r="BE126"/>
  <c i="31" r="J131"/>
  <c r="J100"/>
  <c r="BK148"/>
  <c r="J148"/>
  <c r="J103"/>
  <c i="32" r="J91"/>
  <c r="BE274"/>
  <c r="BE286"/>
  <c r="BE347"/>
  <c r="E85"/>
  <c r="BE207"/>
  <c r="BE270"/>
  <c r="BE335"/>
  <c r="BE339"/>
  <c r="J126"/>
  <c r="BE176"/>
  <c r="BE336"/>
  <c r="BE342"/>
  <c r="F94"/>
  <c r="BE150"/>
  <c r="BE304"/>
  <c r="BE317"/>
  <c r="BE278"/>
  <c r="BE282"/>
  <c r="BE295"/>
  <c r="BE330"/>
  <c r="BE341"/>
  <c r="BE141"/>
  <c r="BE165"/>
  <c r="BE167"/>
  <c r="BE238"/>
  <c r="BE322"/>
  <c r="BE324"/>
  <c r="BE328"/>
  <c r="BE338"/>
  <c r="BE344"/>
  <c r="BE155"/>
  <c r="BE161"/>
  <c r="BE318"/>
  <c r="BE132"/>
  <c r="BE146"/>
  <c r="BE173"/>
  <c i="31" r="F94"/>
  <c r="BE138"/>
  <c r="BE180"/>
  <c r="BE145"/>
  <c r="BE197"/>
  <c r="J94"/>
  <c r="BE139"/>
  <c r="BE144"/>
  <c r="BE164"/>
  <c r="BE168"/>
  <c r="BE170"/>
  <c r="BE174"/>
  <c r="BE192"/>
  <c i="30" r="J124"/>
  <c r="J99"/>
  <c i="31" r="E117"/>
  <c r="BE150"/>
  <c r="BE158"/>
  <c r="BE147"/>
  <c r="BE186"/>
  <c r="J123"/>
  <c r="BE154"/>
  <c r="BE178"/>
  <c r="BE184"/>
  <c r="BE136"/>
  <c r="BE188"/>
  <c r="BE190"/>
  <c r="BE198"/>
  <c r="BE132"/>
  <c r="BE160"/>
  <c r="BE189"/>
  <c i="29" r="BK122"/>
  <c r="J122"/>
  <c i="30" r="F94"/>
  <c r="BE135"/>
  <c r="BE137"/>
  <c r="BE138"/>
  <c r="BE141"/>
  <c r="BE142"/>
  <c r="BE156"/>
  <c r="BE157"/>
  <c r="BE179"/>
  <c r="J94"/>
  <c r="BE127"/>
  <c r="BE130"/>
  <c r="BE144"/>
  <c r="BE148"/>
  <c r="BE151"/>
  <c r="BE155"/>
  <c r="BE160"/>
  <c r="BE161"/>
  <c r="BE168"/>
  <c r="BE169"/>
  <c r="BE171"/>
  <c r="BE173"/>
  <c r="BE176"/>
  <c r="BE181"/>
  <c r="J91"/>
  <c r="BE125"/>
  <c r="BE128"/>
  <c r="BE145"/>
  <c r="BE159"/>
  <c r="BE183"/>
  <c r="BE140"/>
  <c r="BE143"/>
  <c r="BE150"/>
  <c r="BE152"/>
  <c r="BE154"/>
  <c r="BE166"/>
  <c r="BE170"/>
  <c r="BE172"/>
  <c r="BE174"/>
  <c r="BE178"/>
  <c r="E85"/>
  <c r="BE132"/>
  <c r="BE133"/>
  <c r="BE139"/>
  <c r="BE153"/>
  <c r="BE162"/>
  <c r="BE164"/>
  <c r="BE184"/>
  <c r="BE126"/>
  <c r="BE129"/>
  <c r="BE131"/>
  <c r="BE134"/>
  <c r="BE136"/>
  <c r="BE147"/>
  <c r="BE167"/>
  <c r="BE182"/>
  <c r="BE185"/>
  <c r="BE158"/>
  <c r="BE165"/>
  <c r="BE177"/>
  <c r="BE180"/>
  <c i="29" r="BE150"/>
  <c r="BE151"/>
  <c r="BE152"/>
  <c r="BE153"/>
  <c r="BE154"/>
  <c r="BE156"/>
  <c r="BE157"/>
  <c r="BE158"/>
  <c r="BE159"/>
  <c r="BE160"/>
  <c r="BE161"/>
  <c r="F94"/>
  <c r="J116"/>
  <c r="BE127"/>
  <c r="BE137"/>
  <c r="BE143"/>
  <c r="BE144"/>
  <c r="BE125"/>
  <c r="BE128"/>
  <c r="BE138"/>
  <c r="E110"/>
  <c r="BE124"/>
  <c r="BE129"/>
  <c i="1" r="BA125"/>
  <c i="28" r="BK129"/>
  <c r="J129"/>
  <c r="J98"/>
  <c i="29" r="J119"/>
  <c r="BE126"/>
  <c r="BE134"/>
  <c r="BE135"/>
  <c r="BE139"/>
  <c r="BE142"/>
  <c r="BE146"/>
  <c r="BE149"/>
  <c r="BE130"/>
  <c r="BE132"/>
  <c r="BE133"/>
  <c r="BE136"/>
  <c r="BE140"/>
  <c r="BE141"/>
  <c r="BE145"/>
  <c r="BE148"/>
  <c r="BE131"/>
  <c r="BE147"/>
  <c i="28" r="J123"/>
  <c r="BE140"/>
  <c r="BE141"/>
  <c r="BE149"/>
  <c r="BE170"/>
  <c r="BE183"/>
  <c r="BE201"/>
  <c r="J94"/>
  <c r="BE133"/>
  <c r="BE134"/>
  <c r="BE162"/>
  <c r="BE171"/>
  <c r="BE172"/>
  <c r="BE176"/>
  <c r="BE197"/>
  <c r="BE205"/>
  <c r="BE212"/>
  <c r="BE217"/>
  <c r="BE223"/>
  <c r="BE225"/>
  <c r="BE147"/>
  <c r="BE148"/>
  <c r="BE152"/>
  <c r="BE163"/>
  <c r="BE167"/>
  <c r="BE180"/>
  <c i="27" r="BK127"/>
  <c r="J127"/>
  <c r="J100"/>
  <c i="28" r="F94"/>
  <c r="BE138"/>
  <c r="BE159"/>
  <c r="BE160"/>
  <c r="BE161"/>
  <c r="BE164"/>
  <c r="BE168"/>
  <c r="BE173"/>
  <c r="BE177"/>
  <c r="BE188"/>
  <c r="BE189"/>
  <c r="BE192"/>
  <c r="BE193"/>
  <c r="BE195"/>
  <c r="BE203"/>
  <c r="BE211"/>
  <c r="BE219"/>
  <c r="BE224"/>
  <c r="BE228"/>
  <c r="BE240"/>
  <c r="BE153"/>
  <c r="BE155"/>
  <c r="BE156"/>
  <c r="BE157"/>
  <c r="BE184"/>
  <c r="BE185"/>
  <c r="BE199"/>
  <c r="BE200"/>
  <c r="BE202"/>
  <c r="BE208"/>
  <c r="BE213"/>
  <c r="BE214"/>
  <c r="BE222"/>
  <c r="BE227"/>
  <c r="BE229"/>
  <c r="BE237"/>
  <c r="E85"/>
  <c r="BE135"/>
  <c r="BE137"/>
  <c r="BE142"/>
  <c r="BE143"/>
  <c r="BE150"/>
  <c r="BE158"/>
  <c r="BE178"/>
  <c r="BE186"/>
  <c r="BE206"/>
  <c r="BE207"/>
  <c r="BE210"/>
  <c r="BE238"/>
  <c r="BE131"/>
  <c r="BE132"/>
  <c r="BE136"/>
  <c r="BE151"/>
  <c r="BE194"/>
  <c r="BE204"/>
  <c r="BE209"/>
  <c r="BE232"/>
  <c r="BE234"/>
  <c r="BE139"/>
  <c r="BE144"/>
  <c r="BE145"/>
  <c r="BE146"/>
  <c r="BE169"/>
  <c r="BE174"/>
  <c r="BE175"/>
  <c r="BE181"/>
  <c r="BE187"/>
  <c r="BE191"/>
  <c r="BE215"/>
  <c r="BE216"/>
  <c r="BE226"/>
  <c r="BE231"/>
  <c r="BE235"/>
  <c r="BE239"/>
  <c i="27" r="E85"/>
  <c r="J94"/>
  <c r="BE132"/>
  <c r="BE138"/>
  <c r="BE142"/>
  <c r="BE152"/>
  <c r="BE164"/>
  <c r="BE157"/>
  <c r="BE165"/>
  <c r="J91"/>
  <c r="BE135"/>
  <c r="BE140"/>
  <c r="BE155"/>
  <c i="26" r="J123"/>
  <c r="J99"/>
  <c i="27" r="F94"/>
  <c r="BE134"/>
  <c r="BE143"/>
  <c r="BE144"/>
  <c r="BE148"/>
  <c r="BE149"/>
  <c r="BE160"/>
  <c r="BE163"/>
  <c r="BE131"/>
  <c r="BE136"/>
  <c r="BE139"/>
  <c r="BE150"/>
  <c r="BE153"/>
  <c r="BE154"/>
  <c r="BE129"/>
  <c r="BE133"/>
  <c r="BE147"/>
  <c r="BE156"/>
  <c r="BE158"/>
  <c r="BE162"/>
  <c r="BE130"/>
  <c r="BE137"/>
  <c r="BE141"/>
  <c r="BE146"/>
  <c r="BE151"/>
  <c r="BE161"/>
  <c i="26" r="BE128"/>
  <c r="E85"/>
  <c r="J91"/>
  <c r="BE124"/>
  <c r="BE126"/>
  <c r="BE129"/>
  <c r="BE136"/>
  <c r="BE137"/>
  <c r="BE140"/>
  <c r="F94"/>
  <c r="BE133"/>
  <c r="BE134"/>
  <c r="BE135"/>
  <c r="BE132"/>
  <c r="BE142"/>
  <c r="BE145"/>
  <c r="J94"/>
  <c r="BE131"/>
  <c r="BE138"/>
  <c r="BE139"/>
  <c i="24" r="BK133"/>
  <c r="J133"/>
  <c i="25" r="J122"/>
  <c r="BE132"/>
  <c r="BE133"/>
  <c r="BE148"/>
  <c r="BE169"/>
  <c r="BE172"/>
  <c r="BE202"/>
  <c r="BE189"/>
  <c r="BE200"/>
  <c r="F125"/>
  <c r="BE154"/>
  <c r="BE155"/>
  <c r="BE156"/>
  <c r="BE158"/>
  <c r="BE164"/>
  <c r="BE176"/>
  <c r="BE178"/>
  <c r="BE180"/>
  <c r="BE185"/>
  <c r="BE190"/>
  <c r="BE191"/>
  <c r="BE192"/>
  <c r="BE194"/>
  <c r="BE196"/>
  <c r="BE136"/>
  <c r="BE147"/>
  <c r="BE166"/>
  <c r="BE198"/>
  <c r="BE199"/>
  <c r="BE130"/>
  <c r="BE139"/>
  <c r="BE141"/>
  <c r="BE152"/>
  <c r="BE181"/>
  <c r="BE184"/>
  <c r="BE197"/>
  <c r="BE201"/>
  <c r="E116"/>
  <c r="BE142"/>
  <c r="BE149"/>
  <c r="BE161"/>
  <c r="BE182"/>
  <c r="BE183"/>
  <c r="J94"/>
  <c r="BE134"/>
  <c r="BE143"/>
  <c r="BE146"/>
  <c r="BE153"/>
  <c r="BE157"/>
  <c r="BE177"/>
  <c r="BE195"/>
  <c r="BE140"/>
  <c r="BE162"/>
  <c r="BE188"/>
  <c i="24" r="F130"/>
  <c r="BE208"/>
  <c r="BE210"/>
  <c r="BE213"/>
  <c r="BE217"/>
  <c r="BE219"/>
  <c r="BE221"/>
  <c r="BE222"/>
  <c r="BE223"/>
  <c r="BE251"/>
  <c r="BE295"/>
  <c r="BE307"/>
  <c r="BE313"/>
  <c r="BE315"/>
  <c r="BE317"/>
  <c r="BE329"/>
  <c r="BE332"/>
  <c r="BE333"/>
  <c r="BE373"/>
  <c r="BE374"/>
  <c r="BE393"/>
  <c r="BE166"/>
  <c r="BE191"/>
  <c r="BE243"/>
  <c r="BE257"/>
  <c r="BE259"/>
  <c r="BE260"/>
  <c r="BE262"/>
  <c r="BE289"/>
  <c r="BE296"/>
  <c r="BE319"/>
  <c r="BE327"/>
  <c r="BE328"/>
  <c r="BE330"/>
  <c r="BE370"/>
  <c r="BE382"/>
  <c r="BE397"/>
  <c r="BE196"/>
  <c r="BE206"/>
  <c r="BE231"/>
  <c r="BE249"/>
  <c r="BE263"/>
  <c r="BE264"/>
  <c r="BE278"/>
  <c r="BE282"/>
  <c r="BE343"/>
  <c r="BE347"/>
  <c r="BE350"/>
  <c r="BE353"/>
  <c r="BE354"/>
  <c r="BE365"/>
  <c r="BE366"/>
  <c r="BE381"/>
  <c r="BE383"/>
  <c r="BE391"/>
  <c r="BE395"/>
  <c r="E85"/>
  <c r="J127"/>
  <c r="BE137"/>
  <c r="BE174"/>
  <c r="BE176"/>
  <c r="BE179"/>
  <c r="BE226"/>
  <c r="BE237"/>
  <c r="BE254"/>
  <c r="BE280"/>
  <c r="BE311"/>
  <c r="BE322"/>
  <c r="BE326"/>
  <c r="BE339"/>
  <c r="BE356"/>
  <c r="BE362"/>
  <c r="BE364"/>
  <c r="BE367"/>
  <c r="BE385"/>
  <c r="BE387"/>
  <c r="BE401"/>
  <c r="BE403"/>
  <c r="J130"/>
  <c r="BE141"/>
  <c r="BE143"/>
  <c r="BE152"/>
  <c r="BE154"/>
  <c r="BE160"/>
  <c r="BE252"/>
  <c r="BE261"/>
  <c r="BE265"/>
  <c r="BE268"/>
  <c r="BE283"/>
  <c r="BE344"/>
  <c r="BE352"/>
  <c r="BE135"/>
  <c r="BE180"/>
  <c r="BE182"/>
  <c r="BE241"/>
  <c r="BE284"/>
  <c r="BE331"/>
  <c r="BE337"/>
  <c r="BE372"/>
  <c r="BE377"/>
  <c r="BE378"/>
  <c r="BE379"/>
  <c r="BE380"/>
  <c r="BE404"/>
  <c r="BE168"/>
  <c r="BE235"/>
  <c r="BE239"/>
  <c r="BE247"/>
  <c r="BE253"/>
  <c r="BE274"/>
  <c r="BE303"/>
  <c r="BE305"/>
  <c r="BE323"/>
  <c r="BE346"/>
  <c r="BE355"/>
  <c r="BE359"/>
  <c r="BE361"/>
  <c r="BE375"/>
  <c r="BE376"/>
  <c r="BE386"/>
  <c r="BE388"/>
  <c r="BE402"/>
  <c r="BE139"/>
  <c r="BE162"/>
  <c r="BE172"/>
  <c r="BE178"/>
  <c r="BE193"/>
  <c r="BE225"/>
  <c r="BE228"/>
  <c r="BE233"/>
  <c r="BE245"/>
  <c r="BE276"/>
  <c r="BE309"/>
  <c r="BE324"/>
  <c r="BE325"/>
  <c r="BE345"/>
  <c r="BE371"/>
  <c r="BE384"/>
  <c r="BE398"/>
  <c i="22" r="BK145"/>
  <c r="J145"/>
  <c r="J103"/>
  <c i="23" r="E112"/>
  <c r="BE137"/>
  <c r="BE153"/>
  <c r="J91"/>
  <c r="J121"/>
  <c r="F121"/>
  <c r="BE133"/>
  <c r="BE170"/>
  <c r="BE172"/>
  <c r="BE142"/>
  <c r="BE147"/>
  <c r="BE127"/>
  <c r="BE158"/>
  <c r="BE163"/>
  <c i="22" r="J94"/>
  <c r="BE147"/>
  <c r="BE151"/>
  <c r="BE167"/>
  <c r="BE233"/>
  <c r="BE245"/>
  <c r="BE246"/>
  <c r="BE251"/>
  <c r="BE252"/>
  <c r="BE257"/>
  <c r="BE271"/>
  <c r="BE306"/>
  <c r="BE317"/>
  <c r="BE319"/>
  <c r="F94"/>
  <c r="BE141"/>
  <c r="BE153"/>
  <c r="BE181"/>
  <c r="BE186"/>
  <c r="BE208"/>
  <c r="BE219"/>
  <c r="BE221"/>
  <c r="BE225"/>
  <c r="BE229"/>
  <c r="BE261"/>
  <c r="BE265"/>
  <c r="E124"/>
  <c r="BE169"/>
  <c r="BE240"/>
  <c r="BE249"/>
  <c r="BE250"/>
  <c r="BE255"/>
  <c r="BE286"/>
  <c r="BE290"/>
  <c r="BE292"/>
  <c r="BE318"/>
  <c r="BE320"/>
  <c r="BE321"/>
  <c r="BE176"/>
  <c r="BE192"/>
  <c r="BE196"/>
  <c r="BE200"/>
  <c r="BE241"/>
  <c r="BE242"/>
  <c r="BE253"/>
  <c r="BE273"/>
  <c r="BE279"/>
  <c r="BE284"/>
  <c r="BE322"/>
  <c i="21" r="J125"/>
  <c r="J99"/>
  <c i="22" r="J91"/>
  <c r="BE139"/>
  <c r="BE172"/>
  <c r="BE244"/>
  <c r="BE254"/>
  <c r="BE275"/>
  <c r="BE296"/>
  <c r="BE300"/>
  <c r="BE316"/>
  <c r="BE142"/>
  <c r="BE157"/>
  <c r="BE161"/>
  <c r="BE163"/>
  <c r="BE170"/>
  <c r="BE247"/>
  <c r="BE323"/>
  <c r="BE144"/>
  <c r="BE238"/>
  <c r="BE248"/>
  <c r="BE267"/>
  <c r="BE302"/>
  <c i="21" r="BE130"/>
  <c r="BE131"/>
  <c r="BE132"/>
  <c r="BE134"/>
  <c r="BE135"/>
  <c r="BE136"/>
  <c r="BE137"/>
  <c r="BE142"/>
  <c r="BE151"/>
  <c r="BE153"/>
  <c r="BE157"/>
  <c r="BE165"/>
  <c r="BE168"/>
  <c r="BE173"/>
  <c r="BE198"/>
  <c r="J94"/>
  <c r="F121"/>
  <c r="BE126"/>
  <c r="BE155"/>
  <c r="BE162"/>
  <c r="BE171"/>
  <c r="BE179"/>
  <c r="BE182"/>
  <c r="BE184"/>
  <c r="J91"/>
  <c r="E112"/>
  <c r="BE138"/>
  <c r="BE140"/>
  <c r="BE143"/>
  <c r="BE161"/>
  <c r="BE167"/>
  <c r="BE170"/>
  <c r="BE176"/>
  <c r="BE183"/>
  <c i="20" r="J123"/>
  <c r="J99"/>
  <c i="21" r="BE160"/>
  <c r="BE178"/>
  <c r="BE127"/>
  <c r="BE128"/>
  <c r="BE139"/>
  <c r="BE141"/>
  <c r="BE145"/>
  <c r="BE146"/>
  <c r="BE147"/>
  <c r="BE158"/>
  <c r="BE172"/>
  <c r="BE174"/>
  <c r="BE175"/>
  <c r="BE181"/>
  <c r="BE187"/>
  <c r="BE194"/>
  <c r="BE144"/>
  <c r="BE148"/>
  <c r="BE150"/>
  <c r="BE159"/>
  <c r="BE190"/>
  <c r="BE191"/>
  <c r="BE192"/>
  <c r="BE193"/>
  <c r="BE195"/>
  <c r="BE129"/>
  <c r="BE133"/>
  <c r="BE156"/>
  <c r="BE163"/>
  <c r="BE166"/>
  <c r="BE177"/>
  <c r="BE185"/>
  <c r="BE188"/>
  <c r="BE196"/>
  <c r="BE197"/>
  <c r="BE164"/>
  <c r="BE186"/>
  <c i="19" r="J130"/>
  <c r="J99"/>
  <c i="20" r="J91"/>
  <c r="J119"/>
  <c r="BE126"/>
  <c r="F94"/>
  <c r="BE131"/>
  <c r="BE138"/>
  <c r="BE140"/>
  <c r="BE149"/>
  <c r="BE153"/>
  <c r="BE161"/>
  <c r="BE136"/>
  <c r="BE147"/>
  <c r="BE150"/>
  <c r="BE128"/>
  <c r="BE144"/>
  <c r="BE154"/>
  <c r="BE132"/>
  <c r="BE151"/>
  <c r="BE156"/>
  <c r="BE127"/>
  <c r="BE133"/>
  <c r="BE139"/>
  <c r="BE141"/>
  <c r="BE142"/>
  <c r="BE143"/>
  <c r="BE148"/>
  <c r="BE152"/>
  <c r="BE160"/>
  <c r="E85"/>
  <c r="BE124"/>
  <c r="BE125"/>
  <c r="BE129"/>
  <c r="BE130"/>
  <c r="BE135"/>
  <c r="BE137"/>
  <c r="BE145"/>
  <c r="BE146"/>
  <c r="BE155"/>
  <c r="BE158"/>
  <c r="BE159"/>
  <c r="BE162"/>
  <c r="BE163"/>
  <c i="19" r="J123"/>
  <c r="J126"/>
  <c r="BE151"/>
  <c r="BE160"/>
  <c r="BE185"/>
  <c r="BE198"/>
  <c r="BE210"/>
  <c r="BE226"/>
  <c r="BE242"/>
  <c r="BE243"/>
  <c r="F126"/>
  <c r="BE133"/>
  <c r="BE177"/>
  <c r="BE184"/>
  <c r="BE189"/>
  <c r="BE195"/>
  <c r="BE196"/>
  <c r="BE208"/>
  <c r="BE209"/>
  <c r="BE213"/>
  <c r="BE220"/>
  <c r="BE227"/>
  <c r="BE131"/>
  <c r="BE132"/>
  <c r="BE139"/>
  <c r="BE161"/>
  <c r="BE163"/>
  <c r="BE168"/>
  <c r="BE175"/>
  <c r="BE181"/>
  <c r="BE188"/>
  <c r="BE201"/>
  <c r="BE202"/>
  <c r="BE214"/>
  <c r="BE224"/>
  <c r="BE241"/>
  <c r="BE134"/>
  <c r="BE154"/>
  <c r="BE156"/>
  <c r="BE174"/>
  <c r="BE193"/>
  <c r="BE218"/>
  <c r="BE230"/>
  <c r="BE231"/>
  <c r="BE235"/>
  <c r="BE240"/>
  <c r="E117"/>
  <c r="BE140"/>
  <c r="BE159"/>
  <c r="BE182"/>
  <c r="BE200"/>
  <c r="BE205"/>
  <c r="BE206"/>
  <c r="BE223"/>
  <c r="BE228"/>
  <c r="BE229"/>
  <c r="BE232"/>
  <c r="BE234"/>
  <c r="BE237"/>
  <c r="BE145"/>
  <c r="BE146"/>
  <c r="BE150"/>
  <c r="BE169"/>
  <c r="BE170"/>
  <c r="BE171"/>
  <c r="BE172"/>
  <c r="BE173"/>
  <c r="BE176"/>
  <c r="BE178"/>
  <c r="BE179"/>
  <c r="BE207"/>
  <c r="BE212"/>
  <c r="BE217"/>
  <c r="BE225"/>
  <c r="BE137"/>
  <c r="BE142"/>
  <c r="BE143"/>
  <c r="BE155"/>
  <c r="BE158"/>
  <c r="BE164"/>
  <c r="BE165"/>
  <c r="BE183"/>
  <c r="BE186"/>
  <c r="BE191"/>
  <c r="BE204"/>
  <c r="BE211"/>
  <c r="BE216"/>
  <c r="BE238"/>
  <c r="BE138"/>
  <c r="BE141"/>
  <c r="BE144"/>
  <c r="BE147"/>
  <c r="BE148"/>
  <c r="BE149"/>
  <c r="BE152"/>
  <c r="BE153"/>
  <c r="BE162"/>
  <c r="BE187"/>
  <c r="BE192"/>
  <c r="BE194"/>
  <c r="BE203"/>
  <c r="BE215"/>
  <c i="17" r="BK123"/>
  <c r="J123"/>
  <c r="J98"/>
  <c i="18" r="F94"/>
  <c r="BE127"/>
  <c r="BE128"/>
  <c r="BE141"/>
  <c r="BE142"/>
  <c r="BE133"/>
  <c r="BE139"/>
  <c r="BE131"/>
  <c r="BE132"/>
  <c r="BE135"/>
  <c r="BE137"/>
  <c r="BE138"/>
  <c r="E85"/>
  <c r="BE143"/>
  <c r="BE144"/>
  <c r="BE136"/>
  <c r="J91"/>
  <c r="BE124"/>
  <c r="BE129"/>
  <c r="BE130"/>
  <c r="BE140"/>
  <c r="J94"/>
  <c r="BE125"/>
  <c r="BE126"/>
  <c i="17" r="E85"/>
  <c r="F94"/>
  <c r="J117"/>
  <c r="BE129"/>
  <c r="BE125"/>
  <c r="BE143"/>
  <c r="BE139"/>
  <c r="BE140"/>
  <c i="16" r="J132"/>
  <c r="J100"/>
  <c i="17" r="J94"/>
  <c r="BE131"/>
  <c r="BE133"/>
  <c r="BE138"/>
  <c r="BE130"/>
  <c r="BE127"/>
  <c r="BE132"/>
  <c r="BE128"/>
  <c r="BE135"/>
  <c i="16" r="J94"/>
  <c r="BE134"/>
  <c i="15" r="BK131"/>
  <c r="J131"/>
  <c r="J98"/>
  <c i="16" r="J91"/>
  <c r="BE131"/>
  <c r="BE135"/>
  <c r="BE146"/>
  <c r="BE148"/>
  <c r="BE153"/>
  <c r="BE157"/>
  <c r="BE173"/>
  <c r="BE176"/>
  <c r="BE182"/>
  <c r="BE191"/>
  <c r="BE156"/>
  <c r="BE161"/>
  <c r="BE168"/>
  <c r="BE175"/>
  <c r="BE177"/>
  <c r="BE183"/>
  <c r="BE189"/>
  <c r="E85"/>
  <c r="BE144"/>
  <c r="BE152"/>
  <c r="BE155"/>
  <c r="BE169"/>
  <c r="BE170"/>
  <c r="BE180"/>
  <c r="BE184"/>
  <c r="BE187"/>
  <c r="BE190"/>
  <c r="BE192"/>
  <c r="BE133"/>
  <c r="BE142"/>
  <c r="BE143"/>
  <c r="BE149"/>
  <c r="BE154"/>
  <c r="BE159"/>
  <c r="BE164"/>
  <c r="BE165"/>
  <c r="BE172"/>
  <c r="BE174"/>
  <c r="BE181"/>
  <c r="BE193"/>
  <c r="F94"/>
  <c r="BE137"/>
  <c r="BE140"/>
  <c r="BE141"/>
  <c r="BE147"/>
  <c r="BE151"/>
  <c r="BE160"/>
  <c r="BE186"/>
  <c r="BE188"/>
  <c r="BE195"/>
  <c r="BE196"/>
  <c r="BE197"/>
  <c i="15" r="J125"/>
  <c r="BE133"/>
  <c r="BE141"/>
  <c r="BE183"/>
  <c r="BE186"/>
  <c r="BE187"/>
  <c r="BE200"/>
  <c r="BE209"/>
  <c r="BE211"/>
  <c r="BE232"/>
  <c r="BE251"/>
  <c r="BE276"/>
  <c r="BE280"/>
  <c r="BE281"/>
  <c r="BE291"/>
  <c i="14" r="J124"/>
  <c r="J100"/>
  <c i="15" r="E85"/>
  <c r="BE153"/>
  <c r="BE175"/>
  <c r="BE182"/>
  <c r="BE185"/>
  <c r="BE223"/>
  <c r="BE270"/>
  <c r="BE272"/>
  <c r="BE273"/>
  <c r="F94"/>
  <c r="BE135"/>
  <c r="BE176"/>
  <c r="BE177"/>
  <c r="BE181"/>
  <c r="BE184"/>
  <c r="BE221"/>
  <c r="BE255"/>
  <c r="J128"/>
  <c r="BE143"/>
  <c r="BE149"/>
  <c r="BE164"/>
  <c r="BE169"/>
  <c r="BE198"/>
  <c r="BE215"/>
  <c r="BE233"/>
  <c r="BE234"/>
  <c r="BE253"/>
  <c r="BE258"/>
  <c r="BE259"/>
  <c r="BE265"/>
  <c r="BE277"/>
  <c r="BE299"/>
  <c r="BE137"/>
  <c r="BE161"/>
  <c r="BE199"/>
  <c r="BE219"/>
  <c r="BE235"/>
  <c r="BE238"/>
  <c r="BE240"/>
  <c r="BE245"/>
  <c r="BE285"/>
  <c r="BE289"/>
  <c r="BE290"/>
  <c r="BE292"/>
  <c i="14" r="BK122"/>
  <c r="J122"/>
  <c r="J98"/>
  <c i="15" r="BE152"/>
  <c r="BE155"/>
  <c r="BE159"/>
  <c r="BE180"/>
  <c r="BE193"/>
  <c r="BE195"/>
  <c r="BE202"/>
  <c r="BE205"/>
  <c r="BE207"/>
  <c r="BE243"/>
  <c r="BE247"/>
  <c r="BE249"/>
  <c r="BE263"/>
  <c r="BE264"/>
  <c r="BE266"/>
  <c r="BE274"/>
  <c r="BE275"/>
  <c r="BE282"/>
  <c r="BE284"/>
  <c r="BE286"/>
  <c r="BE298"/>
  <c r="BE302"/>
  <c r="BE304"/>
  <c r="BE312"/>
  <c r="BE145"/>
  <c r="BE171"/>
  <c r="BE173"/>
  <c r="BE178"/>
  <c r="BE179"/>
  <c r="BE189"/>
  <c r="BE213"/>
  <c r="BE237"/>
  <c r="BE239"/>
  <c r="BE260"/>
  <c r="BE261"/>
  <c r="BE293"/>
  <c r="BE294"/>
  <c r="BE295"/>
  <c r="BE296"/>
  <c r="BE297"/>
  <c r="BE306"/>
  <c r="BE307"/>
  <c r="BE311"/>
  <c r="BE147"/>
  <c r="BE151"/>
  <c r="BE191"/>
  <c r="BE196"/>
  <c r="BE217"/>
  <c r="BE225"/>
  <c r="BE226"/>
  <c r="BE227"/>
  <c r="BE230"/>
  <c r="BE236"/>
  <c r="BE262"/>
  <c r="BE310"/>
  <c i="14" r="J91"/>
  <c r="BE125"/>
  <c r="F119"/>
  <c r="BE128"/>
  <c r="BE129"/>
  <c r="BE135"/>
  <c r="BE136"/>
  <c r="E110"/>
  <c r="BE134"/>
  <c r="BE131"/>
  <c r="BE132"/>
  <c i="13" r="BK125"/>
  <c r="J125"/>
  <c r="J99"/>
  <c i="14" r="BE130"/>
  <c r="BE133"/>
  <c r="J94"/>
  <c r="BE126"/>
  <c r="BE127"/>
  <c i="12" r="J166"/>
  <c r="J101"/>
  <c i="13" r="F121"/>
  <c r="J118"/>
  <c r="E85"/>
  <c r="J121"/>
  <c r="BE131"/>
  <c r="BE132"/>
  <c r="BE127"/>
  <c r="BE128"/>
  <c r="BE135"/>
  <c i="11" r="J140"/>
  <c r="J100"/>
  <c i="12" r="BE216"/>
  <c i="11" r="J164"/>
  <c r="J104"/>
  <c i="12" r="BE143"/>
  <c r="BE160"/>
  <c r="BE212"/>
  <c r="BE139"/>
  <c r="BE155"/>
  <c r="BE182"/>
  <c r="BE194"/>
  <c r="BE198"/>
  <c r="BE211"/>
  <c r="BE222"/>
  <c r="F94"/>
  <c r="J121"/>
  <c r="BE134"/>
  <c r="BE190"/>
  <c r="BE220"/>
  <c r="E85"/>
  <c r="BE206"/>
  <c r="BE127"/>
  <c r="BE175"/>
  <c r="BE189"/>
  <c r="J91"/>
  <c r="BE148"/>
  <c r="BE162"/>
  <c r="BE167"/>
  <c r="BE174"/>
  <c r="BE202"/>
  <c i="11" r="E126"/>
  <c r="F135"/>
  <c r="BE213"/>
  <c r="BE230"/>
  <c r="BE263"/>
  <c r="BE279"/>
  <c r="BE324"/>
  <c r="BE349"/>
  <c r="BE380"/>
  <c r="BE383"/>
  <c r="BE433"/>
  <c r="BE550"/>
  <c r="BE551"/>
  <c r="BE552"/>
  <c r="BE553"/>
  <c r="BE554"/>
  <c r="BE555"/>
  <c r="BE556"/>
  <c i="10" r="J124"/>
  <c r="J99"/>
  <c i="11" r="J132"/>
  <c r="J135"/>
  <c r="BE162"/>
  <c r="BE170"/>
  <c r="BE268"/>
  <c r="BE275"/>
  <c r="BE307"/>
  <c r="BE340"/>
  <c r="BE344"/>
  <c r="BE348"/>
  <c r="BE350"/>
  <c r="BE351"/>
  <c r="BE487"/>
  <c r="BE153"/>
  <c r="BE182"/>
  <c r="BE194"/>
  <c r="BE218"/>
  <c r="BE286"/>
  <c r="BE291"/>
  <c r="BE296"/>
  <c r="BE330"/>
  <c r="BE335"/>
  <c r="BE339"/>
  <c r="BE353"/>
  <c r="BE362"/>
  <c r="BE426"/>
  <c r="BE439"/>
  <c r="BE469"/>
  <c r="BE499"/>
  <c r="BE501"/>
  <c r="BE506"/>
  <c r="BE532"/>
  <c r="BE534"/>
  <c r="BE545"/>
  <c r="BE546"/>
  <c r="BE548"/>
  <c r="BE203"/>
  <c r="BE208"/>
  <c r="BE225"/>
  <c r="BE237"/>
  <c r="BE244"/>
  <c r="BE254"/>
  <c r="BE318"/>
  <c r="BE394"/>
  <c r="BE406"/>
  <c r="BE547"/>
  <c r="BE159"/>
  <c r="BE160"/>
  <c r="BE232"/>
  <c r="BE261"/>
  <c r="BE305"/>
  <c r="BE337"/>
  <c r="BE371"/>
  <c r="BE382"/>
  <c r="BE384"/>
  <c r="BE385"/>
  <c r="BE386"/>
  <c r="BE412"/>
  <c r="BE419"/>
  <c r="BE477"/>
  <c r="BE498"/>
  <c r="BE141"/>
  <c r="BE146"/>
  <c r="BE147"/>
  <c r="BE165"/>
  <c r="BE175"/>
  <c r="BE177"/>
  <c r="BE256"/>
  <c r="BE270"/>
  <c r="BE284"/>
  <c r="BE308"/>
  <c r="BE329"/>
  <c r="BE345"/>
  <c r="BE373"/>
  <c r="BE378"/>
  <c r="BE400"/>
  <c r="BE453"/>
  <c r="BE492"/>
  <c r="BE511"/>
  <c r="BE513"/>
  <c r="BE522"/>
  <c r="BE533"/>
  <c r="BE277"/>
  <c r="BE312"/>
  <c r="BE319"/>
  <c r="BE343"/>
  <c r="BE379"/>
  <c r="BE381"/>
  <c r="BE441"/>
  <c r="BE447"/>
  <c r="BE460"/>
  <c r="BE549"/>
  <c r="BE148"/>
  <c r="BE187"/>
  <c r="BE201"/>
  <c r="BE220"/>
  <c r="BE239"/>
  <c r="BE246"/>
  <c r="BE252"/>
  <c r="BE301"/>
  <c r="BE341"/>
  <c r="BE342"/>
  <c r="BE346"/>
  <c r="BE347"/>
  <c r="BE377"/>
  <c r="BE388"/>
  <c r="BE462"/>
  <c r="BE470"/>
  <c r="BE472"/>
  <c r="BE482"/>
  <c r="BE544"/>
  <c i="10" r="F94"/>
  <c r="BE127"/>
  <c r="BE128"/>
  <c r="BE134"/>
  <c r="BE143"/>
  <c r="BE144"/>
  <c r="BE145"/>
  <c r="BE154"/>
  <c r="BE157"/>
  <c r="BE161"/>
  <c i="9" r="BK122"/>
  <c r="J122"/>
  <c r="J98"/>
  <c i="10" r="J91"/>
  <c r="BE125"/>
  <c r="BE126"/>
  <c r="J94"/>
  <c r="BE131"/>
  <c r="BE137"/>
  <c r="BE147"/>
  <c r="BE158"/>
  <c r="BE160"/>
  <c r="BE164"/>
  <c r="BE182"/>
  <c r="BE136"/>
  <c r="BE141"/>
  <c r="BE146"/>
  <c r="BE150"/>
  <c r="BE155"/>
  <c r="BE156"/>
  <c r="BE163"/>
  <c r="BE172"/>
  <c r="BE180"/>
  <c r="E85"/>
  <c r="BE129"/>
  <c r="BE130"/>
  <c r="BE132"/>
  <c r="BE139"/>
  <c r="BE142"/>
  <c r="BE159"/>
  <c r="BE162"/>
  <c r="BE165"/>
  <c r="BE174"/>
  <c r="BE179"/>
  <c r="BE181"/>
  <c r="BE149"/>
  <c r="BE167"/>
  <c r="BE169"/>
  <c r="BE171"/>
  <c r="BE173"/>
  <c r="BE178"/>
  <c r="BE133"/>
  <c r="BE135"/>
  <c r="BE138"/>
  <c r="BE140"/>
  <c r="BE152"/>
  <c r="BE166"/>
  <c r="BE170"/>
  <c r="BE175"/>
  <c r="BE176"/>
  <c r="BE183"/>
  <c i="9" r="J94"/>
  <c r="BE143"/>
  <c r="BE144"/>
  <c r="BE145"/>
  <c r="BE148"/>
  <c r="BE152"/>
  <c i="8" r="J130"/>
  <c r="J99"/>
  <c i="9" r="BE127"/>
  <c r="BE133"/>
  <c r="BE139"/>
  <c r="BE151"/>
  <c r="BE153"/>
  <c r="BE130"/>
  <c r="BE159"/>
  <c r="BE161"/>
  <c r="BE128"/>
  <c r="BE131"/>
  <c r="BE136"/>
  <c r="BE137"/>
  <c r="BE138"/>
  <c r="BE141"/>
  <c r="E110"/>
  <c r="F119"/>
  <c r="BE129"/>
  <c r="BE135"/>
  <c r="BE149"/>
  <c r="BE155"/>
  <c r="BE157"/>
  <c r="J91"/>
  <c r="BE126"/>
  <c r="BE147"/>
  <c r="BE124"/>
  <c r="BE140"/>
  <c r="BE142"/>
  <c r="BE146"/>
  <c r="BE154"/>
  <c r="BE158"/>
  <c r="BE160"/>
  <c r="BE162"/>
  <c r="BE125"/>
  <c r="BE132"/>
  <c r="BE150"/>
  <c i="8" r="J94"/>
  <c r="F126"/>
  <c r="BE161"/>
  <c r="BE168"/>
  <c r="BE173"/>
  <c r="BE176"/>
  <c r="BE194"/>
  <c r="BE205"/>
  <c r="BE207"/>
  <c r="BE217"/>
  <c r="BE224"/>
  <c r="BE226"/>
  <c r="BE230"/>
  <c r="BE234"/>
  <c r="BE237"/>
  <c r="E85"/>
  <c r="J123"/>
  <c r="BE133"/>
  <c r="BE143"/>
  <c r="BE147"/>
  <c r="BE159"/>
  <c r="BE163"/>
  <c r="BE169"/>
  <c r="BE177"/>
  <c r="BE185"/>
  <c r="BE192"/>
  <c r="BE193"/>
  <c r="BE199"/>
  <c r="BE203"/>
  <c r="BE211"/>
  <c r="BE232"/>
  <c r="BE235"/>
  <c r="BE243"/>
  <c r="BE132"/>
  <c r="BE138"/>
  <c r="BE142"/>
  <c r="BE145"/>
  <c r="BE152"/>
  <c r="BE154"/>
  <c r="BE160"/>
  <c r="BE167"/>
  <c r="BE174"/>
  <c r="BE180"/>
  <c r="BE186"/>
  <c r="BE189"/>
  <c r="BE198"/>
  <c r="BE206"/>
  <c r="BE208"/>
  <c r="BE214"/>
  <c r="BE227"/>
  <c r="BE229"/>
  <c r="BE240"/>
  <c i="7" r="BK122"/>
  <c r="J122"/>
  <c i="8" r="BE134"/>
  <c r="BE137"/>
  <c r="BE139"/>
  <c r="BE148"/>
  <c r="BE149"/>
  <c r="BE150"/>
  <c r="BE151"/>
  <c r="BE153"/>
  <c r="BE157"/>
  <c r="BE170"/>
  <c r="BE172"/>
  <c r="BE175"/>
  <c r="BE181"/>
  <c r="BE183"/>
  <c r="BE184"/>
  <c r="BE187"/>
  <c r="BE191"/>
  <c r="BE196"/>
  <c r="BE201"/>
  <c r="BE210"/>
  <c r="BE212"/>
  <c r="BE213"/>
  <c r="BE220"/>
  <c r="BE241"/>
  <c r="BE242"/>
  <c r="BE131"/>
  <c r="BE140"/>
  <c r="BE141"/>
  <c r="BE144"/>
  <c r="BE146"/>
  <c r="BE156"/>
  <c r="BE158"/>
  <c r="BE162"/>
  <c r="BE166"/>
  <c r="BE171"/>
  <c r="BE179"/>
  <c r="BE182"/>
  <c r="BE190"/>
  <c r="BE200"/>
  <c r="BE202"/>
  <c r="BE204"/>
  <c r="BE209"/>
  <c r="BE215"/>
  <c r="BE216"/>
  <c r="BE218"/>
  <c r="BE223"/>
  <c r="BE225"/>
  <c r="BE228"/>
  <c r="BE231"/>
  <c r="BE238"/>
  <c i="7" r="F94"/>
  <c r="BE129"/>
  <c r="BE130"/>
  <c r="E110"/>
  <c r="J116"/>
  <c r="BE124"/>
  <c r="BE137"/>
  <c r="BE139"/>
  <c r="BE143"/>
  <c r="BE125"/>
  <c r="BE126"/>
  <c r="BE127"/>
  <c r="BE128"/>
  <c r="BE135"/>
  <c r="BE136"/>
  <c r="BE141"/>
  <c r="BE142"/>
  <c r="BE146"/>
  <c i="6" r="J132"/>
  <c r="J99"/>
  <c i="7" r="J94"/>
  <c r="BE132"/>
  <c r="BE133"/>
  <c r="BE138"/>
  <c r="BE140"/>
  <c r="BE131"/>
  <c r="BE144"/>
  <c r="BE145"/>
  <c i="5" r="J123"/>
  <c r="J99"/>
  <c i="6" r="J94"/>
  <c r="BE137"/>
  <c r="BE171"/>
  <c r="BE218"/>
  <c r="BE222"/>
  <c r="BE230"/>
  <c r="BE247"/>
  <c r="BE260"/>
  <c r="BE264"/>
  <c r="BE269"/>
  <c r="BE270"/>
  <c r="BE272"/>
  <c r="BE273"/>
  <c r="BE274"/>
  <c r="BE275"/>
  <c r="BE276"/>
  <c r="BE280"/>
  <c r="BE282"/>
  <c r="BE284"/>
  <c r="BE285"/>
  <c r="BE293"/>
  <c r="BE297"/>
  <c r="BE298"/>
  <c r="BE300"/>
  <c r="BE301"/>
  <c r="BE303"/>
  <c r="BE305"/>
  <c r="BE306"/>
  <c r="BE307"/>
  <c r="BE308"/>
  <c r="BE309"/>
  <c r="BE310"/>
  <c r="BE313"/>
  <c r="BE315"/>
  <c r="BE317"/>
  <c r="BE318"/>
  <c r="BE321"/>
  <c r="BE322"/>
  <c r="BE323"/>
  <c r="J125"/>
  <c r="BE142"/>
  <c r="BE148"/>
  <c r="BE180"/>
  <c r="BE182"/>
  <c r="BE184"/>
  <c r="BE190"/>
  <c r="BE198"/>
  <c r="BE224"/>
  <c r="BE234"/>
  <c r="BE236"/>
  <c r="BE243"/>
  <c r="BE248"/>
  <c r="BE249"/>
  <c r="F128"/>
  <c r="BE150"/>
  <c r="BE154"/>
  <c r="BE156"/>
  <c r="BE162"/>
  <c r="BE189"/>
  <c r="BE196"/>
  <c r="BE210"/>
  <c r="BE211"/>
  <c r="BE213"/>
  <c r="BE246"/>
  <c r="BE256"/>
  <c r="BE262"/>
  <c r="BE266"/>
  <c r="BE271"/>
  <c r="BE286"/>
  <c r="BE287"/>
  <c r="BE288"/>
  <c r="BE289"/>
  <c r="BE292"/>
  <c r="BE294"/>
  <c r="BE296"/>
  <c r="BE299"/>
  <c r="BE302"/>
  <c r="BE304"/>
  <c r="BE158"/>
  <c r="BE244"/>
  <c r="BE258"/>
  <c i="5" r="J124"/>
  <c r="J100"/>
  <c i="6" r="E85"/>
  <c r="BE133"/>
  <c r="BE135"/>
  <c r="BE164"/>
  <c r="BE187"/>
  <c r="BE188"/>
  <c r="BE204"/>
  <c r="BE207"/>
  <c r="BE209"/>
  <c r="BE228"/>
  <c r="BE232"/>
  <c r="BE245"/>
  <c r="BE251"/>
  <c r="BE169"/>
  <c r="BE186"/>
  <c r="BE195"/>
  <c r="BE200"/>
  <c r="BE202"/>
  <c r="BE205"/>
  <c r="BE144"/>
  <c r="BE152"/>
  <c r="BE160"/>
  <c r="BE161"/>
  <c r="BE174"/>
  <c r="BE220"/>
  <c r="BE226"/>
  <c r="BE254"/>
  <c r="BE191"/>
  <c r="BE192"/>
  <c r="BE193"/>
  <c r="BE194"/>
  <c r="BE216"/>
  <c r="BE238"/>
  <c r="BE239"/>
  <c r="BE240"/>
  <c r="BE250"/>
  <c i="5" r="BE131"/>
  <c i="4" r="J126"/>
  <c r="J100"/>
  <c i="5" r="BE127"/>
  <c r="BE136"/>
  <c r="J116"/>
  <c r="BE128"/>
  <c r="BE129"/>
  <c r="BE130"/>
  <c r="BE132"/>
  <c r="BE133"/>
  <c r="BE134"/>
  <c r="E85"/>
  <c r="F94"/>
  <c r="BE126"/>
  <c r="BE135"/>
  <c r="J119"/>
  <c r="BE125"/>
  <c i="4" r="F121"/>
  <c r="E112"/>
  <c r="BE131"/>
  <c r="BE132"/>
  <c i="3" r="J126"/>
  <c r="J100"/>
  <c i="4" r="BE135"/>
  <c r="J91"/>
  <c r="J121"/>
  <c r="BE127"/>
  <c r="BE128"/>
  <c i="2" r="BK163"/>
  <c r="J163"/>
  <c r="J103"/>
  <c i="3" r="J94"/>
  <c r="J118"/>
  <c r="BE127"/>
  <c r="BE142"/>
  <c r="BE172"/>
  <c r="BE184"/>
  <c r="BE207"/>
  <c r="E85"/>
  <c r="F94"/>
  <c r="BE133"/>
  <c r="BE138"/>
  <c r="BE147"/>
  <c r="BE153"/>
  <c r="BE178"/>
  <c r="BE193"/>
  <c r="BE211"/>
  <c r="BE215"/>
  <c r="BE217"/>
  <c i="2" r="BK139"/>
  <c r="J139"/>
  <c r="J99"/>
  <c i="3" r="BE160"/>
  <c r="BE171"/>
  <c r="BE185"/>
  <c r="BE165"/>
  <c r="BE189"/>
  <c r="BE201"/>
  <c r="BE206"/>
  <c r="BE158"/>
  <c r="BE197"/>
  <c i="2" r="E126"/>
  <c r="BE147"/>
  <c r="BE148"/>
  <c r="BE153"/>
  <c r="BE160"/>
  <c r="BE162"/>
  <c r="BE237"/>
  <c r="BE252"/>
  <c r="BE318"/>
  <c r="BE319"/>
  <c r="BE324"/>
  <c r="BE348"/>
  <c r="BE352"/>
  <c r="BE383"/>
  <c r="BE384"/>
  <c r="BE461"/>
  <c r="BE472"/>
  <c r="BE528"/>
  <c r="BE533"/>
  <c r="BE538"/>
  <c r="BE543"/>
  <c r="BE549"/>
  <c r="BE598"/>
  <c r="BE603"/>
  <c r="BE604"/>
  <c r="BE605"/>
  <c r="BE606"/>
  <c r="BE607"/>
  <c r="BE608"/>
  <c r="J135"/>
  <c r="BE141"/>
  <c r="BE170"/>
  <c r="BE177"/>
  <c r="BE213"/>
  <c r="BE218"/>
  <c r="BE239"/>
  <c r="BE261"/>
  <c r="BE275"/>
  <c r="BE291"/>
  <c r="BE296"/>
  <c r="BE312"/>
  <c r="BE329"/>
  <c r="BE339"/>
  <c r="BE365"/>
  <c r="BE385"/>
  <c r="BE481"/>
  <c r="BE490"/>
  <c r="BE557"/>
  <c r="F94"/>
  <c r="BE146"/>
  <c r="BE165"/>
  <c r="BE175"/>
  <c r="BE305"/>
  <c r="BE330"/>
  <c r="BE335"/>
  <c r="BE337"/>
  <c r="BE343"/>
  <c r="BE344"/>
  <c r="BE345"/>
  <c r="BE346"/>
  <c r="BE349"/>
  <c r="BE420"/>
  <c r="BE496"/>
  <c r="BE507"/>
  <c r="BE523"/>
  <c r="BE552"/>
  <c r="BE599"/>
  <c r="BE208"/>
  <c r="BE220"/>
  <c r="BE270"/>
  <c r="BE277"/>
  <c r="BE350"/>
  <c r="BE381"/>
  <c r="BE387"/>
  <c r="BE396"/>
  <c r="BE411"/>
  <c r="BE520"/>
  <c r="BE521"/>
  <c r="BE601"/>
  <c r="BE201"/>
  <c r="BE230"/>
  <c r="BE244"/>
  <c r="BE279"/>
  <c r="BE341"/>
  <c r="BE347"/>
  <c r="BE374"/>
  <c r="BE402"/>
  <c r="BE440"/>
  <c r="BE450"/>
  <c r="BE562"/>
  <c r="BE564"/>
  <c r="BE573"/>
  <c r="BE600"/>
  <c r="BE602"/>
  <c r="BE182"/>
  <c r="BE203"/>
  <c r="BE340"/>
  <c r="BE342"/>
  <c r="BE351"/>
  <c r="BE353"/>
  <c r="BE354"/>
  <c r="BE429"/>
  <c r="BE470"/>
  <c r="BE583"/>
  <c r="BE159"/>
  <c r="BE194"/>
  <c r="BE232"/>
  <c r="BE246"/>
  <c r="BE268"/>
  <c r="BE284"/>
  <c r="BE286"/>
  <c r="BE301"/>
  <c r="BE307"/>
  <c r="BE308"/>
  <c r="BE356"/>
  <c r="BE382"/>
  <c r="J91"/>
  <c r="BE187"/>
  <c r="BE225"/>
  <c r="BE254"/>
  <c r="BE256"/>
  <c r="BE263"/>
  <c r="BE376"/>
  <c r="BE380"/>
  <c r="BE509"/>
  <c r="BE550"/>
  <c r="BE584"/>
  <c r="BE585"/>
  <c r="BE595"/>
  <c r="BE596"/>
  <c r="BE597"/>
  <c i="1" r="AS94"/>
  <c i="3" r="F39"/>
  <c i="1" r="BD97"/>
  <c i="4" r="J36"/>
  <c i="1" r="AW98"/>
  <c i="4" r="F39"/>
  <c i="1" r="BD98"/>
  <c i="4" r="F38"/>
  <c i="1" r="BC98"/>
  <c i="5" r="J36"/>
  <c i="1" r="AW99"/>
  <c i="5" r="F36"/>
  <c i="1" r="BA99"/>
  <c i="6" r="J36"/>
  <c i="1" r="AW100"/>
  <c i="8" r="J36"/>
  <c i="1" r="AW102"/>
  <c i="12" r="F37"/>
  <c i="1" r="BB107"/>
  <c i="12" r="F39"/>
  <c i="1" r="BD107"/>
  <c i="14" r="F36"/>
  <c i="1" r="BA109"/>
  <c i="14" r="F38"/>
  <c i="1" r="BC109"/>
  <c i="15" r="J36"/>
  <c i="1" r="AW110"/>
  <c i="17" r="F36"/>
  <c i="1" r="BA112"/>
  <c i="18" r="F38"/>
  <c i="1" r="BC113"/>
  <c i="20" r="J36"/>
  <c i="1" r="AW115"/>
  <c i="21" r="F37"/>
  <c i="1" r="BB116"/>
  <c i="22" r="F39"/>
  <c i="1" r="BD118"/>
  <c i="25" r="F38"/>
  <c i="1" r="BC121"/>
  <c i="33" r="J36"/>
  <c i="1" r="AW130"/>
  <c i="34" r="J36"/>
  <c i="1" r="AW131"/>
  <c i="34" r="F39"/>
  <c i="1" r="BD131"/>
  <c i="35" r="F39"/>
  <c i="1" r="BD132"/>
  <c i="35" r="F38"/>
  <c i="1" r="BC132"/>
  <c i="37" r="F36"/>
  <c i="1" r="BA134"/>
  <c i="38" r="J36"/>
  <c i="1" r="AW135"/>
  <c i="38" r="F37"/>
  <c i="1" r="BB135"/>
  <c i="39" r="F39"/>
  <c i="1" r="BD137"/>
  <c i="40" r="J36"/>
  <c i="1" r="AW138"/>
  <c i="43" r="F39"/>
  <c i="1" r="BD141"/>
  <c i="46" r="F39"/>
  <c i="1" r="BD144"/>
  <c i="49" r="F35"/>
  <c i="1" r="BB147"/>
  <c i="51" r="J34"/>
  <c i="1" r="AW150"/>
  <c i="53" r="F39"/>
  <c i="1" r="BD153"/>
  <c i="54" r="F37"/>
  <c i="1" r="BB154"/>
  <c i="55" r="F39"/>
  <c i="1" r="BD155"/>
  <c i="57" r="F35"/>
  <c i="1" r="BB157"/>
  <c i="60" r="F38"/>
  <c i="1" r="BC161"/>
  <c i="62" r="F36"/>
  <c i="1" r="BA163"/>
  <c i="62" r="F38"/>
  <c i="1" r="BC163"/>
  <c i="64" r="F36"/>
  <c i="1" r="BA165"/>
  <c i="65" r="F36"/>
  <c i="1" r="BA166"/>
  <c i="66" r="F36"/>
  <c i="1" r="BC167"/>
  <c i="68" r="F38"/>
  <c i="1" r="BC170"/>
  <c i="70" r="J36"/>
  <c i="1" r="AW172"/>
  <c i="71" r="F37"/>
  <c i="1" r="BB173"/>
  <c i="72" r="F34"/>
  <c i="1" r="BA174"/>
  <c i="74" r="F33"/>
  <c i="1" r="AZ176"/>
  <c i="75" r="F37"/>
  <c i="1" r="BD177"/>
  <c i="75" r="F35"/>
  <c i="1" r="BB177"/>
  <c i="2" r="J36"/>
  <c i="1" r="AW96"/>
  <c i="7" r="F38"/>
  <c i="1" r="BC101"/>
  <c i="8" r="F38"/>
  <c i="1" r="BC102"/>
  <c i="10" r="F36"/>
  <c i="1" r="BA104"/>
  <c i="11" r="F38"/>
  <c i="1" r="BC106"/>
  <c i="16" r="F37"/>
  <c i="1" r="BB111"/>
  <c i="16" r="F38"/>
  <c i="1" r="BC111"/>
  <c i="19" r="F39"/>
  <c i="1" r="BD114"/>
  <c i="22" r="J36"/>
  <c i="1" r="AW118"/>
  <c i="24" r="F38"/>
  <c i="1" r="BC120"/>
  <c i="24" r="J32"/>
  <c i="26" r="J36"/>
  <c i="1" r="AW122"/>
  <c i="26" r="F38"/>
  <c i="1" r="BC122"/>
  <c i="27" r="F36"/>
  <c i="1" r="BA123"/>
  <c i="28" r="F36"/>
  <c i="1" r="BA124"/>
  <c i="28" r="F37"/>
  <c i="1" r="BB124"/>
  <c i="29" r="J32"/>
  <c i="30" r="J36"/>
  <c i="1" r="AW126"/>
  <c i="31" r="F37"/>
  <c i="1" r="BB128"/>
  <c i="31" r="J36"/>
  <c i="1" r="AW128"/>
  <c i="32" r="F38"/>
  <c i="1" r="BC129"/>
  <c i="33" r="F39"/>
  <c i="1" r="BD130"/>
  <c i="34" r="F37"/>
  <c i="1" r="BB131"/>
  <c i="35" r="F36"/>
  <c i="1" r="BA132"/>
  <c i="36" r="F36"/>
  <c i="1" r="BA133"/>
  <c i="37" r="J36"/>
  <c i="1" r="AW134"/>
  <c i="38" r="F36"/>
  <c i="1" r="BA135"/>
  <c i="39" r="F37"/>
  <c i="1" r="BB137"/>
  <c i="41" r="J36"/>
  <c i="1" r="AW139"/>
  <c i="42" r="F37"/>
  <c i="1" r="BB140"/>
  <c i="42" r="J36"/>
  <c i="1" r="AW140"/>
  <c i="43" r="J36"/>
  <c i="1" r="AW141"/>
  <c i="47" r="F39"/>
  <c i="1" r="BD145"/>
  <c i="48" r="J36"/>
  <c i="1" r="AW146"/>
  <c i="48" r="F39"/>
  <c i="1" r="BD146"/>
  <c i="50" r="F37"/>
  <c i="1" r="BB149"/>
  <c r="BB148"/>
  <c r="AX148"/>
  <c i="52" r="F36"/>
  <c i="1" r="BA152"/>
  <c i="53" r="F38"/>
  <c i="1" r="BC153"/>
  <c i="56" r="J36"/>
  <c i="1" r="AW156"/>
  <c i="58" r="J34"/>
  <c i="1" r="AW158"/>
  <c i="58" r="F36"/>
  <c i="1" r="BC158"/>
  <c i="59" r="F37"/>
  <c i="1" r="BD159"/>
  <c i="60" r="F37"/>
  <c i="1" r="BB161"/>
  <c i="62" r="F37"/>
  <c i="1" r="BB163"/>
  <c i="64" r="J36"/>
  <c i="1" r="AW165"/>
  <c i="64" r="F38"/>
  <c i="1" r="BC165"/>
  <c i="66" r="F35"/>
  <c i="1" r="BB167"/>
  <c i="66" r="J30"/>
  <c i="68" r="F39"/>
  <c i="1" r="BD170"/>
  <c i="69" r="F39"/>
  <c i="1" r="BD171"/>
  <c i="71" r="F39"/>
  <c i="1" r="BD173"/>
  <c i="72" r="F36"/>
  <c i="1" r="BC174"/>
  <c i="74" r="F34"/>
  <c i="1" r="BA176"/>
  <c i="75" r="J34"/>
  <c i="1" r="AW177"/>
  <c i="2" r="F38"/>
  <c i="1" r="BC96"/>
  <c i="6" r="F38"/>
  <c i="1" r="BC100"/>
  <c i="9" r="F38"/>
  <c i="1" r="BC103"/>
  <c i="10" r="F38"/>
  <c i="1" r="BC104"/>
  <c i="11" r="F36"/>
  <c i="1" r="BA106"/>
  <c i="15" r="F39"/>
  <c i="1" r="BD110"/>
  <c i="19" r="F37"/>
  <c i="1" r="BB114"/>
  <c i="22" r="F37"/>
  <c i="1" r="BB118"/>
  <c i="25" r="F37"/>
  <c i="1" r="BB121"/>
  <c i="39" r="F36"/>
  <c i="1" r="BA137"/>
  <c i="40" r="F39"/>
  <c i="1" r="BD138"/>
  <c i="44" r="F39"/>
  <c i="1" r="BD142"/>
  <c i="45" r="F38"/>
  <c i="1" r="BC143"/>
  <c i="45" r="F39"/>
  <c i="1" r="BD143"/>
  <c i="47" r="F36"/>
  <c i="1" r="BA145"/>
  <c i="47" r="J36"/>
  <c i="1" r="AW145"/>
  <c i="48" r="F37"/>
  <c i="1" r="BB146"/>
  <c i="48" r="F38"/>
  <c i="1" r="BC146"/>
  <c i="50" r="J36"/>
  <c i="1" r="AW149"/>
  <c i="50" r="F38"/>
  <c i="1" r="BC149"/>
  <c r="BC148"/>
  <c r="AY148"/>
  <c i="52" r="F39"/>
  <c i="1" r="BD152"/>
  <c i="54" r="F38"/>
  <c i="1" r="BC154"/>
  <c i="56" r="F39"/>
  <c i="1" r="BD156"/>
  <c i="57" r="F37"/>
  <c i="1" r="BD157"/>
  <c i="59" r="F34"/>
  <c i="1" r="BA159"/>
  <c i="61" r="F37"/>
  <c i="1" r="BB162"/>
  <c i="63" r="F36"/>
  <c i="1" r="BA164"/>
  <c i="64" r="F37"/>
  <c i="1" r="BB165"/>
  <c i="66" r="J34"/>
  <c i="1" r="AW167"/>
  <c i="67" r="F37"/>
  <c i="1" r="BB169"/>
  <c i="69" r="J36"/>
  <c i="1" r="AW171"/>
  <c i="71" r="J36"/>
  <c i="1" r="AW173"/>
  <c i="73" r="F37"/>
  <c i="1" r="BD175"/>
  <c i="3" r="F38"/>
  <c i="1" r="BC97"/>
  <c i="3" r="J36"/>
  <c i="1" r="AW97"/>
  <c i="4" r="F36"/>
  <c i="1" r="BA98"/>
  <c i="4" r="F37"/>
  <c i="1" r="BB98"/>
  <c i="5" r="F37"/>
  <c i="1" r="BB99"/>
  <c i="6" r="F36"/>
  <c i="1" r="BA100"/>
  <c i="7" r="J36"/>
  <c i="1" r="AW101"/>
  <c i="8" r="F39"/>
  <c i="1" r="BD102"/>
  <c i="9" r="F37"/>
  <c i="1" r="BB103"/>
  <c i="11" r="F37"/>
  <c i="1" r="BB106"/>
  <c i="16" r="F39"/>
  <c i="1" r="BD111"/>
  <c i="17" r="F39"/>
  <c i="1" r="BD112"/>
  <c i="18" r="F37"/>
  <c i="1" r="BB113"/>
  <c i="19" r="J36"/>
  <c i="1" r="AW114"/>
  <c i="21" r="F38"/>
  <c i="1" r="BC116"/>
  <c i="23" r="J36"/>
  <c i="1" r="AW119"/>
  <c i="23" r="F36"/>
  <c i="1" r="BA119"/>
  <c i="24" r="F36"/>
  <c i="1" r="BA120"/>
  <c i="25" r="F39"/>
  <c i="1" r="BD121"/>
  <c i="40" r="F38"/>
  <c i="1" r="BC138"/>
  <c i="43" r="F37"/>
  <c i="1" r="BB141"/>
  <c i="47" r="F38"/>
  <c i="1" r="BC145"/>
  <c i="47" r="F37"/>
  <c i="1" r="BB145"/>
  <c i="48" r="F36"/>
  <c i="1" r="BA146"/>
  <c i="49" r="J34"/>
  <c i="1" r="AW147"/>
  <c i="51" r="F36"/>
  <c i="1" r="BC150"/>
  <c i="52" r="F37"/>
  <c i="1" r="BB152"/>
  <c i="53" r="J32"/>
  <c i="55" r="F38"/>
  <c i="1" r="BC155"/>
  <c i="57" r="J34"/>
  <c i="1" r="AW157"/>
  <c i="60" r="F39"/>
  <c i="1" r="BD161"/>
  <c i="61" r="F36"/>
  <c i="1" r="BA162"/>
  <c i="63" r="F38"/>
  <c i="1" r="BC164"/>
  <c i="65" r="F39"/>
  <c i="1" r="BD166"/>
  <c i="67" r="F38"/>
  <c i="1" r="BC169"/>
  <c i="68" r="J36"/>
  <c i="1" r="AW170"/>
  <c i="70" r="F37"/>
  <c i="1" r="BB172"/>
  <c i="71" r="F38"/>
  <c i="1" r="BC173"/>
  <c i="73" r="J34"/>
  <c i="1" r="AW175"/>
  <c i="2" r="F39"/>
  <c i="1" r="BD96"/>
  <c i="7" r="F36"/>
  <c i="1" r="BA101"/>
  <c i="8" r="F36"/>
  <c i="1" r="BA102"/>
  <c i="10" r="F37"/>
  <c i="1" r="BB104"/>
  <c i="12" r="F38"/>
  <c i="1" r="BC107"/>
  <c i="13" r="F36"/>
  <c i="1" r="BA108"/>
  <c i="13" r="F37"/>
  <c i="1" r="BB108"/>
  <c i="13" r="J36"/>
  <c i="1" r="AW108"/>
  <c i="14" r="J36"/>
  <c i="1" r="AW109"/>
  <c i="14" r="F39"/>
  <c i="1" r="BD109"/>
  <c i="15" r="F37"/>
  <c i="1" r="BB110"/>
  <c i="17" r="F37"/>
  <c i="1" r="BB112"/>
  <c i="18" r="J36"/>
  <c i="1" r="AW113"/>
  <c i="20" r="F39"/>
  <c i="1" r="BD115"/>
  <c i="20" r="F37"/>
  <c i="1" r="BB115"/>
  <c i="21" r="F39"/>
  <c i="1" r="BD116"/>
  <c i="22" r="F38"/>
  <c i="1" r="BC118"/>
  <c i="25" r="J36"/>
  <c i="1" r="AW121"/>
  <c i="40" r="F36"/>
  <c i="1" r="BA138"/>
  <c i="44" r="F38"/>
  <c i="1" r="BC142"/>
  <c i="44" r="F37"/>
  <c i="1" r="BB142"/>
  <c i="45" r="F37"/>
  <c i="1" r="BB143"/>
  <c i="46" r="F38"/>
  <c i="1" r="BC144"/>
  <c i="49" r="F37"/>
  <c i="1" r="BD147"/>
  <c i="51" r="F35"/>
  <c i="1" r="BB150"/>
  <c i="52" r="F38"/>
  <c i="1" r="BC152"/>
  <c i="55" r="F36"/>
  <c i="1" r="BA155"/>
  <c i="56" r="F37"/>
  <c i="1" r="BB156"/>
  <c i="58" r="F35"/>
  <c i="1" r="BB158"/>
  <c i="59" r="F35"/>
  <c i="1" r="BB159"/>
  <c i="59" r="F36"/>
  <c i="1" r="BC159"/>
  <c i="61" r="J36"/>
  <c i="1" r="AW162"/>
  <c i="63" r="F39"/>
  <c i="1" r="BD164"/>
  <c i="65" r="F37"/>
  <c i="1" r="BB166"/>
  <c i="67" r="J36"/>
  <c i="1" r="AW169"/>
  <c i="68" r="F37"/>
  <c i="1" r="BB170"/>
  <c i="69" r="F38"/>
  <c i="1" r="BC171"/>
  <c i="72" r="F37"/>
  <c i="1" r="BD174"/>
  <c i="73" r="F36"/>
  <c i="1" r="BC175"/>
  <c i="2" r="F36"/>
  <c i="1" r="BA96"/>
  <c i="6" r="F39"/>
  <c i="1" r="BD100"/>
  <c i="9" r="F36"/>
  <c i="1" r="BA103"/>
  <c i="10" r="J36"/>
  <c i="1" r="AW104"/>
  <c i="12" r="J36"/>
  <c i="1" r="AW107"/>
  <c i="12" r="F36"/>
  <c i="1" r="BA107"/>
  <c i="13" r="F38"/>
  <c i="1" r="BC108"/>
  <c i="13" r="F39"/>
  <c i="1" r="BD108"/>
  <c i="14" r="F37"/>
  <c i="1" r="BB109"/>
  <c i="15" r="F36"/>
  <c i="1" r="BA110"/>
  <c i="17" r="J36"/>
  <c i="1" r="AW112"/>
  <c i="18" r="F36"/>
  <c i="1" r="BA113"/>
  <c i="19" r="F38"/>
  <c i="1" r="BC114"/>
  <c i="22" r="F36"/>
  <c i="1" r="BA118"/>
  <c i="24" r="F39"/>
  <c i="1" r="BD120"/>
  <c i="26" r="F39"/>
  <c i="1" r="BD122"/>
  <c i="26" r="F37"/>
  <c i="1" r="BB122"/>
  <c i="27" r="J36"/>
  <c i="1" r="AW123"/>
  <c i="27" r="F38"/>
  <c i="1" r="BC123"/>
  <c i="28" r="F39"/>
  <c i="1" r="BD124"/>
  <c i="28" r="J36"/>
  <c i="1" r="AW124"/>
  <c i="29" r="F39"/>
  <c i="1" r="BD125"/>
  <c i="29" r="F38"/>
  <c i="1" r="BC125"/>
  <c i="30" r="F38"/>
  <c i="1" r="BC126"/>
  <c i="30" r="F39"/>
  <c i="1" r="BD126"/>
  <c i="31" r="F36"/>
  <c i="1" r="BA128"/>
  <c i="31" r="F39"/>
  <c i="1" r="BD128"/>
  <c i="32" r="F39"/>
  <c i="1" r="BD129"/>
  <c i="32" r="J36"/>
  <c i="1" r="AW129"/>
  <c i="33" r="F36"/>
  <c i="1" r="BA130"/>
  <c i="33" r="F38"/>
  <c i="1" r="BC130"/>
  <c i="34" r="F38"/>
  <c i="1" r="BC131"/>
  <c i="35" r="F37"/>
  <c i="1" r="BB132"/>
  <c i="36" r="F38"/>
  <c i="1" r="BC133"/>
  <c i="36" r="J36"/>
  <c i="1" r="AW133"/>
  <c i="37" r="F38"/>
  <c i="1" r="BC134"/>
  <c i="37" r="F37"/>
  <c i="1" r="BB134"/>
  <c i="38" r="F38"/>
  <c i="1" r="BC135"/>
  <c i="39" r="J36"/>
  <c i="1" r="AW137"/>
  <c i="41" r="F38"/>
  <c i="1" r="BC139"/>
  <c i="41" r="F37"/>
  <c i="1" r="BB139"/>
  <c i="42" r="F38"/>
  <c i="1" r="BC140"/>
  <c i="42" r="F39"/>
  <c i="1" r="BD140"/>
  <c i="43" r="F38"/>
  <c i="1" r="BC141"/>
  <c i="46" r="F36"/>
  <c i="1" r="BA144"/>
  <c i="48" r="J32"/>
  <c i="50" r="F36"/>
  <c i="1" r="BA149"/>
  <c r="BA148"/>
  <c r="AW148"/>
  <c i="51" r="F37"/>
  <c i="1" r="BD150"/>
  <c i="53" r="J36"/>
  <c i="1" r="AW153"/>
  <c i="54" r="J36"/>
  <c i="1" r="AW154"/>
  <c i="55" r="F37"/>
  <c i="1" r="BB155"/>
  <c i="57" r="F34"/>
  <c i="1" r="BA157"/>
  <c i="60" r="J36"/>
  <c i="1" r="AW161"/>
  <c i="61" r="F39"/>
  <c i="1" r="BD162"/>
  <c i="63" r="J36"/>
  <c i="1" r="AW164"/>
  <c i="65" r="J36"/>
  <c i="1" r="AW166"/>
  <c i="66" r="F37"/>
  <c i="1" r="BD167"/>
  <c i="69" r="F36"/>
  <c i="1" r="BA171"/>
  <c i="70" r="F38"/>
  <c i="1" r="BC172"/>
  <c i="72" r="J34"/>
  <c i="1" r="AW174"/>
  <c i="73" r="F35"/>
  <c i="1" r="BB175"/>
  <c i="2" r="F37"/>
  <c i="1" r="BB96"/>
  <c i="5" r="J32"/>
  <c i="7" r="F37"/>
  <c i="1" r="BB101"/>
  <c i="8" r="F37"/>
  <c i="1" r="BB102"/>
  <c i="11" r="F39"/>
  <c i="1" r="BD106"/>
  <c i="15" r="F38"/>
  <c i="1" r="BC110"/>
  <c i="19" r="F36"/>
  <c i="1" r="BA114"/>
  <c i="21" r="F36"/>
  <c i="1" r="BA116"/>
  <c i="23" r="F37"/>
  <c i="1" r="BB119"/>
  <c i="24" r="J36"/>
  <c i="1" r="AW120"/>
  <c i="26" r="F36"/>
  <c i="1" r="BA122"/>
  <c i="27" r="F39"/>
  <c i="1" r="BD123"/>
  <c i="27" r="F37"/>
  <c i="1" r="BB123"/>
  <c i="28" r="F38"/>
  <c i="1" r="BC124"/>
  <c i="29" r="J36"/>
  <c i="1" r="AW125"/>
  <c i="29" r="F37"/>
  <c i="1" r="BB125"/>
  <c i="30" r="F36"/>
  <c i="1" r="BA126"/>
  <c i="30" r="F37"/>
  <c i="1" r="BB126"/>
  <c i="31" r="F38"/>
  <c i="1" r="BC128"/>
  <c i="32" r="F36"/>
  <c i="1" r="BA129"/>
  <c i="32" r="F37"/>
  <c i="1" r="BB129"/>
  <c i="33" r="F37"/>
  <c i="1" r="BB130"/>
  <c i="34" r="F36"/>
  <c i="1" r="BA131"/>
  <c i="35" r="J36"/>
  <c i="1" r="AW132"/>
  <c i="36" r="F39"/>
  <c i="1" r="BD133"/>
  <c i="36" r="F37"/>
  <c i="1" r="BB133"/>
  <c i="37" r="F39"/>
  <c i="1" r="BD134"/>
  <c i="38" r="F39"/>
  <c i="1" r="BD135"/>
  <c i="39" r="F38"/>
  <c i="1" r="BC137"/>
  <c i="41" r="F36"/>
  <c i="1" r="BA139"/>
  <c i="41" r="F39"/>
  <c i="1" r="BD139"/>
  <c i="42" r="F36"/>
  <c i="1" r="BA140"/>
  <c i="43" r="F36"/>
  <c i="1" r="BA141"/>
  <c i="46" r="J36"/>
  <c i="1" r="AW144"/>
  <c i="49" r="F34"/>
  <c i="1" r="BA147"/>
  <c i="51" r="F34"/>
  <c i="1" r="BA150"/>
  <c i="53" r="F37"/>
  <c i="1" r="BB153"/>
  <c i="54" r="F39"/>
  <c i="1" r="BD154"/>
  <c i="56" r="F38"/>
  <c i="1" r="BC156"/>
  <c i="56" r="J32"/>
  <c i="58" r="F34"/>
  <c i="1" r="BA158"/>
  <c i="58" r="F37"/>
  <c i="1" r="BD158"/>
  <c i="59" r="J34"/>
  <c i="1" r="AW159"/>
  <c i="59" r="J30"/>
  <c i="61" r="F38"/>
  <c i="1" r="BC162"/>
  <c i="63" r="F37"/>
  <c i="1" r="BB164"/>
  <c i="63" r="J32"/>
  <c i="66" r="F34"/>
  <c i="1" r="BA167"/>
  <c i="67" r="F39"/>
  <c i="1" r="BD169"/>
  <c i="69" r="F37"/>
  <c i="1" r="BB171"/>
  <c i="70" r="F39"/>
  <c i="1" r="BD172"/>
  <c i="72" r="F35"/>
  <c i="1" r="BB174"/>
  <c i="75" r="F36"/>
  <c i="1" r="BC177"/>
  <c i="75" r="F34"/>
  <c i="1" r="BA177"/>
  <c i="71" r="J32"/>
  <c i="3" r="F36"/>
  <c i="1" r="BA97"/>
  <c i="3" r="F37"/>
  <c i="1" r="BB97"/>
  <c i="5" r="F38"/>
  <c i="1" r="BC99"/>
  <c i="5" r="F39"/>
  <c i="1" r="BD99"/>
  <c i="6" r="F37"/>
  <c i="1" r="BB100"/>
  <c i="7" r="F39"/>
  <c i="1" r="BD101"/>
  <c i="7" r="J32"/>
  <c i="9" r="F39"/>
  <c i="1" r="BD103"/>
  <c i="9" r="J36"/>
  <c i="1" r="AW103"/>
  <c i="10" r="F39"/>
  <c i="1" r="BD104"/>
  <c i="11" r="J36"/>
  <c i="1" r="AW106"/>
  <c i="16" r="F36"/>
  <c i="1" r="BA111"/>
  <c i="16" r="J36"/>
  <c i="1" r="AW111"/>
  <c i="17" r="F38"/>
  <c i="1" r="BC112"/>
  <c i="18" r="F39"/>
  <c i="1" r="BD113"/>
  <c i="20" r="F36"/>
  <c i="1" r="BA115"/>
  <c i="20" r="F38"/>
  <c i="1" r="BC115"/>
  <c i="21" r="J36"/>
  <c i="1" r="AW116"/>
  <c i="23" r="F38"/>
  <c i="1" r="BC119"/>
  <c i="23" r="F39"/>
  <c i="1" r="BD119"/>
  <c i="24" r="F37"/>
  <c i="1" r="BB120"/>
  <c i="25" r="F36"/>
  <c i="1" r="BA121"/>
  <c i="40" r="F37"/>
  <c i="1" r="BB138"/>
  <c i="42" r="J32"/>
  <c i="44" r="F36"/>
  <c i="1" r="BA142"/>
  <c i="44" r="J36"/>
  <c i="1" r="AW142"/>
  <c i="45" r="F36"/>
  <c i="1" r="BA143"/>
  <c i="45" r="J36"/>
  <c i="1" r="AW143"/>
  <c i="46" r="F37"/>
  <c i="1" r="BB144"/>
  <c i="49" r="F36"/>
  <c i="1" r="BC147"/>
  <c i="50" r="F39"/>
  <c i="1" r="BD149"/>
  <c r="BD148"/>
  <c i="52" r="J36"/>
  <c i="1" r="AW152"/>
  <c i="53" r="F36"/>
  <c i="1" r="BA153"/>
  <c i="54" r="F36"/>
  <c i="1" r="BA154"/>
  <c i="55" r="J36"/>
  <c i="1" r="AW155"/>
  <c i="56" r="F36"/>
  <c i="1" r="BA156"/>
  <c i="57" r="F36"/>
  <c i="1" r="BC157"/>
  <c i="60" r="F36"/>
  <c i="1" r="BA161"/>
  <c i="60" r="J32"/>
  <c i="62" r="J36"/>
  <c i="1" r="AW163"/>
  <c i="62" r="F39"/>
  <c i="1" r="BD163"/>
  <c i="64" r="F39"/>
  <c i="1" r="BD165"/>
  <c i="65" r="F38"/>
  <c i="1" r="BC166"/>
  <c i="67" r="F36"/>
  <c i="1" r="BA169"/>
  <c i="68" r="F36"/>
  <c i="1" r="BA170"/>
  <c i="70" r="F36"/>
  <c i="1" r="BA172"/>
  <c i="71" r="F36"/>
  <c i="1" r="BA173"/>
  <c i="73" r="F34"/>
  <c i="1" r="BA175"/>
  <c i="8" l="1" r="T129"/>
  <c i="69" r="R125"/>
  <c i="15" r="R131"/>
  <c i="36" r="BK122"/>
  <c r="J122"/>
  <c r="J98"/>
  <c i="3" r="BK125"/>
  <c r="J125"/>
  <c r="J99"/>
  <c i="68" r="T124"/>
  <c i="47" r="R122"/>
  <c i="27" r="R127"/>
  <c r="R126"/>
  <c r="R125"/>
  <c i="19" r="P129"/>
  <c i="1" r="AU114"/>
  <c i="32" r="T130"/>
  <c r="T129"/>
  <c i="20" r="P122"/>
  <c i="1" r="AU115"/>
  <c i="22" r="T145"/>
  <c r="T136"/>
  <c i="11" r="P139"/>
  <c i="50" r="R128"/>
  <c r="R127"/>
  <c i="43" r="P135"/>
  <c i="1" r="AU141"/>
  <c i="28" r="P129"/>
  <c i="1" r="AU124"/>
  <c i="58" r="R121"/>
  <c i="46" r="R129"/>
  <c i="29" r="R122"/>
  <c i="64" r="P124"/>
  <c i="1" r="AU165"/>
  <c i="49" r="T123"/>
  <c i="46" r="T129"/>
  <c i="30" r="T123"/>
  <c i="22" r="P145"/>
  <c r="P136"/>
  <c i="1" r="AU118"/>
  <c i="64" r="T124"/>
  <c i="60" r="T124"/>
  <c i="53" r="P126"/>
  <c r="P125"/>
  <c i="1" r="AU153"/>
  <c i="19" r="BK129"/>
  <c r="J129"/>
  <c r="J98"/>
  <c i="13" r="T125"/>
  <c r="T124"/>
  <c i="57" r="BK122"/>
  <c r="J122"/>
  <c r="J96"/>
  <c i="50" r="P128"/>
  <c r="P127"/>
  <c i="1" r="AU149"/>
  <c i="31" r="T148"/>
  <c r="T129"/>
  <c i="27" r="P127"/>
  <c r="P126"/>
  <c r="P125"/>
  <c i="1" r="AU123"/>
  <c i="6" r="P131"/>
  <c i="1" r="AU100"/>
  <c i="70" r="BK124"/>
  <c r="J124"/>
  <c i="57" r="R122"/>
  <c i="45" r="BK124"/>
  <c r="J124"/>
  <c r="J98"/>
  <c i="38" r="R122"/>
  <c i="23" r="R125"/>
  <c r="R124"/>
  <c i="22" r="R145"/>
  <c r="R136"/>
  <c i="11" r="BK163"/>
  <c r="J163"/>
  <c r="J103"/>
  <c i="19" r="T129"/>
  <c i="6" r="R131"/>
  <c i="31" r="R129"/>
  <c i="46" r="P129"/>
  <c i="1" r="AU144"/>
  <c i="2" r="T163"/>
  <c i="3" r="T125"/>
  <c r="T124"/>
  <c i="63" r="P124"/>
  <c i="1" r="AU164"/>
  <c i="49" r="R124"/>
  <c r="R123"/>
  <c i="37" r="P126"/>
  <c i="1" r="AU134"/>
  <c i="66" r="R121"/>
  <c i="38" r="T122"/>
  <c i="36" r="T122"/>
  <c i="30" r="BK123"/>
  <c r="J123"/>
  <c r="J98"/>
  <c i="11" r="T163"/>
  <c r="T138"/>
  <c i="72" r="R119"/>
  <c i="68" r="BK124"/>
  <c r="J124"/>
  <c i="49" r="P124"/>
  <c r="P123"/>
  <c i="1" r="AU147"/>
  <c i="41" r="BK124"/>
  <c r="J124"/>
  <c r="J99"/>
  <c i="10" r="R123"/>
  <c i="3" r="R125"/>
  <c r="R124"/>
  <c i="43" r="BK135"/>
  <c r="J135"/>
  <c i="63" r="R124"/>
  <c i="12" r="BK125"/>
  <c r="BK124"/>
  <c r="J124"/>
  <c r="J98"/>
  <c i="68" r="R124"/>
  <c i="30" r="R123"/>
  <c i="73" r="R126"/>
  <c r="R125"/>
  <c i="64" r="R124"/>
  <c i="39" r="P137"/>
  <c i="6" r="T131"/>
  <c i="73" r="BK126"/>
  <c r="BK125"/>
  <c r="J125"/>
  <c i="69" r="T125"/>
  <c i="63" r="T124"/>
  <c i="39" r="R180"/>
  <c r="R136"/>
  <c i="31" r="BK130"/>
  <c r="J130"/>
  <c r="J99"/>
  <c i="12" r="R125"/>
  <c r="R124"/>
  <c i="9" r="P122"/>
  <c i="1" r="AU103"/>
  <c i="55" r="P122"/>
  <c i="1" r="AU155"/>
  <c i="37" r="BK126"/>
  <c r="J126"/>
  <c r="J98"/>
  <c i="35" r="R130"/>
  <c i="6" r="BK131"/>
  <c r="J131"/>
  <c r="J98"/>
  <c i="61" r="P124"/>
  <c i="1" r="AU162"/>
  <c i="24" r="R133"/>
  <c i="35" r="P130"/>
  <c i="1" r="AU132"/>
  <c i="11" r="P163"/>
  <c i="4" r="R125"/>
  <c r="R124"/>
  <c i="17" r="T123"/>
  <c i="62" r="BK124"/>
  <c r="J124"/>
  <c i="39" r="P180"/>
  <c i="36" r="R122"/>
  <c i="20" r="BK122"/>
  <c r="J122"/>
  <c i="11" r="BK139"/>
  <c r="BK138"/>
  <c r="J138"/>
  <c r="J98"/>
  <c i="71" r="T124"/>
  <c i="66" r="P121"/>
  <c i="1" r="AU167"/>
  <c i="61" r="R124"/>
  <c i="47" r="BK122"/>
  <c r="J122"/>
  <c r="J98"/>
  <c i="70" r="T124"/>
  <c i="21" r="R124"/>
  <c i="8" r="R129"/>
  <c i="4" r="BK125"/>
  <c r="J125"/>
  <c r="J99"/>
  <c i="61" r="T124"/>
  <c i="18" r="R122"/>
  <c i="8" r="P129"/>
  <c i="1" r="AU102"/>
  <c i="26" r="BK122"/>
  <c r="J122"/>
  <c r="J98"/>
  <c i="53" r="T126"/>
  <c r="T125"/>
  <c i="48" r="R122"/>
  <c i="42" r="P125"/>
  <c i="1" r="AU140"/>
  <c i="39" r="T137"/>
  <c r="T136"/>
  <c i="11" r="R138"/>
  <c i="59" r="R121"/>
  <c i="20" r="R122"/>
  <c i="71" r="P124"/>
  <c i="1" r="AU173"/>
  <c i="48" r="P122"/>
  <c i="1" r="AU146"/>
  <c i="10" r="BK123"/>
  <c r="J123"/>
  <c i="70" r="R124"/>
  <c i="45" r="T124"/>
  <c i="15" r="P131"/>
  <c i="1" r="AU110"/>
  <c i="2" r="T139"/>
  <c r="T138"/>
  <c i="65" r="P124"/>
  <c i="1" r="AU166"/>
  <c i="62" r="T124"/>
  <c i="35" r="T130"/>
  <c i="8" r="BK129"/>
  <c r="J129"/>
  <c i="3" r="P125"/>
  <c r="P124"/>
  <c i="1" r="AU97"/>
  <c i="24" r="P133"/>
  <c i="1" r="AU120"/>
  <c i="12" r="T125"/>
  <c r="T124"/>
  <c i="7" r="R122"/>
  <c i="2" r="P163"/>
  <c r="P138"/>
  <c i="1" r="AU96"/>
  <c i="62" r="R124"/>
  <c i="33" r="BK124"/>
  <c r="BK123"/>
  <c r="J123"/>
  <c i="35" r="BK130"/>
  <c r="J130"/>
  <c r="J98"/>
  <c i="31" r="P130"/>
  <c i="72" r="T119"/>
  <c i="65" r="T124"/>
  <c i="2" r="R163"/>
  <c r="R138"/>
  <c i="31" r="P148"/>
  <c i="27" r="T127"/>
  <c r="T126"/>
  <c r="T125"/>
  <c i="16" r="BK129"/>
  <c r="J129"/>
  <c r="J98"/>
  <c i="7" r="T122"/>
  <c i="43" r="T135"/>
  <c i="37" r="T126"/>
  <c i="28" r="R129"/>
  <c i="21" r="BK124"/>
  <c r="J124"/>
  <c r="J98"/>
  <c i="58" r="P121"/>
  <c i="1" r="AU158"/>
  <c i="21" r="T124"/>
  <c i="1" r="AG173"/>
  <c i="69" r="BK125"/>
  <c r="J125"/>
  <c r="J98"/>
  <c i="22" r="BK137"/>
  <c r="J137"/>
  <c r="J99"/>
  <c i="23" r="BK125"/>
  <c r="J125"/>
  <c r="J99"/>
  <c i="25" r="BK128"/>
  <c r="J128"/>
  <c r="J98"/>
  <c i="34" r="BK133"/>
  <c r="J133"/>
  <c r="J101"/>
  <c i="32" r="BK345"/>
  <c r="J345"/>
  <c r="J106"/>
  <c i="75" r="BK117"/>
  <c r="J117"/>
  <c r="J96"/>
  <c i="18" r="BK122"/>
  <c r="J122"/>
  <c i="64" r="BK124"/>
  <c r="J124"/>
  <c i="44" r="BK128"/>
  <c r="J128"/>
  <c i="74" r="BK118"/>
  <c r="J118"/>
  <c r="J96"/>
  <c i="1" r="AG167"/>
  <c i="66" r="J96"/>
  <c i="1" r="AG164"/>
  <c i="63" r="J98"/>
  <c i="1" r="AG161"/>
  <c i="60" r="J98"/>
  <c i="1" r="AG159"/>
  <c i="59" r="J96"/>
  <c i="1" r="AG156"/>
  <c i="56" r="J98"/>
  <c r="J123"/>
  <c r="J99"/>
  <c i="54" r="BK122"/>
  <c r="J122"/>
  <c i="1" r="AG153"/>
  <c i="53" r="J98"/>
  <c r="J126"/>
  <c r="J99"/>
  <c i="52" r="BK129"/>
  <c r="J129"/>
  <c i="50" r="BK127"/>
  <c r="J127"/>
  <c i="49" r="J124"/>
  <c r="J97"/>
  <c i="1" r="AG146"/>
  <c r="AG140"/>
  <c i="42" r="J98"/>
  <c i="40" r="BK130"/>
  <c r="J130"/>
  <c r="J98"/>
  <c i="39" r="BK136"/>
  <c r="J136"/>
  <c r="J98"/>
  <c i="34" r="BK125"/>
  <c r="J125"/>
  <c i="32" r="BK129"/>
  <c r="J129"/>
  <c r="J98"/>
  <c i="31" r="BK129"/>
  <c r="J129"/>
  <c i="1" r="AG125"/>
  <c i="29" r="J98"/>
  <c i="27" r="BK126"/>
  <c r="J126"/>
  <c r="J99"/>
  <c i="1" r="AG120"/>
  <c i="24" r="J98"/>
  <c i="22" r="BK136"/>
  <c r="J136"/>
  <c r="J98"/>
  <c i="13" r="BK124"/>
  <c r="J124"/>
  <c r="J98"/>
  <c i="1" r="AG101"/>
  <c i="7" r="J98"/>
  <c i="1" r="AG99"/>
  <c i="2" r="BK138"/>
  <c r="J138"/>
  <c r="J98"/>
  <c i="73" r="J30"/>
  <c i="1" r="AG175"/>
  <c r="AU168"/>
  <c i="3" r="J35"/>
  <c i="1" r="AV97"/>
  <c r="AT97"/>
  <c i="8" r="F35"/>
  <c i="1" r="AZ102"/>
  <c r="BD95"/>
  <c i="11" r="J35"/>
  <c i="1" r="AV106"/>
  <c r="AT106"/>
  <c r="BA105"/>
  <c r="AW105"/>
  <c i="22" r="F35"/>
  <c i="1" r="AZ118"/>
  <c i="28" r="J32"/>
  <c i="1" r="AG124"/>
  <c i="29" r="F35"/>
  <c i="1" r="AZ125"/>
  <c r="BC117"/>
  <c r="AY117"/>
  <c r="BB117"/>
  <c r="AX117"/>
  <c i="31" r="F35"/>
  <c i="1" r="AZ128"/>
  <c i="37" r="J35"/>
  <c i="1" r="AV134"/>
  <c r="AT134"/>
  <c i="40" r="J35"/>
  <c i="1" r="AV138"/>
  <c r="AT138"/>
  <c r="BA136"/>
  <c r="AW136"/>
  <c r="BD136"/>
  <c i="51" r="F33"/>
  <c i="1" r="AZ150"/>
  <c i="55" r="J35"/>
  <c i="1" r="AV155"/>
  <c r="AT155"/>
  <c i="56" r="F35"/>
  <c i="1" r="AZ156"/>
  <c i="58" r="J30"/>
  <c i="1" r="AG158"/>
  <c i="59" r="J33"/>
  <c i="1" r="AV159"/>
  <c r="AT159"/>
  <c r="AN159"/>
  <c i="63" r="F35"/>
  <c i="1" r="AZ164"/>
  <c i="65" r="J35"/>
  <c i="1" r="AV166"/>
  <c r="AT166"/>
  <c i="69" r="F35"/>
  <c i="1" r="AZ171"/>
  <c i="71" r="J35"/>
  <c i="1" r="AV173"/>
  <c r="AT173"/>
  <c r="AN173"/>
  <c i="74" r="J33"/>
  <c i="1" r="AV176"/>
  <c r="AT176"/>
  <c i="68" r="J32"/>
  <c i="1" r="AG170"/>
  <c i="10" r="J32"/>
  <c i="1" r="AG104"/>
  <c i="4" r="F35"/>
  <c i="1" r="AZ98"/>
  <c i="5" r="F35"/>
  <c i="1" r="AZ99"/>
  <c i="6" r="F35"/>
  <c i="1" r="AZ100"/>
  <c i="10" r="J35"/>
  <c i="1" r="AV104"/>
  <c r="AT104"/>
  <c r="AN104"/>
  <c i="14" r="F35"/>
  <c i="1" r="AZ109"/>
  <c i="15" r="F35"/>
  <c i="1" r="AZ110"/>
  <c i="21" r="F35"/>
  <c i="1" r="AZ116"/>
  <c i="25" r="J35"/>
  <c i="1" r="AV121"/>
  <c r="AT121"/>
  <c i="29" r="J35"/>
  <c i="1" r="AV125"/>
  <c r="AT125"/>
  <c r="AN125"/>
  <c r="BD117"/>
  <c r="BA117"/>
  <c r="AW117"/>
  <c i="31" r="J35"/>
  <c i="1" r="AV128"/>
  <c r="AT128"/>
  <c i="36" r="F35"/>
  <c i="1" r="AZ133"/>
  <c i="38" r="F35"/>
  <c i="1" r="AZ135"/>
  <c r="BC127"/>
  <c r="AY127"/>
  <c i="40" r="F35"/>
  <c i="1" r="AZ138"/>
  <c i="48" r="F35"/>
  <c i="1" r="AZ146"/>
  <c i="50" r="J35"/>
  <c i="1" r="AV149"/>
  <c r="AT149"/>
  <c i="54" r="J35"/>
  <c i="1" r="AV154"/>
  <c r="AT154"/>
  <c r="BC151"/>
  <c r="AY151"/>
  <c r="BD151"/>
  <c i="57" r="J33"/>
  <c i="1" r="AV157"/>
  <c r="AT157"/>
  <c r="BD160"/>
  <c i="68" r="F35"/>
  <c i="1" r="AZ170"/>
  <c i="71" r="F35"/>
  <c i="1" r="AZ173"/>
  <c i="75" r="J33"/>
  <c i="1" r="AV177"/>
  <c r="AT177"/>
  <c i="64" r="J32"/>
  <c i="1" r="AG165"/>
  <c i="5" r="J35"/>
  <c i="1" r="AV99"/>
  <c r="AT99"/>
  <c r="AN99"/>
  <c i="6" r="J35"/>
  <c i="1" r="AV100"/>
  <c r="AT100"/>
  <c r="BB95"/>
  <c r="AX95"/>
  <c i="11" r="F35"/>
  <c i="1" r="AZ106"/>
  <c i="21" r="J35"/>
  <c i="1" r="AV116"/>
  <c r="AT116"/>
  <c i="25" r="F35"/>
  <c i="1" r="AZ121"/>
  <c i="28" r="F35"/>
  <c i="1" r="AZ124"/>
  <c i="34" r="J32"/>
  <c i="1" r="AG131"/>
  <c i="35" r="J35"/>
  <c i="1" r="AV132"/>
  <c r="AT132"/>
  <c i="43" r="F35"/>
  <c i="1" r="AZ141"/>
  <c r="BB136"/>
  <c r="AX136"/>
  <c i="49" r="J30"/>
  <c i="1" r="AG147"/>
  <c i="50" r="J32"/>
  <c i="1" r="AG149"/>
  <c r="AG148"/>
  <c i="51" r="J33"/>
  <c i="1" r="AV150"/>
  <c r="AT150"/>
  <c i="54" r="J32"/>
  <c i="1" r="AG154"/>
  <c i="55" r="F35"/>
  <c i="1" r="AZ155"/>
  <c i="55" r="J32"/>
  <c i="1" r="AG155"/>
  <c r="BB151"/>
  <c r="AX151"/>
  <c i="58" r="J33"/>
  <c i="1" r="AV158"/>
  <c r="AT158"/>
  <c i="62" r="J35"/>
  <c i="1" r="AV163"/>
  <c r="AT163"/>
  <c r="BC160"/>
  <c r="AY160"/>
  <c r="BB160"/>
  <c r="AX160"/>
  <c i="67" r="J35"/>
  <c i="1" r="AV169"/>
  <c r="AT169"/>
  <c i="70" r="J35"/>
  <c i="1" r="AV172"/>
  <c r="AT172"/>
  <c i="73" r="J33"/>
  <c i="1" r="AV175"/>
  <c r="AT175"/>
  <c r="AN175"/>
  <c i="7" r="J35"/>
  <c i="1" r="AV101"/>
  <c r="AT101"/>
  <c r="AN101"/>
  <c i="9" r="F35"/>
  <c i="1" r="AZ103"/>
  <c i="9" r="J35"/>
  <c i="1" r="AV103"/>
  <c r="AT103"/>
  <c i="9" r="J32"/>
  <c i="1" r="AG103"/>
  <c i="10" r="F35"/>
  <c i="1" r="AZ104"/>
  <c i="13" r="F35"/>
  <c i="1" r="AZ108"/>
  <c i="14" r="J35"/>
  <c i="1" r="AV109"/>
  <c r="AT109"/>
  <c i="15" r="J32"/>
  <c i="1" r="AG110"/>
  <c i="16" r="F35"/>
  <c i="1" r="AZ111"/>
  <c i="18" r="J35"/>
  <c i="1" r="AV113"/>
  <c r="AT113"/>
  <c i="19" r="J35"/>
  <c i="1" r="AV114"/>
  <c r="AT114"/>
  <c i="24" r="J35"/>
  <c i="1" r="AV120"/>
  <c r="AT120"/>
  <c r="AN120"/>
  <c i="33" r="F35"/>
  <c i="1" r="AZ130"/>
  <c i="34" r="F35"/>
  <c i="1" r="AZ131"/>
  <c i="36" r="J35"/>
  <c i="1" r="AV133"/>
  <c r="AT133"/>
  <c r="BD127"/>
  <c i="38" r="J35"/>
  <c i="1" r="AV135"/>
  <c r="AT135"/>
  <c i="39" r="F35"/>
  <c i="1" r="AZ137"/>
  <c i="46" r="J32"/>
  <c i="1" r="AG144"/>
  <c i="47" r="F35"/>
  <c i="1" r="AZ145"/>
  <c r="BC136"/>
  <c r="AY136"/>
  <c i="50" r="F35"/>
  <c i="1" r="AZ149"/>
  <c r="AZ148"/>
  <c r="AV148"/>
  <c r="AT148"/>
  <c i="52" r="J32"/>
  <c i="1" r="AG152"/>
  <c i="54" r="F35"/>
  <c i="1" r="AZ154"/>
  <c i="56" r="J35"/>
  <c i="1" r="AV156"/>
  <c r="AT156"/>
  <c r="AN156"/>
  <c i="59" r="F33"/>
  <c i="1" r="AZ159"/>
  <c i="61" r="J32"/>
  <c i="1" r="AG162"/>
  <c i="63" r="J35"/>
  <c i="1" r="AV164"/>
  <c r="AT164"/>
  <c r="AN164"/>
  <c i="65" r="J32"/>
  <c i="1" r="AG166"/>
  <c i="67" r="F35"/>
  <c i="1" r="AZ169"/>
  <c i="70" r="F35"/>
  <c i="1" r="AZ172"/>
  <c i="72" r="J33"/>
  <c i="1" r="AV174"/>
  <c r="AT174"/>
  <c i="70" r="J32"/>
  <c i="1" r="AG172"/>
  <c i="8" r="J32"/>
  <c i="1" r="AG102"/>
  <c i="4" r="J35"/>
  <c i="1" r="AV98"/>
  <c r="AT98"/>
  <c i="24" r="F35"/>
  <c i="1" r="AZ120"/>
  <c i="31" r="J32"/>
  <c i="1" r="AG128"/>
  <c i="33" r="J35"/>
  <c i="1" r="AV130"/>
  <c r="AT130"/>
  <c i="34" r="J35"/>
  <c i="1" r="AV131"/>
  <c r="AT131"/>
  <c i="37" r="F35"/>
  <c i="1" r="AZ134"/>
  <c i="41" r="J35"/>
  <c i="1" r="AV139"/>
  <c r="AT139"/>
  <c i="42" r="F35"/>
  <c i="1" r="AZ140"/>
  <c i="44" r="J35"/>
  <c i="1" r="AV142"/>
  <c r="AT142"/>
  <c i="45" r="J35"/>
  <c i="1" r="AV143"/>
  <c r="AT143"/>
  <c i="46" r="F35"/>
  <c i="1" r="AZ144"/>
  <c i="53" r="F35"/>
  <c i="1" r="AZ153"/>
  <c i="57" r="F33"/>
  <c i="1" r="AZ157"/>
  <c r="BA160"/>
  <c r="AW160"/>
  <c i="68" r="J35"/>
  <c i="1" r="AV170"/>
  <c r="AT170"/>
  <c r="AN170"/>
  <c r="BC168"/>
  <c r="AY168"/>
  <c i="72" r="F33"/>
  <c i="1" r="AZ174"/>
  <c i="33" r="J32"/>
  <c i="1" r="AG130"/>
  <c i="18" r="J32"/>
  <c i="1" r="AG113"/>
  <c i="3" r="F35"/>
  <c i="1" r="AZ97"/>
  <c i="7" r="F35"/>
  <c i="1" r="AZ101"/>
  <c i="8" r="J35"/>
  <c i="1" r="AV102"/>
  <c r="AT102"/>
  <c r="AN102"/>
  <c r="BC95"/>
  <c r="AY95"/>
  <c r="BA95"/>
  <c i="12" r="F35"/>
  <c i="1" r="AZ107"/>
  <c i="16" r="J35"/>
  <c i="1" r="AV111"/>
  <c r="AT111"/>
  <c i="19" r="F35"/>
  <c i="1" r="AZ114"/>
  <c i="23" r="J35"/>
  <c i="1" r="AV119"/>
  <c r="AT119"/>
  <c i="26" r="J35"/>
  <c i="1" r="AV122"/>
  <c r="AT122"/>
  <c i="27" r="F35"/>
  <c i="1" r="AZ123"/>
  <c i="30" r="J35"/>
  <c i="1" r="AV126"/>
  <c r="AT126"/>
  <c i="32" r="F35"/>
  <c i="1" r="AZ129"/>
  <c r="BB127"/>
  <c r="AX127"/>
  <c i="38" r="J32"/>
  <c i="1" r="AG135"/>
  <c i="41" r="F35"/>
  <c i="1" r="AZ139"/>
  <c i="42" r="J35"/>
  <c i="1" r="AV140"/>
  <c r="AT140"/>
  <c r="AN140"/>
  <c i="44" r="F35"/>
  <c i="1" r="AZ142"/>
  <c i="45" r="F35"/>
  <c i="1" r="AZ143"/>
  <c i="46" r="J35"/>
  <c i="1" r="AV144"/>
  <c r="AT144"/>
  <c i="53" r="J35"/>
  <c i="1" r="AV153"/>
  <c r="AT153"/>
  <c r="AN153"/>
  <c r="BA151"/>
  <c r="AW151"/>
  <c i="58" r="F33"/>
  <c i="1" r="AZ158"/>
  <c i="62" r="F35"/>
  <c i="1" r="AZ163"/>
  <c i="65" r="F35"/>
  <c i="1" r="AZ166"/>
  <c i="67" r="J32"/>
  <c i="1" r="AG169"/>
  <c i="69" r="J35"/>
  <c i="1" r="AV171"/>
  <c r="AT171"/>
  <c r="BB168"/>
  <c r="AX168"/>
  <c i="43" r="J32"/>
  <c i="1" r="AG141"/>
  <c i="62" r="J32"/>
  <c i="1" r="AG163"/>
  <c i="2" r="F35"/>
  <c i="1" r="AZ96"/>
  <c i="12" r="J35"/>
  <c i="1" r="AV107"/>
  <c r="AT107"/>
  <c i="17" r="J35"/>
  <c i="1" r="AV112"/>
  <c r="AT112"/>
  <c i="17" r="F35"/>
  <c i="1" r="AZ112"/>
  <c i="17" r="J32"/>
  <c i="1" r="AG112"/>
  <c i="18" r="F35"/>
  <c i="1" r="AZ113"/>
  <c i="20" r="F35"/>
  <c i="1" r="AZ115"/>
  <c r="BC105"/>
  <c r="AY105"/>
  <c r="BB105"/>
  <c r="AX105"/>
  <c i="23" r="F35"/>
  <c i="1" r="AZ119"/>
  <c i="26" r="F35"/>
  <c i="1" r="AZ122"/>
  <c i="27" r="J35"/>
  <c i="1" r="AV123"/>
  <c r="AT123"/>
  <c i="30" r="F35"/>
  <c i="1" r="AZ126"/>
  <c i="32" r="J35"/>
  <c i="1" r="AV129"/>
  <c r="AT129"/>
  <c r="BA127"/>
  <c r="AW127"/>
  <c i="39" r="J35"/>
  <c i="1" r="AV137"/>
  <c r="AT137"/>
  <c i="47" r="J35"/>
  <c i="1" r="AV145"/>
  <c r="AT145"/>
  <c i="49" r="F33"/>
  <c i="1" r="AZ147"/>
  <c i="52" r="J35"/>
  <c i="1" r="AV152"/>
  <c r="AT152"/>
  <c i="60" r="J35"/>
  <c i="1" r="AV161"/>
  <c r="AT161"/>
  <c r="AN161"/>
  <c i="61" r="F35"/>
  <c i="1" r="AZ162"/>
  <c i="64" r="J35"/>
  <c i="1" r="AV165"/>
  <c r="AT165"/>
  <c r="AN165"/>
  <c i="66" r="F33"/>
  <c i="1" r="AZ167"/>
  <c r="BA168"/>
  <c r="AW168"/>
  <c i="72" r="J30"/>
  <c i="1" r="AG174"/>
  <c i="75" r="F33"/>
  <c i="1" r="AZ177"/>
  <c r="AU148"/>
  <c i="20" r="J32"/>
  <c i="1" r="AG115"/>
  <c i="44" r="J32"/>
  <c i="1" r="AG142"/>
  <c i="2" r="J35"/>
  <c i="1" r="AV96"/>
  <c r="AT96"/>
  <c i="13" r="J35"/>
  <c i="1" r="AV108"/>
  <c r="AT108"/>
  <c i="14" r="J32"/>
  <c i="1" r="AG109"/>
  <c i="15" r="J35"/>
  <c i="1" r="AV110"/>
  <c r="AT110"/>
  <c i="20" r="J35"/>
  <c i="1" r="AV115"/>
  <c r="AT115"/>
  <c r="AN115"/>
  <c r="BD105"/>
  <c i="22" r="J35"/>
  <c i="1" r="AV118"/>
  <c r="AT118"/>
  <c i="28" r="J35"/>
  <c i="1" r="AV124"/>
  <c r="AT124"/>
  <c i="35" r="F35"/>
  <c i="1" r="AZ132"/>
  <c i="43" r="J35"/>
  <c i="1" r="AV141"/>
  <c r="AT141"/>
  <c r="AN141"/>
  <c i="48" r="J35"/>
  <c i="1" r="AV146"/>
  <c r="AT146"/>
  <c r="AN146"/>
  <c i="49" r="J33"/>
  <c i="1" r="AV147"/>
  <c r="AT147"/>
  <c i="51" r="J30"/>
  <c i="1" r="AG150"/>
  <c i="52" r="F35"/>
  <c i="1" r="AZ152"/>
  <c i="60" r="F35"/>
  <c i="1" r="AZ161"/>
  <c i="61" r="J35"/>
  <c i="1" r="AV162"/>
  <c r="AT162"/>
  <c i="64" r="F35"/>
  <c i="1" r="AZ165"/>
  <c i="66" r="J33"/>
  <c i="1" r="AV167"/>
  <c r="AT167"/>
  <c r="AN167"/>
  <c r="BD168"/>
  <c i="73" r="F33"/>
  <c i="1" r="AZ175"/>
  <c i="39" l="1" r="P136"/>
  <c i="1" r="AU137"/>
  <c i="31" r="P129"/>
  <c i="1" r="AU128"/>
  <c i="11" r="P138"/>
  <c i="1" r="AU106"/>
  <c i="4" r="BK124"/>
  <c r="J124"/>
  <c r="J98"/>
  <c i="68" r="J98"/>
  <c i="12" r="J125"/>
  <c r="J99"/>
  <c i="11" r="J139"/>
  <c r="J99"/>
  <c i="23" r="BK124"/>
  <c r="J124"/>
  <c i="41" r="BK123"/>
  <c r="J123"/>
  <c r="J98"/>
  <c i="43" r="J98"/>
  <c i="73" r="J96"/>
  <c r="J126"/>
  <c r="J97"/>
  <c i="62" r="J98"/>
  <c i="10" r="J98"/>
  <c i="64" r="J98"/>
  <c i="33" r="J98"/>
  <c i="70" r="J98"/>
  <c i="8" r="J98"/>
  <c i="33" r="J124"/>
  <c r="J99"/>
  <c i="20" r="J98"/>
  <c i="3" r="BK124"/>
  <c r="J124"/>
  <c i="18" r="J98"/>
  <c i="44" r="J98"/>
  <c i="1" r="AN174"/>
  <c i="73" r="J39"/>
  <c i="72" r="J39"/>
  <c i="71" r="J41"/>
  <c i="70" r="J41"/>
  <c i="1" r="AN169"/>
  <c i="68" r="J41"/>
  <c i="67" r="J41"/>
  <c i="1" r="AN166"/>
  <c i="66" r="J39"/>
  <c i="65" r="J41"/>
  <c i="64" r="J41"/>
  <c i="63" r="J41"/>
  <c i="1" r="AN162"/>
  <c i="62" r="J41"/>
  <c i="61" r="J41"/>
  <c i="60" r="J41"/>
  <c i="1" r="AN158"/>
  <c i="59" r="J39"/>
  <c i="58" r="J39"/>
  <c i="1" r="AN155"/>
  <c i="56" r="J41"/>
  <c i="1" r="AN154"/>
  <c i="55" r="J41"/>
  <c i="54" r="J98"/>
  <c r="J41"/>
  <c i="1" r="AN152"/>
  <c i="52" r="J98"/>
  <c i="53" r="J41"/>
  <c i="1" r="AN150"/>
  <c i="52" r="J41"/>
  <c i="1" r="AN149"/>
  <c r="AN148"/>
  <c i="50" r="J98"/>
  <c i="51" r="J39"/>
  <c i="1" r="AN147"/>
  <c i="50" r="J41"/>
  <c i="49" r="J39"/>
  <c i="48" r="J41"/>
  <c i="1" r="AN144"/>
  <c i="46" r="J41"/>
  <c i="44" r="J41"/>
  <c i="43" r="J41"/>
  <c i="42" r="J41"/>
  <c i="1" r="AN135"/>
  <c i="38" r="J41"/>
  <c i="1" r="AN131"/>
  <c i="34" r="J98"/>
  <c r="J41"/>
  <c i="33" r="J41"/>
  <c i="1" r="AN128"/>
  <c i="31" r="J98"/>
  <c r="J41"/>
  <c i="1" r="AN124"/>
  <c i="29" r="J41"/>
  <c i="28" r="J41"/>
  <c i="27" r="BK125"/>
  <c r="J125"/>
  <c r="J98"/>
  <c i="24" r="J41"/>
  <c i="20" r="J41"/>
  <c i="1" r="AN112"/>
  <c i="18" r="J41"/>
  <c i="17" r="J41"/>
  <c i="1" r="AN110"/>
  <c r="AN109"/>
  <c i="15" r="J41"/>
  <c i="14" r="J41"/>
  <c i="1" r="AN103"/>
  <c i="10" r="J41"/>
  <c i="9" r="J41"/>
  <c i="8" r="J41"/>
  <c i="7" r="J41"/>
  <c i="5" r="J41"/>
  <c i="1" r="AN163"/>
  <c r="AN172"/>
  <c r="AN113"/>
  <c r="AG160"/>
  <c r="AN130"/>
  <c r="AN142"/>
  <c r="AU136"/>
  <c i="47" r="J32"/>
  <c i="1" r="AG145"/>
  <c i="21" r="J32"/>
  <c i="1" r="AG116"/>
  <c i="11" r="J32"/>
  <c i="1" r="AG106"/>
  <c i="26" r="J32"/>
  <c i="1" r="AG122"/>
  <c i="2" r="J32"/>
  <c i="1" r="AG96"/>
  <c r="AZ105"/>
  <c r="AV105"/>
  <c r="AT105"/>
  <c i="39" r="J32"/>
  <c i="1" r="AG137"/>
  <c i="74" r="J30"/>
  <c i="1" r="AG176"/>
  <c r="AN176"/>
  <c r="BC94"/>
  <c r="AY94"/>
  <c r="AU127"/>
  <c i="30" r="J32"/>
  <c i="1" r="AG126"/>
  <c i="6" r="J32"/>
  <c i="1" r="AG100"/>
  <c i="69" r="J32"/>
  <c i="1" r="AG171"/>
  <c r="AG168"/>
  <c i="3" r="J32"/>
  <c i="1" r="AG97"/>
  <c i="22" r="J32"/>
  <c i="1" r="AG118"/>
  <c r="AZ127"/>
  <c r="AV127"/>
  <c r="AT127"/>
  <c r="BD94"/>
  <c r="W33"/>
  <c r="AU105"/>
  <c i="23" r="J32"/>
  <c i="1" r="AG119"/>
  <c i="35" r="J32"/>
  <c i="1" r="AG132"/>
  <c i="36" r="J32"/>
  <c i="1" r="AG133"/>
  <c r="AZ136"/>
  <c r="AV136"/>
  <c r="AT136"/>
  <c r="AU95"/>
  <c r="AU117"/>
  <c i="45" r="J32"/>
  <c i="1" r="AG143"/>
  <c i="16" r="J32"/>
  <c i="1" r="AG111"/>
  <c i="25" r="J32"/>
  <c i="1" r="AG121"/>
  <c i="37" r="J32"/>
  <c i="1" r="AG134"/>
  <c r="AW95"/>
  <c r="AZ117"/>
  <c r="AV117"/>
  <c r="AT117"/>
  <c r="AZ160"/>
  <c r="AV160"/>
  <c r="AT160"/>
  <c r="AN160"/>
  <c r="BA94"/>
  <c r="W30"/>
  <c r="AU160"/>
  <c i="57" r="J30"/>
  <c i="1" r="AG157"/>
  <c i="13" r="J32"/>
  <c i="1" r="AG108"/>
  <c i="32" r="J32"/>
  <c i="1" r="AG129"/>
  <c r="AN129"/>
  <c i="40" r="J32"/>
  <c i="1" r="AG138"/>
  <c r="AN138"/>
  <c r="AZ168"/>
  <c r="AV168"/>
  <c r="AT168"/>
  <c r="AN168"/>
  <c r="AU151"/>
  <c i="12" r="J32"/>
  <c i="1" r="AG107"/>
  <c i="19" r="J32"/>
  <c i="1" r="AG114"/>
  <c i="75" r="J30"/>
  <c i="1" r="AG177"/>
  <c r="AZ95"/>
  <c r="AV95"/>
  <c r="AZ151"/>
  <c r="AV151"/>
  <c r="AT151"/>
  <c r="BB94"/>
  <c r="AX94"/>
  <c r="AG151"/>
  <c i="35" l="1" r="J41"/>
  <c i="3" r="J41"/>
  <c i="47" r="J41"/>
  <c i="21" r="J41"/>
  <c i="12" r="J41"/>
  <c i="57" r="J39"/>
  <c i="26" r="J41"/>
  <c i="6" r="J41"/>
  <c i="25" r="J41"/>
  <c i="69" r="J41"/>
  <c i="23" r="J41"/>
  <c i="30" r="J41"/>
  <c i="45" r="J41"/>
  <c i="19" r="J41"/>
  <c i="36" r="J41"/>
  <c i="37" r="J41"/>
  <c i="75" r="J39"/>
  <c i="11" r="J41"/>
  <c i="16" r="J41"/>
  <c i="23" r="J98"/>
  <c i="3" r="J98"/>
  <c i="74" r="J39"/>
  <c i="1" r="AN151"/>
  <c i="40" r="J41"/>
  <c i="39" r="J41"/>
  <c i="1" r="AN137"/>
  <c i="32" r="J41"/>
  <c i="22" r="J41"/>
  <c i="1" r="AN118"/>
  <c i="13" r="J41"/>
  <c i="1" r="AN108"/>
  <c i="2" r="J41"/>
  <c i="1" r="AN96"/>
  <c r="AN97"/>
  <c r="AN106"/>
  <c r="AN134"/>
  <c r="AN121"/>
  <c r="AN157"/>
  <c r="AN177"/>
  <c r="AN100"/>
  <c r="AN116"/>
  <c r="AN132"/>
  <c r="AN114"/>
  <c r="AN133"/>
  <c r="AN143"/>
  <c r="AN111"/>
  <c r="AN119"/>
  <c r="AN122"/>
  <c r="AN126"/>
  <c r="AN171"/>
  <c r="AN107"/>
  <c r="AN145"/>
  <c r="AU94"/>
  <c r="AG105"/>
  <c r="W31"/>
  <c r="AW94"/>
  <c r="AK30"/>
  <c i="4" r="J32"/>
  <c i="1" r="AG98"/>
  <c r="AN98"/>
  <c i="27" r="J32"/>
  <c i="1" r="AG123"/>
  <c r="AN123"/>
  <c r="AZ94"/>
  <c r="AV94"/>
  <c r="AK29"/>
  <c i="41" r="J32"/>
  <c i="1" r="AG139"/>
  <c r="AN139"/>
  <c r="AT95"/>
  <c r="W32"/>
  <c r="AG127"/>
  <c l="1" r="AN105"/>
  <c i="4" r="J41"/>
  <c i="41" r="J41"/>
  <c i="27" r="J41"/>
  <c i="1" r="AN127"/>
  <c r="AG136"/>
  <c r="W29"/>
  <c r="AG95"/>
  <c r="AT94"/>
  <c r="AG117"/>
  <c l="1" r="AN136"/>
  <c r="AN95"/>
  <c r="AN117"/>
  <c r="AG94"/>
  <c r="AK26"/>
  <c r="AK35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<sst xmlns="http://schemas.openxmlformats.org/spreadsheetml/2006/main">
  <si>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</si>
  <si>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</si>
  <si>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</si>
  <si>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</si>
  <si>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</si>
  <si>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{b7d349ce-d075-4b95-992b-a535a440ce8c}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</si>
  <si>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</si>
  <si>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</si>
  <si>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</si>
  <si>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</si>
  <si>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</si>
  <si>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</si>
  <si>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</si>
  <si>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</si>
  <si>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22MT118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</si>
  <si>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</si>
  <si>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</si>
  <si>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Nová vstupní a vjezdová zóna v západní části výstaviště včetně nového odpadového hospodářství</t>
  </si>
  <si>
    <t>KSO:</t>
  </si>
  <si>
    <t>CC-CZ:</t>
  </si>
  <si>
    <t>Místo:</t>
  </si>
  <si>
    <t>Brno, Pisárky, Výstaviště, k. ú. Brno – Bohunice</t>
  </si>
  <si>
    <t>Datum:</t>
  </si>
  <si>
    <t>2. 12. 2022</t>
  </si>
  <si>
    <t>Zadavatel:</t>
  </si>
  <si>
    <t>IČ:</t>
  </si>
  <si>
    <t>255 82 518</t>
  </si>
  <si>
    <t>Veletrhy Brno a.s.</t>
  </si>
  <si>
    <t>DIČ:</t>
  </si>
  <si>
    <t>CZ25582518</t>
  </si>
  <si>
    <t>Uchazeč:</t>
  </si>
  <si>
    <t>Vyplň údaj</t>
  </si>
  <si>
    <t>Projektant:</t>
  </si>
  <si>
    <t>042 70 100</t>
  </si>
  <si>
    <t>AiD team a.s.</t>
  </si>
  <si>
    <t>CZ04270100</t>
  </si>
  <si>
    <t>True</t>
  </si>
  <si>
    <t>Zpracovatel:</t>
  </si>
  <si>
    <t xml:space="preserve"> </t>
  </si>
  <si>
    <t>Poznámka:</t>
  </si>
  <si>
    <t xml:space="preserve">Rozpočet slouží výhradně a pouze pro výběr zhotovitele. Rozpočet je sestaven na základě vyhlášky č. 169/2016 Sb.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nutnou podmínkou předložení nabídky. Veškeré konstrukce se dodávají jako plně funkční celek._x000d_
Označení výrobku dle výpísu prvků je uvedeno v kódu položky._x000d_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</si>
  <si>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</si>
  <si>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</si>
  <si>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</si>
  <si>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</si>
  <si>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</si>
  <si>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</si>
  <si>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</si>
  <si>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</si>
  <si>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</si>
  <si>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</si>
  <si>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</si>
  <si>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</si>
  <si>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</si>
  <si>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</si>
  <si>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</si>
  <si>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</si>
  <si>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</si>
  <si>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</si>
  <si>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</si>
  <si>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</si>
  <si>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</si>
  <si>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</si>
  <si>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</si>
  <si>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</si>
  <si>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</si>
  <si>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</si>
  <si>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</si>
  <si>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</si>
  <si>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</si>
  <si>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</si>
  <si>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</si>
  <si>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</si>
  <si>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</si>
  <si>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</si>
  <si>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</si>
  <si>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</si>
  <si>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</si>
  <si>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</si>
  <si>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</si>
  <si>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</si>
  <si>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</si>
  <si>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</si>
  <si>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</si>
  <si>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</si>
  <si>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D 102</t>
  </si>
  <si>
    <t>Brána 8</t>
  </si>
  <si>
    <t>STA</t>
  </si>
  <si>
    <t>1</t>
  </si>
  <si>
    <t>{d354e3fa-8f93-46f7-a4cb-3c8057753472}</t>
  </si>
  <si>
    <t>2</t>
  </si>
  <si>
    <t>/</t>
  </si>
  <si>
    <t>D 102.01</t>
  </si>
  <si>
    <t>Stavební řešení</t>
  </si>
  <si>
    <t>Soupis</t>
  </si>
  <si>
    <t>{400de368-6f0f-42f1-9b8e-1c94b789d2c7}</t>
  </si>
  <si>
    <t>D 102.02</t>
  </si>
  <si>
    <t>Betonové konstrukce</t>
  </si>
  <si>
    <t>{ffb2ef13-1687-4ac9-9aaf-66e3eb7a33d3}</t>
  </si>
  <si>
    <t>D 102.03</t>
  </si>
  <si>
    <t>Ocelové konstrukce</t>
  </si>
  <si>
    <t>{77be4376-20cb-466e-83e8-d01252032703}</t>
  </si>
  <si>
    <t>D 102.04</t>
  </si>
  <si>
    <t>Obvodový plášť</t>
  </si>
  <si>
    <t>{465553b7-667c-4599-abd3-c1f7157d9767}</t>
  </si>
  <si>
    <t>D 102.05</t>
  </si>
  <si>
    <t>Zdravotní instalace</t>
  </si>
  <si>
    <t>{305dd327-2ebe-445a-a31f-0c7b6b9cc0ad}</t>
  </si>
  <si>
    <t>D 102.09</t>
  </si>
  <si>
    <t>Vzduchotechnika</t>
  </si>
  <si>
    <t>{ac0f7603-0a61-4fd8-ba5b-76705abd28ef}</t>
  </si>
  <si>
    <t>D 102.10</t>
  </si>
  <si>
    <t>Elektroinstalace</t>
  </si>
  <si>
    <t>{3a732d32-ddd8-4b83-a47c-11358ca32eb8}</t>
  </si>
  <si>
    <t>D 102.11</t>
  </si>
  <si>
    <t>Hromosvod</t>
  </si>
  <si>
    <t>{defecc37-33c0-42ed-a3f0-29fd25a79686}</t>
  </si>
  <si>
    <t>D 102.12</t>
  </si>
  <si>
    <t>Slaboproudé rozvody</t>
  </si>
  <si>
    <t>{a5ab73da-7cd4-4f03-b280-5a87d67663ea}</t>
  </si>
  <si>
    <t>D 103</t>
  </si>
  <si>
    <t>Brána 7</t>
  </si>
  <si>
    <t>{505564ab-1768-496b-8972-bbb87e1125b9}</t>
  </si>
  <si>
    <t>D 103.01</t>
  </si>
  <si>
    <t>{139f19e9-3cab-42e1-b954-0100dc0d6b78}</t>
  </si>
  <si>
    <t>D 103.02</t>
  </si>
  <si>
    <t>{b3b4d6ee-76a6-4031-a7c1-ffe59a418567}</t>
  </si>
  <si>
    <t>D 103.03</t>
  </si>
  <si>
    <t>{40d48758-8e39-480a-9ca7-ee6a7f4e56c2}</t>
  </si>
  <si>
    <t>D 103.04</t>
  </si>
  <si>
    <t>{19859c80-26fa-4fc2-8300-26e7da27b821}</t>
  </si>
  <si>
    <t>D 103.05</t>
  </si>
  <si>
    <t>{bd6fb31a-3354-4123-8b11-088e764a5be1}</t>
  </si>
  <si>
    <t>D 103.06</t>
  </si>
  <si>
    <t>Ústřední vytápění</t>
  </si>
  <si>
    <t>{0b795961-aae0-48e5-a278-259f5c6a718d}</t>
  </si>
  <si>
    <t>D 103.08</t>
  </si>
  <si>
    <t>Vnitřní rozvod plynu</t>
  </si>
  <si>
    <t>{c92ad7db-ab7b-427e-be1b-68dede9acb3c}</t>
  </si>
  <si>
    <t>D 103.09</t>
  </si>
  <si>
    <t>{080d9eab-a1fa-4abd-8213-ed33670a7a0e}</t>
  </si>
  <si>
    <t>D 103.10</t>
  </si>
  <si>
    <t>{f7f8e074-f465-4e3e-b569-0cb49256b54c}</t>
  </si>
  <si>
    <t>D 103.11</t>
  </si>
  <si>
    <t>{220c4401-3c36-40b1-9ed1-9275a8a1a839}</t>
  </si>
  <si>
    <t>D 103.12</t>
  </si>
  <si>
    <t>Slaboproudé instalace</t>
  </si>
  <si>
    <t>{eb2362b1-7e00-42bc-b5bb-762a44d6abd9}</t>
  </si>
  <si>
    <t>D 104</t>
  </si>
  <si>
    <t>Zázemí spedice</t>
  </si>
  <si>
    <t>{bb63dfa5-fcc0-4212-a1b3-2e8a28f99a65}</t>
  </si>
  <si>
    <t>D 104.01</t>
  </si>
  <si>
    <t>{3f26d6a3-c3ca-4555-a2b5-a55d3989ab11}</t>
  </si>
  <si>
    <t>D 104.02</t>
  </si>
  <si>
    <t>{3ce31611-ea50-4269-8133-9bfd833ac9a7}</t>
  </si>
  <si>
    <t>D 104.05</t>
  </si>
  <si>
    <t>{3e986c6a-46ea-4992-8998-ad9bc73e3cd6}</t>
  </si>
  <si>
    <t>D 104.06</t>
  </si>
  <si>
    <t>{2c391065-c518-47dd-afdf-cff45a12750d}</t>
  </si>
  <si>
    <t>D 104.08</t>
  </si>
  <si>
    <t>Domovní plynovod</t>
  </si>
  <si>
    <t>{ced1f44a-4937-41e3-9dd8-363d33e492f3}</t>
  </si>
  <si>
    <t>D 104.09</t>
  </si>
  <si>
    <t>{1ee9ae90-b22d-4903-93dd-dab8a7a092c6}</t>
  </si>
  <si>
    <t>D 104.10</t>
  </si>
  <si>
    <t>{058013be-f9a3-427f-9e29-d6e280d4f80f}</t>
  </si>
  <si>
    <t>D 104.11</t>
  </si>
  <si>
    <t>{09139501-3153-499b-8837-0d0bae6c497b}</t>
  </si>
  <si>
    <t>D 104.12</t>
  </si>
  <si>
    <t>{d6f41450-b8b6-4fc6-989e-27a3455617ac}</t>
  </si>
  <si>
    <t>D 105</t>
  </si>
  <si>
    <t>Sklady spedice</t>
  </si>
  <si>
    <t>{31fa1baf-b22c-4e11-9f6e-2f7360b49d39}</t>
  </si>
  <si>
    <t>D 105.01</t>
  </si>
  <si>
    <t>{6ef3bc40-b1e1-4568-bb3b-b9f9eb1e034d}</t>
  </si>
  <si>
    <t>D 105.02</t>
  </si>
  <si>
    <t>{b6dedd92-9e91-4706-9014-ca16f7eaff9a}</t>
  </si>
  <si>
    <t>D 105.03</t>
  </si>
  <si>
    <t>{f826c899-b14a-48be-9bd8-6023052df9ca}</t>
  </si>
  <si>
    <t>D 105.04</t>
  </si>
  <si>
    <t>{4e6df5ee-a2c0-4577-9847-28cd4492774f}</t>
  </si>
  <si>
    <t>D 105.05</t>
  </si>
  <si>
    <t>{a2221a0a-0139-4dde-b4f0-e5b4a33d2d6a}</t>
  </si>
  <si>
    <t>D 105.09</t>
  </si>
  <si>
    <t>{5d8c6953-6790-4930-ac12-5a556fe5a948}</t>
  </si>
  <si>
    <t>D 105.10</t>
  </si>
  <si>
    <t>{80bbd426-2a8e-4774-ba55-6e1e8f1d9921}</t>
  </si>
  <si>
    <t>D 105.11</t>
  </si>
  <si>
    <t>{10aeca02-84e7-4ae9-9644-96d271feb8b9}</t>
  </si>
  <si>
    <t>D 106</t>
  </si>
  <si>
    <t>Odpadové hospodářství</t>
  </si>
  <si>
    <t>{87e7d647-cc1f-4782-9a49-6824140ca0cd}</t>
  </si>
  <si>
    <t>D 106.01</t>
  </si>
  <si>
    <t>{f40cbd0e-08cd-40a5-aec6-e6e0abc116bb}</t>
  </si>
  <si>
    <t>D 106.02</t>
  </si>
  <si>
    <t>{f02b1c06-1726-48e4-9f00-89aac3d059e1}</t>
  </si>
  <si>
    <t>D 106.03</t>
  </si>
  <si>
    <t>{71e4cf18-a0c0-433f-bf4f-4f01f53aba9e}</t>
  </si>
  <si>
    <t>D 106.04</t>
  </si>
  <si>
    <t>{56245e4f-aec1-48e2-9a1c-cd6de801d1f5}</t>
  </si>
  <si>
    <t>D 106.05 a 08</t>
  </si>
  <si>
    <t>Zdravotní instalace a domovní plynovod</t>
  </si>
  <si>
    <t>{b7e1a30e-99f7-4273-a896-4e011880e05d}</t>
  </si>
  <si>
    <t>D 106.06</t>
  </si>
  <si>
    <t>Ústřední vytápěnÍ</t>
  </si>
  <si>
    <t>{bde29ed9-31fc-44e9-9f37-83428c73eb0a}</t>
  </si>
  <si>
    <t>D 106.09</t>
  </si>
  <si>
    <t>{ecd96245-58c4-4f63-bc09-b49ef8b0eb07}</t>
  </si>
  <si>
    <t>D 106.10</t>
  </si>
  <si>
    <t>{547f7765-2fb5-449f-b2a8-f852898d442a}</t>
  </si>
  <si>
    <t>D 106.11</t>
  </si>
  <si>
    <t>{ff59a909-c895-47a7-be93-980d6aaf44c7}</t>
  </si>
  <si>
    <t>D 106.12</t>
  </si>
  <si>
    <t>{7166ffd7-ae75-458c-9c49-ccd7fa6fcd44}</t>
  </si>
  <si>
    <t>D 107</t>
  </si>
  <si>
    <t>Oplocení areálu</t>
  </si>
  <si>
    <t>{b0e9c0d2-baa6-40ed-ad78-54078a21bac3}</t>
  </si>
  <si>
    <t>D 201</t>
  </si>
  <si>
    <t>Příprava území</t>
  </si>
  <si>
    <t>{6d5ff587-9278-4e92-8fae-1e5202d68c24}</t>
  </si>
  <si>
    <t>SO 201</t>
  </si>
  <si>
    <t>HTÚ</t>
  </si>
  <si>
    <t>{b2ac489d-8ae6-4d5d-85a9-6811db37ad53}</t>
  </si>
  <si>
    <t>D 202</t>
  </si>
  <si>
    <t>Sadové úpravy</t>
  </si>
  <si>
    <t>{e45ef476-6ac9-4557-9e84-3b1b40614839}</t>
  </si>
  <si>
    <t>D 203</t>
  </si>
  <si>
    <t>Komunikace a zpevněné plochy, chodníky, dopravní značení</t>
  </si>
  <si>
    <t>{73d988a6-be4d-4eb9-8fb7-2692ed8ecce2}</t>
  </si>
  <si>
    <t>SO 203.1</t>
  </si>
  <si>
    <t>{52062fc1-2705-4a14-b45a-2e1a50171543}</t>
  </si>
  <si>
    <t>SO 203.2</t>
  </si>
  <si>
    <t>Odvodnění</t>
  </si>
  <si>
    <t>{ef13ba31-6a6a-475d-8310-1b42de0591b8}</t>
  </si>
  <si>
    <t>SO 203.3</t>
  </si>
  <si>
    <t>Dopravní značení</t>
  </si>
  <si>
    <t>{b9122bbd-d827-4967-a933-a8ff35a9f3e5}</t>
  </si>
  <si>
    <t>SO 203.4.2</t>
  </si>
  <si>
    <t>Následná péče</t>
  </si>
  <si>
    <t>{d7d717d3-bbee-46e3-a65e-5c3382da0383}</t>
  </si>
  <si>
    <t>SO 203.5</t>
  </si>
  <si>
    <t>Úprava podloží - aktivní zóna</t>
  </si>
  <si>
    <t>{2d47a9c1-c717-42ee-8e73-f9acca8cc4d5}</t>
  </si>
  <si>
    <t>D 204</t>
  </si>
  <si>
    <t>Areálová kanalizace</t>
  </si>
  <si>
    <t>{cf52111b-a999-48c8-8fa6-b7fd4ec1590f}</t>
  </si>
  <si>
    <t>D 205</t>
  </si>
  <si>
    <t>Areálové rozvody vody, přípojky</t>
  </si>
  <si>
    <t>{215ba8b6-fb79-4bd8-ac47-ab33b9630655}</t>
  </si>
  <si>
    <t>D 206</t>
  </si>
  <si>
    <t>Areálový rozvod plynu, přípojky</t>
  </si>
  <si>
    <t>{80da1390-7fce-47aa-aa3c-263729094fe0}</t>
  </si>
  <si>
    <t>D 207</t>
  </si>
  <si>
    <t>Areálové kabelové rozvody NN</t>
  </si>
  <si>
    <t>{04844643-6e62-4508-863a-589ba3937428}</t>
  </si>
  <si>
    <t>D 207.1</t>
  </si>
  <si>
    <t>Brána 10</t>
  </si>
  <si>
    <t>{c1f63aba-b36a-430b-b8c7-8d28bb1df2f8}</t>
  </si>
  <si>
    <t>D 207.2</t>
  </si>
  <si>
    <t>Brána 9</t>
  </si>
  <si>
    <t>{9d2f0854-64ec-401c-8a01-a80ab958ebef}</t>
  </si>
  <si>
    <t>D 207.3</t>
  </si>
  <si>
    <t>{6f5de2d6-291d-4fc3-948f-96f7bd44a498}</t>
  </si>
  <si>
    <t>D 207.4</t>
  </si>
  <si>
    <t>{aab7900d-b467-408b-91e1-278d083ca244}</t>
  </si>
  <si>
    <t>D 207.5</t>
  </si>
  <si>
    <t>Spedice</t>
  </si>
  <si>
    <t>{430bfc0d-df96-4d95-a103-6a44bc8028a4}</t>
  </si>
  <si>
    <t>D 207.6</t>
  </si>
  <si>
    <t>{a85c1ecb-cde3-4e29-bbd0-f47a24624865}</t>
  </si>
  <si>
    <t>D 208</t>
  </si>
  <si>
    <t>Venkovní osvětlení</t>
  </si>
  <si>
    <t>{af80d3f4-fc6a-47b7-866e-00edfed14f52}</t>
  </si>
  <si>
    <t>D 209</t>
  </si>
  <si>
    <t>Areálové rozvody slaboproudu, přípojky</t>
  </si>
  <si>
    <t>{d9a0caf4-74bc-430c-b061-51d5846c85fa}</t>
  </si>
  <si>
    <t>D 209.1</t>
  </si>
  <si>
    <t>{48bb3ae7-4104-4a8a-9ad5-c4d4a23862a1}</t>
  </si>
  <si>
    <t>D 209.2</t>
  </si>
  <si>
    <t>{ce36d087-201c-4dcf-b971-b4d7e06e8ab4}</t>
  </si>
  <si>
    <t>D 209.3</t>
  </si>
  <si>
    <t>{11cc9e01-4cc4-4ba7-95dd-99b1026d09e0}</t>
  </si>
  <si>
    <t>D 209.4</t>
  </si>
  <si>
    <t>{dfa4b117-b3a9-4234-bd06-214b0f763b1f}</t>
  </si>
  <si>
    <t>D 209.5</t>
  </si>
  <si>
    <t>{98ddcb41-546d-4a3a-b860-5045c99564d2}</t>
  </si>
  <si>
    <t>D 210</t>
  </si>
  <si>
    <t>Odlučovač ropných látek</t>
  </si>
  <si>
    <t>{f3d6e1fa-5135-4aca-b52b-3da444abe50b}</t>
  </si>
  <si>
    <t>IO 314</t>
  </si>
  <si>
    <t>Splašková kanalizace - přípojka lanovka stanice Riviéra</t>
  </si>
  <si>
    <t>{33df2989-5e5d-41be-a5cc-b3de713ee65d}</t>
  </si>
  <si>
    <t>D 301</t>
  </si>
  <si>
    <t>Informační systém</t>
  </si>
  <si>
    <t>{9fe0cf55-ae43-4d10-8346-ba63c9992b91}</t>
  </si>
  <si>
    <t>VRN</t>
  </si>
  <si>
    <t>Vedlejší rozpočtové náklady</t>
  </si>
  <si>
    <t>{10bfd970-b2db-4c9b-b849-eff263d9e531}</t>
  </si>
  <si>
    <t>HIS_pl</t>
  </si>
  <si>
    <t>8,46</t>
  </si>
  <si>
    <t>HIV_pl</t>
  </si>
  <si>
    <t>78,48</t>
  </si>
  <si>
    <t>KRYCÍ LIST SOUPISU PRACÍ</t>
  </si>
  <si>
    <t>obklad_keram_pl</t>
  </si>
  <si>
    <t>plocha obkladu - vnitřní</t>
  </si>
  <si>
    <t>m2</t>
  </si>
  <si>
    <t>36,974</t>
  </si>
  <si>
    <t>skl_F1_pl</t>
  </si>
  <si>
    <t>7,55</t>
  </si>
  <si>
    <t>skl_F11_obv</t>
  </si>
  <si>
    <t>10,3</t>
  </si>
  <si>
    <t>skl_F11_pl</t>
  </si>
  <si>
    <t>3,12</t>
  </si>
  <si>
    <t>Objekt:</t>
  </si>
  <si>
    <t>skl_F12_obv</t>
  </si>
  <si>
    <t>11,52</t>
  </si>
  <si>
    <t>D 102 - Brána 8</t>
  </si>
  <si>
    <t>skl_F12_pl</t>
  </si>
  <si>
    <t>4,19</t>
  </si>
  <si>
    <t>Soupis:</t>
  </si>
  <si>
    <t>skl_F2_pl</t>
  </si>
  <si>
    <t>36,69</t>
  </si>
  <si>
    <t>D 102.01 - Stavební řešení</t>
  </si>
  <si>
    <t>skl_S1_pl</t>
  </si>
  <si>
    <t>302,302</t>
  </si>
  <si>
    <t xml:space="preserve">Rozpočet slouží výhradně a pouze pro výběr zhotovitele. Rozpočet je sestaven na základě vyhlášky č. 169/2016 Sb.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nutnou podmínkou předložení nabídky. Veškeré konstrukce se dodávají jako plně funkční celek. Označení výrobku dle výpísu prvků je uvedeno v kódu položky. 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</si>
  <si>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</si>
  <si>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</si>
  <si>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</si>
  <si>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</si>
  <si>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</si>
  <si>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</si>
  <si>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6 - Úpravy povrchů, podlahy a osazování výplní</t>
  </si>
  <si>
    <t xml:space="preserve">    9 - Ostatní konstrukce a práce, bourání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</si>
  <si>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</si>
  <si>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</si>
  <si>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</si>
  <si>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</si>
  <si>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</si>
  <si>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</si>
  <si>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763 - Konstrukce suché výstavby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</si>
  <si>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</si>
  <si>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</si>
  <si>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</si>
  <si>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</si>
  <si>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</si>
  <si>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</si>
  <si>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</si>
  <si>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OST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</si>
  <si>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</si>
  <si>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</si>
  <si>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</si>
  <si>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</si>
  <si>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</si>
  <si>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</si>
  <si>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</si>
  <si>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</si>
  <si>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</si>
  <si>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</si>
  <si>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</si>
  <si>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</si>
  <si>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</si>
  <si>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</si>
  <si>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</si>
  <si>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</si>
  <si>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6</t>
  </si>
  <si>
    <t>Úpravy povrchů, podlahy a osazování výplní</t>
  </si>
  <si>
    <t>K</t>
  </si>
  <si>
    <t>631311115</t>
  </si>
  <si>
    <t>Mazanina z betonu prostého bez zvýšených nároků na prostředí tl. přes 50 do 80 mm tř. C 20/25</t>
  </si>
  <si>
    <t>m3</t>
  </si>
  <si>
    <t>CS ÚRS 2022 02</t>
  </si>
  <si>
    <t>4</t>
  </si>
  <si>
    <t>-583255448</t>
  </si>
  <si>
    <t>VV</t>
  </si>
  <si>
    <t>Souvrství podlahy - mazanina (dl * š * v)</t>
  </si>
  <si>
    <t>skladba F1; F2; F11; F12; F13</t>
  </si>
  <si>
    <t>(15,60*4,05)*0,08</t>
  </si>
  <si>
    <t>Součet</t>
  </si>
  <si>
    <t>631319011</t>
  </si>
  <si>
    <t>Příplatek k cenám mazanin za úpravu povrchu mazaniny přehlazením, mazanina tl. přes 50 do 80 mm</t>
  </si>
  <si>
    <t>1298372646</t>
  </si>
  <si>
    <t>3</t>
  </si>
  <si>
    <t>631319171</t>
  </si>
  <si>
    <t>Příplatek k cenám mazanin za stržení povrchu spodní vrstvy mazaniny latí před vložením výztuže nebo pletiva pro tl. obou vrstev mazaniny přes 50 do 80 mm</t>
  </si>
  <si>
    <t>-1156929941</t>
  </si>
  <si>
    <t>631362021</t>
  </si>
  <si>
    <t>Výztuž mazanin ze svařovaných sítí z drátů typu KARI</t>
  </si>
  <si>
    <t>t</t>
  </si>
  <si>
    <t>673886431</t>
  </si>
  <si>
    <t>Souvrství podlahy - mazanina, výztuž (pl * hm) (hm = 3,08 kg/m2)</t>
  </si>
  <si>
    <t>(15,60*4,05)*3,08*1,2/1000</t>
  </si>
  <si>
    <t>5</t>
  </si>
  <si>
    <t>634112123</t>
  </si>
  <si>
    <t>Obvodová dilatace mezi stěnou a mazaninou nebo potěrem podlahovým páskem z pěnového PE s fólií tl. do 10 mm, výšky 80 mm</t>
  </si>
  <si>
    <t>m</t>
  </si>
  <si>
    <t>2143740278</t>
  </si>
  <si>
    <t>Souvrství podlahy - mazanina, dilatace (dl)</t>
  </si>
  <si>
    <t>(15,60+4,05)*2</t>
  </si>
  <si>
    <t>9</t>
  </si>
  <si>
    <t>Ostatní konstrukce a práce, bourání</t>
  </si>
  <si>
    <t>949101111</t>
  </si>
  <si>
    <t>Lešení pomocné pracovní pro objekty pozemních staveb pro zatížení do 150 kg/m2, o výšce lešeňové podlahy do 1,9 m</t>
  </si>
  <si>
    <t>-354200390</t>
  </si>
  <si>
    <t>7</t>
  </si>
  <si>
    <t>952901111</t>
  </si>
  <si>
    <t>Vyčištění budov nebo objektů před předáním do užívání budov bytové nebo občanské výstavby, světlé výšky podlaží do 4 m</t>
  </si>
  <si>
    <t>-831347941</t>
  </si>
  <si>
    <t>998</t>
  </si>
  <si>
    <t>Přesun hmot</t>
  </si>
  <si>
    <t>8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</si>
  <si>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</si>
  <si>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</si>
  <si>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-272449436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</si>
  <si>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</si>
  <si>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</si>
  <si>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</si>
  <si>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</si>
  <si>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</si>
  <si>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</si>
  <si>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16</t>
  </si>
  <si>
    <t>801474512</t>
  </si>
  <si>
    <t>Souvrství podlahy - HIV, NAIP, penetrace (dl * š)</t>
  </si>
  <si>
    <t>(16,35*4,80)</t>
  </si>
  <si>
    <t>10</t>
  </si>
  <si>
    <t>711112001</t>
  </si>
  <si>
    <t>Provedení izolace proti zemní vlhkosti natěradly a tmely za studena na ploše svislé S nátěrem penetračním</t>
  </si>
  <si>
    <t>1589335172</t>
  </si>
  <si>
    <t>Souvrství podlahy - HIS, NAIP, penetrace (dl * v)</t>
  </si>
  <si>
    <t>(16,35*2+4,80*2)*0,20</t>
  </si>
  <si>
    <t>11</t>
  </si>
  <si>
    <t>M</t>
  </si>
  <si>
    <t>11163153</t>
  </si>
  <si>
    <t>emulze asfaltová penetrační</t>
  </si>
  <si>
    <t>litr</t>
  </si>
  <si>
    <t>32</t>
  </si>
  <si>
    <t>-1052770766</t>
  </si>
  <si>
    <t>86,94*0,35 'Přepočtené koeficientem množství</t>
  </si>
  <si>
    <t>12</t>
  </si>
  <si>
    <t>711141559</t>
  </si>
  <si>
    <t>Provedení izolace proti zemní vlhkosti pásy přitavením NAIP na ploše vodorovné V</t>
  </si>
  <si>
    <t>-2065413972</t>
  </si>
  <si>
    <t>Souvrství podlahy - HIV, NAIP (pl * p)</t>
  </si>
  <si>
    <t>(HIV_pl)*2</t>
  </si>
  <si>
    <t>13</t>
  </si>
  <si>
    <t>711142559</t>
  </si>
  <si>
    <t>Provedení izolace proti zemní vlhkosti pásy přitavením NAIP na ploše svislé S</t>
  </si>
  <si>
    <t>-5936903</t>
  </si>
  <si>
    <t>Souvrství podlahy - HIS, NAIP (pl * p)</t>
  </si>
  <si>
    <t>(HIS_pl)*2</t>
  </si>
  <si>
    <t>14</t>
  </si>
  <si>
    <t>62853004</t>
  </si>
  <si>
    <t>pás asfaltový natavitelný modifikovaný SBS tl 4,0mm s vložkou ze skleněné tkaniny a spalitelnou PE fólií nebo jemnozrnným minerálním posypem na horním povrchu</t>
  </si>
  <si>
    <t>1143392784</t>
  </si>
  <si>
    <t>Souvrství podlahy - HIV/HIS, NAIP (pl)</t>
  </si>
  <si>
    <t>(HIV_pl)</t>
  </si>
  <si>
    <t>(HIS_pl)</t>
  </si>
  <si>
    <t>86,94*1,15 'Přepočtené koeficientem množství</t>
  </si>
  <si>
    <t>62855001</t>
  </si>
  <si>
    <t>pás asfaltový natavitelný modifikovaný SBS tl 4,0mm s vložkou z polyesterové rohože a spalitelnou PE fólií nebo jemnozrnným minerálním posypem na horním povrchu</t>
  </si>
  <si>
    <t>-115918614</t>
  </si>
  <si>
    <t>998711101</t>
  </si>
  <si>
    <t>Přesun hmot pro izolace proti vodě, vlhkosti a plynům stanovený z hmotnosti přesunovaného materiálu vodorovná dopravní vzdálenost do 50 m v objektech výšky do 6 m</t>
  </si>
  <si>
    <t>-1172223735</t>
  </si>
  <si>
    <t>712</t>
  </si>
  <si>
    <t>Povlakové krytiny</t>
  </si>
  <si>
    <t>17</t>
  </si>
  <si>
    <t>712391171</t>
  </si>
  <si>
    <t>Provedení povlakové krytiny střech plochých do 10° -ostatní práce provedení vrstvy textilní podkladní</t>
  </si>
  <si>
    <t>-1074904832</t>
  </si>
  <si>
    <t>Souvrství střechy - HIV, mPVC, separace (pl)</t>
  </si>
  <si>
    <t>skladba S1</t>
  </si>
  <si>
    <t>(skl_S1_pl)</t>
  </si>
  <si>
    <t>18</t>
  </si>
  <si>
    <t>712391172</t>
  </si>
  <si>
    <t>Provedení povlakové krytiny střech plochých do 10° -ostatní práce provedení vrstvy textilní ochranné</t>
  </si>
  <si>
    <t>441595143</t>
  </si>
  <si>
    <t>19</t>
  </si>
  <si>
    <t>712831101</t>
  </si>
  <si>
    <t>Provedení povlakové krytiny střech samostatným vytažením izolačního povlaku pásy na sucho na konstrukce převyšující úroveň střechy, AIP, NAIP nebo tkaninou</t>
  </si>
  <si>
    <t>1543693103</t>
  </si>
  <si>
    <t>Souvrství střechy - HIV, mPVC, separace (dl * v)</t>
  </si>
  <si>
    <t>(15,40*2+19,63*2)*0,50</t>
  </si>
  <si>
    <t>20</t>
  </si>
  <si>
    <t>69311068</t>
  </si>
  <si>
    <t>geotextilie netkaná separační, ochranná, filtrační, drenážní PP 300g/m2</t>
  </si>
  <si>
    <t>1965163734</t>
  </si>
  <si>
    <t>639,634*1,1 'Přepočtené koeficientem množství</t>
  </si>
  <si>
    <t>712363001</t>
  </si>
  <si>
    <t>Provedení povlakové krytiny střech plochých do 10° fólií termoplastickou mPVC (měkčené PVC) rozvinutí a natažení fólie v ploše</t>
  </si>
  <si>
    <t>1535372796</t>
  </si>
  <si>
    <t>Souvrství střechy - HIV, mPVC (dl * š)</t>
  </si>
  <si>
    <t>(15,40*19,63)</t>
  </si>
  <si>
    <t>22</t>
  </si>
  <si>
    <t>712362301</t>
  </si>
  <si>
    <t>Provedení dvojitého hydroizolačního systému plochých střech na ploše svislé S fólií z mPVC kladenou volně jednovrstvá s horkovzdušným navařením jednotlivých segmentů</t>
  </si>
  <si>
    <t>-1087839676</t>
  </si>
  <si>
    <t>Souvrství střechy - HIV, mPVC (dl * v)</t>
  </si>
  <si>
    <t>23</t>
  </si>
  <si>
    <t>28343012</t>
  </si>
  <si>
    <t>fólie hydroizolační střešní mPVC určená ke stabilizaci přitížením a do vegetačních střech tl 1,5mm</t>
  </si>
  <si>
    <t>1276316532</t>
  </si>
  <si>
    <t>337,332*1,15 'Přepočtené koeficientem množství</t>
  </si>
  <si>
    <t>24</t>
  </si>
  <si>
    <t>712771361</t>
  </si>
  <si>
    <t>Provedení hydroakumulační vrstvy vegetační střechy z desek z recyklovaného PES, sklon střechy do 5°</t>
  </si>
  <si>
    <t>-1063790003</t>
  </si>
  <si>
    <t>Souvrství střechy - drenáž (pl)</t>
  </si>
  <si>
    <t>25</t>
  </si>
  <si>
    <t>69334194</t>
  </si>
  <si>
    <t>deska hydroakumulační vegetačních střech z recyklovaného PES do tl 30mm</t>
  </si>
  <si>
    <t>-563844191</t>
  </si>
  <si>
    <t>302,302*1,1 'Přepočtené koeficientem množství</t>
  </si>
  <si>
    <t>26</t>
  </si>
  <si>
    <t>712771271</t>
  </si>
  <si>
    <t>Provedení filtrační vrstvy vegetační střechy z textilií kladených volně s přesahem, sklon střechy do 5°</t>
  </si>
  <si>
    <t>623107330</t>
  </si>
  <si>
    <t>Souvrství střechy - drenáž, separace (pl)</t>
  </si>
  <si>
    <t>27</t>
  </si>
  <si>
    <t>69311060</t>
  </si>
  <si>
    <t>geotextilie netkaná separační, ochranná, filtrační, drenážní PP 200g/m2</t>
  </si>
  <si>
    <t>-1254449529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</si>
  <si>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</si>
  <si>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</si>
  <si>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-1668196078</t>
  </si>
  <si>
    <t>Souvrství střechy - kačírek (dl * š * v)</t>
  </si>
  <si>
    <t>(15,40*2+19,63*2)*0,50*0,06</t>
  </si>
  <si>
    <t>(19,63*4)*0,14*0,06</t>
  </si>
  <si>
    <t>33</t>
  </si>
  <si>
    <t>58337403</t>
  </si>
  <si>
    <t>kamenivo dekorační (kačírek) frakce 16/32</t>
  </si>
  <si>
    <t>844311172</t>
  </si>
  <si>
    <t>2,762*2 'Přepočtené koeficientem množství</t>
  </si>
  <si>
    <t>34</t>
  </si>
  <si>
    <t>998712101</t>
  </si>
  <si>
    <t>Přesun hmot pro povlakové krytiny stanovený z hmotnosti přesunovaného materiálu vodorovná dopravní vzdálenost do 50 m v objektech výšky do 6 m</t>
  </si>
  <si>
    <t>-932148606</t>
  </si>
  <si>
    <t>713</t>
  </si>
  <si>
    <t>Izolace tepelné</t>
  </si>
  <si>
    <t>35</t>
  </si>
  <si>
    <t>713141211</t>
  </si>
  <si>
    <t>Montáž tepelné izolace střech plochých atikovými klíny kladenými volně</t>
  </si>
  <si>
    <t>512</t>
  </si>
  <si>
    <t>-2014256694</t>
  </si>
  <si>
    <t>Souvrství střechy - TI trapézu (dl * p)</t>
  </si>
  <si>
    <t>(16,50)*14</t>
  </si>
  <si>
    <t>36</t>
  </si>
  <si>
    <t>631516X1</t>
  </si>
  <si>
    <t>výplň trapézu z tepelně izolační minerální vaty tl 130 mm (dle PD)</t>
  </si>
  <si>
    <t>580225218</t>
  </si>
  <si>
    <t>231*1,1 'Přepočtené koeficientem množství</t>
  </si>
  <si>
    <t>37</t>
  </si>
  <si>
    <t>713121111</t>
  </si>
  <si>
    <t>Montáž tepelné izolace podlah rohožemi, pásy, deskami, dílci, bloky (izolační materiál ve specifikaci) kladenými volně jednovrstvá</t>
  </si>
  <si>
    <t>629588781</t>
  </si>
  <si>
    <t>Souvrství podlahy - TI (dl * š)</t>
  </si>
  <si>
    <t>(15,60*4,05)</t>
  </si>
  <si>
    <t>38</t>
  </si>
  <si>
    <t>28376423</t>
  </si>
  <si>
    <t>deska XPS hrana polodrážková a hladký povrch 300kPA tl 120mm</t>
  </si>
  <si>
    <t>-1134970933</t>
  </si>
  <si>
    <t>63,18*1,1 'Přepočtené koeficientem množství</t>
  </si>
  <si>
    <t>39</t>
  </si>
  <si>
    <t>713191132</t>
  </si>
  <si>
    <t>Montáž tepelné izolace stavebních konstrukcí - doplňky a konstrukční součásti podlah, stropů vrchem nebo střech překrytím fólií separační z PE</t>
  </si>
  <si>
    <t>-1615871113</t>
  </si>
  <si>
    <t>Souvrství podlahy - TI, separace (dl * š)</t>
  </si>
  <si>
    <t>40</t>
  </si>
  <si>
    <t>28329234</t>
  </si>
  <si>
    <t>fólie PE homogenní pro parotěsnou vrstvu zejména plochých střech tl 0,2mm</t>
  </si>
  <si>
    <t>587998591</t>
  </si>
  <si>
    <t>41</t>
  </si>
  <si>
    <t>998713101</t>
  </si>
  <si>
    <t>Přesun hmot pro izolace tepelné stanovený z hmotnosti přesunovaného materiálu vodorovná dopravní vzdálenost do 50 m v objektech výšky do 6 m</t>
  </si>
  <si>
    <t>-1656161454</t>
  </si>
  <si>
    <t>762</t>
  </si>
  <si>
    <t>Konstrukce tesařské</t>
  </si>
  <si>
    <t>42</t>
  </si>
  <si>
    <t>762341044</t>
  </si>
  <si>
    <t>Bednění střech střech rovných sklonu do 60° s vyřezáním otvorů z dřevoštěpkových desek OSB šroubovaných na rošt na pero a drážku, tloušťky desky 18 mm</t>
  </si>
  <si>
    <t>-572750060</t>
  </si>
  <si>
    <t>Souvrství střechy - bednění (pl)</t>
  </si>
  <si>
    <t>43</t>
  </si>
  <si>
    <t>998762101</t>
  </si>
  <si>
    <t>Přesun hmot pro konstrukce tesařské stanovený z hmotnosti přesunovaného materiálu vodorovná dopravní vzdálenost do 50 m v objektech výšky do 6 m</t>
  </si>
  <si>
    <t>-1573331800</t>
  </si>
  <si>
    <t>763</t>
  </si>
  <si>
    <t>Konstrukce suché výstavby</t>
  </si>
  <si>
    <t>44</t>
  </si>
  <si>
    <t>763111314</t>
  </si>
  <si>
    <t>Příčka ze sádrokartonových desek s nosnou konstrukcí z jednoduchých ocelových profilů UW, CW jednoduše opláštěná deskou standardní A tl. 12,5 mm, příčka tl. 100 mm, profil 75, s izolací, EI 30, Rw do 45 dB</t>
  </si>
  <si>
    <t>1314530776</t>
  </si>
  <si>
    <t>SDK příčka A (dl * v)</t>
  </si>
  <si>
    <t>skladba W1</t>
  </si>
  <si>
    <t>(3,60+2,10)*3,70</t>
  </si>
  <si>
    <t>45</t>
  </si>
  <si>
    <t>763111316</t>
  </si>
  <si>
    <t>Příčka ze sádrokartonových desek s nosnou konstrukcí z jednoduchých ocelových profilů UW, CW jednoduše opláštěná deskou standardní A tl. 12,5 mm, příčka tl. 125 mm, profil 100, s izolací, EI 30, Rw do 48 dB</t>
  </si>
  <si>
    <t>1421810464</t>
  </si>
  <si>
    <t>(4,11*3+1,75+1,36+1,50)*3,70</t>
  </si>
  <si>
    <t>46</t>
  </si>
  <si>
    <t>763113313</t>
  </si>
  <si>
    <t>Příčka instalační ze sádrokartonových desek s nosnou konstrukcí ze zdvojených ocelových profilů UW, CW s mezerou, CW profily navzájem spojeny páskem sádry dvojitě opláštěná deskami standardními A tl. 2 x 12,5 mm s izolací, EI 60, Rw do 54 dB, příčka tl. 155 - 650 mm, profil 50</t>
  </si>
  <si>
    <t>-1012649023</t>
  </si>
  <si>
    <t>skladba W12</t>
  </si>
  <si>
    <t>(3,65+3,65)*3,70</t>
  </si>
  <si>
    <t>47</t>
  </si>
  <si>
    <t>763121621</t>
  </si>
  <si>
    <t>Stěna předsazená ze sádrokartonových desek montáž desek na nosnou konstrukci, tl. 12,5 mm</t>
  </si>
  <si>
    <t>1734301549</t>
  </si>
  <si>
    <t>SDK příčka/předstěna - příplatek za druhou vrstvu SDK (dl * v)</t>
  </si>
  <si>
    <t>(0,97*2+1,60+0,97*2+1,60*2+1,36*2+1,22+1,50*2+1,82)*3,70</t>
  </si>
  <si>
    <t>48</t>
  </si>
  <si>
    <t>59030021</t>
  </si>
  <si>
    <t>deska SDK A tl 12,5mm</t>
  </si>
  <si>
    <t>51057616</t>
  </si>
  <si>
    <t>64,528*1,1 'Přepočtené koeficientem množství</t>
  </si>
  <si>
    <t>49</t>
  </si>
  <si>
    <t>763111717</t>
  </si>
  <si>
    <t>Příčka ze sádrokartonových desek ostatní konstrukce a práce na příčkách ze sádrokartonových desek základní penetrační nátěr (oboustranný)</t>
  </si>
  <si>
    <t>942695308</t>
  </si>
  <si>
    <t>50</t>
  </si>
  <si>
    <t>7631210X1</t>
  </si>
  <si>
    <t>Příplatek k SDK příčka/předstěna za použití impregnované desky (dle PD)</t>
  </si>
  <si>
    <t>-1318330940</t>
  </si>
  <si>
    <t>SDK příčka/předstěna - příplatek H2 (dl * v)</t>
  </si>
  <si>
    <t>(0,97*2+1,60*2+0,97*2+1,60*2+1,36*2+1,22*2+1,50*2+1,82*2)*3,70</t>
  </si>
  <si>
    <t>51</t>
  </si>
  <si>
    <t>763121411</t>
  </si>
  <si>
    <t>Stěna předsazená ze sádrokartonových desek s nosnou konstrukcí z ocelových profilů CW, UW jednoduše opláštěná deskou standardní A tl. 12,5 mm bez izolace, EI 15, stěna tl. 62,5 mm, profil 50</t>
  </si>
  <si>
    <t>287083670</t>
  </si>
  <si>
    <t>SDK předstěna A (dl * v) - otvory (š * v)</t>
  </si>
  <si>
    <t>skladba W4</t>
  </si>
  <si>
    <t>(4,10*2+4,10+1,50*2+1,91*2+2,10*2+1,36*2+1,50*2+2,05*2+4,10)*3,70</t>
  </si>
  <si>
    <t>-(2,71*2,1+4,04*2,1+1,5*3,45*2+1,2*2,1*2)</t>
  </si>
  <si>
    <t>52</t>
  </si>
  <si>
    <t>763121714</t>
  </si>
  <si>
    <t>Stěna předsazená ze sádrokartonových desek ostatní konstrukce a práce na předsazených stěnách ze sádrokartonových desek základní penetrační nátěr</t>
  </si>
  <si>
    <t>-1206805115</t>
  </si>
  <si>
    <t>53</t>
  </si>
  <si>
    <t>763131411</t>
  </si>
  <si>
    <t>Podhled ze sádrokartonových desek dvouvrstvá zavěšená spodní konstrukce z ocelových profilů CD, UD jednoduše opláštěná deskou standardní A, tl. 12,5 mm, bez izolace</t>
  </si>
  <si>
    <t>271587162</t>
  </si>
  <si>
    <t>SDK podhled A (pl)</t>
  </si>
  <si>
    <t>1.NP - místnost (801; 802; 803; 804; 807; 810; 811)</t>
  </si>
  <si>
    <t>(13,89)+(6,16)+(6,98)+(3,67)+(3,02)+(2,97)+(7,55)</t>
  </si>
  <si>
    <t>54</t>
  </si>
  <si>
    <t>763131461</t>
  </si>
  <si>
    <t>Podhled ze sádrokartonových desek dvouvrstvá zavěšená spodní konstrukce z ocelových profilů CD, UD dvojitě opláštěná deskami impregnovanou H2, tl. 2 x 12,5 mm, bez izolace</t>
  </si>
  <si>
    <t>-1683107162</t>
  </si>
  <si>
    <t>SDK podhled H2 (pl)</t>
  </si>
  <si>
    <t>1.NP - místnost (805; 806; 808; 809)</t>
  </si>
  <si>
    <t>(1,56)+(1,56)+(1,46)+(2,73)</t>
  </si>
  <si>
    <t>55</t>
  </si>
  <si>
    <t>763131714</t>
  </si>
  <si>
    <t>Podhled ze sádrokartonových desek ostatní práce a konstrukce na podhledech ze sádrokartonových desek základní penetrační nátěr</t>
  </si>
  <si>
    <t>-417576768</t>
  </si>
  <si>
    <t>56</t>
  </si>
  <si>
    <t>763131751</t>
  </si>
  <si>
    <t>Podhled ze sádrokartonových desek ostatní práce a konstrukce na podhledech ze sádrokartonových desek montáž parotěsné zábrany</t>
  </si>
  <si>
    <t>648463153</t>
  </si>
  <si>
    <t>SDK podkroví - parotěs (pl)</t>
  </si>
  <si>
    <t>1.NP - místnost (801; 802; 803; 804; 805; 806; 807; 808; 809; 810; 811)</t>
  </si>
  <si>
    <t>(13,89)+(6,16)+(6,98)+(3,67)+(1,56)+(1,56)+(3,02)+(1,46)+(2,73)+(2,97)+(7,55)</t>
  </si>
  <si>
    <t>57</t>
  </si>
  <si>
    <t>28329276</t>
  </si>
  <si>
    <t>fólie PE vyztužená pro parotěsnou vrstvu (reakce na oheň - třída E) 140g/m2</t>
  </si>
  <si>
    <t>841596746</t>
  </si>
  <si>
    <t>51,55*1,1 'Přepočtené koeficientem množství</t>
  </si>
  <si>
    <t>58</t>
  </si>
  <si>
    <t>998763301</t>
  </si>
  <si>
    <t>Přesun hmot pro konstrukce montované z desek sádrokartonových, sádrovláknitých, cementovláknitých nebo cementových stanovený z hmotnosti přesunovaného materiálu vodorovná dopravní vzdálenost do 50 m v objektech výšky do 6 m</t>
  </si>
  <si>
    <t>523305</t>
  </si>
  <si>
    <t>766</t>
  </si>
  <si>
    <t>Konstrukce truhlářské</t>
  </si>
  <si>
    <t>59</t>
  </si>
  <si>
    <t>766000T201A</t>
  </si>
  <si>
    <t>D+M T201A vnitřní parapet 480x3710 mm vč. kotvení, doplňků a povrchové úpravy (dle PD)</t>
  </si>
  <si>
    <t>kpl</t>
  </si>
  <si>
    <t>-2001470891</t>
  </si>
  <si>
    <t>60</t>
  </si>
  <si>
    <t>766000T201B</t>
  </si>
  <si>
    <t>D+M T201B vnitřní parapet 480x1200 mm vč. kotvení, doplňků a povrchové úpravy (dle PD)</t>
  </si>
  <si>
    <t>-727305153</t>
  </si>
  <si>
    <t>61</t>
  </si>
  <si>
    <t>766000T202A</t>
  </si>
  <si>
    <t>D+M T202A vnitřní parapet 305x2635 mm vč. kotvení, doplňků a povrchové úpravy (dle PD)</t>
  </si>
  <si>
    <t>-809963797</t>
  </si>
  <si>
    <t>62</t>
  </si>
  <si>
    <t>766000T202B</t>
  </si>
  <si>
    <t>D+M T202B vnitřní parapet 305x1200 mm vč. kotvení, doplňků a povrchové úpravy (dle PD)</t>
  </si>
  <si>
    <t>-1376923969</t>
  </si>
  <si>
    <t>63</t>
  </si>
  <si>
    <t>766000T203</t>
  </si>
  <si>
    <t>D+M T203 nábytková sestava mč 803 vč. kotvení, doplňků a povrchové úpravy (dle PD)</t>
  </si>
  <si>
    <t>2060287113</t>
  </si>
  <si>
    <t>64</t>
  </si>
  <si>
    <t>766000T204</t>
  </si>
  <si>
    <t>D+M T204 kuchyňská linka mč 811 vč. kotvení, doplňků a povrchové úpravy (dle PD)</t>
  </si>
  <si>
    <t>653482635</t>
  </si>
  <si>
    <t>65</t>
  </si>
  <si>
    <t>766000T205</t>
  </si>
  <si>
    <t>D+M T205 kuchyňská linka mč 803 vč. kotvení, doplňků a povrchové úpravy (dle PD)</t>
  </si>
  <si>
    <t>-1531483066</t>
  </si>
  <si>
    <t>66</t>
  </si>
  <si>
    <t>766000D201</t>
  </si>
  <si>
    <t>D+M D201 dveře vnitřní 800x1970 mm vč. zárubně, kování, doplňků a povrchové úpravy (dle PD)</t>
  </si>
  <si>
    <t>695654857</t>
  </si>
  <si>
    <t>67</t>
  </si>
  <si>
    <t>766000D202</t>
  </si>
  <si>
    <t>D+M D202 dveře vnitřní 800x1970 mm vč. zárubně, kování, doplňků a povrchové úpravy (dle PD)</t>
  </si>
  <si>
    <t>953480680</t>
  </si>
  <si>
    <t>68</t>
  </si>
  <si>
    <t>766000D203</t>
  </si>
  <si>
    <t>D+M D203 dveře vnitřní 800x1970 mm vč. zárubně, kování, doplňků a povrchové úpravy (dle PD)</t>
  </si>
  <si>
    <t>1307272402</t>
  </si>
  <si>
    <t>69</t>
  </si>
  <si>
    <t>766000D204</t>
  </si>
  <si>
    <t>D+M D204 dveře vnitřní 700x1970 mm vč. zárubně, kování, doplňků a povrchové úpravy (dle PD)</t>
  </si>
  <si>
    <t>732273642</t>
  </si>
  <si>
    <t>70</t>
  </si>
  <si>
    <t>766000D205</t>
  </si>
  <si>
    <t>D+M D205 dveře vnitřní 700x1970 mm vč. zárubně, kování, doplňků a povrchové úpravy (dle PD)</t>
  </si>
  <si>
    <t>1623968486</t>
  </si>
  <si>
    <t>71</t>
  </si>
  <si>
    <t>766000D206</t>
  </si>
  <si>
    <t>D+M D206 dveře vnitřní 800x1970 mm vč. zárubně, kování, doplňků a povrchové úpravy (dle PD)</t>
  </si>
  <si>
    <t>-1323401960</t>
  </si>
  <si>
    <t>72</t>
  </si>
  <si>
    <t>766000D207</t>
  </si>
  <si>
    <t>D+M D207 dveře vnitřní 800x1970 mm vč. zárubně, kování, doplňků a povrchové úpravy (dle PD)</t>
  </si>
  <si>
    <t>-55053248</t>
  </si>
  <si>
    <t>73</t>
  </si>
  <si>
    <t>766000D208</t>
  </si>
  <si>
    <t>D+M D208 dveře vnitřní 700x1970 mm vč. zárubně, kování, doplňků a povrchové úpravy (dle PD)</t>
  </si>
  <si>
    <t>-9986278</t>
  </si>
  <si>
    <t>74</t>
  </si>
  <si>
    <t>766000D209</t>
  </si>
  <si>
    <t>D+M D209 dveře vnitřní 800x1970 mm vč. zárubně, kování, doplňků a povrchové úpravy (dle PD)</t>
  </si>
  <si>
    <t>1713031733</t>
  </si>
  <si>
    <t>767</t>
  </si>
  <si>
    <t>Konstrukce zámečnické</t>
  </si>
  <si>
    <t>75</t>
  </si>
  <si>
    <t>767541118</t>
  </si>
  <si>
    <t>Nosná konstrukce pro zdvojené podlahy (včetně dodávky materiálu) pro prostory s lehkým provozem z kovových rektifikačních stojek modulu 600 x 600 mm výšky přes 400 do 500 mm</t>
  </si>
  <si>
    <t>1059191143</t>
  </si>
  <si>
    <t>Souvrství podlahy - zdvojená podlaha, kce (pl)</t>
  </si>
  <si>
    <t>skladba F2</t>
  </si>
  <si>
    <t>1.NP - místnost (801; 802; 803; 804; 807)</t>
  </si>
  <si>
    <t>(skl_F2_pl)-(2,97)</t>
  </si>
  <si>
    <t>skladba F11</t>
  </si>
  <si>
    <t>1.NP - místnost (805; 806)</t>
  </si>
  <si>
    <t>(skl_F11_pl)</t>
  </si>
  <si>
    <t>76</t>
  </si>
  <si>
    <t>767541411</t>
  </si>
  <si>
    <t>Montáž podlahových desek pro zdvojené podlahy rozměru 600 x 600 mm</t>
  </si>
  <si>
    <t>-823330214</t>
  </si>
  <si>
    <t>Souvrství podlahy - zdvojená podlaha (pl)</t>
  </si>
  <si>
    <t>77</t>
  </si>
  <si>
    <t>60795206</t>
  </si>
  <si>
    <t>deska kalciumsulfátová pro zdvojené podlahy spoj pero drážka bez povrchu tl 36mm 600x600mm</t>
  </si>
  <si>
    <t>-649314837</t>
  </si>
  <si>
    <t>36,84*1,1 'Přepočtené koeficientem množství</t>
  </si>
  <si>
    <t>78</t>
  </si>
  <si>
    <t>7675411X1</t>
  </si>
  <si>
    <t>D+M systémové schody zdvojené podlahy 150x300 mm (dle PD)</t>
  </si>
  <si>
    <t>-2028324280</t>
  </si>
  <si>
    <t>Zdvojená podlaha - schody (dl)</t>
  </si>
  <si>
    <t>1,37*2</t>
  </si>
  <si>
    <t>79</t>
  </si>
  <si>
    <t>767000Z201</t>
  </si>
  <si>
    <t>D+M Z201 přechodová lišta podlah dl. 700 mm vč. kotvení, doplňků a povrchové úpravy (dle PD)</t>
  </si>
  <si>
    <t>-1407582687</t>
  </si>
  <si>
    <t>80</t>
  </si>
  <si>
    <t>767000Z202</t>
  </si>
  <si>
    <t>D+M Z202 mezistřešní žlab rš 330+540+330 mm vč. kotvení, doplňků a povrchové úpravy (dle PD)</t>
  </si>
  <si>
    <t>-1923802597</t>
  </si>
  <si>
    <t>81</t>
  </si>
  <si>
    <t>767000Z203</t>
  </si>
  <si>
    <t>D+M Z203 výztuha z nerez perforovaného plechu tl. 2 mm vč. kotvení, doplňků a povrchové úpravy (dle PD)</t>
  </si>
  <si>
    <t>-1000886695</t>
  </si>
  <si>
    <t>82</t>
  </si>
  <si>
    <t>767000Z204</t>
  </si>
  <si>
    <t>D+M Z204 nerez perforovaná kačírková lišta rš 300 mm vč. kotvení, doplňků a povrchové úpravy (dle PD)</t>
  </si>
  <si>
    <t>-1386153852</t>
  </si>
  <si>
    <t>83</t>
  </si>
  <si>
    <t>767000Z205</t>
  </si>
  <si>
    <t>D+M Z205 rám pro venkovní kondenzační jednotku split vč. kotvení, doplňků a povrchové úpravy (dle PD)</t>
  </si>
  <si>
    <t>-1713563649</t>
  </si>
  <si>
    <t>84</t>
  </si>
  <si>
    <t>998767101</t>
  </si>
  <si>
    <t>Přesun hmot pro zámečnické konstrukce stanovený z hmotnosti přesunovaného materiálu vodorovná dopravní vzdálenost do 50 m v objektech výšky do 6 m</t>
  </si>
  <si>
    <t>704255424</t>
  </si>
  <si>
    <t>771</t>
  </si>
  <si>
    <t>Podlahy z dlaždic</t>
  </si>
  <si>
    <t>85</t>
  </si>
  <si>
    <t>771111011</t>
  </si>
  <si>
    <t>Příprava podkladu před provedením dlažby vysátí podlah</t>
  </si>
  <si>
    <t>1550594681</t>
  </si>
  <si>
    <t>Souvrství podlahy - dlažba, příprava (pl)</t>
  </si>
  <si>
    <t>skladba F12</t>
  </si>
  <si>
    <t>1.NP - místnost (808; 809)</t>
  </si>
  <si>
    <t>(skl_F12_pl)</t>
  </si>
  <si>
    <t>86</t>
  </si>
  <si>
    <t>771151012</t>
  </si>
  <si>
    <t>Příprava podkladu před provedením dlažby samonivelační stěrka min.pevnosti 20 MPa, tloušťky přes 3 do 5 mm</t>
  </si>
  <si>
    <t>-803841160</t>
  </si>
  <si>
    <t>Souvrství podlahy - dlažba, vyrovnání (pl)</t>
  </si>
  <si>
    <t>87</t>
  </si>
  <si>
    <t>771591112</t>
  </si>
  <si>
    <t>Izolace podlahy pod dlažbu nátěrem nebo stěrkou ve dvou vrstvách</t>
  </si>
  <si>
    <t>1602698065</t>
  </si>
  <si>
    <t>Souvrství podlahy - dlažba, HI stěrka (pl)</t>
  </si>
  <si>
    <t>88</t>
  </si>
  <si>
    <t>771591264</t>
  </si>
  <si>
    <t>Izolace podlahy pod dlažbu těsnícími izolačními pásy mezi podlahou a stěnu</t>
  </si>
  <si>
    <t>441341481</t>
  </si>
  <si>
    <t>Souvrství podlahy - dlažba, HI stěrka, bandáž (dl)</t>
  </si>
  <si>
    <t>(skl_F11_obv)</t>
  </si>
  <si>
    <t>(skl_F12_obv)</t>
  </si>
  <si>
    <t>89</t>
  </si>
  <si>
    <t>771591111</t>
  </si>
  <si>
    <t>Příprava podkladu před provedením dlažby nátěr penetrační na podlahu</t>
  </si>
  <si>
    <t>-1048468438</t>
  </si>
  <si>
    <t>Souvrství podlahy - dlažba, penetrace (pl * p)</t>
  </si>
  <si>
    <t>(skl_F12_pl)*2</t>
  </si>
  <si>
    <t>90</t>
  </si>
  <si>
    <t>771574112</t>
  </si>
  <si>
    <t>Montáž podlah z dlaždic keramických lepených flexibilním lepidlem maloformátových hladkých přes 9 do 12 ks/m2</t>
  </si>
  <si>
    <t>-405790674</t>
  </si>
  <si>
    <t>Souvrství podlahy - dlažba (pl)</t>
  </si>
  <si>
    <t>(1,56)+(1,56)</t>
  </si>
  <si>
    <t>Mezisoučet</t>
  </si>
  <si>
    <t>(1,46)+(2,73)</t>
  </si>
  <si>
    <t>91</t>
  </si>
  <si>
    <t>59761003</t>
  </si>
  <si>
    <t>dlažba keramická hutná hladká do interiéru přes 9 do 12ks/m2</t>
  </si>
  <si>
    <t>-1835651334</t>
  </si>
  <si>
    <t>7,31*1,1 'Přepočtené koeficientem množství</t>
  </si>
  <si>
    <t>92</t>
  </si>
  <si>
    <t>771591115</t>
  </si>
  <si>
    <t>Podlahy - dokončovací práce spárování silikonem</t>
  </si>
  <si>
    <t>337379687</t>
  </si>
  <si>
    <t>Souvrství podlahy - dlažba, dilatace (dl)</t>
  </si>
  <si>
    <t>(5,15)+(5,15)</t>
  </si>
  <si>
    <t>(4,87)+(6,65)</t>
  </si>
  <si>
    <t>93</t>
  </si>
  <si>
    <t>771592011</t>
  </si>
  <si>
    <t>Čištění vnitřních ploch po položení dlažby podlah nebo schodišť chemickými prostředky</t>
  </si>
  <si>
    <t>-1772514014</t>
  </si>
  <si>
    <t>Souvrství podlahy - dlažba, čištění (pl)</t>
  </si>
  <si>
    <t>94</t>
  </si>
  <si>
    <t>998771101</t>
  </si>
  <si>
    <t>Přesun hmot pro podlahy z dlaždic stanovený z hmotnosti přesunovaného materiálu vodorovná dopravní vzdálenost do 50 m v objektech výšky do 6 m</t>
  </si>
  <si>
    <t>808424962</t>
  </si>
  <si>
    <t>776</t>
  </si>
  <si>
    <t>Podlahy povlakové</t>
  </si>
  <si>
    <t>95</t>
  </si>
  <si>
    <t>776111311</t>
  </si>
  <si>
    <t>Příprava podkladu vysátí podlah</t>
  </si>
  <si>
    <t>1606789870</t>
  </si>
  <si>
    <t>Souvrství podlahy - PVC, příprava (pl)</t>
  </si>
  <si>
    <t>skladba F1</t>
  </si>
  <si>
    <t>1.NP - místnost (811)</t>
  </si>
  <si>
    <t>(skl_F1_pl)</t>
  </si>
  <si>
    <t>1.NP - místnost (801; 802; 803; 804; 807; 810)</t>
  </si>
  <si>
    <t>(skl_F2_pl)</t>
  </si>
  <si>
    <t>96</t>
  </si>
  <si>
    <t>776121111</t>
  </si>
  <si>
    <t>Příprava podkladu penetrace vodou ředitelná podlah</t>
  </si>
  <si>
    <t>-573611833</t>
  </si>
  <si>
    <t>Souvrství podlahy - pvc, penetrace (pl * p)</t>
  </si>
  <si>
    <t>(skl_F1_pl)*2</t>
  </si>
  <si>
    <t>97</t>
  </si>
  <si>
    <t>776141111</t>
  </si>
  <si>
    <t>Příprava podkladu vyrovnání samonivelační stěrkou podlah min.pevnosti 20 MPa, tloušťky do 3 mm</t>
  </si>
  <si>
    <t>-1026991515</t>
  </si>
  <si>
    <t>Souvrství podlahy - pvc, vyrovnání (pl)</t>
  </si>
  <si>
    <t>98</t>
  </si>
  <si>
    <t>776221111</t>
  </si>
  <si>
    <t>Montáž podlahovin z PVC lepením standardním lepidlem z pásů standardních</t>
  </si>
  <si>
    <t>-1631732718</t>
  </si>
  <si>
    <t>Souvrství podlahy - PVC (pl)</t>
  </si>
  <si>
    <t>(7,55)</t>
  </si>
  <si>
    <t>(13,89)+(6,16)+(6,98)+(3,67)+(3,02)+(2,97)</t>
  </si>
  <si>
    <t>99</t>
  </si>
  <si>
    <t>28412285</t>
  </si>
  <si>
    <t>krytina podlahová heterogenní tl 2mm</t>
  </si>
  <si>
    <t>-419468348</t>
  </si>
  <si>
    <t>44,24*1,1 'Přepočtené koeficientem množství</t>
  </si>
  <si>
    <t>100</t>
  </si>
  <si>
    <t>776411111</t>
  </si>
  <si>
    <t>Montáž soklíků lepením obvodových, výšky do 80 mm</t>
  </si>
  <si>
    <t>-1965374926</t>
  </si>
  <si>
    <t>Souvrství podlahy - vinyl, sokl (dl)</t>
  </si>
  <si>
    <t>(11,50)</t>
  </si>
  <si>
    <t>skl_F1_obv</t>
  </si>
  <si>
    <t>(14,93)+(11,21)+(11,13)+(7,70)+(7,17)+(6,97)</t>
  </si>
  <si>
    <t>skl_F2_obv</t>
  </si>
  <si>
    <t>101</t>
  </si>
  <si>
    <t>28411009</t>
  </si>
  <si>
    <t>lišta soklová PVC 18x80mm</t>
  </si>
  <si>
    <t>1208858942</t>
  </si>
  <si>
    <t>102</t>
  </si>
  <si>
    <t>998776101</t>
  </si>
  <si>
    <t>Přesun hmot pro podlahy povlakové stanovený z hmotnosti přesunovaného materiálu vodorovná dopravní vzdálenost do 50 m v objektech výšky do 6 m</t>
  </si>
  <si>
    <t>-62237065</t>
  </si>
  <si>
    <t>781</t>
  </si>
  <si>
    <t>Dokončovací práce - obklady</t>
  </si>
  <si>
    <t>103</t>
  </si>
  <si>
    <t>781111011</t>
  </si>
  <si>
    <t>Příprava podkladu před provedením obkladu oprášení (ometení) stěny</t>
  </si>
  <si>
    <t>1434159812</t>
  </si>
  <si>
    <t>Obklad keramický - příprava (pl)</t>
  </si>
  <si>
    <t>(obklad_keram_pl)</t>
  </si>
  <si>
    <t>104</t>
  </si>
  <si>
    <t>781131112</t>
  </si>
  <si>
    <t>Izolace stěny pod obklad izolace nátěrem nebo stěrkou ve dvou vrstvách</t>
  </si>
  <si>
    <t>-1142613238</t>
  </si>
  <si>
    <t>Obklad keramický - HI stěrka (pl)</t>
  </si>
  <si>
    <t>105</t>
  </si>
  <si>
    <t>781131232</t>
  </si>
  <si>
    <t>Izolace stěny pod obklad izolace těsnícími izolačními pásy pro styčné nebo dilatační spáry</t>
  </si>
  <si>
    <t>-1393437373</t>
  </si>
  <si>
    <t>Obklad keramický - HI stěrka, bandáž (p * dl)</t>
  </si>
  <si>
    <t>((4)+(4)+(4)+(4))*2,00</t>
  </si>
  <si>
    <t>106</t>
  </si>
  <si>
    <t>781495111</t>
  </si>
  <si>
    <t>Příprava podkladu před provedením obkladu nátěr penetrační na stěnu</t>
  </si>
  <si>
    <t>2034627053</t>
  </si>
  <si>
    <t>Obklad keramický - penetrace (pl)</t>
  </si>
  <si>
    <t>107</t>
  </si>
  <si>
    <t>781474115</t>
  </si>
  <si>
    <t>Montáž obkladů vnitřních stěn z dlaždic keramických lepených flexibilním lepidlem maloformátových hladkých přes 22 do 25 ks/m2</t>
  </si>
  <si>
    <t>1413115910</t>
  </si>
  <si>
    <t>Obklad keramický (dl * v) - otvory (š * v)</t>
  </si>
  <si>
    <t>((5,15)+(5,15)+(4,87)+(6,65))*2,00</t>
  </si>
  <si>
    <t>-((0,8*2,02)+(0,8*2,02)+(0,9*2,02)+(0,8*2,02))</t>
  </si>
  <si>
    <t>108</t>
  </si>
  <si>
    <t>781477114</t>
  </si>
  <si>
    <t>Montáž obkladů vnitřních stěn z dlaždic keramických Příplatek k cenám za dvousložkový spárovací tmel</t>
  </si>
  <si>
    <t>-321366032</t>
  </si>
  <si>
    <t>109</t>
  </si>
  <si>
    <t>59761039</t>
  </si>
  <si>
    <t>obklad keramický hladký přes 22 do 25ks/m2</t>
  </si>
  <si>
    <t>-1440446108</t>
  </si>
  <si>
    <t>36,974*1,1 'Přepočtené koeficientem množství</t>
  </si>
  <si>
    <t>110</t>
  </si>
  <si>
    <t>781495115</t>
  </si>
  <si>
    <t>Obklad - dokončující práce ostatní práce spárování silikonem</t>
  </si>
  <si>
    <t>2087801496</t>
  </si>
  <si>
    <t>Obklad keramický - dilatace (p * dl)</t>
  </si>
  <si>
    <t>111</t>
  </si>
  <si>
    <t>781495211</t>
  </si>
  <si>
    <t>Čištění vnitřních ploch po provedení obkladu stěn chemickými prostředky</t>
  </si>
  <si>
    <t>1466442101</t>
  </si>
  <si>
    <t>Obklad keramický - čištění (pl)</t>
  </si>
  <si>
    <t>112</t>
  </si>
  <si>
    <t>998781101</t>
  </si>
  <si>
    <t>Přesun hmot pro obklady keramické stanovený z hmotnosti přesunovaného materiálu vodorovná dopravní vzdálenost do 50 m v objektech výšky do 6 m</t>
  </si>
  <si>
    <t>-593916127</t>
  </si>
  <si>
    <t>783</t>
  </si>
  <si>
    <t>Dokončovací práce - nátěry</t>
  </si>
  <si>
    <t>113</t>
  </si>
  <si>
    <t>783901453</t>
  </si>
  <si>
    <t>Příprava podkladu betonových podlah před provedením nátěru vysátím</t>
  </si>
  <si>
    <t>2002738029</t>
  </si>
  <si>
    <t>Souvrství podlahy - nátěr, příprava (pl)</t>
  </si>
  <si>
    <t>114</t>
  </si>
  <si>
    <t>783927151</t>
  </si>
  <si>
    <t>Krycí (uzavírací) nátěr betonových podlah jednonásobný akrylátový</t>
  </si>
  <si>
    <t>-962481936</t>
  </si>
  <si>
    <t>Souvrství podlahy - nátěr (pl)</t>
  </si>
  <si>
    <t>784</t>
  </si>
  <si>
    <t>Dokončovací práce - malby a tapety</t>
  </si>
  <si>
    <t>115</t>
  </si>
  <si>
    <t>784111001</t>
  </si>
  <si>
    <t>Oprášení (ometení) podkladu v místnostech výšky do 3,80 m</t>
  </si>
  <si>
    <t>1734523919</t>
  </si>
  <si>
    <t>116</t>
  </si>
  <si>
    <t>784181121</t>
  </si>
  <si>
    <t>Penetrace podkladu jednonásobná hloubková akrylátová bezbarvá v místnostech výšky do 3,80 m</t>
  </si>
  <si>
    <t>2132280392</t>
  </si>
  <si>
    <t>117</t>
  </si>
  <si>
    <t>784211101</t>
  </si>
  <si>
    <t>Malby z malířských směsí oděruvzdorných za mokra dvojnásobné, bílé za mokra oděruvzdorné výborně v místnostech výšky do 3,80 m</t>
  </si>
  <si>
    <t>787619093</t>
  </si>
  <si>
    <t>Malba stropů (pl)</t>
  </si>
  <si>
    <t>Malba stěn (dl * v)</t>
  </si>
  <si>
    <t>((14,93)+(11,21)+(11,13)+(7,70)+(5,15)+(5,15)+(7,17))*3,10+((4,87)+(6,65)+(6,97)+(11,50))*3,50</t>
  </si>
  <si>
    <t>-(obklad_keram_pl)</t>
  </si>
  <si>
    <t>OST</t>
  </si>
  <si>
    <t>Ostatní</t>
  </si>
  <si>
    <t>118</t>
  </si>
  <si>
    <t>OST000OV201</t>
  </si>
  <si>
    <t>D+M OV201 přenosný hasící přístroj 34A vč. kotvení, doplňků a povrchové úpravy (dle PD)</t>
  </si>
  <si>
    <t>-592607887</t>
  </si>
  <si>
    <t>119</t>
  </si>
  <si>
    <t>OST000OV202</t>
  </si>
  <si>
    <t>D+M OV202 čistící interiérová rohož 1500x1585 mm vč. kotvení, doplňků a povrchové úpravy (dle PD)</t>
  </si>
  <si>
    <t>173734258</t>
  </si>
  <si>
    <t>120</t>
  </si>
  <si>
    <t>OST000OV203</t>
  </si>
  <si>
    <t>D+M OV203 dveřní štítek - úklidová místnost vč. kotvení, doplňků a povrchové úpravy (dle PD)</t>
  </si>
  <si>
    <t>-213734129</t>
  </si>
  <si>
    <t>121</t>
  </si>
  <si>
    <t>OST000OV204</t>
  </si>
  <si>
    <t>D+M OV204 dveřní štítek - pisoár vč. kotvení, doplňků a povrchové úpravy (dle PD)</t>
  </si>
  <si>
    <t>-927481634</t>
  </si>
  <si>
    <t>122</t>
  </si>
  <si>
    <t>OST000OV205</t>
  </si>
  <si>
    <t>D+M OV205 dveřní štítek - WC vč. kotvení, doplňků a povrchové úpravy (dle PD)</t>
  </si>
  <si>
    <t>-993582907</t>
  </si>
  <si>
    <t>123</t>
  </si>
  <si>
    <t>OST000OV206</t>
  </si>
  <si>
    <t>D+M OV206 označení stupňů vč. kotvení, doplňků a povrchové úpravy (dle PD)</t>
  </si>
  <si>
    <t>-1662673411</t>
  </si>
  <si>
    <t>124</t>
  </si>
  <si>
    <t>OST000OV207</t>
  </si>
  <si>
    <t>D+M OV207 čistící interiérová rohož 1500x1985 mm vč. kotvení, doplňků a povrchové úpravy (dle PD)</t>
  </si>
  <si>
    <t>-503750706</t>
  </si>
  <si>
    <t>125</t>
  </si>
  <si>
    <t>OST000OV208</t>
  </si>
  <si>
    <t>D+M OV208 revizní dvířka 400x400 mm vč. kotvení, doplňků a povrchové úpravy (dle PD)</t>
  </si>
  <si>
    <t>1202107495</t>
  </si>
  <si>
    <t>126</t>
  </si>
  <si>
    <t>OST000OV209</t>
  </si>
  <si>
    <t>D+M OV209 revizní dvířka 300x300 mm vč. kotvení, doplňků a povrchové úpravy (dle PD)</t>
  </si>
  <si>
    <t>1240836475</t>
  </si>
  <si>
    <t>127</t>
  </si>
  <si>
    <t>OST000OV210</t>
  </si>
  <si>
    <t>D+M OV210 revizní dvířka 300x250 mm vč. kotvení, doplňků a povrchové úpravy (dle PD)</t>
  </si>
  <si>
    <t>-1137990726</t>
  </si>
  <si>
    <t>128</t>
  </si>
  <si>
    <t>OST000OV211</t>
  </si>
  <si>
    <t>D+M OV211 revizní dvířka 300x300 mm vč. kotvení, doplňků a povrchové úpravy (dle PD)</t>
  </si>
  <si>
    <t>617797638</t>
  </si>
  <si>
    <t>129</t>
  </si>
  <si>
    <t>OST000OV212</t>
  </si>
  <si>
    <t>D+M OV212 záchytný systém vč. kotvení, doplňků a povrchové úpravy (dle PD)</t>
  </si>
  <si>
    <t>1655213726</t>
  </si>
  <si>
    <t>130</t>
  </si>
  <si>
    <t>OST000OV213</t>
  </si>
  <si>
    <t>D+M OV213 odvětrávací komínek DN 110 vč. kotvení, doplňků a povrchové úpravy (dle PD)</t>
  </si>
  <si>
    <t>439951549</t>
  </si>
  <si>
    <t>131</t>
  </si>
  <si>
    <t>OST000OV214</t>
  </si>
  <si>
    <t>D+M OV214 pojistný přepad 50x150x280 mm vč. kotvení, doplňků a povrchové úpravy (dle PD)</t>
  </si>
  <si>
    <t>805560325</t>
  </si>
  <si>
    <t>obsyp_obj</t>
  </si>
  <si>
    <t>79,464</t>
  </si>
  <si>
    <t>rýhy_obj</t>
  </si>
  <si>
    <t>144,645</t>
  </si>
  <si>
    <t>D 102.02 - Betonové konstrukce</t>
  </si>
  <si>
    <t xml:space="preserve">    1 - Zemní práce</t>
  </si>
  <si>
    <t xml:space="preserve">    2 - Zakládání</t>
  </si>
  <si>
    <t>Zemní práce</t>
  </si>
  <si>
    <t>132251254</t>
  </si>
  <si>
    <t>Hloubení nezapažených rýh šířky přes 800 do 2 000 mm strojně s urovnáním dna do předepsaného profilu a spádu v hornině třídy těžitelnosti I skupiny 3 přes 100 do 500 m3</t>
  </si>
  <si>
    <t>-837918056</t>
  </si>
  <si>
    <t>Zemní práce - rýhy (dl * š * v)</t>
  </si>
  <si>
    <t>(16,35*2+4,80*2)*(0,95+0,60*2)*1,10</t>
  </si>
  <si>
    <t>(2,90*3)*(0,50+0,60*2)*1,10</t>
  </si>
  <si>
    <t>(9,20)*(1,60+0,60*2)*1,10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</si>
  <si>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</si>
  <si>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</si>
  <si>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-954357050</t>
  </si>
  <si>
    <t>Zemní práce - přesun po staveništi (předpokládaný obj)</t>
  </si>
  <si>
    <t>(rýhy_obj)</t>
  </si>
  <si>
    <t>(obsyp_obj)</t>
  </si>
  <si>
    <t>171201201</t>
  </si>
  <si>
    <t>Uložení sypaniny na skládky nebo meziskládky bez hutnění s upravením uložené sypaniny do předepsaného tvaru</t>
  </si>
  <si>
    <t>-708065464</t>
  </si>
  <si>
    <t>Zemní práce - uložení na staveništi (předpokládaný obj)</t>
  </si>
  <si>
    <t>167151111</t>
  </si>
  <si>
    <t>Nakládání, skládání a překládání neulehlého výkopku nebo sypaniny strojně nakládání, množství přes 100 m3, z hornin třídy těžitelnosti I, skupiny 1 až 3</t>
  </si>
  <si>
    <t>63887265</t>
  </si>
  <si>
    <t>Zemní práce - nakládání (předpokládaný obj)</t>
  </si>
  <si>
    <t>174101101</t>
  </si>
  <si>
    <t>Zásyp sypaninou z jakékoliv horniny strojně s uložením výkopku ve vrstvách se zhutněním jam, šachet, rýh nebo kolem objektů v těchto vykopávkách</t>
  </si>
  <si>
    <t>1626920841</t>
  </si>
  <si>
    <t>Zemní práce - obsyp a podsyp (předpokládaný obj)</t>
  </si>
  <si>
    <t>(16,35*2+4,80*2)*(0,60*2)*1,10</t>
  </si>
  <si>
    <t>(2,90*3)*(0,60*2)*1,10</t>
  </si>
  <si>
    <t>(9,20)*(0,60*2)*1,10</t>
  </si>
  <si>
    <t>162751114</t>
  </si>
  <si>
    <t>Vodorovné přemístění výkopku nebo sypaniny po suchu na obvyklém dopravním prostředku, bez naložení výkopku, avšak se složením bez rozhrnutí z horniny třídy těžitelnosti I skupiny 1 až 3 na vzdálenost přes 6 000 do 7 000 m</t>
  </si>
  <si>
    <t>1150462692</t>
  </si>
  <si>
    <t>Zemní práce - přesun na komerční skládku (předpokládaný obj)</t>
  </si>
  <si>
    <t>-(obsyp_obj)</t>
  </si>
  <si>
    <t>171201231</t>
  </si>
  <si>
    <t>Poplatek za uložení stavebního odpadu na recyklační skládce (skládkovné) zeminy a kamení zatříděného do Katalogu odpadů pod kódem 17 05 04</t>
  </si>
  <si>
    <t>-1438548621</t>
  </si>
  <si>
    <t>65,181*2 'Přepočtené koeficientem množství</t>
  </si>
  <si>
    <t>181951112</t>
  </si>
  <si>
    <t>Úprava pláně vyrovnáním výškových rozdílů strojně v hornině třídy těžitelnosti I, skupiny 1 až 3 se zhutněním</t>
  </si>
  <si>
    <t>-1399258280</t>
  </si>
  <si>
    <t>Úprava pláně - hutnění (dl * š)</t>
  </si>
  <si>
    <t>Zakládání</t>
  </si>
  <si>
    <t>274311511</t>
  </si>
  <si>
    <t>Základy z betonu prostého pasy z betonu kamenem prokládaného tř. C 12/15</t>
  </si>
  <si>
    <t>1057983039</t>
  </si>
  <si>
    <t>ŽB pasy - podklad (dl * š * v)</t>
  </si>
  <si>
    <t>(16,35*2+4,80*2)*1,15*0,10</t>
  </si>
  <si>
    <t>(2,90*3)*0,70*0,10</t>
  </si>
  <si>
    <t>(9,20)*1,80*0,10</t>
  </si>
  <si>
    <t>274000X1</t>
  </si>
  <si>
    <t>D+M mikropiloty vč. doplňků (dle PD)</t>
  </si>
  <si>
    <t>1094294190</t>
  </si>
  <si>
    <t>274321611</t>
  </si>
  <si>
    <t>Základy z betonu železového (bez výztuže) pasy z betonu bez zvláštních nároků na prostředí tř. C 30/37</t>
  </si>
  <si>
    <t>-1617760140</t>
  </si>
  <si>
    <t>ŽB pasy (dl * š * v)</t>
  </si>
  <si>
    <t>(16,35*2+4,80*2)*0,95*0,95</t>
  </si>
  <si>
    <t>(2,90*3)*0,50*0,95</t>
  </si>
  <si>
    <t>(9,20)*1,60*0,95</t>
  </si>
  <si>
    <t>žb_pasy_obj</t>
  </si>
  <si>
    <t>274351121</t>
  </si>
  <si>
    <t>Bednění základů pasů rovné zřízení</t>
  </si>
  <si>
    <t>-517849546</t>
  </si>
  <si>
    <t>ŽB pasy - bednění (dl * š * v)</t>
  </si>
  <si>
    <t>(16,35*2+4,80*2)*0,95*2</t>
  </si>
  <si>
    <t>(2,90*3)*0,95*2</t>
  </si>
  <si>
    <t>(9,20+1,60)*0,95*2</t>
  </si>
  <si>
    <t>274351122</t>
  </si>
  <si>
    <t>Bednění základů pasů rovné odstranění</t>
  </si>
  <si>
    <t>-570086663</t>
  </si>
  <si>
    <t>274361821</t>
  </si>
  <si>
    <t>Výztuž základů pasů z betonářské oceli 10 505 (R) nebo BSt 500</t>
  </si>
  <si>
    <t>1416033606</t>
  </si>
  <si>
    <t>ŽB pasy - výztuž (hm)</t>
  </si>
  <si>
    <t>(5875,0+1681,5)/1000</t>
  </si>
  <si>
    <t>273311511</t>
  </si>
  <si>
    <t>Základy z betonu prostého desky z betonu kamenem prokládaného tř. C 12/15</t>
  </si>
  <si>
    <t>-660582482</t>
  </si>
  <si>
    <t>ŽB deska - podklad (dl * š * v)</t>
  </si>
  <si>
    <t>(16,35*4,80)*0,16</t>
  </si>
  <si>
    <t>273321511</t>
  </si>
  <si>
    <t>Základy z betonu železového (bez výztuže) desky z betonu bez zvláštních nároků na prostředí tř. C 25/30</t>
  </si>
  <si>
    <t>-1477010794</t>
  </si>
  <si>
    <t>ŽB deska (dl * š * v)</t>
  </si>
  <si>
    <t>(16,35*4,80)*0,10</t>
  </si>
  <si>
    <t>žb_deska_obj</t>
  </si>
  <si>
    <t>273321411</t>
  </si>
  <si>
    <t>Základy z betonu železového (bez výztuže) desky z betonu bez zvláštních nároků na prostředí tř. C 20/25</t>
  </si>
  <si>
    <t>66647679</t>
  </si>
  <si>
    <t>(15,98*4,38)*0,20</t>
  </si>
  <si>
    <t>273351121</t>
  </si>
  <si>
    <t>Bednění základů desek zřízení</t>
  </si>
  <si>
    <t>803837698</t>
  </si>
  <si>
    <t>ŽB deska - bednění (dl * v)</t>
  </si>
  <si>
    <t>(16,35*2+4,80*2)*0,10</t>
  </si>
  <si>
    <t>(15,98*2+4,38*2)*0,20</t>
  </si>
  <si>
    <t>273351122</t>
  </si>
  <si>
    <t>Bednění základů desek odstranění</t>
  </si>
  <si>
    <t>423962208</t>
  </si>
  <si>
    <t>273361821</t>
  </si>
  <si>
    <t>Výztuž základů desek z betonářské oceli 10 505 (R) nebo BSt 500</t>
  </si>
  <si>
    <t>442462472</t>
  </si>
  <si>
    <t>ŽB deska - výztuž (hm)</t>
  </si>
  <si>
    <t>(310,4)/1000</t>
  </si>
  <si>
    <t>273362021</t>
  </si>
  <si>
    <t>Výztuž základů desek ze svařovaných sítí z drátů typu KARI</t>
  </si>
  <si>
    <t>1523527451</t>
  </si>
  <si>
    <t>(327,6+1036,5)/1000</t>
  </si>
  <si>
    <t>2733541X1</t>
  </si>
  <si>
    <t>Prostupy a chráničky základem z PVC KG (dle PD)</t>
  </si>
  <si>
    <t>1456596359</t>
  </si>
  <si>
    <t>-69721</t>
  </si>
  <si>
    <t>D 102.03 - Ocelové konstrukce</t>
  </si>
  <si>
    <t xml:space="preserve">    3 - Svislé a kompletní konstrukce</t>
  </si>
  <si>
    <t xml:space="preserve">    4 - Vodorovné konstrukce</t>
  </si>
  <si>
    <t>Svislé a kompletní konstrukce</t>
  </si>
  <si>
    <t>3371711X1</t>
  </si>
  <si>
    <t>Montáž nosné ocelové kce (dle PD)</t>
  </si>
  <si>
    <t>-762466735</t>
  </si>
  <si>
    <t>130109X1</t>
  </si>
  <si>
    <t>ocel profilová vč. povrchové úpravy a příslušenství (dle PD)</t>
  </si>
  <si>
    <t>-1412465626</t>
  </si>
  <si>
    <t>37,053*1,05 'Přepočtené koeficientem množství</t>
  </si>
  <si>
    <t>Vodorovné konstrukce</t>
  </si>
  <si>
    <t>444171111</t>
  </si>
  <si>
    <t>Montáž krytiny střech ocelových konstrukcí z tvarovaných ocelových plechů šroubovaných, výšky budovy do 6 m</t>
  </si>
  <si>
    <t>2022033536</t>
  </si>
  <si>
    <t>154851X1</t>
  </si>
  <si>
    <t>plech trapézový (dle PD)</t>
  </si>
  <si>
    <t>-874727814</t>
  </si>
  <si>
    <t>353,824*1,1 'Přepočtené koeficientem množství</t>
  </si>
  <si>
    <t>998014211</t>
  </si>
  <si>
    <t>Přesun hmot pro budovy a haly občanské výstavby, bydlení, výrobu a služby s nosnou svislou konstrukcí montovanou z dílců kovových vodorovná dopravní vzdálenost do 100 m, pro budovy a haly jednopodlažní</t>
  </si>
  <si>
    <t>-701253619</t>
  </si>
  <si>
    <t>D 102.04 - Obvodový plášť</t>
  </si>
  <si>
    <t>OP 1a</t>
  </si>
  <si>
    <t>Skládaný plášť zateplený - plné kazety vč. kotvení a doplňků (dle PD)</t>
  </si>
  <si>
    <t>-1593479090</t>
  </si>
  <si>
    <t>OP 1b</t>
  </si>
  <si>
    <t>Skládaný plášť zateplený - perforované kazety vč. kotvení a doplňků (dle PD)</t>
  </si>
  <si>
    <t>-120265394</t>
  </si>
  <si>
    <t>OP 2a</t>
  </si>
  <si>
    <t>Skládaný plášť nezateplený - podkonstrukce "C" kazety vč. kotvení a doplňků (dle PD)</t>
  </si>
  <si>
    <t>-1760441265</t>
  </si>
  <si>
    <t>OP 2b</t>
  </si>
  <si>
    <t>Skládaný plášť nezateplený - ocelová podkonstrukce vč. kotvení a doplňků (dle PD)</t>
  </si>
  <si>
    <t>-28708059</t>
  </si>
  <si>
    <t>OP 2c</t>
  </si>
  <si>
    <t>Skládaný plášť nezateplený - podhled, plné kazety vč. kotvení a doplňků (dle PD)</t>
  </si>
  <si>
    <t>-2067155714</t>
  </si>
  <si>
    <t>OP 5a</t>
  </si>
  <si>
    <t>AL rámová konstrukce - okna vč. kotvení a doplňků (dle PD)</t>
  </si>
  <si>
    <t>-1173301080</t>
  </si>
  <si>
    <t>OP 5b</t>
  </si>
  <si>
    <t>AL rámová konstrukce - dveře vč. kotvení a doplňků (dle PD)</t>
  </si>
  <si>
    <t>-305017867</t>
  </si>
  <si>
    <t>OP 6</t>
  </si>
  <si>
    <t>Podhled z perforovaných kazet vč. kotvení a doplňků (dle PD)</t>
  </si>
  <si>
    <t>-383978463</t>
  </si>
  <si>
    <t>OP 7</t>
  </si>
  <si>
    <t>Zateplený strop zázemí vč. kotvení a doplňků (dle PD)</t>
  </si>
  <si>
    <t>-1458708797</t>
  </si>
  <si>
    <t>OP 10</t>
  </si>
  <si>
    <t>Sokl - nerez vč. kotvení a doplňků (dle PD)</t>
  </si>
  <si>
    <t>811536703</t>
  </si>
  <si>
    <t>OP 11</t>
  </si>
  <si>
    <t>Atiky z kazetových dílců vč. podkonstrukce vč. kotvení a doplňků (dle PD)</t>
  </si>
  <si>
    <t>1030869368</t>
  </si>
  <si>
    <t>OP 12</t>
  </si>
  <si>
    <t>Polep samolepicí fólií vč. kotvení a doplňků (dle PD)</t>
  </si>
  <si>
    <t>-1504015717</t>
  </si>
  <si>
    <t>D 102.05 - Zdravotní instalace</t>
  </si>
  <si>
    <t>1 - Zemní práce</t>
  </si>
  <si>
    <t>2 - Základy a zvláštní zakládání</t>
  </si>
  <si>
    <t>45 - Podkladní a vedlejší konstrukce</t>
  </si>
  <si>
    <t>87 - Potrubí z trub z plastických hmot</t>
  </si>
  <si>
    <t>89 - Ostatní konstrukce na trubním vedení</t>
  </si>
  <si>
    <t>99 - Staveništní přesun hmot</t>
  </si>
  <si>
    <t>721 - Vnitřní kanalizace</t>
  </si>
  <si>
    <t>722 - Vnitřní vodovod</t>
  </si>
  <si>
    <t>725 - Zařizovací předměty</t>
  </si>
  <si>
    <t>726 - Předstěnové systémy</t>
  </si>
  <si>
    <t>767 - Konstrukce zámečnické</t>
  </si>
  <si>
    <t>131201111R00</t>
  </si>
  <si>
    <t>Hloubení nezapažených jam a zářezů do 100 m3, v hornině 3, hloubení strojně</t>
  </si>
  <si>
    <t>RTS 22/ II</t>
  </si>
  <si>
    <t>P</t>
  </si>
  <si>
    <t>Poznámka k položce:_x000d_
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</si>
  <si>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131201119R00</t>
  </si>
  <si>
    <t>Hloubení nezapažených jam a zářezů příplatek za lepivost, v hornině 3,</t>
  </si>
  <si>
    <t>132201210R00</t>
  </si>
  <si>
    <t>Hloubení rýh šířky přes 60 do 200 cm do 50 m3, v hornině 3, hloubení strojně</t>
  </si>
  <si>
    <t>Poznámka k položce:_x000d_
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</si>
  <si>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0,8*24,0*1,0</t>
  </si>
  <si>
    <t>1,2*4,0*1,8</t>
  </si>
  <si>
    <t>132201219R00</t>
  </si>
  <si>
    <t>Hloubení rýh šířky přes 60 do 200 cm příplatek za lepivost, v hornině 3,</t>
  </si>
  <si>
    <t>151101101R00</t>
  </si>
  <si>
    <t xml:space="preserve">Zřízení pažení a rozepření stěn rýh příložné  pro jakoukoliv mezerovitost, hloubky do 2 m</t>
  </si>
  <si>
    <t>Poznámka k položce:_x000d_
pro podzemní vedení pro všechny šířky rýhy,</t>
  </si>
  <si>
    <t>2*4,0*1,8</t>
  </si>
  <si>
    <t>151101111R00</t>
  </si>
  <si>
    <t>Odstranění pažení a rozepření rýh příložné , hloubky do 2 m</t>
  </si>
  <si>
    <t>Poznámka k položce:_x000d_
pro podzemní vedení s uložením materiálu na vzdálenost do 3 m od kraje výkopu,</t>
  </si>
  <si>
    <t>151101311R00</t>
  </si>
  <si>
    <t>Odstranění rozepření stěn výkopů při roubení příložném, hloubky do 4 m</t>
  </si>
  <si>
    <t>Poznámka k položce:_x000d_
s uložením materiálu na vzdálenost do 3 m od okraje výkopu,</t>
  </si>
  <si>
    <t>161101101R00</t>
  </si>
  <si>
    <t>Svislé přemístění výkopku z horniny 1 až 4, při hloubce výkopu přes 1 do 2,5 m</t>
  </si>
  <si>
    <t>Poznámka k položce:_x000d_
bez naložení do dopravní nádoby, ale s vyprázdněním dopravní nádoby na hromadu nebo na dopravní prostředek,</t>
  </si>
  <si>
    <t>161101102R00</t>
  </si>
  <si>
    <t>Svislé přemístění výkopku z horniny 1 až 4, při hloubce výkopu přes 2,5 do 4 m</t>
  </si>
  <si>
    <t>162301102R00</t>
  </si>
  <si>
    <t xml:space="preserve">Vodorovné přemístění výkopku z horniny 1 až 4, na vzdálenost přes 500  do 1 000 m</t>
  </si>
  <si>
    <t>Poznámka k položce:_x000d_
po suchu, bez naložení výkopku, avšak se složením bez rozhrnutí, zpáteční cesta vozidla.</t>
  </si>
  <si>
    <t>162701109R00</t>
  </si>
  <si>
    <t xml:space="preserve">Vodorovné přemístění výkopku příplatek k ceně za každých dalších i započatých 1 000 m přes 10 000 m  z horniny 1 až 4</t>
  </si>
  <si>
    <t>167101101R00</t>
  </si>
  <si>
    <t xml:space="preserve">Nakládání, skládání, překládání neulehlého výkopku nakládání výkopku  do 100 m3, z horniny 1 až 4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</si>
  <si>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</si>
  <si>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</si>
  <si>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</si>
  <si>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</si>
  <si>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28</t>
  </si>
  <si>
    <t>Poznámka k položce:_x000d_
z jakékoliv horniny s uložením výkopku po vrstvách,_x000d_
včetně strojního přemístění materiálu pro zásyp ze vzdálenosti do 10 m od okraje zásypu</t>
  </si>
  <si>
    <t>175101101RT2</t>
  </si>
  <si>
    <t>Obsyp potrubí bez prohození sypaniny, s dodáním štěrkopísku frakce 0 - 22 mm</t>
  </si>
  <si>
    <t>30</t>
  </si>
  <si>
    <t>Poznámka k položce:_x000d_
sypaninou z vhodných hornin tř. 1 - 4 nebo materiálem připraveným podél výkopu ve vzdálenosti do 3 m od jeho kraje, pro jakoukoliv hloubku výkopu a jakoukoliv míru zhutnění,</t>
  </si>
  <si>
    <t>0,8*24,0*0,45</t>
  </si>
  <si>
    <t>1,2*4,0*0,45</t>
  </si>
  <si>
    <t>199000002R00</t>
  </si>
  <si>
    <t>Poplatky za skládku horniny 1- 4, skupina 17 05 04 z Katalogu odpadů</t>
  </si>
  <si>
    <t>Základy a zvláštní zakládání</t>
  </si>
  <si>
    <t>273320140RAA</t>
  </si>
  <si>
    <t>Základové desky ze železobetonu včetně bednění z betonu C 20/25, výztuž 90 kg/m3,</t>
  </si>
  <si>
    <t>Poznámka k položce:_x000d_
výztuže, odbednění a podkladu ze štěrkopísku.</t>
  </si>
  <si>
    <t>Podkladní a vedlejší konstrukce</t>
  </si>
  <si>
    <t>451572111R00</t>
  </si>
  <si>
    <t>Lože pod potrubí, stoky a drobné objekty z kameniva drobného těženého 0÷4 mm</t>
  </si>
  <si>
    <t>Poznámka k položce:_x000d_
v otevřeném výkopu,</t>
  </si>
  <si>
    <t>0,8*24,0*0,1</t>
  </si>
  <si>
    <t>1,2*4,0*0,1</t>
  </si>
  <si>
    <t>Potrubí z trub z plastických hmot</t>
  </si>
  <si>
    <t>871313121R00</t>
  </si>
  <si>
    <t xml:space="preserve">Montáž potrubí z trub z plastů těsněných gumovým kroužkem  DN 150 mm</t>
  </si>
  <si>
    <t>Poznámka k položce:_x000d_
v otevřeném výkopu ve sklonu do 20 %,</t>
  </si>
  <si>
    <t>877353121R00</t>
  </si>
  <si>
    <t>Montáž tvarovek na potrubí z trub z plastů těsněných gumovým kroužkem odbočných DN 200 mm</t>
  </si>
  <si>
    <t>kus</t>
  </si>
  <si>
    <t>877313123R00</t>
  </si>
  <si>
    <t>Montáž tvarovek na potrubí z trub z plastů těsněných gumovým kroužkem jednoosých DN 150 mm</t>
  </si>
  <si>
    <t>28611146.AR</t>
  </si>
  <si>
    <t>trubka plastová kanalizační PVC; hladká, s hrdlem; Sn 4 kN/m2; D = 125,0 mm; s = 3,20 mm; l = 1000,0 mm</t>
  </si>
  <si>
    <t>28611148.AR</t>
  </si>
  <si>
    <t>trubka plastová kanalizační PVC; hladká, s hrdlem; Sn 4 kN/m2; D = 125,0 mm; s = 3,20 mm; l = 3000,0 mm</t>
  </si>
  <si>
    <t>28611149.AR</t>
  </si>
  <si>
    <t>trubka plastová kanalizační PVC; hladká, s hrdlem; Sn 4 kN/m2; D = 125,0 mm; s = 3,20 mm; l = 5000,0 mm</t>
  </si>
  <si>
    <t>28611260.AR</t>
  </si>
  <si>
    <t>trubka plastová kanalizační PVC; hladká, s hrdlem; Sn 8 kN/m2; D = 160,0 mm; s = 4,70 mm; l = 1000,0 mm</t>
  </si>
  <si>
    <t>28611261.AR</t>
  </si>
  <si>
    <t>trubka plastová kanalizační PVC; hladká, s hrdlem; Sn 8 kN/m2; D = 160,0 mm; s = 4,70 mm; l = 3000,0 mm</t>
  </si>
  <si>
    <t>28611262.AR</t>
  </si>
  <si>
    <t>trubka plastová kanalizační PVC; hladká, s hrdlem; Sn 8 kN/m2; D = 160,0 mm; s = 4,70 mm; l = 5000,0 mm</t>
  </si>
  <si>
    <t>28651657.AR</t>
  </si>
  <si>
    <t>koleno PVC; 45,0 °; D = 125,0 mm; s 1 hrdlem</t>
  </si>
  <si>
    <t>29</t>
  </si>
  <si>
    <t>28651662.AR</t>
  </si>
  <si>
    <t>koleno PVC; 45,0 °; D = 160,0 mm; s 1 hrdlem</t>
  </si>
  <si>
    <t>28651702.AR</t>
  </si>
  <si>
    <t>odbočka PVC; 45,0 °; d1 = 125 mm; d2 = 125 mm; l = 320 mm; hladká, hrdlovaná; DN 125,0 mm; DN2 125 mm</t>
  </si>
  <si>
    <t>31</t>
  </si>
  <si>
    <t>28651704.AR</t>
  </si>
  <si>
    <t>odbočka PVC; 45,0 °; d1 = 160 mm; d2 = 125 mm; l = 360 mm; hladká, hrdlovaná; DN 150,0 mm; DN2 125 mm</t>
  </si>
  <si>
    <t>28651705.AR</t>
  </si>
  <si>
    <t>odbočka PVC; 45,0 °; d1 = 160 mm; d2 = 160 mm; l = 410 mm; hladká, hrdlovaná; DN 150,0 mm; DN2 150 mm</t>
  </si>
  <si>
    <t>Ostatní konstrukce na trubním vedení</t>
  </si>
  <si>
    <t>892561111R00</t>
  </si>
  <si>
    <t xml:space="preserve">Zkoušky těsnosti kanalizačního potrubí zkouška těsnosti kanalizačního potrubí vodou  do DN 125 mm</t>
  </si>
  <si>
    <t>Poznámka k položce:_x000d_
vodou nebo vzduchem,</t>
  </si>
  <si>
    <t>892571111R00</t>
  </si>
  <si>
    <t xml:space="preserve">Zkoušky těsnosti kanalizačního potrubí zkouška těsnosti kanalizačního potrubí vodou  do DN 200 mm</t>
  </si>
  <si>
    <t>892573111R00</t>
  </si>
  <si>
    <t xml:space="preserve">Zkoušky těsnosti kanalizačního potrubí zabezpečení konců kanalizačního potrubí při tlakových zkouškách vodou  do DN 200 mm</t>
  </si>
  <si>
    <t>úsek</t>
  </si>
  <si>
    <t>894432112R00</t>
  </si>
  <si>
    <t>Osazení plastových šachet revizních průměr 425 mm</t>
  </si>
  <si>
    <t>894431311RBB</t>
  </si>
  <si>
    <t>Šachty plastové plastové šachty z dílců D 425 mm, dno přímé s výkyvnými hrdly, D 160 mm, délka šachtové roury 1,50 m, poklop litina 40 t</t>
  </si>
  <si>
    <t>Poznámka k položce:_x000d_
Plastové dno, šachta z korugované trouby, těsnění, šachtová roura teleskopická, rám do teleskopické trouby, poklop litinový.</t>
  </si>
  <si>
    <t>894431331RBB</t>
  </si>
  <si>
    <t>Šachty plastové plastové šachty z dílců D 425 mm, dno přímé s výkyvnými hrdly, D 160 mm, délka šachtové roury 3,00 m, poklop litina 40 t</t>
  </si>
  <si>
    <t>89001R</t>
  </si>
  <si>
    <t>Betonová prefa nádrž V=10,43 m3, rozměry 3,3x2,3x2,22m, vč. čerpadla, dodávka + montáž</t>
  </si>
  <si>
    <t>Vlastní</t>
  </si>
  <si>
    <t>286981008R</t>
  </si>
  <si>
    <t>koš filtrační; 370x360 mm</t>
  </si>
  <si>
    <t>171156621200R</t>
  </si>
  <si>
    <t xml:space="preserve">Jeřáb mobil. na autopodvozku  AD 40 (T815)</t>
  </si>
  <si>
    <t>Sh</t>
  </si>
  <si>
    <t>Staveništní přesun hmot</t>
  </si>
  <si>
    <t>998276101R00</t>
  </si>
  <si>
    <t>Přesun hmot pro trubní vedení z trub plastových nebo sklolaminátových v otevřeném výkopu</t>
  </si>
  <si>
    <t>Poznámka k položce:_x000d_
vodovodu nebo kanalizace ražené nebo hloubené (827 1.1, 827 1.9, 827 2.1, 827 2.9), drobných objektů_x000d_
na vzdálenost 15 m od hrany výkopu nebo od okraje šachty</t>
  </si>
  <si>
    <t>721</t>
  </si>
  <si>
    <t>Vnitřní kanalizace</t>
  </si>
  <si>
    <t>837395121RT2</t>
  </si>
  <si>
    <t xml:space="preserve">Výsek a montáž kameninové odbočné tvarovky včetně dodávky trouby a odbočky délka trouby 2500 mm, DN 400 mm, DN odbočky  400/200 mm</t>
  </si>
  <si>
    <t>Poznámka k položce:_x000d_
na kameninovém potrubí, odsekání betonu a nového obetonování betonem B 10,</t>
  </si>
  <si>
    <t>721153210R00</t>
  </si>
  <si>
    <t>Potrubí PE připojovací vnější průměr D 110 mm, tloušťka stěny 4,3 mm, DN 100</t>
  </si>
  <si>
    <t>Poznámka k položce:_x000d_
včetně tvarovek. Bez zednických výpomocí._x000d_
Potrubí včetně tvarovek a elektrospojek. Bez zednických výpomocí.</t>
  </si>
  <si>
    <t>721176101R00</t>
  </si>
  <si>
    <t>Potrubí HT připojovací vnější průměr D 32 mm, tloušťka stěny 1,8 mm, DN 30</t>
  </si>
  <si>
    <t>Poznámka k položce:_x000d_
včetně tvarovek, objímek. Bez zednických výpomocí._x000d_
Potrubí včetně tvarovek. Bez zednických výpomocí.</t>
  </si>
  <si>
    <t>721176102R00</t>
  </si>
  <si>
    <t>Potrubí HT připojovací vnější průměr D 40 mm, tloušťka stěny 1,8 mm, DN 40</t>
  </si>
  <si>
    <t>721176103R00</t>
  </si>
  <si>
    <t>Potrubí HT připojovací vnější průměr D 50 mm, tloušťka stěny 1,8 mm, DN 50</t>
  </si>
  <si>
    <t>721176105R00</t>
  </si>
  <si>
    <t>Potrubí HT připojovací vnější průměr D 110 mm, tloušťka stěny 2,7 mm, DN 100</t>
  </si>
  <si>
    <t>721176115R00</t>
  </si>
  <si>
    <t>Potrubí HT odpadní svislé vnější průměr D 110 mm, tloušťka stěny 2,7 mm, DN 100</t>
  </si>
  <si>
    <t>Poznámka k položce:_x000d_
včetně tvarovek, objímek. Bez zednických výpomocí._x000d_
Potrubí včetně tvarovek, objímek a vložek pro tlumení hluku. Bez zednických výpomocí._x000d_
Včetně zřízení a demontáže pomocného lešení.</t>
  </si>
  <si>
    <t>721194103R00</t>
  </si>
  <si>
    <t>Zřízení přípojek na potrubí D 32 mm, materiál ve specifikaci</t>
  </si>
  <si>
    <t>Poznámka k položce:_x000d_
vyvedení a upevnění odpadních výpustek,</t>
  </si>
  <si>
    <t>721194104R00</t>
  </si>
  <si>
    <t>Zřízení přípojek na potrubí D 40 mm, materiál ve specifikaci</t>
  </si>
  <si>
    <t>721194105R00</t>
  </si>
  <si>
    <t>Zřízení přípojek na potrubí D 50 mm, materiál ve specifikaci</t>
  </si>
  <si>
    <t>721194109R00</t>
  </si>
  <si>
    <t xml:space="preserve">Zřízení přípojek na potrubí D 110  mm, materiál ve specifikaci</t>
  </si>
  <si>
    <t>721234104RT1</t>
  </si>
  <si>
    <t>Střešní vtoky z PP se svislým odtokem s továrně připojeným živičným izolačním pásem, s elektrickým ohřevem (10-30W, 230V), D 75, 110, 125 mm, včetně dodávky materiálu</t>
  </si>
  <si>
    <t>721273200RT3</t>
  </si>
  <si>
    <t>Ventilační hlavice D 110 mm, souprava z PP, Hlavice ventilační pro vnitřní kanalizaci</t>
  </si>
  <si>
    <t>721290111R00</t>
  </si>
  <si>
    <t>Zkouška těsnosti kanalizace v objektech vodou, DN 125</t>
  </si>
  <si>
    <t>90+13+7+5+4+17</t>
  </si>
  <si>
    <t>725859101R00</t>
  </si>
  <si>
    <t>Montáž ventilu odpadního do D 32 mm</t>
  </si>
  <si>
    <t>721182015146</t>
  </si>
  <si>
    <t>Izolace proti rošení kaučuk tl. 110/6 mm</t>
  </si>
  <si>
    <t>721100011RA0</t>
  </si>
  <si>
    <t>Potrubí svodné pod podlahou vnitřní, PVC, D 110 mm, zemní práce, rýha 300x400 mm</t>
  </si>
  <si>
    <t>721100012RA0</t>
  </si>
  <si>
    <t>Potrubí svodné pod podlahou vnitřní, PVC, D 125 mm, zemní práce, rýha 300x400 mm</t>
  </si>
  <si>
    <t>28348161R</t>
  </si>
  <si>
    <t>nástavec střešní vpusti; PA; DN 125 mm; š = 360 mm; l = 260 mm; příslušenství límec PVC, těsnicí kroužek; pro tepelnou izolaci 40 až 220 mm</t>
  </si>
  <si>
    <t>28615443.AR</t>
  </si>
  <si>
    <t>kus čisticí DN 100,0 mm; PP</t>
  </si>
  <si>
    <t>55162347138T</t>
  </si>
  <si>
    <t>HL138 podomítkový sifon pro odvod kondenzátu klimatizací, DN 32</t>
  </si>
  <si>
    <t>55162351R</t>
  </si>
  <si>
    <t>kroužek odvodňovací d 150 mm; PP</t>
  </si>
  <si>
    <t>998721101R00</t>
  </si>
  <si>
    <t>Přesun hmot pro vnitřní kanalizaci v objektech výšky do 6 m</t>
  </si>
  <si>
    <t>Poznámka k položce:_x000d_
50 m vodorovně, měřeno od těžiště půdorysné plochy skládky do těžiště půdorysné plochy objektu</t>
  </si>
  <si>
    <t>722</t>
  </si>
  <si>
    <t>Vnitřní vodovod</t>
  </si>
  <si>
    <t>722172731R00</t>
  </si>
  <si>
    <t>Potrubí z plastických hmot polypropylenové potrubí PP-R, D 20 mm, s 3,4 mm, PN 20, polyfúzně svařované, bez zednických výpomocí</t>
  </si>
  <si>
    <t>132</t>
  </si>
  <si>
    <t>Poznámka k položce:_x000d_
včetně tvarovek, bez zednických výpomocí_x000d_
Potrubí včetně tvarovek bez zednických výpomocí._x000d_
Včetně pomocného lešení o výšce podlahy do 1900 mm a pro zatížení do 1,5 kPa.</t>
  </si>
  <si>
    <t>722172732R00</t>
  </si>
  <si>
    <t>Potrubí z plastických hmot polypropylenové potrubí PP-R, D 25 mm, s 4,2 mm, PN 20, polyfúzně svařované, bez zednických výpomocí</t>
  </si>
  <si>
    <t>134</t>
  </si>
  <si>
    <t>722172733R00</t>
  </si>
  <si>
    <t>Potrubí z plastických hmot polypropylenové potrubí PP-R, D 32 mm, s 5,4 mm, PN 20, polyfúzně svařované, bez zednických výpomocí</t>
  </si>
  <si>
    <t>136</t>
  </si>
  <si>
    <t>722181213RT7</t>
  </si>
  <si>
    <t>Izolace vodovodního potrubí návleková z trubic z pěnového polyetylenu, tloušťka stěny 13 mm, d 22 mm</t>
  </si>
  <si>
    <t>138</t>
  </si>
  <si>
    <t>Poznámka k položce:_x000d_
V položce je kalkulována dodávka izolační trubice, spon a lepicí pásky.</t>
  </si>
  <si>
    <t>722181213RT9</t>
  </si>
  <si>
    <t>Izolace vodovodního potrubí návleková z trubic z pěnového polyetylenu, tloušťka stěny 13 mm, d 28 mm</t>
  </si>
  <si>
    <t>140</t>
  </si>
  <si>
    <t>722181213RU2</t>
  </si>
  <si>
    <t>Izolace vodovodního potrubí návleková z trubic z pěnového polyetylenu, tloušťka stěny 13 mm, d 35 mm</t>
  </si>
  <si>
    <t>142</t>
  </si>
  <si>
    <t>722182001RT2</t>
  </si>
  <si>
    <t>Montáž tepelné izolace potrubí samolepicí spoj a příčné stažení páskou, do DN 25</t>
  </si>
  <si>
    <t>144</t>
  </si>
  <si>
    <t>6+14</t>
  </si>
  <si>
    <t>722182004RT2</t>
  </si>
  <si>
    <t>Montáž tepelné izolace potrubí samolepicí spoj a příčné stažení páskou, přes DN 25 do DN 40</t>
  </si>
  <si>
    <t>146</t>
  </si>
  <si>
    <t>722190401R00</t>
  </si>
  <si>
    <t>Vyvedení a upevnění výpustek DN 15</t>
  </si>
  <si>
    <t>148</t>
  </si>
  <si>
    <t>722237121R00</t>
  </si>
  <si>
    <t>Kohout kulový, mosazný, vnitřní-vnitřní závit, DN 15, PN 42, včetně dodávky materiálu</t>
  </si>
  <si>
    <t>150</t>
  </si>
  <si>
    <t>722237123R00</t>
  </si>
  <si>
    <t>Kohout kulový, mosazný, vnitřní-vnitřní závit, DN 25, PN 35, včetně dodávky materiálu</t>
  </si>
  <si>
    <t>152</t>
  </si>
  <si>
    <t>722237133R00</t>
  </si>
  <si>
    <t>Kohout kulový s vypouštěním, mosazný, vnitřní-vnitřní závit, DN 25, PN 35, včetně dodávky materiálu</t>
  </si>
  <si>
    <t>154</t>
  </si>
  <si>
    <t>722237663R00</t>
  </si>
  <si>
    <t>Klapka vodovodní, zpětná, vodorovná, mosazná, vnitřní-vnitřní závit, DN 25, PN 16, včetně dodávky materiálu</t>
  </si>
  <si>
    <t>156</t>
  </si>
  <si>
    <t>722265211R00</t>
  </si>
  <si>
    <t>Vodoměr domovní, závitový, jednovtokový, suchoběžný, DN 15, pro teplotu vody do 30°C, montáž horizontálně i vertikálně, jmenovitý průtok 1,5 m3/hod, PN 16, délka 165 mm</t>
  </si>
  <si>
    <t>158</t>
  </si>
  <si>
    <t>722280106R00</t>
  </si>
  <si>
    <t>Tlakové zkoušky vodovodního potrubí do DN 32</t>
  </si>
  <si>
    <t>160</t>
  </si>
  <si>
    <t>Poznámka k položce:_x000d_
Včetně dodávky vody, uzavření a zabezpečení konců potrubí.</t>
  </si>
  <si>
    <t>13+27+14</t>
  </si>
  <si>
    <t>722290234R00</t>
  </si>
  <si>
    <t>Proplach a dezinfekce vodovodního potrubí do DN 80</t>
  </si>
  <si>
    <t>162</t>
  </si>
  <si>
    <t>Poznámka k položce:_x000d_
Včetně dodání desinfekčního prostředku.</t>
  </si>
  <si>
    <t>725534222R00</t>
  </si>
  <si>
    <t>Elektrický ohřívač vody zásobníkový tlakový, závěsný svislý, objem 51 l, příkon 2,0 kW, IP 45, včetně dodávky materiálu</t>
  </si>
  <si>
    <t>soubor</t>
  </si>
  <si>
    <t>164</t>
  </si>
  <si>
    <t>Poznámka k položce:_x000d_
Včetně upevnění zásobníků na příčky tl. 15 cm, na zdi a na nosné konstrukce.</t>
  </si>
  <si>
    <t>734255115R00</t>
  </si>
  <si>
    <t>Ventil pojistný závitový 6,0 bar, mosazný, DN 15, vnitřní-vnitřní závit, včetně dodávky materiálu</t>
  </si>
  <si>
    <t>166</t>
  </si>
  <si>
    <t>722001R</t>
  </si>
  <si>
    <t>Systémový oddělovač CA DN15</t>
  </si>
  <si>
    <t>ks</t>
  </si>
  <si>
    <t>168</t>
  </si>
  <si>
    <t>631433201R</t>
  </si>
  <si>
    <t xml:space="preserve">pouzdro potrubní minerální vlákno; povrchová úprava Al fólie; vnitřní průměr 22,0 mm; tl. izolace 30,0 mm; provozní teplota  do 200 °C; tepelná vodivost (10°C) 0,0330 W/mK; tepelná vodivost (40°C) 0,037 W/mK; tepelná vodivost (50°C) 0,039 W/mK</t>
  </si>
  <si>
    <t>170</t>
  </si>
  <si>
    <t>631433202R</t>
  </si>
  <si>
    <t xml:space="preserve">pouzdro potrubní minerální vlákno; povrchová úprava Al fólie; vnitřní průměr 28,0 mm; tl. izolace 30,0 mm; provozní teplota  do 200 °C; tepelná vodivost (10°C) 0,0330 W/mK; tepelná vodivost (40°C) 0,037 W/mK; tepelná vodivost (50°C) 0,039 W/mK</t>
  </si>
  <si>
    <t>172</t>
  </si>
  <si>
    <t>631433203R</t>
  </si>
  <si>
    <t xml:space="preserve">pouzdro potrubní minerální vlákno; povrchová úprava Al fólie; vnitřní průměr 35,0 mm; tl. izolace 30,0 mm; provozní teplota  do 200 °C; tepelná vodivost (10°C) 0,0330 W/mK; tepelná vodivost (40°C) 0,037 W/mK; tepelná vodivost (50°C) 0,039 W/mK</t>
  </si>
  <si>
    <t>174</t>
  </si>
  <si>
    <t>998722101R00</t>
  </si>
  <si>
    <t>Přesun hmot pro vnitřní vodovod v objektech výšky do 6 m</t>
  </si>
  <si>
    <t>176</t>
  </si>
  <si>
    <t>Poznámka k položce:_x000d_
vodorovně do 50 m</t>
  </si>
  <si>
    <t>725</t>
  </si>
  <si>
    <t>Zařizovací předměty</t>
  </si>
  <si>
    <t>725119306R00</t>
  </si>
  <si>
    <t xml:space="preserve">Klozetové mísy montáž  závěsné</t>
  </si>
  <si>
    <t>178</t>
  </si>
  <si>
    <t>725129201R00</t>
  </si>
  <si>
    <t>Montáž pisoárového záchodku bez nádrže</t>
  </si>
  <si>
    <t>180</t>
  </si>
  <si>
    <t>725219401R00</t>
  </si>
  <si>
    <t>Umyvadlo montáž na šrouby do zdiva</t>
  </si>
  <si>
    <t>182</t>
  </si>
  <si>
    <t>Poznámka k položce:_x000d_
Včetně dodání zápachové uzávěrky.</t>
  </si>
  <si>
    <t>725319101R00</t>
  </si>
  <si>
    <t>Montáž dřezu jednoduchého</t>
  </si>
  <si>
    <t>184</t>
  </si>
  <si>
    <t>725339101R00</t>
  </si>
  <si>
    <t>Montáž výlevky diturvitové, bez nádrže a armatur</t>
  </si>
  <si>
    <t>186</t>
  </si>
  <si>
    <t>725814103R00</t>
  </si>
  <si>
    <t xml:space="preserve">Ventil  rohový, mosazný, bez matky, DN 15 x DN 10, včetně dodávky materiálu</t>
  </si>
  <si>
    <t>188</t>
  </si>
  <si>
    <t>725829202R00</t>
  </si>
  <si>
    <t>Montáž baterií umyvadlových a dřezových umyvadlové a dřezové nástěnné</t>
  </si>
  <si>
    <t>190</t>
  </si>
  <si>
    <t>725829301R00</t>
  </si>
  <si>
    <t>Montáž baterií umyvadlových a dřezových umyvadlové a dřezové stojánkové</t>
  </si>
  <si>
    <t>192</t>
  </si>
  <si>
    <t>55144203R</t>
  </si>
  <si>
    <t>baterie umyvadlová směšovací; nástěnná; rozteč 150 mm; ovládání pákové, s otevíráním odpadu; povrch chrom; kartuše s regulací teploty; l ramínka 250 mm</t>
  </si>
  <si>
    <t>194</t>
  </si>
  <si>
    <t>551450004R</t>
  </si>
  <si>
    <t>baterie umyvadlová směšovací; stojánková; ovládání pákové, s otevíráním odpadu; povrch chrom; v. výtoku 45 mm</t>
  </si>
  <si>
    <t>196</t>
  </si>
  <si>
    <t>55145015R</t>
  </si>
  <si>
    <t>baterie dřezová stojánková; ovládání pákové; povrch chrom; ramínko otočné; 200 mm</t>
  </si>
  <si>
    <t>198</t>
  </si>
  <si>
    <t>551673931R</t>
  </si>
  <si>
    <t>sedátko klozetové s poklopem; duroplast; antibakteriální; bílé; úchyty ocelové; š = 376mm, H= 436mm, rozteč =155 mm</t>
  </si>
  <si>
    <t>200</t>
  </si>
  <si>
    <t>642144751R</t>
  </si>
  <si>
    <t>umyvadlo š = 600 mm; hl. 450 mm; diturvit; s otvorem pro baterii; uprostřed; bílé</t>
  </si>
  <si>
    <t>202</t>
  </si>
  <si>
    <t>642213891R</t>
  </si>
  <si>
    <t>umývátko š = 450 mm; hl. 370 mm; diturvit; s otvorem pro baterii; uprostřed; bílá</t>
  </si>
  <si>
    <t>204</t>
  </si>
  <si>
    <t>642400531R</t>
  </si>
  <si>
    <t>mísa klozetová diturvit závěsná; h = 360 mm; š = 360 mm; hl. 510 mm; splach. hluboké; bílá</t>
  </si>
  <si>
    <t>206</t>
  </si>
  <si>
    <t>64251335R</t>
  </si>
  <si>
    <t>pisoár diturvit; bílý; povrch - standardní; přívod zezadu; odpad dozadu; splachování vrchní; ovládání splachování automatické; sensorový; včetně sensoru; včetně sifonu; napájení integrovaný napájecí zdroj</t>
  </si>
  <si>
    <t>208</t>
  </si>
  <si>
    <t>64271102R</t>
  </si>
  <si>
    <t>výlevka závěsná; keramika; bílá; h = 450 mm; š = 425 mm; hl. 500 mm; mřížka plastová; průměr odpadu 102 mm</t>
  </si>
  <si>
    <t>210</t>
  </si>
  <si>
    <t>998725101R00</t>
  </si>
  <si>
    <t>Přesun hmot pro zařizovací předměty v objektech výšky do 6 m</t>
  </si>
  <si>
    <t>212</t>
  </si>
  <si>
    <t>726</t>
  </si>
  <si>
    <t>Předstěnové systémy</t>
  </si>
  <si>
    <t>726211123R00</t>
  </si>
  <si>
    <t>Klozet zavěšené, s nádržkou, pro instalaci s mokrými procesy do masivních zděných konstrukcí nebo pro předstěnovou instalaci s předezděním, bez soupravy na tlumení hluku, bez ovladacího tlačitka, ovládání zepředu, stavební výška 108 cm, včetně dodávky materiálu</t>
  </si>
  <si>
    <t>214</t>
  </si>
  <si>
    <t>Poznámka k položce:_x000d_
Včetně dodávky a připevnění montážního prvku vč. napojení na kanalizační popř. vodovodní potrubí.</t>
  </si>
  <si>
    <t>726212367R00</t>
  </si>
  <si>
    <t>Výlevka pro nástěnnou armaturu, pro instalaci suchým procesem do lehkých sádrokartonových příček nebo k instalaci před masivní stěnu, bez nástěnky pro připojení armatur, stavební výška 112 cm, včetně dodávky materiálu</t>
  </si>
  <si>
    <t>216</t>
  </si>
  <si>
    <t>551070101R</t>
  </si>
  <si>
    <t>tlačítko ovládací plastové; ovládací síla do 20,0 N; dvoučinné mechanické splachování 3 l/6 l; 247x165x17,5 mm; barva bílá</t>
  </si>
  <si>
    <t>218</t>
  </si>
  <si>
    <t>998726121R00</t>
  </si>
  <si>
    <t>Přesun hmot pro předstěnové systémy v objektech výšky do 6 m</t>
  </si>
  <si>
    <t>220</t>
  </si>
  <si>
    <t>767995101R00</t>
  </si>
  <si>
    <t>Výroba a montáž atypických kovovových doplňků staveb hmotnosti do 5 kg</t>
  </si>
  <si>
    <t>kg</t>
  </si>
  <si>
    <t>222</t>
  </si>
  <si>
    <t>55399994R</t>
  </si>
  <si>
    <t>výrobek kovový zámečnický, atypický</t>
  </si>
  <si>
    <t>224</t>
  </si>
  <si>
    <t>998767101R00</t>
  </si>
  <si>
    <t>Přesun hmot pro kovové stavební doplňk. konstrukce v objektech výšky do 6 m</t>
  </si>
  <si>
    <t>226</t>
  </si>
  <si>
    <t>Poznámka k položce:_x000d_
50 m vodorovně</t>
  </si>
  <si>
    <t>D 102.09 - Vzduchotechnika</t>
  </si>
  <si>
    <t>D1 - Zař. č. 1 - Větrání hygienického zázemí-objekt: B8</t>
  </si>
  <si>
    <t>D2 - Zařízení č. 2 - Chlazení/topení kanceláří-objekt: B8</t>
  </si>
  <si>
    <t>D1</t>
  </si>
  <si>
    <t>Zař. č. 1 - Větrání hygienického zázemí-objekt: B8</t>
  </si>
  <si>
    <t>1.01</t>
  </si>
  <si>
    <t xml:space="preserve">Potrubní ventilátor do kruhového potrubí  500/160 3V IP44 tříotáčkový ventilátor,  včetně zpětné klapky DN 160, 2ks spojovací manžeta DN 160</t>
  </si>
  <si>
    <t>1.02</t>
  </si>
  <si>
    <t>Tlumič hluku 160/600</t>
  </si>
  <si>
    <t>1.03</t>
  </si>
  <si>
    <t>Výfuková hlavice DN 200</t>
  </si>
  <si>
    <t>1.04</t>
  </si>
  <si>
    <t>Plastový talířový ventil odvodní DN 125, včetně zděře</t>
  </si>
  <si>
    <t>1.05</t>
  </si>
  <si>
    <t>Kruhové spiro potrubí Ø125, v provedení safe, včetně tvarovek</t>
  </si>
  <si>
    <t>bm</t>
  </si>
  <si>
    <t>K011</t>
  </si>
  <si>
    <t>Kruhové spiro potrubí Ø160, v provedení safe, včetně tvarovek</t>
  </si>
  <si>
    <t>K012</t>
  </si>
  <si>
    <t>Kruhové spiro potrubí Ø200, v provedení safe, včetně tvarovek</t>
  </si>
  <si>
    <t>1.06</t>
  </si>
  <si>
    <t>Ohebná tepelně/hlukově izolační Al hadice 25 - Ø125</t>
  </si>
  <si>
    <t>1.07</t>
  </si>
  <si>
    <t>Tepelná izolace mirelon tl. 20 mm</t>
  </si>
  <si>
    <t>K018</t>
  </si>
  <si>
    <t>Montážní, spojovací a těsnící materiál</t>
  </si>
  <si>
    <t>D2</t>
  </si>
  <si>
    <t>Zařízení č. 2 - Chlazení/topení kanceláří-objekt: B8</t>
  </si>
  <si>
    <t>2.01</t>
  </si>
  <si>
    <t>Venkovní kondenzační jendotka Split systém inverter, Qch/Qt=8,0/9,6 kW, typ , R32, 230V, včetně ocelové konstrukce pod jednotku, 55 kg</t>
  </si>
  <si>
    <t>2.02</t>
  </si>
  <si>
    <t>Nástěnná jednotka Fujitsu, Qch= 3,5 kW, včetně infraovladače</t>
  </si>
  <si>
    <t>2.03</t>
  </si>
  <si>
    <t>Nástěnná jednotka Fujitsu,, Qch= 2,5 kW, včetně infraovladače</t>
  </si>
  <si>
    <t>2.04</t>
  </si>
  <si>
    <t xml:space="preserve">Nástěnná jednotka Fujitsu,  Qch= 2,5 kW, včetně infraovladače</t>
  </si>
  <si>
    <t>2.05</t>
  </si>
  <si>
    <t>Svazek Cu potrubí včetně tepelné izolace a komunikačního kabelu (dimenze viz výkres)</t>
  </si>
  <si>
    <t>O.1</t>
  </si>
  <si>
    <t>Montáž VZT zařízení</t>
  </si>
  <si>
    <t>O.2</t>
  </si>
  <si>
    <t>Doprava</t>
  </si>
  <si>
    <t>O.3</t>
  </si>
  <si>
    <t>Zkoušky technologie zařízení</t>
  </si>
  <si>
    <t>O.4</t>
  </si>
  <si>
    <t>Uvedení do provozu zařízení VZT vč. zaregulování systému</t>
  </si>
  <si>
    <t>O.5</t>
  </si>
  <si>
    <t>Zaškolení obsluhy pracovníků objednatele</t>
  </si>
  <si>
    <t>O.6</t>
  </si>
  <si>
    <t>Předávací dokumentace včetně dokumentace skutečného provedení</t>
  </si>
  <si>
    <t>D 102.10 - Elektroinstalace</t>
  </si>
  <si>
    <t>_01 - Kabeláž</t>
  </si>
  <si>
    <t>_02 - Chráničky</t>
  </si>
  <si>
    <t>_03 - Přístroje</t>
  </si>
  <si>
    <t>_04 - Parapetní žlab dvoukomorový</t>
  </si>
  <si>
    <t>_05 - Závory</t>
  </si>
  <si>
    <t>_06 - Osvětlení</t>
  </si>
  <si>
    <t>9 - Ostatní konstrukce, bourání</t>
  </si>
  <si>
    <t>M700 - HZS - hodinové zúčtovací sazby</t>
  </si>
  <si>
    <t>M46 - Zemní práce při montážích</t>
  </si>
  <si>
    <t>_01</t>
  </si>
  <si>
    <t>Kabeláž</t>
  </si>
  <si>
    <t>2101722MTZ</t>
  </si>
  <si>
    <t>Kompletní montáž rozvaděče NN</t>
  </si>
  <si>
    <t>357-RB</t>
  </si>
  <si>
    <t>Rozvaděč Rb dle výkresové dokumentace</t>
  </si>
  <si>
    <t>210800285RT3</t>
  </si>
  <si>
    <t>Montáž kabelu bezhalogenového CXKH 1 kV, 3 x 1,5 mm2, pevně uloženého, včetně dodávky CXKH-V</t>
  </si>
  <si>
    <t>222280102R40</t>
  </si>
  <si>
    <t>JYSTY do 4x2x0.8 mm pod omítkou do drážky</t>
  </si>
  <si>
    <t>35+50</t>
  </si>
  <si>
    <t>341350212R</t>
  </si>
  <si>
    <t>kabel kabel pro EZS; stíněný, typ drát; Cu drát + Al folie; počet a průřez žil 2x2x0,8; počet žil 2; jmen.prům.jádra 0,80 mm; teplota použití -5 až 50 °C; min.teplota pokládky -5 °C; barva pláště rudá</t>
  </si>
  <si>
    <t>341350124J</t>
  </si>
  <si>
    <t>Kabel J-Y(st)Y 4x2x0,8, baleno po 100 m délky</t>
  </si>
  <si>
    <t>210802332RT1</t>
  </si>
  <si>
    <t>Montáž šňůry CYSY, 2 x 1 mm2, pevně uložené, včetně dodávky šňůry</t>
  </si>
  <si>
    <t>210810045RO1</t>
  </si>
  <si>
    <t>Kabel CYKY-O 750 V 3 x 1,5 mm2 pevně uložený, včetně dodávky kabelu</t>
  </si>
  <si>
    <t>210810049RT1</t>
  </si>
  <si>
    <t>Montáž kabelu CYKY 750 V, 4 x 1,5 mm2, pevně uloženého, včetně dodávky kabelu</t>
  </si>
  <si>
    <t>210810055RT1</t>
  </si>
  <si>
    <t>Montáž kabelu CYKY 750 V, 5 x 1,5 mm2, pevně uloženého, včetně dodávky kabelu</t>
  </si>
  <si>
    <t>210810046RT3</t>
  </si>
  <si>
    <t>Montáž kabelu CYKY 750 V, 3 x 2,5 mm2, pevně uloženého, včetně dodávky kabelu</t>
  </si>
  <si>
    <t>2118002OT0</t>
  </si>
  <si>
    <t>Odporový topný kabel 36m; 600W s termostatem; 230V</t>
  </si>
  <si>
    <t>3419701KPL</t>
  </si>
  <si>
    <t>Podružný matriál pro odporový topný kabel pro montáž 130m potrubí, (samolepící hliníková páska, izolace, chladící sprej, další montážní materiál)</t>
  </si>
  <si>
    <t>210010555RP1</t>
  </si>
  <si>
    <t>Osazení a připojení ekvipotenciální svorkovnice, včetně dodávky svorkovnice EPS 2</t>
  </si>
  <si>
    <t>210800649RT1</t>
  </si>
  <si>
    <t>Montáž vodiče H07V-K (CYA), 25 mm2, uloženého pevně, včetně dodávky vodiče</t>
  </si>
  <si>
    <t>210800648RT1</t>
  </si>
  <si>
    <t>Montáž vodiče H07V-K (CYA), 16 mm2, uloženého pevně, včetně dodávky vodiče</t>
  </si>
  <si>
    <t>210800646RT1</t>
  </si>
  <si>
    <t>Montáž vodiče H07V-K (CYA), 6 mm2, uloženého pevně, včetně dodávky vodiče</t>
  </si>
  <si>
    <t>210-1-002</t>
  </si>
  <si>
    <t>Napojení jednotek VZT - Napojení ventilátorů včetně ovládání</t>
  </si>
  <si>
    <t>210-1-003</t>
  </si>
  <si>
    <t>Napojení pisoárů</t>
  </si>
  <si>
    <t>210-1-004</t>
  </si>
  <si>
    <t>Napojení samoregulačních vpustí</t>
  </si>
  <si>
    <t>210-1-005</t>
  </si>
  <si>
    <t>Napojení čerpadla retenční nádrže</t>
  </si>
  <si>
    <t>210-1-006</t>
  </si>
  <si>
    <t>Napojení napojení informačního panelu vjezdová brána SIL+SLP</t>
  </si>
  <si>
    <t>_02</t>
  </si>
  <si>
    <t>Chráničky</t>
  </si>
  <si>
    <t>210010002R00</t>
  </si>
  <si>
    <t xml:space="preserve">Montáž trubky ohebné, z PVC, uložené pod omítku, vnější průměr 20 mm,  ,</t>
  </si>
  <si>
    <t>345711591R</t>
  </si>
  <si>
    <t>trubka ohebná, elektroinstalační; mat. PVC samozhášivé; vnější pr.= 20,0 mm; vnitřní pr.= 14,1 mm; mech.odolnost nízká; mezní hodnota zatížení 320 N/5 cm; teplot.rozsah -5 až 60 °C; stupeň hořlavosti A1-F; použití: pro instalaci na povrch, do omítky nebo pod omítku, pro montáž do dutých zdí, příček a stropů</t>
  </si>
  <si>
    <t>210010004R00</t>
  </si>
  <si>
    <t xml:space="preserve">Montáž trubky ohebné, z PVC, uložené pod omítku, vnější průměr 32 mm,  ,</t>
  </si>
  <si>
    <t>345711593R</t>
  </si>
  <si>
    <t>trubka ohebná, elektroinstalační; mat. PVC samozhášivé; vnější pr.= 32,0 mm; vnitřní pr.= 24,3 mm; mech.odolnost nízká; mezní hodnota zatížení 320 N/5 cm; teplot.rozsah -5 až 60 °C; stupeň hořlavosti A1-F; použití: pro instalaci na povrch, do omítky nebo pod omítku, pro montáž do dutých zdí, příček a stropů</t>
  </si>
  <si>
    <t>210010005R00</t>
  </si>
  <si>
    <t xml:space="preserve">Montáž trubky ohebné, z PVC, uložené pod omítku, vnější průměr 40 mm,  ,</t>
  </si>
  <si>
    <t>3457114700U</t>
  </si>
  <si>
    <t>UV stabilní ohebná dvouplášťová korugovaná chránička, vnější průměr 40 mm</t>
  </si>
  <si>
    <t>345711-341KPL</t>
  </si>
  <si>
    <t>Materiál pro trubky z PVC (spojky,..)</t>
  </si>
  <si>
    <t>22226125MTZ</t>
  </si>
  <si>
    <t>Montáž kabelového držáku</t>
  </si>
  <si>
    <t>400+1850</t>
  </si>
  <si>
    <t>354321010R8</t>
  </si>
  <si>
    <t>Kabelová příchytka 8-16mm</t>
  </si>
  <si>
    <t>345717KPL</t>
  </si>
  <si>
    <t>Kabelový držák nástěnný pro více kabelů, šestihranná hlava, ukotvení do podhledu</t>
  </si>
  <si>
    <t>34572306R</t>
  </si>
  <si>
    <t>páska stahovací 200x4,5; PA</t>
  </si>
  <si>
    <t>100 ks</t>
  </si>
  <si>
    <t>210950101MTZ</t>
  </si>
  <si>
    <t>Štítek označovací na kabel</t>
  </si>
  <si>
    <t>5628805KPL</t>
  </si>
  <si>
    <t>Štítek na označení kabel. vývodu z PVC</t>
  </si>
  <si>
    <t>210010311R00</t>
  </si>
  <si>
    <t xml:space="preserve">Montáž krabice plastové univerzální, kruhové,  ,  ,  , do zdiva, bez zapojení,</t>
  </si>
  <si>
    <t>34571518R</t>
  </si>
  <si>
    <t>krabice elektroinstalační pod omítku; univerzální; mat. PVC samozhášivé; teplot.rozsah -5 až 60 °C; určeno pro rozvody s napětím 400 V a proudem max. 16 A; rozměry-průměr,hloubka pr.73x42 mm</t>
  </si>
  <si>
    <t>210010322R00</t>
  </si>
  <si>
    <t xml:space="preserve">Montáž krabice plastové rozvodné, kruhové,  ,  ,  , do zdiva, se zapojením,</t>
  </si>
  <si>
    <t>345704420000R</t>
  </si>
  <si>
    <t>krabice elektroinstalační pod omítku; rozvodná s víčkem a svorkovnicí; mat. PVC samozhášivé; teplot.rozsah -5 až 60 °C; určeno pro rozvody s napětím 400 V a proudem max. 16 A; rozměry-průměr,hloubka pr.103x50 mm</t>
  </si>
  <si>
    <t>210010457R02</t>
  </si>
  <si>
    <t>Krabice uzavřená plast, se zapojením</t>
  </si>
  <si>
    <t>345714251R</t>
  </si>
  <si>
    <t>krabice elektroinstalační do prostředí se zvýšení vlhkostí, prachem; s průchodkami a svorkovnicí, provedení uzavřené; mat. PVC samozhášivé, šedá RAL 7012; stupeň krytí IP 54; teplot.rozsah -5 až 60 °C; určeno pro rozvody s napětím 400 V a proudem max. 16 A; rozměry-průměr,hloubka 95x95x50 mm</t>
  </si>
  <si>
    <t>34195KPL</t>
  </si>
  <si>
    <t>Montážní materiál</t>
  </si>
  <si>
    <t>_03</t>
  </si>
  <si>
    <t>Přístroje</t>
  </si>
  <si>
    <t>650051373R00</t>
  </si>
  <si>
    <t>zapuštěného nebo polozapuštěného, řazení 1/0S, do obyčejného prostředí,</t>
  </si>
  <si>
    <t>34535435R</t>
  </si>
  <si>
    <t>strojek pro ovládač zapínací se svorkou N; řazení 1/0, 1/0So, 1/0S; 10 A, 250 V AC</t>
  </si>
  <si>
    <t>34536700R</t>
  </si>
  <si>
    <t>rámeček pro elektroinst. přístroje (zásuvky a spínače); jednonásobný</t>
  </si>
  <si>
    <t>34536496R</t>
  </si>
  <si>
    <t>kryt spínače; kolébkový s čirým průzorem a popisovým polem; pro pro spínače řazení 1So,6So,6S,1/0So,1/0S,7So</t>
  </si>
  <si>
    <t>210110041RT6</t>
  </si>
  <si>
    <t xml:space="preserve">Montáž spínače zapuštěného a polozapuštěného včetně zapojení, dodávky spínače, krytu a rámečku, jednopólového,  , řazení 1</t>
  </si>
  <si>
    <t>210110045RT6</t>
  </si>
  <si>
    <t xml:space="preserve">Montáž spínače zapuštěného a polozapuštěného včetně zapojení, dodávky spínače, krytu a rámečku, střídavého,  , řazení 6</t>
  </si>
  <si>
    <t>210111011RT6</t>
  </si>
  <si>
    <t xml:space="preserve">Montáž zásuvky domovní zapuštěné včetně zapojení včetně dodávky zásuvky kompletní jednonásobné s ochr.kolíkem 16A/250VAC a rámečkem,  , provedení 2P+PE,</t>
  </si>
  <si>
    <t>210111014RT6</t>
  </si>
  <si>
    <t xml:space="preserve">Montáž zásuvky domovní zapuštěné včetně zapojení,  včetně dodávky zásuvky dvojnásobné s ochrannými kolíky 16A/250VAC a rámečku,  , provedení 2x (2P+PE),</t>
  </si>
  <si>
    <t>210-3-001</t>
  </si>
  <si>
    <t>Tlačítko TOTAL STOP včetně výstračné tabulky</t>
  </si>
  <si>
    <t>_04</t>
  </si>
  <si>
    <t>Parapetní žlab dvoukomorový</t>
  </si>
  <si>
    <t>21001012RTZ</t>
  </si>
  <si>
    <t>Parapetní žlab dvoukomorový včetně přepážky; 2000x64x158 mm, PVC, bílá; včetně montáže</t>
  </si>
  <si>
    <t>210-4-001</t>
  </si>
  <si>
    <t>Montážní materiál parapetního žlabu</t>
  </si>
  <si>
    <t>210-4-002</t>
  </si>
  <si>
    <t>Kryt koncový 160x65 pro parapetní dvoukomorový žlab ; včetně montáže</t>
  </si>
  <si>
    <t>210-4-003</t>
  </si>
  <si>
    <t>Kryt spojovací 160x65 pro parapetní dvoukomorový žlab ; včetně montáže</t>
  </si>
  <si>
    <t>210111080-01</t>
  </si>
  <si>
    <t>Zásuvkový modul 230V; 45x45_C_HB s ochranným kolíkem a clonkami, pro parapetní žlab; včetně montáže</t>
  </si>
  <si>
    <t>210111080-02</t>
  </si>
  <si>
    <t>Zásuvkový modul RJ45/6; 45x22,5_HB pro parapetní žlab; včetně montáže</t>
  </si>
  <si>
    <t>_05</t>
  </si>
  <si>
    <t>Závory</t>
  </si>
  <si>
    <t>210-5-001</t>
  </si>
  <si>
    <t>Závorový stojan,85-264V AC; max0,8A; max. 95W; IP54</t>
  </si>
  <si>
    <t>Poznámka k položce:_x000d_
hliník, pochromované, rám, nerez ocel, rameno 3m, čtyřhranný hlihíkový profil, s červenými reflex. pruhy; spodní hrana s ochranným profilem pro tlumení nárazu.</t>
  </si>
  <si>
    <t>210-5-003</t>
  </si>
  <si>
    <t>Příplatek za rovné břevno o délce 3,7m</t>
  </si>
  <si>
    <t>210-5-004</t>
  </si>
  <si>
    <t>Základový rám pod závorový stojan</t>
  </si>
  <si>
    <t>210-5-005</t>
  </si>
  <si>
    <t>Indukční smyčky</t>
  </si>
  <si>
    <t>210-5-006</t>
  </si>
  <si>
    <t>Ultradetektorový senzor zabrańující spadnutí břevna závory na přívěs nákladního vozu</t>
  </si>
  <si>
    <t>210-5-007</t>
  </si>
  <si>
    <t>Přijímač dálkového signálu z ovladače</t>
  </si>
  <si>
    <t>210-5-008</t>
  </si>
  <si>
    <t>Propojovací box mezi kamerovým systémem a závorovým a na kabeláž</t>
  </si>
  <si>
    <t>210-5-009</t>
  </si>
  <si>
    <t>Napájení pro přijímač dálkového signálu 24V, 10W</t>
  </si>
  <si>
    <t>210-5-010</t>
  </si>
  <si>
    <t>Souprava pro ovládání vjezdové,nebo výjezdové závory, 3tlačítková, vč. aretace závory nahoře</t>
  </si>
  <si>
    <t>210-5-011</t>
  </si>
  <si>
    <t>Sloupek pro čtečku,bez interkomu,bez čtečky</t>
  </si>
  <si>
    <t>210-5-012</t>
  </si>
  <si>
    <t>Základový rám pod sloupek,chemická kotva</t>
  </si>
  <si>
    <t>210-5-013</t>
  </si>
  <si>
    <t>Intercom, pro instalaci ve sloupku- jako konc.stanice pobočkové ústředny</t>
  </si>
  <si>
    <t>210-5-014</t>
  </si>
  <si>
    <t>GSM/GPRS modul pro komunikaci čtečky s přístupovým systémem</t>
  </si>
  <si>
    <t>210-5-015</t>
  </si>
  <si>
    <t>Dálkový ovladač nurno doupřesnit investorem přesný počet</t>
  </si>
  <si>
    <t>210-5-016</t>
  </si>
  <si>
    <t>USB klíč k možnosti povolování, zakazování dálkových ovladačů v systému</t>
  </si>
  <si>
    <t>210-5-018</t>
  </si>
  <si>
    <t>Zajištění kompatibility a propojení ZÁVORY se systémem SPZ kamer</t>
  </si>
  <si>
    <t>210-5-017</t>
  </si>
  <si>
    <t>Doprava, montáž, zprovoznění</t>
  </si>
  <si>
    <t>222280214R00</t>
  </si>
  <si>
    <t>Kabel UTP/FTP kat.5e v trubkách</t>
  </si>
  <si>
    <t>371201303F</t>
  </si>
  <si>
    <t>Kabel FTP dvojitý plášť Cat5e, balení po 305 m</t>
  </si>
  <si>
    <t>210100001K00</t>
  </si>
  <si>
    <t>Ukončení kabelu UTP/FTP kat.5e</t>
  </si>
  <si>
    <t>230191003R004</t>
  </si>
  <si>
    <t>Uložení chráničky ve výkopu 40 mm</t>
  </si>
  <si>
    <t>3457114700R</t>
  </si>
  <si>
    <t>trubka kabelová ohebná dvouplášťová korugovaná chránička; vnější plášť z HDPE, vnitřní z LDPE; vnější pr.= 40,0 mm; vnitřní pr.= 32,0 mm; mezní hodnota zatížení 450 N/5 cm; teplot.rozsah -45 až 60 °C; stupeň hořlavosti A1; mat. bezhalogenový; IP 40, při použití těsnicího kroužku IP 67</t>
  </si>
  <si>
    <t>_06</t>
  </si>
  <si>
    <t>Osvětlení</t>
  </si>
  <si>
    <t>210201521MTZ</t>
  </si>
  <si>
    <t>Montáž svítidla</t>
  </si>
  <si>
    <t>1+9+11+3+3+1+1+1+7</t>
  </si>
  <si>
    <t>348-C1</t>
  </si>
  <si>
    <t>C1 - LED PŘISAZENÉ PODHLEDOVÉ, 9,5W, D215x88mm, 4000K, IP44, 1150 lm, bílé</t>
  </si>
  <si>
    <t>348-C2</t>
  </si>
  <si>
    <t>C2 - LED PŘISAZENÉ PODHLEDOVÉ, 19,6W, D215x88mm, 4000K, IP44, 2050 lm, bílé</t>
  </si>
  <si>
    <t>348-D1</t>
  </si>
  <si>
    <t>D1 - LED PŘISAZENÉ PODHLADOVÉ, 33W, 596x596x14mm, 4000K, IP54_20, 3800 lm, bílé</t>
  </si>
  <si>
    <t>348-N1</t>
  </si>
  <si>
    <t>N1D - Nouzové osvětlení LED, 280x130x71mm, IP65, 3,4W, 84 lm, 6200K autonomie 1h</t>
  </si>
  <si>
    <t>348-N1.1</t>
  </si>
  <si>
    <t>N1D+ - Sada upevnitelných značek ISO pro instalaci do široký svítidla NO s pozorovací vzdáleností, 26 m</t>
  </si>
  <si>
    <t>348-N2</t>
  </si>
  <si>
    <t>N2 - Nouzové osvětlení LED, 269x144x40mm, IP65, 6,5W, 241 lm, 6200K; AUTONOMIE 1h</t>
  </si>
  <si>
    <t>348-NO1</t>
  </si>
  <si>
    <t>NO1 - Nouzové osvětlení LED, D85x4mm, IP40, 4,7W, 192 lm, 4000K; autonomie 1h</t>
  </si>
  <si>
    <t>348-NC1</t>
  </si>
  <si>
    <t>NC1 - Nouzové osvětlení LED, D85x31mm, IP40, 4,7W, 206 lm, 4000K, autonomie 1h</t>
  </si>
  <si>
    <t>348-LP</t>
  </si>
  <si>
    <t xml:space="preserve">Led profil 8m  včetně led pásku 2070lm; 14W/m; teplá bílá</t>
  </si>
  <si>
    <t>34195-348</t>
  </si>
  <si>
    <t>Ostatní konstrukce, bourání</t>
  </si>
  <si>
    <t>973031616Z00</t>
  </si>
  <si>
    <t>Vysekání kapes zeď SDK/. špalíky, krabice 10x5cm včetně zapravení</t>
  </si>
  <si>
    <t>971038121Z00</t>
  </si>
  <si>
    <t>Vrtání otvorů, SDK/sendvičová konstrukce, do 10 cm, hl. do 15 cm</t>
  </si>
  <si>
    <t>M700</t>
  </si>
  <si>
    <t>HZS - hodinové zúčtovací sazby</t>
  </si>
  <si>
    <t>HZS-001</t>
  </si>
  <si>
    <t>Hzs - zabezpečení pracoviště</t>
  </si>
  <si>
    <t>HZS-002</t>
  </si>
  <si>
    <t>Hzs - revizní technik</t>
  </si>
  <si>
    <t>M46</t>
  </si>
  <si>
    <t>Zemní práce při montážích</t>
  </si>
  <si>
    <t>460200164R00</t>
  </si>
  <si>
    <t xml:space="preserve">Výkop kabelové rýhy 35/80 cm  hor.4</t>
  </si>
  <si>
    <t>460420018R00</t>
  </si>
  <si>
    <t>Zřízení kabelového lože v rýze š.do 35 cm z písku</t>
  </si>
  <si>
    <t>460560164R00</t>
  </si>
  <si>
    <t>Zához rýhy 35/80 cm, hornina třídy 4</t>
  </si>
  <si>
    <t>460490012RT1</t>
  </si>
  <si>
    <t>Fólie výstražná z PVC, šířka 33 cm, fólie PVC šířka 33 cm</t>
  </si>
  <si>
    <t>D 102.11 - Hromosvod</t>
  </si>
  <si>
    <t>M21 - Elektromontáže</t>
  </si>
  <si>
    <t>M21</t>
  </si>
  <si>
    <t>Elektromontáže</t>
  </si>
  <si>
    <t>210220021N00</t>
  </si>
  <si>
    <t>Vedení uzemňovací v zemi do 120 mm2 vč.svorek</t>
  </si>
  <si>
    <t>210-001</t>
  </si>
  <si>
    <t>Pásek uzemňovací nerezový 30 x 3,5 mm</t>
  </si>
  <si>
    <t>210220002N00</t>
  </si>
  <si>
    <t>Vedení uzemňovací na povrchu D 10 mm</t>
  </si>
  <si>
    <t>210-002</t>
  </si>
  <si>
    <t>Vedení uzemňovací nerez D10 na povrchu s izolací</t>
  </si>
  <si>
    <t>210220101R00</t>
  </si>
  <si>
    <t xml:space="preserve">Montáž svodového vodiče  FeZn průměr do 10 mm, Al průměr do 10 mm, Cu průměr do 8 mm, a podpěr,</t>
  </si>
  <si>
    <t>35444180R</t>
  </si>
  <si>
    <t>drát pr. 8 mm; AlMgSi T/4</t>
  </si>
  <si>
    <t>377100D</t>
  </si>
  <si>
    <t>Spojka s příchytkou pro připojení oplechování a vodivách částí pomocí šroubů nebo nýtů; připojení, podélné nebo příčné; Al včetně montáže a dodávky</t>
  </si>
  <si>
    <t>374011D</t>
  </si>
  <si>
    <t>Dilatační propojka provedení kruhové na jímací vedení včetně montáže</t>
  </si>
  <si>
    <t>297120D</t>
  </si>
  <si>
    <t>Držák vedení s lepísím páskem na hladké povrchy (plech..) včetně montáže</t>
  </si>
  <si>
    <t>253050D</t>
  </si>
  <si>
    <t>Držáky vedení pro uchycení drátů a pásků (s adaptérem) na ploché střechy se základovou destičkou, včetně montáže</t>
  </si>
  <si>
    <t>Poznámka k položce:_x000d_
plastový, odolnost proti UV záření, bezhalogenový, mrazuvzdorného betonu podle ČSN EN 1338 (betonové dlaždice), mrazuvzdornost podle ČSN EN 1340 (střídavá zkouška mráz/obleva), se zdvojeným držákem typ FB2</t>
  </si>
  <si>
    <t>210800550RT1</t>
  </si>
  <si>
    <t>Montáž vodiče H07V-U (CY), 25 mm2, uloženého pevně, včetně dodávky vodiče</t>
  </si>
  <si>
    <t>Materiál pro elektroinstalaci (šroubky, hmoždinky, …)</t>
  </si>
  <si>
    <t>sada</t>
  </si>
  <si>
    <t>650111915R00</t>
  </si>
  <si>
    <t>Montáž jímací tyče do 3 m, na konstrukci</t>
  </si>
  <si>
    <t>101000D</t>
  </si>
  <si>
    <t>Jímací tyč D 16mm L 1000mm zůženná s ukotvením na plechové střechy na falc, včetně dodávky a ukotvení</t>
  </si>
  <si>
    <t>210220301UT1</t>
  </si>
  <si>
    <t>Svorka hromosvodová do 2 šroubů /SS, SZ, SO/, včetně dodávky svorky SU</t>
  </si>
  <si>
    <t>210220302RT6</t>
  </si>
  <si>
    <t>Montáž svorky hromosvodové včetně dodávky svorky kovových částí d 3-12 mm (SP)</t>
  </si>
  <si>
    <t>210220301RB3</t>
  </si>
  <si>
    <t>Svorka hromosvodová do 2 šroubů /SS, SZ, SO/, včetně dodávky svorky SZb</t>
  </si>
  <si>
    <t>210220301RT2</t>
  </si>
  <si>
    <t>Montáž svorky hromosvodové včetně dodávky svorky spojovací (SS)</t>
  </si>
  <si>
    <t>210220302RT5</t>
  </si>
  <si>
    <t>Montáž svorky hromosvodové včetně dodávky svorky SJ 1 k jímací tyči</t>
  </si>
  <si>
    <t>210220302RTB</t>
  </si>
  <si>
    <t>Svorka hromosvodová nad 2 šrouby /ST, SJ, SR, atd/, včetně dodávky svorky SR 3b Fe</t>
  </si>
  <si>
    <t>210220301SKT</t>
  </si>
  <si>
    <t>Svorka hromosvodová do 2 šroubů /SS, SZ, SO/, včetně dodávky svorky SKT</t>
  </si>
  <si>
    <t>210220302RT3</t>
  </si>
  <si>
    <t>Montáž svorky hromosvodové včetně dodávky svorky křížové SK pro vodič 6-10 mm</t>
  </si>
  <si>
    <t>308150D</t>
  </si>
  <si>
    <t>Dilatační propojka základového zemniče v dilatačních a oddělovacích spárách</t>
  </si>
  <si>
    <t>290001D</t>
  </si>
  <si>
    <t>Distanční držák k uložení uzemnovacího vedení do základů s pojistkou proti uvolnění - rovný</t>
  </si>
  <si>
    <t>650041112R00</t>
  </si>
  <si>
    <t>Montáž svorkovnice ekvipotenciální</t>
  </si>
  <si>
    <t>3456281K12</t>
  </si>
  <si>
    <t>Svorkovnice ekvipotenciální K 12</t>
  </si>
  <si>
    <t>210-005</t>
  </si>
  <si>
    <t>Uzemňovací bod typ M</t>
  </si>
  <si>
    <t>210-006</t>
  </si>
  <si>
    <t>Koncovka - provedení s otvory a svorkou KS</t>
  </si>
  <si>
    <t>478129D</t>
  </si>
  <si>
    <t>Připojovací svorka se svorníkem lehké provedení</t>
  </si>
  <si>
    <t>210220401R00</t>
  </si>
  <si>
    <t>Označení svodu štítky plastovým, nebo smaltovaným,</t>
  </si>
  <si>
    <t>35441846R</t>
  </si>
  <si>
    <t>štítek označení, plast</t>
  </si>
  <si>
    <t>Nespecifikované práce</t>
  </si>
  <si>
    <t>hod</t>
  </si>
  <si>
    <t>Svařování uzemňovací soustavy s ocelovou kontrukcí</t>
  </si>
  <si>
    <t>HZS-003</t>
  </si>
  <si>
    <t>Měření vodivých spojů</t>
  </si>
  <si>
    <t>HZS-004</t>
  </si>
  <si>
    <t>Antikorozní úprava</t>
  </si>
  <si>
    <t>HZS-005</t>
  </si>
  <si>
    <t>Koordinace s ostatními účastníky výstavby</t>
  </si>
  <si>
    <t>220890202KPL</t>
  </si>
  <si>
    <t>Revize</t>
  </si>
  <si>
    <t>D 102.12 - Slaboproudé rozvody</t>
  </si>
  <si>
    <t>M22 - Montáž sdělovací a zabezp. techniky</t>
  </si>
  <si>
    <t>_13 - Kamery</t>
  </si>
  <si>
    <t>_15 - Domovní telefon</t>
  </si>
  <si>
    <t>M22</t>
  </si>
  <si>
    <t>Montáž sdělovací a zabezp. techniky</t>
  </si>
  <si>
    <t>220-1-001</t>
  </si>
  <si>
    <t>Montáž kabelu SM</t>
  </si>
  <si>
    <t>220-1-002</t>
  </si>
  <si>
    <t>Zakončení vlákna optokabelu, včetně dodávky pigtailu, a provedení sváru, konektor</t>
  </si>
  <si>
    <t>220-1-003</t>
  </si>
  <si>
    <t>Měření optického vlákna, vystavení protokolu</t>
  </si>
  <si>
    <t>220-1-004</t>
  </si>
  <si>
    <t xml:space="preserve">Optický patch cord  - 2m (vyvzorkovat před dodáním)</t>
  </si>
  <si>
    <t>371201303R</t>
  </si>
  <si>
    <t>kabel UTP Elite, Cat5E, venkovní PE+PVC, odolný proti UV záření</t>
  </si>
  <si>
    <t>220-1-006</t>
  </si>
  <si>
    <t xml:space="preserve">Patchcord  žlutý 2m</t>
  </si>
  <si>
    <t>210100001UTE</t>
  </si>
  <si>
    <t>Ukončení Kabelu UTP/FTP kat.5e</t>
  </si>
  <si>
    <t>220-1-007</t>
  </si>
  <si>
    <t>Měření 1 kabelu vyhot. protokolu</t>
  </si>
  <si>
    <t>220-1-008</t>
  </si>
  <si>
    <t>Osazení datové rozvodnice</t>
  </si>
  <si>
    <t>220-1-009</t>
  </si>
  <si>
    <t>Datový rozvaděč RACK 15U/19, 800x600x440mm, aktivní ventilace, uzamykatelný</t>
  </si>
  <si>
    <t>220-1-010</t>
  </si>
  <si>
    <t>Montáž panelu do RACKu</t>
  </si>
  <si>
    <t>220-1-011</t>
  </si>
  <si>
    <t>UPS 19" 1u; 600VA/360W, 230V, nabíjecí doba cca8h (90%), USB, RS232, akumulátor 2x 6V-9AH, AVR, Monitorovací SW součástí balení, Energy Saving Technology</t>
  </si>
  <si>
    <t>220-1-011.1</t>
  </si>
  <si>
    <t xml:space="preserve">LAN komunikační modul k UPS pro vzdálenou správu; RJ45 – 10/100Mbps Ethernet;  40,9 x 36 x 76,2 mm, monitorování UPS v reálném čase</t>
  </si>
  <si>
    <t>220-1-12</t>
  </si>
  <si>
    <t>8x - zásuvka 230V + přepěťová ochrana, PVC, 16A SLP rozvaděč</t>
  </si>
  <si>
    <t>220-1-16</t>
  </si>
  <si>
    <t xml:space="preserve">Panel   24pt – 2U cat6</t>
  </si>
  <si>
    <t>220-1-17</t>
  </si>
  <si>
    <t>Organizér 2U</t>
  </si>
  <si>
    <t>220-1-19</t>
  </si>
  <si>
    <t>Switch 24x port 10/100/1000BASE-T and 2x 100/1000 Mbps SFP ports</t>
  </si>
  <si>
    <t>220-1-20</t>
  </si>
  <si>
    <t>Optický převodní - Gigabit Ethernet media konvertor 10/100/1000M RJ45 na GE SFP slot interní zdroj</t>
  </si>
  <si>
    <t>220-1-21</t>
  </si>
  <si>
    <t>SFP transceiver, 1,25Gbps, SM 1310nm, 20km, LC konektory, digitální diagnostika</t>
  </si>
  <si>
    <t>220-1-18</t>
  </si>
  <si>
    <t>PoE injektor, panel, pasivní, 12portový RJ45, 24-57V, 120W, 10/100/1000Mbp , stíněný, 19" rack, LED</t>
  </si>
  <si>
    <t>345710541R</t>
  </si>
  <si>
    <t>trubka ohebná, elektroinstalační; mat. PE není samozhášivý; vnější pr.= 20,0 mm; vnitřní pr.= 14,1 mm; mech.odolnost nízká; mezní hodnota zatížení 320 N/5 cm; teplot.rozsah -25 až 90 °C; stupeň hořlavosti A1; použití: pro přímé zalévání při monolitické betonáži nebo pod omítku</t>
  </si>
  <si>
    <t>_13</t>
  </si>
  <si>
    <t>Kamery</t>
  </si>
  <si>
    <t>220-2-001</t>
  </si>
  <si>
    <t>Montáže kamer, včetně dodávky; oživení a napojení do systému</t>
  </si>
  <si>
    <t>220-2-002</t>
  </si>
  <si>
    <t>Kamera SPZ; IP kam, 8Mpx, ob.8-32mm, délka přísvitu 50m;</t>
  </si>
  <si>
    <t>Poznámka k položce:_x000d_
PoE/DC12V; 2MPx; IP67, 1/1,8" CMOS; hor.50°;max.r.1920x1080px;4xZOOM</t>
  </si>
  <si>
    <t>220-2-003</t>
  </si>
  <si>
    <t>Kamera pohledová IP kam, 8Mpx, ob. 4mm, délka přísvitu 80m EXIR; IR80m; 8Mpix; IP67</t>
  </si>
  <si>
    <t xml:space="preserve">Poznámka k položce:_x000d_
PoE, 12V DC;  1 RJ45 10M/100M self-adaptive Ethernet port; 78°hor; 4K, 120dB WDR max.r.3840x2160px; Barva: 0.01 lux @(F1.2, AGC ON), 0.028 lux @(F2.0, AGC ON), 0 lux s IR</t>
  </si>
  <si>
    <t>220-2-004</t>
  </si>
  <si>
    <t>Kompletní montáž uchycení kamery</t>
  </si>
  <si>
    <t>220-2-005</t>
  </si>
  <si>
    <t>Konzole pro uchycení kamer na stožár + 2x Třmen pro uchycení na trubku</t>
  </si>
  <si>
    <t>220-2-006</t>
  </si>
  <si>
    <t>Ocelová trubka d50mm; l1000mm včetně základu</t>
  </si>
  <si>
    <t>220-2-007</t>
  </si>
  <si>
    <t>Kryt/držak pro kameru D200MM</t>
  </si>
  <si>
    <t>220-2-008</t>
  </si>
  <si>
    <t xml:space="preserve">Konzole pro uchycení kamer na budovy včetně fasády pro hloubku izolace  100-130 mm</t>
  </si>
  <si>
    <t>220-2-009</t>
  </si>
  <si>
    <t>220-2-010</t>
  </si>
  <si>
    <t>Kompatibilní SFP transceiver, 1,25Gbps, SM 1310nm, 20km, LC konektory, digitální diagnostika</t>
  </si>
  <si>
    <t>_15</t>
  </si>
  <si>
    <t>Domovní telefon</t>
  </si>
  <si>
    <t>211800711R00</t>
  </si>
  <si>
    <t>Kabel JYTY-Cu folie pevně uložený, 2x1 mm</t>
  </si>
  <si>
    <t>RTS 22/ I</t>
  </si>
  <si>
    <t>34121550R</t>
  </si>
  <si>
    <t>kabel JYTY; sdělovací; pevné uložení vnitřní; Cu jádra holá; počet žil 2; jmen.prům.jádra 1,00 mm; teplota použití do 70 °C; barva pláště šedá</t>
  </si>
  <si>
    <t>220-4-003</t>
  </si>
  <si>
    <t>Telefon domovní s dvěma tlačítky s ochranou soukromí hovoru pro vstupní telefonní systémy, výzva na, samostatný reproduktor; Standardní barva bílá. Rozměry: 75x220x60mm</t>
  </si>
  <si>
    <t>220-4-004</t>
  </si>
  <si>
    <t>Dveřní stanice jednotlačítková 115x210x50mm; antivandal; včetně montážní krabice a zábrany proti, dešti pro systém domácích telefonů, pro povrchovou montáž</t>
  </si>
  <si>
    <t>220-4-005</t>
  </si>
  <si>
    <t>Elektromechanický samozamykací zámek 12V DC , včetně autonomního nezálohovaného zdroje, napojení na IP domácí telefon, volný únik – paniková funkce</t>
  </si>
  <si>
    <t>220-4-006</t>
  </si>
  <si>
    <t>Napájecí zdroj pro audio systémy sinterkomunikačními domovními telefony s výzvou ac a ochranou, soukromí hovoru mezi telefony a hovorovou jednotkou. Velikost 8 DIN. Přepínání komunikace je</t>
  </si>
  <si>
    <t>Poznámka k položce:_x000d_
prováděno automaticky podle typu výzvy. Napájení 230Vac 50Hz 30VA. Rozměry: 140x115x65 mm</t>
  </si>
  <si>
    <t>210010323R00</t>
  </si>
  <si>
    <t xml:space="preserve">Montáž krabice plastové odbočné, čtvercové,  ,  ,  , do zdiva, se zapojením,</t>
  </si>
  <si>
    <t>34571524R</t>
  </si>
  <si>
    <t>krabice elektroinstalační pod omítku; s víčkem; mat. PVC samozhášivé; teplot.rozsah -5 až 60 °C; určeno pro rozvody s napětím 400 V a proudem max. 16 A; rozměry-průměr,hloubka 150x150x77 mm</t>
  </si>
  <si>
    <t>34195S4</t>
  </si>
  <si>
    <t>220-4-007</t>
  </si>
  <si>
    <t>Osazení, instalace, napojení a oživení domovního telefonu</t>
  </si>
  <si>
    <t>6,92</t>
  </si>
  <si>
    <t>24,312</t>
  </si>
  <si>
    <t>14,58</t>
  </si>
  <si>
    <t>4,24</t>
  </si>
  <si>
    <t>34,51</t>
  </si>
  <si>
    <t>D 103 - Brána 7</t>
  </si>
  <si>
    <t>D 103.01 - Stavební řešení</t>
  </si>
  <si>
    <t>skladba F2; F11; F13</t>
  </si>
  <si>
    <t>(11,75*4,05)*0,08</t>
  </si>
  <si>
    <t>(11,75*4,05)*3,08*1,2/1000</t>
  </si>
  <si>
    <t>(11,75+4,05)*2</t>
  </si>
  <si>
    <t>(12,50*4,80)</t>
  </si>
  <si>
    <t>(12,50*2+4,80*2)*0,20</t>
  </si>
  <si>
    <t>66,92*0,35 'Přepočtené koeficientem množství</t>
  </si>
  <si>
    <t>66,92*1,15 'Přepočtené koeficientem množství</t>
  </si>
  <si>
    <t>(11,62+16,40+12,15+12,85)*0,50</t>
  </si>
  <si>
    <t>366,51*1,1 'Přepočtené koeficientem množství</t>
  </si>
  <si>
    <t>Souvrství střechy - HIV, mPVC (pl)</t>
  </si>
  <si>
    <t>(170,00)</t>
  </si>
  <si>
    <t>196,51*1,15 'Přepočtené koeficientem množství</t>
  </si>
  <si>
    <t>170*1,1 'Přepočtené koeficientem množství</t>
  </si>
  <si>
    <t>(11,62+16,40+12,15)*0,50*0,06</t>
  </si>
  <si>
    <t>(14,50*2+12,40)*0,15*0,06</t>
  </si>
  <si>
    <t>1,578*2 'Přepočtené koeficientem množství</t>
  </si>
  <si>
    <t>-1672417823</t>
  </si>
  <si>
    <t>(11,60)*14</t>
  </si>
  <si>
    <t>-620401387</t>
  </si>
  <si>
    <t>162,4*1,1 'Přepočtené koeficientem množství</t>
  </si>
  <si>
    <t>(11,75*4,05)</t>
  </si>
  <si>
    <t>47,588*1,1 'Přepočtené koeficientem množství</t>
  </si>
  <si>
    <t>(3,60+2,10+1,50)*3,70</t>
  </si>
  <si>
    <t>(4,11*2+1,75)*3,70</t>
  </si>
  <si>
    <t>(3,65)*3,70</t>
  </si>
  <si>
    <t>(0,97*2+1,60+0,97*2+1,60*2+1,36*2+0,92*2)*3,70</t>
  </si>
  <si>
    <t>48,988*1,1 'Přepočtené koeficientem množství</t>
  </si>
  <si>
    <t>(0,97*2+1,60*2+0,97*2+1,60*2+1,36*2+0,92*2)*3,70</t>
  </si>
  <si>
    <t>(4,10*2+4,10+1,50*2+1,91*2+2,10*2+1,76*2+4,10)*3,70</t>
  </si>
  <si>
    <t>-(2,71*2,1+4,04*2,1+1,5*3,45+1,2*2,1+1,55*2,1)</t>
  </si>
  <si>
    <t>1.NP - místnost (701; 702; 703; 704; 707)</t>
  </si>
  <si>
    <t>(13,89)+(6,16)+(6,98)+(3,67)+(3,81)</t>
  </si>
  <si>
    <t>1.NP - místnost (705; 706; 708)</t>
  </si>
  <si>
    <t>(1,56)+(1,56)+(1,12)</t>
  </si>
  <si>
    <t>1.NP - místnost (701; 702; 703; 704; 705; 706; 707; 708)</t>
  </si>
  <si>
    <t>(13,89)+(6,16)+(6,98)+(3,67)+(1,56)+(1,56)+(3,81)+(1,12)</t>
  </si>
  <si>
    <t>38,75*1,1 'Přepočtené koeficientem množství</t>
  </si>
  <si>
    <t>76600T301A</t>
  </si>
  <si>
    <t>D+M T301A vnitřní parapet 480x3710 mm vč. kotvení, doplňků a povrchové úpravy (dle PD)</t>
  </si>
  <si>
    <t>-123294033</t>
  </si>
  <si>
    <t>76600T301B</t>
  </si>
  <si>
    <t>D+M T301B vnitřní parapet 480x1200 mm vč. kotvení, doplňků a povrchové úpravy (dle PD)</t>
  </si>
  <si>
    <t>-47877534</t>
  </si>
  <si>
    <t>76600T302A</t>
  </si>
  <si>
    <t>D+M T302A vnitřní parapet 280x2985 mm vč. kotvení, doplňků a povrchové úpravy (dle PD)</t>
  </si>
  <si>
    <t>-97371207</t>
  </si>
  <si>
    <t>76600T302B</t>
  </si>
  <si>
    <t>D+M T302B vnitřní parapet 280x1550 mm vč. kotvení, doplňků a povrchové úpravy (dle PD)</t>
  </si>
  <si>
    <t>-906512098</t>
  </si>
  <si>
    <t>76600T303</t>
  </si>
  <si>
    <t>D+M T303 nábytková sestava mč 803 vč. kotvení, doplňků a povrchové úpravy (dle PD)</t>
  </si>
  <si>
    <t>989110477</t>
  </si>
  <si>
    <t>76600T304</t>
  </si>
  <si>
    <t>D+M T304 kuchyňská linka mč 811 vč. kotvení, doplňků a povrchové úpravy (dle PD)</t>
  </si>
  <si>
    <t>1378770626</t>
  </si>
  <si>
    <t>76600D301</t>
  </si>
  <si>
    <t>D+M D301 dveře vnitřní 800x1970 mm vč. zárubně, kování, doplňků a povrchové úpravy (dle PD)</t>
  </si>
  <si>
    <t>809743185</t>
  </si>
  <si>
    <t>76600D302</t>
  </si>
  <si>
    <t>D+M D302 dveře vnitřní 800x1970 mm vč. zárubně, kování, doplňků a povrchové úpravy (dle PD)</t>
  </si>
  <si>
    <t>541698157</t>
  </si>
  <si>
    <t>76600D303</t>
  </si>
  <si>
    <t>D+M D303 dveře vnitřní 800x1970 mm vč. zárubně, kování, doplňků a povrchové úpravy (dle PD)</t>
  </si>
  <si>
    <t>-646181415</t>
  </si>
  <si>
    <t>76600D304</t>
  </si>
  <si>
    <t>D+M D304 dveře vnitřní 700x1970 mm vč. zárubně, kování, doplňků a povrchové úpravy (dle PD)</t>
  </si>
  <si>
    <t>-1874092661</t>
  </si>
  <si>
    <t>76600D305</t>
  </si>
  <si>
    <t>D+M D305 dveře vnitřní 700x1970 mm vč. zárubně, kování, doplňků a povrchové úpravy (dle PD)</t>
  </si>
  <si>
    <t>1499136997</t>
  </si>
  <si>
    <t>76600D306</t>
  </si>
  <si>
    <t>D+M D306 dveře vnitřní 800x1970 mm vč. zárubně, kování, doplňků a povrchové úpravy (dle PD)</t>
  </si>
  <si>
    <t>-580308672</t>
  </si>
  <si>
    <t>76600D307</t>
  </si>
  <si>
    <t>D+M D307 dveře vnitřní 700x1970 mm vč. zárubně, kování, doplňků a povrchové úpravy (dle PD)</t>
  </si>
  <si>
    <t>1940022125</t>
  </si>
  <si>
    <t>35,78*1,1 'Přepočtené koeficientem množství</t>
  </si>
  <si>
    <t>76700Z301</t>
  </si>
  <si>
    <t>D+M Z301 přechodová lišta podlah dl. 700 mm vč. kotvení, doplňků a povrchové úpravy (dle PD)</t>
  </si>
  <si>
    <t>-1282770120</t>
  </si>
  <si>
    <t>76700Z302A</t>
  </si>
  <si>
    <t>D+M Z302A mezistřešní žlab rš 330+540+330 mm vč. kotvení, doplňků a povrchové úpravy (dle PD)</t>
  </si>
  <si>
    <t>-655238023</t>
  </si>
  <si>
    <t>76700Z302B</t>
  </si>
  <si>
    <t>D+M Z302B mezistřešní žlab rš 330+520 mm vč. kotvení, doplňků a povrchové úpravy (dle PD)</t>
  </si>
  <si>
    <t>-803661898</t>
  </si>
  <si>
    <t>76700Z303A</t>
  </si>
  <si>
    <t>D+M Z303A výztuha z nerez perforovaného plechu tl. 2 mm vč. kotvení, doplňků a povrchové úpravy (dle PD)</t>
  </si>
  <si>
    <t>991701463</t>
  </si>
  <si>
    <t>76700Z303B</t>
  </si>
  <si>
    <t>D+M Z303B výztuha z nerez perforovaného plechu tl. 2 mm vč. kotvení, doplňků a povrchové úpravy (dle PD)</t>
  </si>
  <si>
    <t>-672017689</t>
  </si>
  <si>
    <t>76700Z304</t>
  </si>
  <si>
    <t>D+M Z304 nerez perforovaná kačírková lišta rš 300 mm vč. kotvení, doplňků a povrchové úpravy (dle PD)</t>
  </si>
  <si>
    <t>-822974134</t>
  </si>
  <si>
    <t>76700Z305</t>
  </si>
  <si>
    <t>D+M Z305 rám pro venkovní kondenzační jednotku split vč. kotvení, doplňků a povrchové úpravy (dle PD)</t>
  </si>
  <si>
    <t>92436238</t>
  </si>
  <si>
    <t>76700Z305A</t>
  </si>
  <si>
    <t>D+M Z305A ocelový plech pro vytvoření prostupu pro střešní vtok rš 1130 mm vč. kotvení, doplňků a povrchové úpravy (dle PD)</t>
  </si>
  <si>
    <t>-2127414513</t>
  </si>
  <si>
    <t>76700Z305B</t>
  </si>
  <si>
    <t>D+M Z305B ocelový plech pro vytvoření prostupu pro střešní vtok rš 760 mm vč. kotvení, doplňků a povrchové úpravy (dle PD)</t>
  </si>
  <si>
    <t>1531196532</t>
  </si>
  <si>
    <t>4,24*1,1 'Přepočtené koeficientem množství</t>
  </si>
  <si>
    <t>(5,15)+(5,15)+(4,28)</t>
  </si>
  <si>
    <t>Souvrství podlahy - pvc, penetrace (pl)</t>
  </si>
  <si>
    <t>34,51*1,1 'Přepočtené koeficientem množství</t>
  </si>
  <si>
    <t>(14,93)+(11,21)+(11,13)+(7,70)+(8,11)</t>
  </si>
  <si>
    <t>((4)+(4)+(4))*2,00</t>
  </si>
  <si>
    <t>((5,15)+(5,15)+(4,28))*2,00</t>
  </si>
  <si>
    <t>-((0,8*2,02)+(0,8*2,02)+(0,8*2,02))</t>
  </si>
  <si>
    <t>24,312*1,1 'Přepočtené koeficientem množství</t>
  </si>
  <si>
    <t>((14,93)+(11,21)+(11,13)+(7,70)+(5,15)+(5,15)+(8,11)+(4,28))*3,10</t>
  </si>
  <si>
    <t>OST00OV301</t>
  </si>
  <si>
    <t>D+M OV301 přenosný hasící přístroj 34A vč. kotvení, doplňků a povrchové úpravy (dle PD)</t>
  </si>
  <si>
    <t>1651483819</t>
  </si>
  <si>
    <t>OST00OV302</t>
  </si>
  <si>
    <t>D+M OV302 čistící interiérová rohož 1500x1585 mm vč. kotvení, doplňků a povrchové úpravy (dle PD)</t>
  </si>
  <si>
    <t>638236066</t>
  </si>
  <si>
    <t>OST00OV303</t>
  </si>
  <si>
    <t>D+M OV303 dveřní štítek - úklidová místnost vč. kotvení, doplňků a povrchové úpravy (dle PD)</t>
  </si>
  <si>
    <t>1872250789</t>
  </si>
  <si>
    <t>OST00OV304</t>
  </si>
  <si>
    <t>D+M OV304 dveřní štítek - pisoár vč. kotvení, doplňků a povrchové úpravy (dle PD)</t>
  </si>
  <si>
    <t>-265132927</t>
  </si>
  <si>
    <t>OST00OV305</t>
  </si>
  <si>
    <t>D+M OV305 dveřní štítek - WC vč. kotvení, doplňků a povrchové úpravy (dle PD)</t>
  </si>
  <si>
    <t>-1433196496</t>
  </si>
  <si>
    <t>OST00OV306</t>
  </si>
  <si>
    <t>D+M OV306 označení stupňů vč. kotvení, doplňků a povrchové úpravy (dle PD)</t>
  </si>
  <si>
    <t>-1770080334</t>
  </si>
  <si>
    <t>OST00OV307</t>
  </si>
  <si>
    <t>D+M OV307 revizní dvířka 400x400 mm vč. kotvení, doplňků a povrchové úpravy (dle PD)</t>
  </si>
  <si>
    <t>85429621</t>
  </si>
  <si>
    <t>OST00OV308</t>
  </si>
  <si>
    <t>D+M OV308 revizní dvířka 300x300 mm vč. kotvení, doplňků a povrchové úpravy (dle PD)</t>
  </si>
  <si>
    <t>-603592195</t>
  </si>
  <si>
    <t>OST00OV309</t>
  </si>
  <si>
    <t>D+M OV309 revizní dvířka 300x250 mm vč. kotvení, doplňků a povrchové úpravy (dle PD)</t>
  </si>
  <si>
    <t>1929228396</t>
  </si>
  <si>
    <t>OST00OV310</t>
  </si>
  <si>
    <t>D+M OV310 revizní dvířka 300x300 mm vč. kotvení, doplňků a povrchové úpravy (dle PD)</t>
  </si>
  <si>
    <t>-26362450</t>
  </si>
  <si>
    <t>OST00OV311</t>
  </si>
  <si>
    <t>D+M OV311 záchytný systém vč. kotvení, doplňků a povrchové úpravy (dle PD)</t>
  </si>
  <si>
    <t>-992826358</t>
  </si>
  <si>
    <t>OST00OV312</t>
  </si>
  <si>
    <t>D+M OV312 odvětrávací komínek DN 110 vč. kotvení, doplňků a povrchové úpravy (dle PD)</t>
  </si>
  <si>
    <t>-1983984174</t>
  </si>
  <si>
    <t>OST00OV313</t>
  </si>
  <si>
    <t>D+M OV313 pojistný přepad 50x150x280 mm vč. kotvení, doplňků a povrchové úpravy (dle PD)</t>
  </si>
  <si>
    <t>-667062154</t>
  </si>
  <si>
    <t>61,723</t>
  </si>
  <si>
    <t>115,239</t>
  </si>
  <si>
    <t>D 103.02 - Betonové konstrukce</t>
  </si>
  <si>
    <t>(12,82*2+4,80)*(0,95+0,60*2)*1,10</t>
  </si>
  <si>
    <t>(4,80)*(1,60+0,60*2)*1,10</t>
  </si>
  <si>
    <t>(2,90*2)*(0,50+0,60*2)*1,10</t>
  </si>
  <si>
    <t>(5,72)*(1,60+0,60*2)*1,10</t>
  </si>
  <si>
    <t>(12,82*2+4,80)*(0,60*2)*1,10</t>
  </si>
  <si>
    <t>(4,80)*(0,60*2)*1,10</t>
  </si>
  <si>
    <t>(2,90*2)*(0,60*2)*1,10</t>
  </si>
  <si>
    <t>(5,72)*(0,60*2)*1,10</t>
  </si>
  <si>
    <t>53,516*2 'Přepočtené koeficientem množství</t>
  </si>
  <si>
    <t>(12,82*4,80)</t>
  </si>
  <si>
    <t>(12,82*2+4,80)*1,15*0,10</t>
  </si>
  <si>
    <t>(4,80)*1,80*0,10</t>
  </si>
  <si>
    <t>(2,90*2)*0,70*0,10</t>
  </si>
  <si>
    <t>(5,72)*1,80*0,10</t>
  </si>
  <si>
    <t>(12,82*2+4,80)*0,95*0,95</t>
  </si>
  <si>
    <t>(4,80)*1,60*0,95</t>
  </si>
  <si>
    <t>(2,90*2)*0,50*0,95</t>
  </si>
  <si>
    <t>(5,72)*1,60*0,95</t>
  </si>
  <si>
    <t>ŽB pasy - bednění (dl * v * p)</t>
  </si>
  <si>
    <t>(12,82*2+4,80)*0,95*2</t>
  </si>
  <si>
    <t>(4,80)*0,95*2</t>
  </si>
  <si>
    <t>(2,90*2)*0,95*2</t>
  </si>
  <si>
    <t>(5,72+1,60)*0,95*2</t>
  </si>
  <si>
    <t>(4965,3+1101,2)/1000</t>
  </si>
  <si>
    <t>(12,82*4,80)*0,16</t>
  </si>
  <si>
    <t>(12,82*4,80)*0,10</t>
  </si>
  <si>
    <t>(12,13*4,38)*0,20</t>
  </si>
  <si>
    <t>(12,82*2+4,80*2)*0,10</t>
  </si>
  <si>
    <t>(12,13*2+4,38*2)*0,20</t>
  </si>
  <si>
    <t>(239,9)/1000</t>
  </si>
  <si>
    <t>(273,0+745,0)/1000</t>
  </si>
  <si>
    <t>D 103.03 - Ocelové konstrukce</t>
  </si>
  <si>
    <t>330291768</t>
  </si>
  <si>
    <t>ocelová konstrukce (dle PD)</t>
  </si>
  <si>
    <t>vlastní</t>
  </si>
  <si>
    <t>1009881754</t>
  </si>
  <si>
    <t>25,19*1,05 'Přepočtené koeficientem množství</t>
  </si>
  <si>
    <t>736969374</t>
  </si>
  <si>
    <t>-1854596755</t>
  </si>
  <si>
    <t>209,235*1,1 'Přepočtené koeficientem množství</t>
  </si>
  <si>
    <t>D 103.04 - Obvodový plášť</t>
  </si>
  <si>
    <t>-1454748651</t>
  </si>
  <si>
    <t>-1639852123</t>
  </si>
  <si>
    <t>-1235452748</t>
  </si>
  <si>
    <t>-367686233</t>
  </si>
  <si>
    <t>1397703083</t>
  </si>
  <si>
    <t>940004175</t>
  </si>
  <si>
    <t>-507602789</t>
  </si>
  <si>
    <t>-2000731676</t>
  </si>
  <si>
    <t>738765866</t>
  </si>
  <si>
    <t>-1646281846</t>
  </si>
  <si>
    <t>2029043258</t>
  </si>
  <si>
    <t>-1020428083</t>
  </si>
  <si>
    <t>D 103.05 - Zdravotní instalace</t>
  </si>
  <si>
    <t>0,8*42,0*1,0</t>
  </si>
  <si>
    <t>167101101</t>
  </si>
  <si>
    <t>0,8*42,0*0,45</t>
  </si>
  <si>
    <t>0,8*42,0*0,1</t>
  </si>
  <si>
    <t>28611142.AR</t>
  </si>
  <si>
    <t>trubka plastová kanalizační PVC; hladká, s hrdlem; Sn 4 kN/m2; D = 110,0 mm; s = 3,20 mm; l = 2000,0 mm</t>
  </si>
  <si>
    <t>28651652.AR</t>
  </si>
  <si>
    <t>koleno PVC; 45,0 °; D = 110,0 mm; s 1 hrdlem</t>
  </si>
  <si>
    <t>28651701.AR</t>
  </si>
  <si>
    <t>odbočka PVC; 45,0 °; d1 = 125 mm; d2 = 110 mm; l = 300 mm; hladká, hrdlovaná; DN 125,0 mm; DN2 100 mm</t>
  </si>
  <si>
    <t>894431211RA0</t>
  </si>
  <si>
    <t>Šachty plastové plastové šachty z dílců D 400 mm, dno přímé, D 110 mm, délka šachtové roury 1,50 m, poklop litina 12,5 t</t>
  </si>
  <si>
    <t>Poznámka k položce:_x000d_
Plastové dno, šachta z korugované trouby, těsnění, šachtová roura teleskopická, čtvercový rám do teleskopické trouby, poklop litinový.</t>
  </si>
  <si>
    <t>Betonová prefa nádrž V=4,89 m3, rozměry 2,3x1,8x2,22m, vč. čerpadla, dodávka + montáž</t>
  </si>
  <si>
    <t>70+11+2+3+2+17</t>
  </si>
  <si>
    <t>725334301R00</t>
  </si>
  <si>
    <t>Nálevka se sifonem PP DN 32</t>
  </si>
  <si>
    <t>Poznámka k položce:_x000d_
rozměry: 78x55 mm, výška 100 mm</t>
  </si>
  <si>
    <t>55162347138H</t>
  </si>
  <si>
    <t>Podomítkový sifon pro odvod kondenzátu klimatizací, DN 32</t>
  </si>
  <si>
    <t>5+8</t>
  </si>
  <si>
    <t>722237122R00</t>
  </si>
  <si>
    <t>Kohout kulový, mosazný, vnitřní-vnitřní závit, DN 20, PN 42, včetně dodávky materiálu</t>
  </si>
  <si>
    <t>722237662R00</t>
  </si>
  <si>
    <t>Klapka vodovodní, zpětná, vodorovná, mosazná, vnitřní-vnitřní závit, DN 20, PN 16, včetně dodávky materiálu</t>
  </si>
  <si>
    <t>10+17+5</t>
  </si>
  <si>
    <t>2*2+1*2</t>
  </si>
  <si>
    <t>D 103.06 - Ústřední vytápění</t>
  </si>
  <si>
    <t>700 - HZS - hodinové zúčtovací sazby, zkoušky, revize</t>
  </si>
  <si>
    <t>713 - Izolace tepelné</t>
  </si>
  <si>
    <t>731 - Kotelny</t>
  </si>
  <si>
    <t>731-1 - Odkouření</t>
  </si>
  <si>
    <t>733 - Rozvod potrubí</t>
  </si>
  <si>
    <t>734 - Armatury</t>
  </si>
  <si>
    <t>735 - Otopná tělesa</t>
  </si>
  <si>
    <t>VN - Vedlejší náklady</t>
  </si>
  <si>
    <t xml:space="preserve">910      T01</t>
  </si>
  <si>
    <t>Hzs-nezměřitelné stavební práce a přípomoci</t>
  </si>
  <si>
    <t>h</t>
  </si>
  <si>
    <t>700</t>
  </si>
  <si>
    <t>HZS - hodinové zúčtovací sazby, zkoušky, revize</t>
  </si>
  <si>
    <t>R2</t>
  </si>
  <si>
    <t>Topná zkouška - napuštění uprav.vodou, odvzdušnění, vyregulování</t>
  </si>
  <si>
    <t>R3</t>
  </si>
  <si>
    <t>kpl.</t>
  </si>
  <si>
    <t>R4</t>
  </si>
  <si>
    <t>Servis-uvedení do provozu</t>
  </si>
  <si>
    <t>722182011RT1</t>
  </si>
  <si>
    <t>Montáž izolač.skruží na potrubí přímé DN 25,páska lepicí páska, sponky ve specifikaci</t>
  </si>
  <si>
    <t>54+3</t>
  </si>
  <si>
    <t>283771007R</t>
  </si>
  <si>
    <t>Izolace potrubí Mirelon PRO 15x13 mm šedočerná</t>
  </si>
  <si>
    <t>283771020R</t>
  </si>
  <si>
    <t>Izolace potrubí Mirelon PRO 18x13 mm šedočerná</t>
  </si>
  <si>
    <t>28377130R</t>
  </si>
  <si>
    <t>Spona na izolace potrubí Mirelon</t>
  </si>
  <si>
    <t>28377135R</t>
  </si>
  <si>
    <t>Páska samolepicí na izolace potrubí Mirelon š 38mm dl. 20 m</t>
  </si>
  <si>
    <t>998713101R00</t>
  </si>
  <si>
    <t>Přesun hmot pro izolace tepelné, výšky do 6 m</t>
  </si>
  <si>
    <t>731</t>
  </si>
  <si>
    <t>Kotelny</t>
  </si>
  <si>
    <t>731249322R00</t>
  </si>
  <si>
    <t>Montáž závěsných kotlů turbo s TUV, odkouření</t>
  </si>
  <si>
    <t>484174059W</t>
  </si>
  <si>
    <t xml:space="preserve">Kotel Wolf CGW-2-14,  kondenzační 14 kW  nástěnný, uzavřený, ZP</t>
  </si>
  <si>
    <t>900211191T</t>
  </si>
  <si>
    <t>Příslušenství ke kotlům - ovládací modul BM-2 bez čidla vněj. teploty, s rámečkem řízený vnější/interiérovou teplotou, s časovým programem pro vytápění a ohřev vody</t>
  </si>
  <si>
    <t>998731101R00</t>
  </si>
  <si>
    <t>Přesun hmot pro kotelny, výšky do 6 m</t>
  </si>
  <si>
    <t>731-1</t>
  </si>
  <si>
    <t>Odkouření</t>
  </si>
  <si>
    <t>731412111R00</t>
  </si>
  <si>
    <t>Odkouř. koax.svislé 60/100 PP dl.1,5m vč.stř.nást.</t>
  </si>
  <si>
    <t>731412151R00</t>
  </si>
  <si>
    <t>Kus prodlužovací odkouření 60/100 mm PP dl. 0,5 m</t>
  </si>
  <si>
    <t>731412152R00</t>
  </si>
  <si>
    <t>Kus prodlužovací odkouření 60/100 mm PP dl. 1,0 m</t>
  </si>
  <si>
    <t>731412169R00</t>
  </si>
  <si>
    <t>Otvor revizní 60/100 mm PP</t>
  </si>
  <si>
    <t>731412171R00</t>
  </si>
  <si>
    <t>Průchodka střešní pro šik. stř. s olověným límcem</t>
  </si>
  <si>
    <t>73199010</t>
  </si>
  <si>
    <t>Montáž odkouření - stavební přípomoci, lešení</t>
  </si>
  <si>
    <t>998731202R00</t>
  </si>
  <si>
    <t>Přesun hmot pro kotelny, výšky do 12 m</t>
  </si>
  <si>
    <t>%</t>
  </si>
  <si>
    <t>733</t>
  </si>
  <si>
    <t>Rozvod potrubí</t>
  </si>
  <si>
    <t>733163102R00</t>
  </si>
  <si>
    <t>Potrubí z měděných trubek vytápění D 15 x 1,0 mm</t>
  </si>
  <si>
    <t>733163103R00</t>
  </si>
  <si>
    <t>Potrubí z měděných trubek vytápění D 18 x 1,0 mm</t>
  </si>
  <si>
    <t>733167001R00</t>
  </si>
  <si>
    <t>Příplatek za zhotovení přípojky Cu 15/1</t>
  </si>
  <si>
    <t>8*2</t>
  </si>
  <si>
    <t>733167002R00</t>
  </si>
  <si>
    <t>Příplatek za zhotovení přípojky Cu 18/1</t>
  </si>
  <si>
    <t>733190306R00</t>
  </si>
  <si>
    <t>Tlaková zkouška Cu potrubí do D 35</t>
  </si>
  <si>
    <t>767883121RT2</t>
  </si>
  <si>
    <t>Objímka jednošroubová pro potrubí průměru 15 - 19 mm</t>
  </si>
  <si>
    <t>767883311RT3</t>
  </si>
  <si>
    <t>Objímka dvojitá s vrutem pro souběžná potrubí 2 x 15 mm</t>
  </si>
  <si>
    <t>998733101R00</t>
  </si>
  <si>
    <t>Přesun hmot pro rozvody potrubí, výšky do 6 m</t>
  </si>
  <si>
    <t>734</t>
  </si>
  <si>
    <t>Armatury</t>
  </si>
  <si>
    <t>734235121R00</t>
  </si>
  <si>
    <t>Kohout kulový,2xvnitřní záv. GIACOMINI R250D DN 15</t>
  </si>
  <si>
    <t>734235131R00</t>
  </si>
  <si>
    <t>Kohout kulový s vypouštěním,GIACOMINI R250DS DN 15</t>
  </si>
  <si>
    <t>734245421R00</t>
  </si>
  <si>
    <t>Klapka zpět,2xvnitř.závit GIACOMINI N5 DN15,topení</t>
  </si>
  <si>
    <t>734261224R00</t>
  </si>
  <si>
    <t xml:space="preserve">Šroubení  Ve 4300 přímé, G 3/4</t>
  </si>
  <si>
    <t>734266426R00</t>
  </si>
  <si>
    <t>Šroubení uz.dvoutr.s vyp.rohov.Heimer Vekolux DN15</t>
  </si>
  <si>
    <t>734266772R00</t>
  </si>
  <si>
    <t>Šroubení svěrné na měď Heimeier 15x1 mm - EK</t>
  </si>
  <si>
    <t>734291113R00</t>
  </si>
  <si>
    <t>Kohouty plnící a vypouštěcí G 1/2</t>
  </si>
  <si>
    <t>734295211R00</t>
  </si>
  <si>
    <t>Filtr, vnitřní-vnitřní z. GIACOMINI R74A DN 15</t>
  </si>
  <si>
    <t>734291951MTZ</t>
  </si>
  <si>
    <t>Montáž hlavic ručního/termostat.ovládání</t>
  </si>
  <si>
    <t>55137306.AR</t>
  </si>
  <si>
    <t>Hlavice termostatická Heimeier K standard</t>
  </si>
  <si>
    <t>998734101R00</t>
  </si>
  <si>
    <t>Přesun hmot pro armatury, výšky do 6 m</t>
  </si>
  <si>
    <t>735</t>
  </si>
  <si>
    <t>Otopná tělesa</t>
  </si>
  <si>
    <t>735156910R00</t>
  </si>
  <si>
    <t>Tlakové zkoušky otopných těles Radik 10-11</t>
  </si>
  <si>
    <t>735159111R00</t>
  </si>
  <si>
    <t>Montáž panelových těles Radik do délky 1600 mm</t>
  </si>
  <si>
    <t>484573908R</t>
  </si>
  <si>
    <t>Těleso otopné des. Radik typ 11 VK v. 400 dl. 400</t>
  </si>
  <si>
    <t>48457419R</t>
  </si>
  <si>
    <t>Těleso otopné des. Radik typ 11 VK v. 600 dl. 400</t>
  </si>
  <si>
    <t>48457425.AR</t>
  </si>
  <si>
    <t>Těleso otopné des. Radik typ 11 VK v. 600 dl. 1000</t>
  </si>
  <si>
    <t>48457436.AR</t>
  </si>
  <si>
    <t>Těleso otopné des. Radik typ 11 VK v. 900 dl. 500</t>
  </si>
  <si>
    <t>48457437.AR</t>
  </si>
  <si>
    <t>Těleso otopné des. Radik typ 11 VK v. 900 dl. 600</t>
  </si>
  <si>
    <t>998735101R00</t>
  </si>
  <si>
    <t>Přesun hmot pro otopná tělesa, výšky do 6 m</t>
  </si>
  <si>
    <t>VN</t>
  </si>
  <si>
    <t>Vedlejší náklady</t>
  </si>
  <si>
    <t>005121 R</t>
  </si>
  <si>
    <t>Zařízení staveniště</t>
  </si>
  <si>
    <t>Soubor</t>
  </si>
  <si>
    <t>005122 R</t>
  </si>
  <si>
    <t>Provozní vlivy</t>
  </si>
  <si>
    <t>005124010R</t>
  </si>
  <si>
    <t>Koordinační činnost</t>
  </si>
  <si>
    <t>D 103.08 - Vnitřní rozvod plynu</t>
  </si>
  <si>
    <t>723 - Vnitřní plynovod</t>
  </si>
  <si>
    <t>783 - Nátěry</t>
  </si>
  <si>
    <t>723</t>
  </si>
  <si>
    <t>Vnitřní plynovod</t>
  </si>
  <si>
    <t>723120203R00</t>
  </si>
  <si>
    <t>Potrubí z trubek černých závitových svařovaných DN 20</t>
  </si>
  <si>
    <t>Poznámka k položce:_x000d_
bezešvých ČSN 42 0250 a běžných ČSN 42 5710 - jakost 11353.0,_x000d_
Potrubí včetně tvarovek a zednických výpomocí._x000d_
Včetně pomocného lešení o výšce podlahy do 1900 mm a pro zatížení do 1,5 kPa.</t>
  </si>
  <si>
    <t>723150368R00</t>
  </si>
  <si>
    <t>Potrubí ocel. černé svařované - chráničky D 76 mm, s 3,2 mm</t>
  </si>
  <si>
    <t>723190251R00</t>
  </si>
  <si>
    <t>Vyvedení a upevnění plynovodních výpustek nástěnka na, DN 15</t>
  </si>
  <si>
    <t>723190901R00</t>
  </si>
  <si>
    <t xml:space="preserve">Opravy plynovodního potrubí doplňkové práce  uzavření nebo otevření plynového potrubí při opravách</t>
  </si>
  <si>
    <t>723190907R00</t>
  </si>
  <si>
    <t xml:space="preserve">Opravy plynovodního potrubí doplňkové práce  odvzdušnění a napuštění plynového potrubí</t>
  </si>
  <si>
    <t>723190909R00</t>
  </si>
  <si>
    <t xml:space="preserve">Opravy plynovodního potrubí doplňkové práce  neúřední tlaková zkouška dosavadního potrubí</t>
  </si>
  <si>
    <t>723237214R00</t>
  </si>
  <si>
    <t xml:space="preserve">Kohout kulový  , mosazný, závit vnitřní-vnitřní, DN 20, PN 5, včetně dodávky materiálu</t>
  </si>
  <si>
    <t>998723101R00</t>
  </si>
  <si>
    <t>Přesun hmot pro vnitřní plynovod v objektech výšky do 6 m</t>
  </si>
  <si>
    <t>005231010R</t>
  </si>
  <si>
    <t>Poznámka k položce:_x000d_
náklady spojené s provedením všech technickými normami předepsaných zkoušek a revizí stavebních konstrukcí nebo stavebních prací.</t>
  </si>
  <si>
    <t>Nátěry</t>
  </si>
  <si>
    <t>783424340R00</t>
  </si>
  <si>
    <t>Nátěry potrubí a armatur syntetické potrubí, do DN 50 mm, dvojnásobné s 1x emailováním a základním nátěrem</t>
  </si>
  <si>
    <t>Poznámka k položce:_x000d_
na vzduchu schnoucí</t>
  </si>
  <si>
    <t>D 103.09 - Vzduchotechnika</t>
  </si>
  <si>
    <t>D1 - Zař. č. 1 - Větrání hygienického zázemí - objekt: B7</t>
  </si>
  <si>
    <t>D2 - Zařízení č. 2 - Chlazení/topení kanceláří - objekt: B7</t>
  </si>
  <si>
    <t>Zař. č. 1 - Větrání hygienického zázemí - objekt: B7</t>
  </si>
  <si>
    <t xml:space="preserve">Plastový talířový ventil odvodní  125, včetně zděře</t>
  </si>
  <si>
    <t>Zařízení č. 2 - Chlazení/topení kanceláří - objekt: B7</t>
  </si>
  <si>
    <t>Venkovní kondenzační jendotka Split systém inverter, Qch/Qt=5,2/6,3 kW, typ , R32, 230V, včetně ocelové konstrukce pod jednotku, 36 kg</t>
  </si>
  <si>
    <t>Nástěnná jednotka, typ ASYG-18KMTA, Qch= 5,2 kW, včetně infraovladače</t>
  </si>
  <si>
    <t>D 103.10 - Elektroinstalace</t>
  </si>
  <si>
    <t>35+30</t>
  </si>
  <si>
    <t>210810047RT1</t>
  </si>
  <si>
    <t>Montáž kabelu CYKY 750 V, 3 x 4 mm2, pevně uloženého, včetně dodávky kabelu</t>
  </si>
  <si>
    <t>Odporový topný kabel 18m; 245W s termostatem; 230V</t>
  </si>
  <si>
    <t>210-1-001</t>
  </si>
  <si>
    <t>Napojení jednotek VZT - Napojení venkovní jednotky KLM</t>
  </si>
  <si>
    <t>340+1650</t>
  </si>
  <si>
    <t>Montáž spínače zapuštěného, řaz. 1/0S</t>
  </si>
  <si>
    <t>210100001K0E</t>
  </si>
  <si>
    <t>1+6+9+3+3+1+1+1+5</t>
  </si>
  <si>
    <t>N1D+ - Sada upevnitelných značek ISO pro instalaci do široký svítidla NO, s pozorovací vzdáleností 26 m</t>
  </si>
  <si>
    <t>D 103.11 - Hromosvod</t>
  </si>
  <si>
    <t>do 3 m délky tyče, na konstrukci</t>
  </si>
  <si>
    <t>210220302RT1</t>
  </si>
  <si>
    <t>Montáž svorky hromosvodové včetně dodávky svorky SR 2b Fe pro pásek 30x4 mm</t>
  </si>
  <si>
    <t>ekvipotenciální,</t>
  </si>
  <si>
    <t>D 103.12 - Slaboproudé instalace</t>
  </si>
  <si>
    <t>_14 - Docházkový systém</t>
  </si>
  <si>
    <t>Datový rozvaděč RACK 27U/19, 1300x600x600mm, aktivní ventilace, uzamykatelný</t>
  </si>
  <si>
    <t>220-1-11</t>
  </si>
  <si>
    <t>220-1-13</t>
  </si>
  <si>
    <t>220-1-14</t>
  </si>
  <si>
    <t>220-1-15</t>
  </si>
  <si>
    <t>Kamera SPZ; IP kam, 8Mpx, ob.8-32mm, délka přísvitu 50m</t>
  </si>
  <si>
    <t>Poznámka k položce:_x000d_
PoE/DC12V; 2MPx; IP67; 1/1,8" CMOS; hor.50°;max.r.1920x1080px;4xZOOM.</t>
  </si>
  <si>
    <t>Kamera pohledová IP kam, 8Mpx, ob. 4mm, délka přísvitu 80m EXIR; IR80m; 8Mpix; IP67; PoE</t>
  </si>
  <si>
    <t xml:space="preserve">Poznámka k položce:_x000d_
12V DC;  1 RJ45 10M/100M self-adaptive Ethernet port; 78°hor; 4K, 120dB WDR max.r.3840x2160px; Barva: 0.01 lux @(F1.2, AGC ON), 0.028 lux @(F2.0, AGC ON), 0 lux s IR.</t>
  </si>
  <si>
    <t>_14</t>
  </si>
  <si>
    <t>Docházkový systém</t>
  </si>
  <si>
    <t>220-3-001</t>
  </si>
  <si>
    <t>Přeložení stávajícího systému (docházkový terminál, napájecí zdroj)</t>
  </si>
  <si>
    <t>220-3-002</t>
  </si>
  <si>
    <t>220-3-003</t>
  </si>
  <si>
    <t>Cisco kompatibilní SFP transceiver, 1,25Gbps, SM 1310nm, 20km, LC konektory, digitální diagnostika</t>
  </si>
  <si>
    <t>220-3-004</t>
  </si>
  <si>
    <t>Instalace docházkového terminálu</t>
  </si>
  <si>
    <t>220-3-005</t>
  </si>
  <si>
    <t>Instalace včetně napojení náhradního zdroje</t>
  </si>
  <si>
    <t>Distributor - aktivní rozbočovač audio telefonu RJ45</t>
  </si>
  <si>
    <t>220-4-007.1</t>
  </si>
  <si>
    <t>keram_obklad_pl</t>
  </si>
  <si>
    <t>77,62</t>
  </si>
  <si>
    <t>malby_pl</t>
  </si>
  <si>
    <t>735,001</t>
  </si>
  <si>
    <t>PVC_pl</t>
  </si>
  <si>
    <t>184,97</t>
  </si>
  <si>
    <t>SDK_podhled_A_pl</t>
  </si>
  <si>
    <t>155,33</t>
  </si>
  <si>
    <t>SDK_podhled_H2_pl</t>
  </si>
  <si>
    <t>29,64</t>
  </si>
  <si>
    <t>SDK_předstěna_pl</t>
  </si>
  <si>
    <t>123,135</t>
  </si>
  <si>
    <t>SDK_příčka_100_pl</t>
  </si>
  <si>
    <t>163,677</t>
  </si>
  <si>
    <t>D 104 - Zázemí spedice</t>
  </si>
  <si>
    <t>D 104.01 - Stavební řešení</t>
  </si>
  <si>
    <t xml:space="preserve">    764 - Konstrukce klempířské</t>
  </si>
  <si>
    <t>3811810X1</t>
  </si>
  <si>
    <t>D+M 12 ks modulárních buněk 3,0 x 6,06 m vč. dílenské dokumentace, kotvení, TI a příslušenství (dle PD)</t>
  </si>
  <si>
    <t>1632018630</t>
  </si>
  <si>
    <t xml:space="preserve">Lešení pomocné pracovní pro objekty pozemních staveb  pro zatížení do 150 kg/m2, o výšce lešeňové podlahy do 1,9 m</t>
  </si>
  <si>
    <t>CS ÚRS 2020 02</t>
  </si>
  <si>
    <t>556274927</t>
  </si>
  <si>
    <t xml:space="preserve">Vyčištění budov nebo objektů před předáním do užívání  budov bytové nebo občanské výstavby, světlé výšky podlaží do 4 m</t>
  </si>
  <si>
    <t>1340467848</t>
  </si>
  <si>
    <t xml:space="preserve">Přesun hmot pro budovy občanské výstavby, bydlení, výrobu a služby  s nosnou svislou konstrukcí zděnou z cihel, tvárnic nebo kamene vodorovná dopravní vzdálenost do 100 m pro budovy výšky do 6 m</t>
  </si>
  <si>
    <t>-235743114</t>
  </si>
  <si>
    <t>711493121</t>
  </si>
  <si>
    <t>Izolace proti podpovrchové a tlakové vodě - ostatní na ploše svislé S dvousložkovou na bázi cementu</t>
  </si>
  <si>
    <t>1814633190</t>
  </si>
  <si>
    <t>Keramické obklady - HI stěrka (pl)</t>
  </si>
  <si>
    <t xml:space="preserve">Přesun hmot pro izolace proti vodě, vlhkosti a plynům  stanovený z hmotnosti přesunovaného materiálu vodorovná dopravní vzdálenost do 50 m v objektech výšky do 6 m</t>
  </si>
  <si>
    <t>-1840634076</t>
  </si>
  <si>
    <t>712363613</t>
  </si>
  <si>
    <t>Provedení povlakové krytiny střech plochých do 10° s mechanicky kotvenou izolací včetně položení fólie a horkovzdušného svaření tl. tepelné izolace přes 240 mm budovy výšky do 18 m, kotvené do trapézového plechu nebo do dřeva rohové pole</t>
  </si>
  <si>
    <t>-1377279451</t>
  </si>
  <si>
    <t>Střecha - MPVC (pl)</t>
  </si>
  <si>
    <t>218,16</t>
  </si>
  <si>
    <t>1657792875</t>
  </si>
  <si>
    <t>60,24*0,7</t>
  </si>
  <si>
    <t>28322012</t>
  </si>
  <si>
    <t>fólie hydroizolační střešní mPVC mechanicky kotvená tl 1,5mm šedá</t>
  </si>
  <si>
    <t>-1013800417</t>
  </si>
  <si>
    <t>260,328*1,15 'Přepočtené koeficientem množství</t>
  </si>
  <si>
    <t xml:space="preserve">Provedení povlakové krytiny střech plochých do 10° -ostatní práce  provedení vrstvy textilní ochranné</t>
  </si>
  <si>
    <t>-1607275003</t>
  </si>
  <si>
    <t>Střecha - textílie (pl + dl * v)</t>
  </si>
  <si>
    <t>218,16+60,24*0,2</t>
  </si>
  <si>
    <t>1283340665</t>
  </si>
  <si>
    <t>230,208*1,15 'Přepočtené koeficientem množství</t>
  </si>
  <si>
    <t>7123633X1</t>
  </si>
  <si>
    <t>D+M komponenty ploché střechy - detaily, nástavce, rohy, poplastované prvky, vpustě apod. (dle PD)</t>
  </si>
  <si>
    <t>komplet</t>
  </si>
  <si>
    <t>475173660</t>
  </si>
  <si>
    <t>871723844</t>
  </si>
  <si>
    <t>713141336</t>
  </si>
  <si>
    <t>Montáž tepelné izolace střech plochých spádovými klíny v ploše přilepenými za studena nízkoexpanzní (PUR) pěnou</t>
  </si>
  <si>
    <t>-1825178828</t>
  </si>
  <si>
    <t>Střecha - TI (pl)</t>
  </si>
  <si>
    <t>28376142</t>
  </si>
  <si>
    <t>klín izolační z pěnového polystyrenu EPS 150 spádový</t>
  </si>
  <si>
    <t>1790923064</t>
  </si>
  <si>
    <t>Střecha - TI (pl * v)</t>
  </si>
  <si>
    <t>218,16*(0,02+0,26)/2</t>
  </si>
  <si>
    <t>762341046</t>
  </si>
  <si>
    <t>Bednění a laťování bednění střech rovných sklonu do 60° s vyřezáním otvorů z dřevoštěpkových desek OSB šroubovaných na rošt na pero a drážku, tloušťky desky 22 mm</t>
  </si>
  <si>
    <t>1729295123</t>
  </si>
  <si>
    <t>Střecha - bednění (pl)</t>
  </si>
  <si>
    <t xml:space="preserve">Příčka ze sádrokartonových desek  s nosnou konstrukcí z jednoduchých ocelových profilů UW, CW jednoduše opláštěná deskou standardní A tl. 12,5 mm, příčka tl. 100 mm, profil 75, s izolací, EI 30, Rw do 45 dB</t>
  </si>
  <si>
    <t>-1984908755</t>
  </si>
  <si>
    <t>SDK příčka (dl * v) - otvory (dl * v)</t>
  </si>
  <si>
    <t>(4,14+5,78+2,58+0,72+2,66+5,65+3,03+2,58*2+2,98+1,43+0,71+2,59+5,65+3,03+2,66)*3,08</t>
  </si>
  <si>
    <t>(2,80+7,54)*3,08</t>
  </si>
  <si>
    <t>-(0,9*2,02*9+1,0*2,02)</t>
  </si>
  <si>
    <t xml:space="preserve">Příčka ze sádrokartonových desek  ostatní konstrukce a práce na příčkách ze sádrokartonových desek základní penetrační nátěr (oboustranný)</t>
  </si>
  <si>
    <t>209690987</t>
  </si>
  <si>
    <t>SDK příčka - penetrace (pl)</t>
  </si>
  <si>
    <t>763111722</t>
  </si>
  <si>
    <t xml:space="preserve">Příčka ze sádrokartonových desek  ostatní konstrukce a práce na příčkách ze sádrokartonových desek ochrana rohů úhelníky pozinkované</t>
  </si>
  <si>
    <t>1050916989</t>
  </si>
  <si>
    <t>SDK - ochrana rohů (dl * p)</t>
  </si>
  <si>
    <t>3,08*12</t>
  </si>
  <si>
    <t>763121415</t>
  </si>
  <si>
    <t>Stěna předsazená ze sádrokartonových desek s nosnou konstrukcí z ocelových profilů CW, UW jednoduše opláštěná deskou standardní A tl. 12,5 mm bez izolace, EI 15, stěna tl. 112,5 mm, profil 100</t>
  </si>
  <si>
    <t>-1444846028</t>
  </si>
  <si>
    <t>SDK předstěna (dl * v)</t>
  </si>
  <si>
    <t>(0,27+0,53+0,53+1,94+3,78+3,93+0,25+0,3)*3,08</t>
  </si>
  <si>
    <t>(2,25+2,56+2,27+2,56+1,91*2+2,46)*3,08</t>
  </si>
  <si>
    <t>-(0,96*2,78+1,1*0,6)</t>
  </si>
  <si>
    <t>(0,28+0,54+0,53+0,25+0,3+3,93+3,78+1,92)*3,08</t>
  </si>
  <si>
    <t>(0,54*2+0,50*2)*3,08</t>
  </si>
  <si>
    <t>-1436505277</t>
  </si>
  <si>
    <t>SDK příčka a předstěna - druhá vrstva SDK desky (dl * v) - otvory (dl * v)</t>
  </si>
  <si>
    <t>(2,65*2+3,93*2)*3,08</t>
  </si>
  <si>
    <t>-(0,9*2,02)</t>
  </si>
  <si>
    <t>(2,28*2+2,1*2)*3,08</t>
  </si>
  <si>
    <t>(-1,0*2,02)</t>
  </si>
  <si>
    <t>(2,46*2+1,48*2)*3,08</t>
  </si>
  <si>
    <t>136732390</t>
  </si>
  <si>
    <t>123,332*1,05 'Přepočtené koeficientem množství</t>
  </si>
  <si>
    <t>184948353</t>
  </si>
  <si>
    <t>SDK předstěna - penetrace (pl)</t>
  </si>
  <si>
    <t xml:space="preserve">Podhled ze sádrokartonových desek  dvouvrstvá zavěšená spodní konstrukce z ocelových profilů CD, UD jednoduše opláštěná deskou standardní A, tl. 12,5 mm, bez izolace</t>
  </si>
  <si>
    <t>14980336</t>
  </si>
  <si>
    <t>SDK podhled (pl)</t>
  </si>
  <si>
    <t>11,34*2+13,57+4,66+10,92+3,83+18,06+18,07+4,66+11,34+10,92+4,2+18,17+14,25</t>
  </si>
  <si>
    <t>763131451</t>
  </si>
  <si>
    <t xml:space="preserve">Podhled ze sádrokartonových desek  dvouvrstvá zavěšená spodní konstrukce z ocelových profilů CD, UD jednoduše opláštěná deskou impregnovanou H2, tl. 12,5 mm, bez izolace</t>
  </si>
  <si>
    <t>1646460061</t>
  </si>
  <si>
    <t>SDK podhled - H2 (pl)</t>
  </si>
  <si>
    <t>10,29+3,48+5,59+10,28</t>
  </si>
  <si>
    <t xml:space="preserve">Podhled ze sádrokartonových desek  ostatní práce a konstrukce na podhledech ze sádrokartonových desek základní penetrační nátěr</t>
  </si>
  <si>
    <t>-400278783</t>
  </si>
  <si>
    <t>SDK podhled - penetrace (pl)</t>
  </si>
  <si>
    <t xml:space="preserve">Přesun hmot pro konstrukce montované z desek  sádrokartonových, sádrovláknitých, cementovláknitých nebo cementových stanovený z hmotnosti přesunovaného materiálu vodorovná dopravní vzdálenost do 50 m v objektech výšky do 6 m</t>
  </si>
  <si>
    <t>-1109734486</t>
  </si>
  <si>
    <t>764</t>
  </si>
  <si>
    <t>Konstrukce klempířské</t>
  </si>
  <si>
    <t>K/401</t>
  </si>
  <si>
    <t>D+M oplechování parapetů oken z Al plechů s poplastováním rš. 230 mm vč. kotvení a příslušenství (dle PD)</t>
  </si>
  <si>
    <t>-1730347742</t>
  </si>
  <si>
    <t>K/402</t>
  </si>
  <si>
    <t>D+M kastlík na žaluzie z Al plechů s poplastováním rš. 650 mm vč. kotvení a příslušenství (dle PD)</t>
  </si>
  <si>
    <t>-1845905297</t>
  </si>
  <si>
    <t>K/403</t>
  </si>
  <si>
    <t>D+M oplechování atiky na střeše z Al plechů s poplastováním rš. 290 mm vč. kotvení a příslušenství (dle PD)</t>
  </si>
  <si>
    <t>1039476210</t>
  </si>
  <si>
    <t>D/401</t>
  </si>
  <si>
    <t>D+M dveře vnitřní dřevěné 800 x 1970 mm vč. zárubně, kování a příslušenství (dle PD)</t>
  </si>
  <si>
    <t>-166341307</t>
  </si>
  <si>
    <t>D/402</t>
  </si>
  <si>
    <t>644546420</t>
  </si>
  <si>
    <t>D/403</t>
  </si>
  <si>
    <t>655948921</t>
  </si>
  <si>
    <t>D/404</t>
  </si>
  <si>
    <t>D+M dveře vnitřní dřevěné 900 x 1970 mm vč. zárubně, kování a příslušenství (dle PD)</t>
  </si>
  <si>
    <t>-875768399</t>
  </si>
  <si>
    <t>T/401</t>
  </si>
  <si>
    <t>D+M interiérový parapet š. 100 mm z DTD desky s laminovaným povrchem vč. kotvení a příslušenství (dle PD)</t>
  </si>
  <si>
    <t>418768207</t>
  </si>
  <si>
    <t>T/402</t>
  </si>
  <si>
    <t>D+M kuchyňská linka dl. 1,92 m vč. spotřebičů, kotvení a příslušenství (dle PD)</t>
  </si>
  <si>
    <t>-490565604</t>
  </si>
  <si>
    <t>F/401</t>
  </si>
  <si>
    <t>D+M plastové okno s izolačním trosklem 1760 x 1780 mm vč. kování a příslušenství (dle PD)</t>
  </si>
  <si>
    <t>-352961811</t>
  </si>
  <si>
    <t>F/402</t>
  </si>
  <si>
    <t>1833889508</t>
  </si>
  <si>
    <t>F/403</t>
  </si>
  <si>
    <t>D+M plastové okno s izolačním trosklem 1100 x 600 mm vč. kování a příslušenství (dle PD)</t>
  </si>
  <si>
    <t>884298194</t>
  </si>
  <si>
    <t>F/404</t>
  </si>
  <si>
    <t>D+M hliníková prosklená stěna 2460 x 2780 mm vč. kování, samozavíračem a příslušenství (dle PD)</t>
  </si>
  <si>
    <t>-1681972638</t>
  </si>
  <si>
    <t>F/405</t>
  </si>
  <si>
    <t>D+M plastové dveře s nadsvětlíkem s izolačním trosklem 800 x 2100 + 800 x 680 mm vč. kování a příslušenství (dle PD)</t>
  </si>
  <si>
    <t>-1095591766</t>
  </si>
  <si>
    <t>F/406</t>
  </si>
  <si>
    <t>D+M plastové okno s izolačním trosklem 2000 x 1000 mm vč. kování a příslušenství (dle PD)</t>
  </si>
  <si>
    <t>-2105908540</t>
  </si>
  <si>
    <t>Příprava podkladu penetrace vodou ředitelná na savý podklad (válečkováním) ředěná v poměru 1:3 podlah</t>
  </si>
  <si>
    <t>1470474312</t>
  </si>
  <si>
    <t>PVC - penetrace (pl)</t>
  </si>
  <si>
    <t>1253747531</t>
  </si>
  <si>
    <t>PVC (pl)</t>
  </si>
  <si>
    <t>11,34+11,34+13,57+4,66+10,92+10,29+3,83+3,48+5,59+18,06+18,07+4,66+11,34+10,92+10,28+4,2+32,42</t>
  </si>
  <si>
    <t>-1234642433</t>
  </si>
  <si>
    <t>184,97*1,1 'Přepočtené koeficientem množství</t>
  </si>
  <si>
    <t>-726405386</t>
  </si>
  <si>
    <t>PVC - sokl (dl)</t>
  </si>
  <si>
    <t>13,89+14,03+20,1+13,29+9,4+18,24+8,97+27,92+13,29+9,33+14,44+15,78</t>
  </si>
  <si>
    <t>-230261495</t>
  </si>
  <si>
    <t>178,68*1,1 'Přepočtené koeficientem množství</t>
  </si>
  <si>
    <t xml:space="preserve">Přesun hmot pro podlahy povlakové  stanovený z hmotnosti přesunovaného materiálu vodorovná dopravní vzdálenost do 50 m v objektech výšky do 6 m</t>
  </si>
  <si>
    <t>-1833483770</t>
  </si>
  <si>
    <t>781121011</t>
  </si>
  <si>
    <t>-1337272643</t>
  </si>
  <si>
    <t>Keramické obklady - penetrace (pl)</t>
  </si>
  <si>
    <t>-2086871452</t>
  </si>
  <si>
    <t>Keramické obklady (dl * v) - otvory (dl * v)</t>
  </si>
  <si>
    <t>(13,08*2+8,76+7,74)*2,0</t>
  </si>
  <si>
    <t>-(0,9*2,0*2+1,09*2,0+0,96*2,0)</t>
  </si>
  <si>
    <t>-811083055</t>
  </si>
  <si>
    <t>77,62*1,1 'Přepočtené koeficientem množství</t>
  </si>
  <si>
    <t>781491011</t>
  </si>
  <si>
    <t>Montáž zrcadel lepených silikonovým tmelem na podkladní omítku, plochy do 1 m2</t>
  </si>
  <si>
    <t>-1147676603</t>
  </si>
  <si>
    <t>Zrcadlo (dl * š )</t>
  </si>
  <si>
    <t>0,6*0,9*4</t>
  </si>
  <si>
    <t>63465126</t>
  </si>
  <si>
    <t>zrcadlo nemontované čiré tl 5mm max rozměr 3210x2250mm</t>
  </si>
  <si>
    <t>681316679</t>
  </si>
  <si>
    <t>2,16*1,1 'Přepočtené koeficientem množství</t>
  </si>
  <si>
    <t>781494511</t>
  </si>
  <si>
    <t>Obklad - dokončující práce profily ukončovací lepené flexibilním lepidlem ukončovací</t>
  </si>
  <si>
    <t>-970009618</t>
  </si>
  <si>
    <t>Keramické obklady - ukončovací profil (dl)</t>
  </si>
  <si>
    <t>2,0*6</t>
  </si>
  <si>
    <t>-1260672867</t>
  </si>
  <si>
    <t>Keramické obklady - silikon (dl)</t>
  </si>
  <si>
    <t>2,0*18</t>
  </si>
  <si>
    <t xml:space="preserve">Přesun hmot pro obklady keramické  stanovený z hmotnosti přesunovaného materiálu vodorovná dopravní vzdálenost do 50 m v objektech výšky do 6 m</t>
  </si>
  <si>
    <t>-1140155092</t>
  </si>
  <si>
    <t>Penetrace podkladu jednonásobná hloubková v místnostech výšky do 3,80 m</t>
  </si>
  <si>
    <t>1238479383</t>
  </si>
  <si>
    <t>Malby - penetrace (pl)</t>
  </si>
  <si>
    <t>Malby z malířských směsí otěruvzdorných za mokra dvojnásobné, bílé za mokra otěruvzdorné výborně v místnostech výšky do 3,80 m</t>
  </si>
  <si>
    <t>-351515587</t>
  </si>
  <si>
    <t>Malby (dl * v) - otvory (dl * v)</t>
  </si>
  <si>
    <t>SDK_příčka_100_pl*2</t>
  </si>
  <si>
    <t>(5,78+5,57+5,73+11,68)*3,08*2</t>
  </si>
  <si>
    <t>-keram_obklad_pl</t>
  </si>
  <si>
    <t>O/401</t>
  </si>
  <si>
    <t>D+M sprchová zástěna š. 1400 mm, v. 2000 mm vč. kotvení a příslušenství (dle PD)</t>
  </si>
  <si>
    <t>-984515880</t>
  </si>
  <si>
    <t>O/402</t>
  </si>
  <si>
    <t>D+M přesnosný hasící přístroj 34A vč. kotvení a příslušenství (dle PD)</t>
  </si>
  <si>
    <t>-407730245</t>
  </si>
  <si>
    <t>O/403</t>
  </si>
  <si>
    <t>D+M čistící interiérová rohož 2460 x 1160 mm vč. rámečku, kotvení, přípravy podkladu a příslušenství (dle PD)</t>
  </si>
  <si>
    <t>-281611112</t>
  </si>
  <si>
    <t>O/404</t>
  </si>
  <si>
    <t>D+M čistící extériérová rohož 2460 x 1050 mm vč. rámečku, kotvení, přípravy podkladu a příslušenství (dle PD)</t>
  </si>
  <si>
    <t>-526775801</t>
  </si>
  <si>
    <t>O/405</t>
  </si>
  <si>
    <t>D+M dveřní štítek - WC, 80 x 80 mm vč. kotvení a příslušenství (dle PD)</t>
  </si>
  <si>
    <t>1352741810</t>
  </si>
  <si>
    <t>O/406</t>
  </si>
  <si>
    <t>D+M dveřní štítek - úklidová místnost, 80 x 80 mm vč. kotvení a příslušenství (dle PD)</t>
  </si>
  <si>
    <t>-299530491</t>
  </si>
  <si>
    <t>O/407</t>
  </si>
  <si>
    <t>D+M dveřní štítek - WC pro invalidy, 80 x 80 mm vč. kotvení a příslušenství (dle PD)</t>
  </si>
  <si>
    <t>139141652</t>
  </si>
  <si>
    <t>OST0ZS04</t>
  </si>
  <si>
    <t>D+M záchytný systém vč. kotvení a doplňků (dle PD)</t>
  </si>
  <si>
    <t>set</t>
  </si>
  <si>
    <t>510887629</t>
  </si>
  <si>
    <t>výkop_2_obj</t>
  </si>
  <si>
    <t>45,312</t>
  </si>
  <si>
    <t>D 104.02 - Betonové konstrukce</t>
  </si>
  <si>
    <t>132254101</t>
  </si>
  <si>
    <t>Hloubení zapažených rýh šířky do 800 mm strojně s urovnáním dna do předepsaného profilu a spádu v hornině třídy těžitelnosti I skupiny 3 do 20 m3</t>
  </si>
  <si>
    <t>300325066</t>
  </si>
  <si>
    <t>Výkopy - pasy (dl * š * v)</t>
  </si>
  <si>
    <t>39,0</t>
  </si>
  <si>
    <t>(3,00+3,00+3,00)*0,61*0,80</t>
  </si>
  <si>
    <t>(3,00+3,00)*0,40*0,80</t>
  </si>
  <si>
    <t>878549484</t>
  </si>
  <si>
    <t>Zemina - přesun na deponii (oj)</t>
  </si>
  <si>
    <t>171251201</t>
  </si>
  <si>
    <t>-940840872</t>
  </si>
  <si>
    <t>Zemina - uložení na deponii (oj)</t>
  </si>
  <si>
    <t>271532213</t>
  </si>
  <si>
    <t>Podsyp pod základové konstrukce se zhutněním a urovnáním povrchu z kameniva hrubého, frakce 8 - 16 mm</t>
  </si>
  <si>
    <t>1450564666</t>
  </si>
  <si>
    <t>Základy - podsyp (pl * v)</t>
  </si>
  <si>
    <t>(35,1*4)*0,15</t>
  </si>
  <si>
    <t>(3,00*2,50*2)*0,15</t>
  </si>
  <si>
    <t>274313811</t>
  </si>
  <si>
    <t>Základy z betonu prostého pasy betonu kamenem neprokládaného tř. C 25/30</t>
  </si>
  <si>
    <t>842268809</t>
  </si>
  <si>
    <t>Základy - pasy (dl * š * v)</t>
  </si>
  <si>
    <t>279113154</t>
  </si>
  <si>
    <t xml:space="preserve">Základové zdi z tvárnic ztraceného bednění včetně výplně z betonu  bez zvláštních nároků na vliv prostředí třídy C 25/30, tloušťky zdiva přes 250 do 300 mm</t>
  </si>
  <si>
    <t>-543493834</t>
  </si>
  <si>
    <t>Základy - ZB (dl * v)</t>
  </si>
  <si>
    <t>(14,0*2)*0,25</t>
  </si>
  <si>
    <t>(3,00*2)*0,25</t>
  </si>
  <si>
    <t>279113156</t>
  </si>
  <si>
    <t xml:space="preserve">Základové zdi z tvárnic ztraceného bednění včetně výplně z betonu  bez zvláštních nároků na vliv prostředí třídy C 25/30, tloušťky zdiva přes 400 do 500 mm</t>
  </si>
  <si>
    <t>-654922747</t>
  </si>
  <si>
    <t>(12,12*2+14,0*3)*0,25</t>
  </si>
  <si>
    <t>(3,00*3)*0,25</t>
  </si>
  <si>
    <t>279361821</t>
  </si>
  <si>
    <t xml:space="preserve">Výztuž základových zdí nosných  svislých nebo odkloněných od svislice, rovinných nebo oblých, deskových nebo žebrových, včetně výztuže jejich žeber z betonářské oceli 10 505 (R) nebo BSt 500</t>
  </si>
  <si>
    <t>-452414847</t>
  </si>
  <si>
    <t>Základy - výztuž ZB (dl * v * hm)</t>
  </si>
  <si>
    <t>(12,12*2+14,0*3)*0,25*10,0/1000</t>
  </si>
  <si>
    <t>(14,0*2)*0,25*10,0/1000</t>
  </si>
  <si>
    <t>(3,00+3,00+3,00)*0,25*10,0/1000</t>
  </si>
  <si>
    <t>(3,00+3,00)*0,25*10,0/1000</t>
  </si>
  <si>
    <t>Prostupy, chráničky, propustky základem (dle PD)</t>
  </si>
  <si>
    <t>2081429273</t>
  </si>
  <si>
    <t>998012021</t>
  </si>
  <si>
    <t xml:space="preserve">Přesun hmot pro budovy občanské výstavby, bydlení, výrobu a služby  s nosnou svislou konstrukcí monolitickou betonovou tyčovou nebo plošnou s jakýkoliv obvodovým pláštěm kromě vyzdívaného vodorovná dopravní vzdálenost do 100 m pro budovy výšky do 6 m</t>
  </si>
  <si>
    <t>-56427964</t>
  </si>
  <si>
    <t>D 104.05 - Zdravotní instalace</t>
  </si>
  <si>
    <t>721.1 - Výkopy pod základovou deskou</t>
  </si>
  <si>
    <t>724 - Strojní vybavení</t>
  </si>
  <si>
    <t>115101201R00</t>
  </si>
  <si>
    <t xml:space="preserve">Čerpání vody na dopravní výšku do 10 m  s uvažovaným průměrným přítokem do 500 l/min</t>
  </si>
  <si>
    <t>Poznámka k položce:_x000d_
na vzdálenost od hladiny vody v jímce po výšku roviny proložené osou nejvyššího bodu výtlačného potrubí. Včetně odpadní potrubí v délce do 20 m.</t>
  </si>
  <si>
    <t>115101301R00</t>
  </si>
  <si>
    <t xml:space="preserve">Pohotovost záložní čerpací soupravy na dopravní výšku do 10 m  s uvažovaným průměrným přítokem do 500 l/min</t>
  </si>
  <si>
    <t>den</t>
  </si>
  <si>
    <t>Poznámka k položce:_x000d_
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</si>
  <si>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131201112R00</t>
  </si>
  <si>
    <t>Hloubení nezapažených jam a zářezů do 1000 m3, v hornině 3, hloubení strojně</t>
  </si>
  <si>
    <t>0,4*21,0*0,49</t>
  </si>
  <si>
    <t>0,4*4,2*0,6</t>
  </si>
  <si>
    <t>0,6*10,0*0,6</t>
  </si>
  <si>
    <t>0,8*4,1*0,8</t>
  </si>
  <si>
    <t>1,0*9,0*1,1</t>
  </si>
  <si>
    <t>1,2*3,5*1,4</t>
  </si>
  <si>
    <t>133201101R00</t>
  </si>
  <si>
    <t xml:space="preserve">Hloubení šachet v hornině 3  do 100 m3</t>
  </si>
  <si>
    <t>Poznámka k položce:_x000d_
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</si>
  <si>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1,5*1,5*1,0*3</t>
  </si>
  <si>
    <t>1,5*1,5*1,6</t>
  </si>
  <si>
    <t>1,5*1,5*0,8</t>
  </si>
  <si>
    <t>133201109R00</t>
  </si>
  <si>
    <t xml:space="preserve">Hloubení šachet v hornině 3  příplatek za lepivost horniny</t>
  </si>
  <si>
    <t>2*3,5*1,4</t>
  </si>
  <si>
    <t>0,4*21,0*0,39</t>
  </si>
  <si>
    <t>0,4*4,2*0,45</t>
  </si>
  <si>
    <t>0,6*10,0*0,45</t>
  </si>
  <si>
    <t>0,8*4,1*0,45</t>
  </si>
  <si>
    <t>1,0*9,0*0,45</t>
  </si>
  <si>
    <t>1,2*3,5*0,45</t>
  </si>
  <si>
    <t>0,4*21,0*0,1</t>
  </si>
  <si>
    <t>0,4*4,2*0,1</t>
  </si>
  <si>
    <t>0,6*10,0*0,1</t>
  </si>
  <si>
    <t>0,8*4,1*0,1</t>
  </si>
  <si>
    <t>1,0*9,0*0,1</t>
  </si>
  <si>
    <t>1,2*3,5*0,1</t>
  </si>
  <si>
    <t>7211762DDBK1</t>
  </si>
  <si>
    <t>Potrubí KG svodné (ležaté) v zemi D 110 , SN12, vč. tvarovek, dodávka + montáž</t>
  </si>
  <si>
    <t>Poznámka k položce:_x000d_
Potrubí včetně tvarovek. Bez zednických výpomocí.</t>
  </si>
  <si>
    <t>7211762DDBK2</t>
  </si>
  <si>
    <t>Potrubí KG svodné (ležaté) v zemi D 125 , SN12, vč. tvarovek, dodávka + montáž</t>
  </si>
  <si>
    <t>7211762DDBK3</t>
  </si>
  <si>
    <t>Potrubí KG svodné (ležaté) v zemi D 160 , SN12, vč. tvarovek, dodávka + montáž</t>
  </si>
  <si>
    <t>3,0+36,0</t>
  </si>
  <si>
    <t>721242110R00</t>
  </si>
  <si>
    <t>Lapač střešních splavenin D 110 mm, s otáč.kul.kloubem na odtoku, s košem , se suchou a nezámr.klapkou,čistícím víčkem a vylam.těs. kroužky pro připoj.potrub.svodů D 75, 90, 100 a 110 mm, včetně dodávky materiálu</t>
  </si>
  <si>
    <t>894431323RA0</t>
  </si>
  <si>
    <t>Šachty plastové plastové šachty z dílců D 425 mm, dno sběrné s výkyvnými hrdly, D 110 mm, délka šachtové roury 2,00 m, poklop litina 12,5 t</t>
  </si>
  <si>
    <t>Betonová prefa nádrž V=35,45 m3, rozměry 6,33x3,6x2,6 m, vč. čerpadla, opatření proti vzduté vodě, dodávka + montáž</t>
  </si>
  <si>
    <t>17115650070JR</t>
  </si>
  <si>
    <t>Jeřáb</t>
  </si>
  <si>
    <t>721176222R00</t>
  </si>
  <si>
    <t>Potrubí KG svodné (ležaté) v zemi vnější průměr D 110 mm, tloušťka stěny 3,2 mm, DN 100</t>
  </si>
  <si>
    <t>721176223R00</t>
  </si>
  <si>
    <t>Potrubí KG svodné (ležaté) v zemi vnější průměr D 125 mm, tloušťka stěny 3,2 mm, DN 125</t>
  </si>
  <si>
    <t>721273150RT1</t>
  </si>
  <si>
    <t>Ventilační hlavice D 50, 75, 110 mm, přivzdušňovací ventil D 50/75/110 mm s dvojitou izolační stěnou, s masivní pryžovou membránou, s odnímatelnou mřížkou proti hmyzu a pro čištění, mat. , včetně dodávky materiálu</t>
  </si>
  <si>
    <t>20+12+1+6+28+34+29</t>
  </si>
  <si>
    <t>725859102R00</t>
  </si>
  <si>
    <t>Montáž ventilu odpadního přes D 32 mm do D 50 mm</t>
  </si>
  <si>
    <t>28654741R</t>
  </si>
  <si>
    <t>sifon kondenzační; PP; DN40 x 5/4" příp. d 12-18mm; odpad vodorovný; vodní zápach. uzávěrka, čisticí vložka, mechanický zápach. uzávěr</t>
  </si>
  <si>
    <t>55162253R</t>
  </si>
  <si>
    <t>nástavec střešní vpusti; PP, PVC; DN 125 mm; výška 300 mm; příslušenství pevná izolační příruba, PVC izolační příruba</t>
  </si>
  <si>
    <t>721.1</t>
  </si>
  <si>
    <t>Výkopy pod základovou deskou</t>
  </si>
  <si>
    <t>0,4*2,6*0,5</t>
  </si>
  <si>
    <t>0,8*27,0*0,84</t>
  </si>
  <si>
    <t>0,8*4,4*0,9</t>
  </si>
  <si>
    <t>162701105R00</t>
  </si>
  <si>
    <t xml:space="preserve">Vodorovné přemístění výkopku z horniny 1 až 4, na vzdálenost přes 9 000  do 10 000 m</t>
  </si>
  <si>
    <t>0,8*27,0*(0,84-0,45-0,1)</t>
  </si>
  <si>
    <t>0,8*4,4*(0,9-0,45-0,1)</t>
  </si>
  <si>
    <t>0,4*2,6*0,4</t>
  </si>
  <si>
    <t>0,8*27,0*0,45</t>
  </si>
  <si>
    <t>0,8*4,4*0,45</t>
  </si>
  <si>
    <t>0,4*2,6*0,1</t>
  </si>
  <si>
    <t>0,8*27,0*0,1</t>
  </si>
  <si>
    <t>0,8*4,4*0,1</t>
  </si>
  <si>
    <t>722172734R00</t>
  </si>
  <si>
    <t>Potrubí z plastických hmot polypropylenové potrubí PP-R, D 40 mm, s 6,7 mm, PN 20, polyfúzně svařované, bez zednických výpomocí</t>
  </si>
  <si>
    <t>722181213RW2</t>
  </si>
  <si>
    <t>Izolace vodovodního potrubí návleková z trubic z pěnového polyetylenu, tloušťka stěny 13 mm, d 45 mm</t>
  </si>
  <si>
    <t>32,0+10,0</t>
  </si>
  <si>
    <t>722224111R00</t>
  </si>
  <si>
    <t>Kohout kulový, vypouštěcí a napouštěcí, vnější závit, mosazný, DN 15, PN 10, včetně dodávky materiálu</t>
  </si>
  <si>
    <t>722237124R00</t>
  </si>
  <si>
    <t>Kohout kulový, mosazný, vnitřní-vnitřní závit, DN 32, PN 35, včetně dodávky materiálu</t>
  </si>
  <si>
    <t>722237661R00</t>
  </si>
  <si>
    <t>Klapka vodovodní, zpětná, vodorovná, mosazná, vnitřní-vnitřní závit, DN 15, PN 16, včetně dodávky materiálu</t>
  </si>
  <si>
    <t>57,0+26,0+36,0</t>
  </si>
  <si>
    <t>722280107R00</t>
  </si>
  <si>
    <t>Tlakové zkoušky vodovodního potrubí přes DN 32 do DN 40</t>
  </si>
  <si>
    <t>119,0+8,0</t>
  </si>
  <si>
    <t>724</t>
  </si>
  <si>
    <t>Strojní vybavení</t>
  </si>
  <si>
    <t>725539201T00</t>
  </si>
  <si>
    <t>Montáž tlakových ohřívačů závěsných (svislých i vodorovných) do 15 litrů</t>
  </si>
  <si>
    <t>732429111R00</t>
  </si>
  <si>
    <t>Čerpadla teplovodní Montáž čerpadel teplovodních oběhových spirálních DN 25</t>
  </si>
  <si>
    <t>42610984.AR</t>
  </si>
  <si>
    <t>čerpadlo oběhové horizontální, mokroběžné; závitové připojení, konstantní otáčky; použití v energetice, pro domovní soustavy rozvodu teplé vody, v průmyslu; druh čerpané kapaliny užitková, topná voda; průtok Q do 0,45 l/s; sací DN 15 mm; výtlač. DN 15 mm; H max 1 m; teplota čerpané kapaliny -10 až 110 °C; stav.délka l = 140 mm; napájecí napětí 230 V; mazání ložisek čerpanou kapalinou</t>
  </si>
  <si>
    <t>RTS 14/ I</t>
  </si>
  <si>
    <t>54132292R</t>
  </si>
  <si>
    <t>ohřívač vody elektrický ohřev zásobníkový; tlakový; provedení závěsné; umístění pod umyvadlo; objem 10 l; v = 500 mm; š = 350 mm; hl = 265 mm; napětí 230 V; příkon 2 000 W</t>
  </si>
  <si>
    <t>998724101R00</t>
  </si>
  <si>
    <t>Přesun hmot pro strojní vybavení v objektech výšky do 6 m</t>
  </si>
  <si>
    <t>342264101R00</t>
  </si>
  <si>
    <t xml:space="preserve">Doplňkové práce osazení revizních dvířek do sádrokartonového podhledu, do 0,25 m2,  ,</t>
  </si>
  <si>
    <t>Poznámka k položce:_x000d_
s vyřezáním otvoru, osazením rámu s dvířky, prošroubováním a úpravou parotěsné zábrany,</t>
  </si>
  <si>
    <t>725249102R00</t>
  </si>
  <si>
    <t>Montáž sprchové mísy a vaničky sprchových mís a vaniček</t>
  </si>
  <si>
    <t>3*2+1*2+2*2</t>
  </si>
  <si>
    <t>725849200R00</t>
  </si>
  <si>
    <t>Montáž baterie sprchové nastavitelná výška</t>
  </si>
  <si>
    <t>725849302R00</t>
  </si>
  <si>
    <t>Montáž baterie sprchové držáku sprchy</t>
  </si>
  <si>
    <t>725980122R00</t>
  </si>
  <si>
    <t>Dvířka z plastu, 200 x 300 mm, včetně dodávky materiálu</t>
  </si>
  <si>
    <t>228</t>
  </si>
  <si>
    <t>551450090R</t>
  </si>
  <si>
    <t>baterie sprchová nástěnná; rozteč 130 až 170 mm; ovládání pákové; povrch chrom</t>
  </si>
  <si>
    <t>230</t>
  </si>
  <si>
    <t>232</t>
  </si>
  <si>
    <t>55145352R</t>
  </si>
  <si>
    <t>kombinace sprchová držák pevný; ruční sprcha d 68 mm; hadice 150 cm; povrch chrom</t>
  </si>
  <si>
    <t>234</t>
  </si>
  <si>
    <t>236</t>
  </si>
  <si>
    <t>55167408R</t>
  </si>
  <si>
    <t>sedátko klozetové zdravotní; s poklopem; duroplast; antibakteriální; bílé; úchyty zpevněné, kovové</t>
  </si>
  <si>
    <t>RTS 20/ II</t>
  </si>
  <si>
    <t>238</t>
  </si>
  <si>
    <t>64214361R</t>
  </si>
  <si>
    <t>umyvadlo š = 600 mm; hl. 490 mm; diturvit; s otvorem pro baterii; uprostřed; s přepadem; bílá; uchycení šrouby</t>
  </si>
  <si>
    <t>240</t>
  </si>
  <si>
    <t>64214484R</t>
  </si>
  <si>
    <t>umyvadlo š = 640 mm; hl. 550 mm; diturvit; zdravotní; s otvorem pro baterii; uprostřed;bílá</t>
  </si>
  <si>
    <t>242</t>
  </si>
  <si>
    <t>244</t>
  </si>
  <si>
    <t>64240056R</t>
  </si>
  <si>
    <t>mísa klozetová diturvit závěsná, zdravotní; h = 365 mm; š = 360 mm; hl. 700 mm; splach. hluboké; bílá</t>
  </si>
  <si>
    <t>246</t>
  </si>
  <si>
    <t>248</t>
  </si>
  <si>
    <t>642938SPR4</t>
  </si>
  <si>
    <t>Vanička sprchová obdélníková 1400x900 mm</t>
  </si>
  <si>
    <t>250</t>
  </si>
  <si>
    <t>252</t>
  </si>
  <si>
    <t>254</t>
  </si>
  <si>
    <t>726211331R00</t>
  </si>
  <si>
    <t>Klozet zavěšené, pro tělesně postižené, s nádržkou, pro instalaci suchým procesem do lehkých sádrokartonových příček nebo k instalaci před masivní stěnu, bez soupravy na tlumení hluku, bez ovladacího tlačitka, ovládání zepředu, stavební výška 112 cm, včetně dodávky materiálu</t>
  </si>
  <si>
    <t>256</t>
  </si>
  <si>
    <t>258</t>
  </si>
  <si>
    <t>260</t>
  </si>
  <si>
    <t>262</t>
  </si>
  <si>
    <t>264</t>
  </si>
  <si>
    <t>133</t>
  </si>
  <si>
    <t>767885002ZLB</t>
  </si>
  <si>
    <t>pro potrubí D 20-40</t>
  </si>
  <si>
    <t>266</t>
  </si>
  <si>
    <t>268</t>
  </si>
  <si>
    <t>135</t>
  </si>
  <si>
    <t>270</t>
  </si>
  <si>
    <t>D 104.06 - Ústřední vytápění</t>
  </si>
  <si>
    <t>Montáž tepelné izolace potrubí lepicí páska, sponky, do DN 25</t>
  </si>
  <si>
    <t>RTS 21/ II</t>
  </si>
  <si>
    <t>111+42</t>
  </si>
  <si>
    <t xml:space="preserve">pouzdro potrubní tvarovatelné; pěnový polyetylén; vnitřní průměr 15,0 mm; tl. izolace 13,0 mm; provozní teplota  -65 až 90 °C; tepelná vodivost (10°C) 0,0380 W/mK</t>
  </si>
  <si>
    <t xml:space="preserve">pouzdro potrubní tvarovatelné; pěnový polyetylén; vnitřní průměr 18,0 mm; tl. izolace 13,0 mm; provozní teplota  -65 až 90 °C; tepelná vodivost (10°C) 0,0380 W/mK</t>
  </si>
  <si>
    <t>spona na potrubní pouzdro; plastová; tl = 1,00 mm; š = 4,9 mm; l = 32 mm; šedá</t>
  </si>
  <si>
    <t>páska spojovací PVC; samolepicí; jednostranně; tl. 0,19 mm; š = 38,0 mm; l = 20 m</t>
  </si>
  <si>
    <t>Přesun hmot pro izolace tepelné v objektech výšky do 6 m</t>
  </si>
  <si>
    <t>Montáž ocelových kotlů do 50 kW (100 kW) závěsných turbo s TUV, odkouření</t>
  </si>
  <si>
    <t>484174058W</t>
  </si>
  <si>
    <t>Kotel kondenzační 14 kW, nástěnný, uzavřený, ZP</t>
  </si>
  <si>
    <t>Příslušenství ke kotlům - ovládací modul BM-2 bez čidla vněj. teploty, s rámečkem, řízený vnější/interiérovou teplotou, s časovým programem pro vytápění a ohřev vody</t>
  </si>
  <si>
    <t>Přesun hmot pro kotelny umístěné ve výšce (hloubce) do 6 m</t>
  </si>
  <si>
    <t>Odkouření odkouření pro kondenzační turbo kotle, svislé koaxiální odkouření včetně střešního nástavce, systém 60/100 mm</t>
  </si>
  <si>
    <t>Odkouření odkouření pro kondenzační turbo kotle, prodlužovací kus odkouření 0,5 m, systém 60/100 mm</t>
  </si>
  <si>
    <t>Odkouření odkouření pro kondenzační turbo kotle, prodlužovací kus odkouření 1,0 m, systém 60/100 mm</t>
  </si>
  <si>
    <t>Odkouření odkouření pro kondenzační turbo kotle, revizní otvor, systém 60/100 mm</t>
  </si>
  <si>
    <t>731412173R00</t>
  </si>
  <si>
    <t>Odkouření odkouření pro kondenzační turbo kotle, střešní průchodka pro vodorovnou střechu, systém 60/100 mm</t>
  </si>
  <si>
    <t>Přesun hmot pro kotelny umístěné ve výšce (hloubce) do 12 m</t>
  </si>
  <si>
    <t>733161962R00</t>
  </si>
  <si>
    <t>Oprava rozvodu potrubí z měděných trubek zaslepení měděného potrubí včetně víčka, D 15 mm</t>
  </si>
  <si>
    <t>Potrubí z měděných trubek měděné potrubí, D 15 mm, s 1,0 mm, pájení pomocí kapilárních pájecích tvarovek</t>
  </si>
  <si>
    <t>Poznámka k položce:_x000d_
včetně tvarovek, bez zednických výpomocí_x000d_
Včetně pomocného lešení o výšce podlahy do 1900 mm a pro zatížení do 1,5 kPa.</t>
  </si>
  <si>
    <t>Potrubí z měděných trubek měděné potrubí, D 18 mm, s 1,0 mm, pájení pomocí kapilárních pájecích tvarovek</t>
  </si>
  <si>
    <t>Příplatek k ceně za zhotovení přípojky z trubek měděných D 15 mm, tloušťka stěny 1 mm</t>
  </si>
  <si>
    <t>12*2</t>
  </si>
  <si>
    <t>Příplatek k ceně za zhotovení přípojky z trubek měděných D 18 mm, tloušťka stěny 1 mm</t>
  </si>
  <si>
    <t>2*2</t>
  </si>
  <si>
    <t>Tlakové zkoušky potrubí ocelových závitových, plastových, měděných do D 35</t>
  </si>
  <si>
    <t>Objímka pro zavěšení potrubí jednošroubová, pro potrubí do průměru 19 mm, s upínací sestavou, maximální doporučené zatížení v tahu 0,75 kN</t>
  </si>
  <si>
    <t>767883311RT1</t>
  </si>
  <si>
    <t xml:space="preserve">Objímka pro zavěšení potrubí  , pro dvě souběžná potrubí průměru 10 mm, na kombivrut a hmoždinku, dvojitá</t>
  </si>
  <si>
    <t>Přesun hmot pro rozvody potrubí v objektech výšky do 6 m</t>
  </si>
  <si>
    <t>Kohout kulový, mosazný, DN 15, PN 42, vnitřní-vnitřní, včetně dodávky materiálu</t>
  </si>
  <si>
    <t>Kohout kulový s odvodněním, mosazný, DN 15, PN 42, vnitřní-vnitřní, včetně dodávky materiálu</t>
  </si>
  <si>
    <t>Klapka zpětná, mosazná, DN 15, PN 16, vnitřní-vnitřní závit, včetně dodávky materiálu</t>
  </si>
  <si>
    <t>Šroubení topenářské, přímé, mosazné, DN 20, PN 10, včetně dodávky materiálu</t>
  </si>
  <si>
    <t>Šroubení pro radiátory typu VK dvoutrubkový systém s vypouštěním, rohové, bronzové, DN EK 20x15, PN 10, včetně dodávky materiálu</t>
  </si>
  <si>
    <t>734266771R00</t>
  </si>
  <si>
    <t>Šroubení svěrné pro měděné potrubí, mosazné, D 12 x EK, PN 10, včetně dodávky materiálu</t>
  </si>
  <si>
    <t>Kohout kulový, napouštěcí a vypouštěcí, mosazný, DN 15, PN 10, včetně dodávky materiálu</t>
  </si>
  <si>
    <t>Filtr mosazný, DN 15, PN 20, vnitřní-vnitřní závit, včetně dodávky materiálu</t>
  </si>
  <si>
    <t>hlavice termostatická teplota prostoru 6 až 28 °C; ovládání ruční; provedení kapalinová</t>
  </si>
  <si>
    <t>Přesun hmot pro armatury v objektech výšky do 6 m</t>
  </si>
  <si>
    <t>Otopná tělesa panelová doplňkové práce tlakové zkoušky , těles jednořadých</t>
  </si>
  <si>
    <t>Otopná tělesa panelová montáž bez ohledu na počet desek, délky do 1600 mm, bez dodávky materiálu</t>
  </si>
  <si>
    <t>48457391.AR</t>
  </si>
  <si>
    <t>těleso otopné deskové ocelové; čelní deska profilovaná; v = 400 mm; l = 500 mm; hloubka tělesa 63 mm; způsob připojení pravé spodní; ventil kompakt; počet desek 1; počet přídavných přestupných ploch 1; připojovací rozteč 50 mm; tepel.výkon 354 W</t>
  </si>
  <si>
    <t>48457424.AR</t>
  </si>
  <si>
    <t>těleso otopné deskové ocelové; čelní deska profilovaná; v = 600 mm; l = 900 mm; hloubka tělesa 63 mm; způsob připojení pravé spodní; ventil kompakt; počet desek 1; počet přídavných přestupných ploch 1; připojovací rozteč 50 mm; tepel.výkon 902 W</t>
  </si>
  <si>
    <t>48457426R</t>
  </si>
  <si>
    <t>těleso otopné deskové ocelové; čelní deska profilovaná; v = 600 mm; l = 1 100 mm; hloubka tělesa 63 mm; způsob připojení pravé spodní; ventil kompakt; počet desek 1; počet přídavných přestupných ploch 1; připojovací rozteč 50 mm; tepel.výkon 1 102 W</t>
  </si>
  <si>
    <t>48457427.AR</t>
  </si>
  <si>
    <t>těleso otopné deskové ocelové; čelní deska profilovaná; v = 600 mm; l = 1 200 mm; hloubka tělesa 63 mm; způsob připojení pravé spodní; ventil kompakt; počet desek 1; počet přídavných přestupných ploch 1; připojovací rozteč 50 mm; tepel.výkon 1 202 W</t>
  </si>
  <si>
    <t>těleso otopné deskové ocelové; čelní deska profilovaná; v = 900 mm; l = 500 mm; hloubka tělesa 63 mm; způsob připojení pravé spodní; ventil kompakt; počet desek 1; počet přídavných přestupných ploch 1; připojovací rozteč 50 mm; tepel.výkon 697 W</t>
  </si>
  <si>
    <t>48457440.AR</t>
  </si>
  <si>
    <t>těleso otopné deskové ocelové; čelní deska profilovaná; v = 900 mm; l = 900 mm; hloubka tělesa 63 mm; způsob připojení pravé spodní; ventil kompakt; počet desek 1; počet přídavných přestupných ploch 1; připojovací rozteč 50 mm; tepel.výkon 1 255 W</t>
  </si>
  <si>
    <t>Přesun hmot pro otopná tělesa v objektech výšky do 6 m</t>
  </si>
  <si>
    <t>D 104.08 - Domovní plynovod</t>
  </si>
  <si>
    <t>RTS 21/ I</t>
  </si>
  <si>
    <t>723120205R00</t>
  </si>
  <si>
    <t>Potrubí z trubek černých závitových svařovaných DN 32</t>
  </si>
  <si>
    <t>723160204R00</t>
  </si>
  <si>
    <t>Přípojky k plynoměrům G 1", bez ochozu</t>
  </si>
  <si>
    <t>Poznámka k položce:_x000d_
včetně uzavíracích armatur, tvarovek, upevňovacího a těsnícího materiálu,_x000d_
Včetně potřebného počtu uzavíracích armatur, tvarovek, upevňovacího a těsnícího materiálu.</t>
  </si>
  <si>
    <t>723160334R00</t>
  </si>
  <si>
    <t>Rozpěrka přípojky plynoměru G 1"</t>
  </si>
  <si>
    <t>723234221RM5</t>
  </si>
  <si>
    <t xml:space="preserve">Regulátor tlaku plynu domovní, dvoustupňová regulace, tlak vstupní min 0,500 bar, tlak vstupní max 4,00 bar, tlak výstupní max 0,002 bar, průtok 6 m3/hod,  , včetně dodávky materiálu</t>
  </si>
  <si>
    <t>723237216R00</t>
  </si>
  <si>
    <t xml:space="preserve">Kohout kulový  , mosazný, závit vnitřní-vnitřní, DN 32, PN 5, včetně dodávky materiálu</t>
  </si>
  <si>
    <t>723001R</t>
  </si>
  <si>
    <t>Nika ve fasádě 300x300x150 s odvětranými dvířky</t>
  </si>
  <si>
    <t>841230112RAD</t>
  </si>
  <si>
    <t>Plynovod z trub PE, D 40 mm, hl. 1,0 m, D 40 x 3,7 návin, SDR11, s podsypem štěrkopískem</t>
  </si>
  <si>
    <t>38822269R</t>
  </si>
  <si>
    <t>plynoměr membránový se šroubením; cyklický objem 1,2 dm3; světlost připojení 25 mm; měřicí rozsah 0,016 až 6,000 m3/hod; připojení dvouhrdlový; prac. teplota -30 až 60 °C; max.prac.tlak 0,5 bar</t>
  </si>
  <si>
    <t>D 104.09 - Vzduchotechnika</t>
  </si>
  <si>
    <t xml:space="preserve">    751 - Vzduchotechnika</t>
  </si>
  <si>
    <t xml:space="preserve">      001 - Zař. č. 1 - Větrání hygienického zázemí</t>
  </si>
  <si>
    <t xml:space="preserve">      002 - Zařízení č. 2 - Chlazení serveroven</t>
  </si>
  <si>
    <t xml:space="preserve">      003 - Ostatní</t>
  </si>
  <si>
    <t>751</t>
  </si>
  <si>
    <t>001</t>
  </si>
  <si>
    <t>Zař. č. 1 - Větrání hygienického zázemí</t>
  </si>
  <si>
    <t>K003</t>
  </si>
  <si>
    <t xml:space="preserve">Potrubní ventilátor do kruhového potrubí ventilátor,  včetně zpětné klapky DN 160, 2ks spojovací manžeta DN 160</t>
  </si>
  <si>
    <t>1271995609</t>
  </si>
  <si>
    <t>K004</t>
  </si>
  <si>
    <t xml:space="preserve">Potrubní ventilátor do kruhového potrubí ventilátor,  včetně zpětné klapky DN 200, 2ks spojovací manžeta DN 200</t>
  </si>
  <si>
    <t>-108877519</t>
  </si>
  <si>
    <t>K005</t>
  </si>
  <si>
    <t xml:space="preserve">Tlumič hluku  průměr 160mm, délka 600mm</t>
  </si>
  <si>
    <t>-2045608205</t>
  </si>
  <si>
    <t>K006</t>
  </si>
  <si>
    <t xml:space="preserve">Tlumič hluku  průměr 200mm, délka 600mm</t>
  </si>
  <si>
    <t>-1828974485</t>
  </si>
  <si>
    <t>K007</t>
  </si>
  <si>
    <t>Výfuková hlavice DN 280</t>
  </si>
  <si>
    <t>-2027891109</t>
  </si>
  <si>
    <t>K008</t>
  </si>
  <si>
    <t>1276612277</t>
  </si>
  <si>
    <t>K009</t>
  </si>
  <si>
    <t>Plastový talířový ventil odvodní DN 160, včetně zděře</t>
  </si>
  <si>
    <t>773175993</t>
  </si>
  <si>
    <t>K010</t>
  </si>
  <si>
    <t>287258738</t>
  </si>
  <si>
    <t>1496736889</t>
  </si>
  <si>
    <t>1703390656</t>
  </si>
  <si>
    <t>K013</t>
  </si>
  <si>
    <t>Kruhové spiro potrubí Ø250, v provedení safe, včetně tvarovek</t>
  </si>
  <si>
    <t>-2145674886</t>
  </si>
  <si>
    <t>K014</t>
  </si>
  <si>
    <t>Kruhové spiro potrubí Ø280, v provedení safe, včetně tvarovek</t>
  </si>
  <si>
    <t>-1724176876</t>
  </si>
  <si>
    <t>K015</t>
  </si>
  <si>
    <t xml:space="preserve">Ohebná tepelně/hlukově izolační Al hadice  - Ø125</t>
  </si>
  <si>
    <t>462438511</t>
  </si>
  <si>
    <t>K016</t>
  </si>
  <si>
    <t>Ohebná tepelně/hlukově izolační Al hadice - Ø160</t>
  </si>
  <si>
    <t>1955496568</t>
  </si>
  <si>
    <t>K017</t>
  </si>
  <si>
    <t>169356224</t>
  </si>
  <si>
    <t>901672104</t>
  </si>
  <si>
    <t>002</t>
  </si>
  <si>
    <t>Zařízení č. 2 - Chlazení serveroven</t>
  </si>
  <si>
    <t>K019</t>
  </si>
  <si>
    <t xml:space="preserve">Venkovní kondenzační jendotka Multisplit systém inverter, Qch/Qt = 12,5 / 13,5 kW,  R410A, 230V, včetně dlaždic pro usazení jednotek.</t>
  </si>
  <si>
    <t>-342234666</t>
  </si>
  <si>
    <t>K020</t>
  </si>
  <si>
    <t xml:space="preserve">Nástěnná jednotka  Qch= 5,2 kW, včetně infraovladače</t>
  </si>
  <si>
    <t>-986417920</t>
  </si>
  <si>
    <t>-284935153</t>
  </si>
  <si>
    <t>K021</t>
  </si>
  <si>
    <t xml:space="preserve">Venkovní kondenzační jendotka MultiSplit systém inverter, Qch/Qt = 12,5 / 13,5 kW,   R410A, 230V,  včetně dlaždic pro usazení jednotek.</t>
  </si>
  <si>
    <t>-82566856</t>
  </si>
  <si>
    <t>K022</t>
  </si>
  <si>
    <t>Nástěnná jednotka , Qch= 3,5 kW, včetně infraovladače</t>
  </si>
  <si>
    <t>-1151056834</t>
  </si>
  <si>
    <t>K023</t>
  </si>
  <si>
    <t>Nástěnná jednotka , Qch= 2,5 kW, včetně infraovladače</t>
  </si>
  <si>
    <t>161617574</t>
  </si>
  <si>
    <t>-1681968898</t>
  </si>
  <si>
    <t>885065649</t>
  </si>
  <si>
    <t>K024</t>
  </si>
  <si>
    <t xml:space="preserve">Venkovní kondenzační jendotka MultiSplit systém inverter, Qch/Qt = 6,8 / 8,0 kW,   R32, 230V, včetně dlaždic pro usazení jednotek.</t>
  </si>
  <si>
    <t>-1604435573</t>
  </si>
  <si>
    <t>2100873514</t>
  </si>
  <si>
    <t>-335327297</t>
  </si>
  <si>
    <t>K025</t>
  </si>
  <si>
    <t>-299933896</t>
  </si>
  <si>
    <t>-814937864</t>
  </si>
  <si>
    <t>003</t>
  </si>
  <si>
    <t>-461042581</t>
  </si>
  <si>
    <t>-1592241489</t>
  </si>
  <si>
    <t>2095001089</t>
  </si>
  <si>
    <t>1114195549</t>
  </si>
  <si>
    <t>O.5.2</t>
  </si>
  <si>
    <t>-596227279</t>
  </si>
  <si>
    <t>-1126929161</t>
  </si>
  <si>
    <t>D 104.10 - Elektroinstalace</t>
  </si>
  <si>
    <t>210802346RT7</t>
  </si>
  <si>
    <t>Šňůra CYSY 7 x 0,75 mm2 pevně uložená, včetně dodávky šňůry</t>
  </si>
  <si>
    <t>210810045RT1</t>
  </si>
  <si>
    <t>Montáž kabelu CYKY 750 V, 3 x 1,5 mm2, pevně uloženého, včetně dodávky kabelu</t>
  </si>
  <si>
    <t>210810056RT1</t>
  </si>
  <si>
    <t>Montáž kabelu CYKY 750 V, 5 x 2,5 mm2, pevně uloženého, včetně dodávky kabelu</t>
  </si>
  <si>
    <t>210810057RT4</t>
  </si>
  <si>
    <t>Montáž kabelu CYKY 750 V, 5 žilového, pevně uloženého, včetně dodávky kabelu CYKY 5 x 16 mm2</t>
  </si>
  <si>
    <t>210800650RC1</t>
  </si>
  <si>
    <t>Vodič CY 35 mm2 uložený pevně, včetně dodávky vodiče CY 35</t>
  </si>
  <si>
    <t>Napojení jednotek VZT - napojení vč. propojení KLM jednotky, řídící jednotky a vnitřních jednotek</t>
  </si>
  <si>
    <t>72551M21</t>
  </si>
  <si>
    <t>Napojení průtokového ohřívače</t>
  </si>
  <si>
    <t>230191007R63</t>
  </si>
  <si>
    <t>Uložení chráničky ve výkopu PE 63 mm</t>
  </si>
  <si>
    <t>3457114702R</t>
  </si>
  <si>
    <t>trubka kabelová ohebná dvouplášťová korugovaná chránička; vnější plášť z HDPE, vnitřní z LDPE; vnější pr.= 63,0 mm; vnitřní pr.= 52,0 mm; mezní hodnota zatížení 450 N/5 cm; teplot.rozsah -45 až 60 °C; stupeň hořlavosti A1; mat. bezhalogenový; IP 40, při použití těsnicího kroužku IP 67</t>
  </si>
  <si>
    <t>670+2100</t>
  </si>
  <si>
    <t>6501019R00</t>
  </si>
  <si>
    <t>Montáž nouzivé signalizace včetně úprava přívodu 230V; zaškolení obsluhy pro nouzovou signalizaci</t>
  </si>
  <si>
    <t>34828R</t>
  </si>
  <si>
    <t>Sada pro nouzovou signalizaci, alpská bílá, 230V</t>
  </si>
  <si>
    <t>Poznámka k položce:_x000d_
Napěťový výstup: 15 V AC_x000d_
Bezpotenciálový výstup: reléový přepínač_x000d_
Vestavná hloubka: 21,5 mm_x000d_
Vstupní svorky transformátoru: šroubové, max. 4 mm2_x000d_
Ostatní svorky přístrojů: šroubové, max. 1 mm2_x000d_
Pracovní teplota: +5 °C až +40 °C_x000d_
230 V AC, 50/60 Hz</t>
  </si>
  <si>
    <t>484666R</t>
  </si>
  <si>
    <t>Elektrický přímotop 500W; 348x100x450 mm; 230V, IP44, s ovládacím prvkem regulace bsahující týdenní časovač a vypínací ochrannu proti přehřátí</t>
  </si>
  <si>
    <t>210110043RT6</t>
  </si>
  <si>
    <t xml:space="preserve">Montáž spínače zapuštěného a polozapuštěného včetně zapojení, dodávky spínače, krytu a rámečku, sériového,  , řazení 5</t>
  </si>
  <si>
    <t>Poznámka k položce:_x000d_
hliník, pochromované, rám, nerez ocel, rameno 6m, čtyřhranný hlihíkový profil, s červenými reflex. pruhy; spodní hrana s ochranným profilem pro tlumení nárazu.</t>
  </si>
  <si>
    <t>210-5-002</t>
  </si>
  <si>
    <t>Sklopná zábrana proti zakmitávání břevna</t>
  </si>
  <si>
    <t>210100001F00</t>
  </si>
  <si>
    <t>6+14+31+7+7+1+6</t>
  </si>
  <si>
    <t>D 104.11 - Hromosvod</t>
  </si>
  <si>
    <t>210220021R00</t>
  </si>
  <si>
    <t xml:space="preserve">Montáž uzemňovacího vedení v zemi, včetně svorek, propojení a izolace spojů, z profilů ocelových pozinkovaných  (FeZn), průřezu do 120 mm2,</t>
  </si>
  <si>
    <t>3544112M</t>
  </si>
  <si>
    <t>Pásek uzemňovací pozinkovaný 30 x 4 mm</t>
  </si>
  <si>
    <t>210220002R00</t>
  </si>
  <si>
    <t xml:space="preserve">Montáž uzemňovacího vedení na povrchu, včetně svorek upevnění a připojení, z drátů ocelových pozinkovaných  (FeZn), průměru do 10 mm, bez nátěru</t>
  </si>
  <si>
    <t>1561523M</t>
  </si>
  <si>
    <t xml:space="preserve">Drát tažený pozinkovaný 11343  D 10,00 mm</t>
  </si>
  <si>
    <t>35441544R</t>
  </si>
  <si>
    <t>podpěra vedení na ploché střechy; provedení Fe/Zn</t>
  </si>
  <si>
    <t>Montáž svorky hromosvodové, včetně dodávky svorky SU</t>
  </si>
  <si>
    <t>Montáž svorky hromosvodové, včetně dodávky svorky SZb</t>
  </si>
  <si>
    <t>Montáž svorky hromosvodové, včetně dodávky svorky SR 3b Fe</t>
  </si>
  <si>
    <t>D 104.12 - Slaboproudé instalace</t>
  </si>
  <si>
    <t>222290003R00</t>
  </si>
  <si>
    <t>Dvojzásuvka 2xRJ45 UTP kat.5e pod omítku</t>
  </si>
  <si>
    <t>371202013R</t>
  </si>
  <si>
    <t>zásuvka datová 2xRJ45, bílá, montáž do instalačních krabic</t>
  </si>
  <si>
    <t>222290403RT3</t>
  </si>
  <si>
    <t>Montáž zásuvky modulární datové s koncovkou RJ 45, 45 x 22,5 mm, v elektroinstalační liště, parapetním kanálu a sestavě podlahové a víceúčelové krabice včetně zapojení, IP 20, včetně dodávky RJ 45/6</t>
  </si>
  <si>
    <t>Datový rozvaděč RACK 27U/19, 600x600mm, aktivní ventilace, uzamykatelný</t>
  </si>
  <si>
    <t xml:space="preserve">LAN komunikační modul k pro vzdálenou správu; RJ45 – 10/100Mbps Ethernet;  40,9 x 36 x 76,2 mm, monitorování UPS v reálném čase</t>
  </si>
  <si>
    <t>28697R</t>
  </si>
  <si>
    <t>Kamera SPZ; IP kam, 8Mpx, ob.8-32mm, délka přísvitu 50m; PoE</t>
  </si>
  <si>
    <t>Poznámka k položce:_x000d_
/DC12V; 2MPx; IP67; 1/1,8" CMOS; hor.50°;max.r.1920x1080px;4xZOOM</t>
  </si>
  <si>
    <t>34571130R</t>
  </si>
  <si>
    <t>Ocelová trubka d50mm; l1000mm, včetně základu</t>
  </si>
  <si>
    <t>220-4-001</t>
  </si>
  <si>
    <t>Vjezdový sloupek pro instalaci interkomu, dvojitý (Analog/IP), robustní provedení s odolnou povrcho</t>
  </si>
  <si>
    <t>220-4-002</t>
  </si>
  <si>
    <t>Betonový základ pro vjezdový sloupek interkomu</t>
  </si>
  <si>
    <t>220-4-003a</t>
  </si>
  <si>
    <t>Dveřní stanice jednotlačítková 115x210x50mm; antivandal, včetně montážní krabice a zábrany proti dešti pro systém domácích telefonů, pro povrchovou montáž</t>
  </si>
  <si>
    <t>Dveřní stanice dvoutlačítková 135x288x62mm; antivandal;, včetně montážní krabice a zábrany proti dešti pro systém domácích telefonů; pro povrchovou montáž</t>
  </si>
  <si>
    <t>37120</t>
  </si>
  <si>
    <t>Přepojovač vchodů pro audio systémy s 3 hovorovými jednotkami. Velikost 8 DIN., Do série je možné zapojit až 4 přepojovače (9 vchodů) Rozměry: 140x115x65 mm</t>
  </si>
  <si>
    <t>220-4-008</t>
  </si>
  <si>
    <t>skladba_F4_pl</t>
  </si>
  <si>
    <t>697,75</t>
  </si>
  <si>
    <t>D 105 - Sklady spedice</t>
  </si>
  <si>
    <t>D 105.01 - Stavební řešení</t>
  </si>
  <si>
    <t>622211011</t>
  </si>
  <si>
    <t>Montáž kontaktního zateplení lepením a mechanickým kotvením z polystyrenových desek nebo z kombinovaných desek na vnější stěny, tloušťky desek přes 40 do 80 mm</t>
  </si>
  <si>
    <t>-1225565383</t>
  </si>
  <si>
    <t>KZS soklu (dl * v)</t>
  </si>
  <si>
    <t>(58,73+12,87+58,67)*1,3</t>
  </si>
  <si>
    <t>28376441</t>
  </si>
  <si>
    <t>deska z polystyrénu XPS, hrana rovná a strukturovaný povrch 300kPa tl 60mm</t>
  </si>
  <si>
    <t>1779567855</t>
  </si>
  <si>
    <t>169,351*1,05 'Přepočtené koeficientem množství</t>
  </si>
  <si>
    <t>622511111</t>
  </si>
  <si>
    <t xml:space="preserve">Omítka tenkovrstvá akrylátová vnějších ploch  probarvená, včetně penetrace podkladu mozaiková střednězrnná stěn</t>
  </si>
  <si>
    <t>-226383333</t>
  </si>
  <si>
    <t>6331311X1</t>
  </si>
  <si>
    <t>Povrchová úprava průmyslových podlah pro těžký provoz vsypovou směsí obsahující cement, nekovová plniva na bázi slinutých oxidů a kompatibilní přísady, aplikován do čerstvého betonu desky, tl. 1,5mm</t>
  </si>
  <si>
    <t>192903607</t>
  </si>
  <si>
    <t>Podlaha - vsyp (pl)</t>
  </si>
  <si>
    <t>9195355X1</t>
  </si>
  <si>
    <t>Obetonování sloupů betonem prostým tř. C 20/25 vč. bednění</t>
  </si>
  <si>
    <t>224438171</t>
  </si>
  <si>
    <t>952901221</t>
  </si>
  <si>
    <t xml:space="preserve">Vyčištění budov nebo objektů před předáním do užívání  průmyslových budov a objektů výrobních, skladovacích, garáží, dílen nebo hal apod. s nespalnou podlahou jakékoliv výšky podlaží</t>
  </si>
  <si>
    <t>-1990071070</t>
  </si>
  <si>
    <t>-429762074</t>
  </si>
  <si>
    <t>711491171</t>
  </si>
  <si>
    <t>Provedení doplňků izolace proti vodě textilií na ploše vodorovné V vrstva podkladní</t>
  </si>
  <si>
    <t>-2111382931</t>
  </si>
  <si>
    <t>Podlaha - podkaldní textílie (pl)</t>
  </si>
  <si>
    <t>711491271</t>
  </si>
  <si>
    <t>Provedení doplňků izolace proti vodě textilií na ploše svislé S vrstva podkladní</t>
  </si>
  <si>
    <t>-1911193225</t>
  </si>
  <si>
    <t>Podlaha - podkaldní textílie (dl * v)</t>
  </si>
  <si>
    <t>142,08*0,2</t>
  </si>
  <si>
    <t>-1334046896</t>
  </si>
  <si>
    <t>726,166*1,15 'Přepočtené koeficientem množství</t>
  </si>
  <si>
    <t>7114713X1</t>
  </si>
  <si>
    <t>Provedení dvojitého hydroizolačního systému spodní stavby na ploše vodorovné fólií PE volně s horkovzdušným navařením segmentů</t>
  </si>
  <si>
    <t>1121231386</t>
  </si>
  <si>
    <t>Podlaha - fólie (pl)</t>
  </si>
  <si>
    <t>7114723X2</t>
  </si>
  <si>
    <t>Provedení dvojitého hydroizolačního systému spodní stavby na ploše svislé fólií PE volně s horkovzdušným navařením segmentů</t>
  </si>
  <si>
    <t>1709119648</t>
  </si>
  <si>
    <t>Podlaha - fólie (dl * v)</t>
  </si>
  <si>
    <t>28323112</t>
  </si>
  <si>
    <t>fólie HDPE (940-950kg/m3)na skládky a proti zemní vlhkosti nad úrovní terénu tl 1,5mm</t>
  </si>
  <si>
    <t>-630383978</t>
  </si>
  <si>
    <t>711491172</t>
  </si>
  <si>
    <t>Provedení doplňků izolace proti vodě textilií na ploše vodorovné V vrstva ochranná</t>
  </si>
  <si>
    <t>-1742619988</t>
  </si>
  <si>
    <t>Podlaha - ochranná textílie (pl)</t>
  </si>
  <si>
    <t>711491272</t>
  </si>
  <si>
    <t>Provedení doplňků izolace proti vodě textilií na ploše svislé S vrstva ochranná</t>
  </si>
  <si>
    <t>-1840720112</t>
  </si>
  <si>
    <t>Podlaha - ochranná textílie (dl * v)</t>
  </si>
  <si>
    <t>69311082</t>
  </si>
  <si>
    <t>geotextilie netkaná separační, ochranná, filtrační, drenážní PP 500g/m2</t>
  </si>
  <si>
    <t>-223656702</t>
  </si>
  <si>
    <t>711491176</t>
  </si>
  <si>
    <t>Provedení doplňků izolace proti vodě textilií připevnění izolace ukončovací lištou</t>
  </si>
  <si>
    <t>-1057231086</t>
  </si>
  <si>
    <t>Podlaha - ukončení (dl)</t>
  </si>
  <si>
    <t>142,08</t>
  </si>
  <si>
    <t>28323049</t>
  </si>
  <si>
    <t>lišta ukončovací</t>
  </si>
  <si>
    <t>-1555769487</t>
  </si>
  <si>
    <t>142,08*1,1 'Přepočtené koeficientem množství</t>
  </si>
  <si>
    <t>-503371946</t>
  </si>
  <si>
    <t>Z/251</t>
  </si>
  <si>
    <t>D+M okování hrany podlahy "L" 50 x 50 x 5 mm vč. kování a příslušenství (dle PD)</t>
  </si>
  <si>
    <t>-1504491795</t>
  </si>
  <si>
    <t>Z/252</t>
  </si>
  <si>
    <t>D+M ochranný sloupek vrat interiér trubka DN 150/5 mm vč. kování, povrchové úpravy a příslušenství (dle PD)</t>
  </si>
  <si>
    <t>-1235085124</t>
  </si>
  <si>
    <t>Z/253</t>
  </si>
  <si>
    <t>D+M ochranný sloupek vrat exteriér trubka DN 150/5 mm vč. kování, povrchové úpravy a příslušenství (dle PD)</t>
  </si>
  <si>
    <t>1019368739</t>
  </si>
  <si>
    <t>783927161</t>
  </si>
  <si>
    <t>Krycí (uzavírací) nátěr betonových podlah dvojnásobný akrylátový</t>
  </si>
  <si>
    <t>-155723000</t>
  </si>
  <si>
    <t>Podlaha - nátěr (pl)</t>
  </si>
  <si>
    <t>OV/251</t>
  </si>
  <si>
    <t>465604003</t>
  </si>
  <si>
    <t>OV/252</t>
  </si>
  <si>
    <t>D+M hydrantová nástěnná skříň 650 x 650 x 250 mm vč. kotvení a příslušenství (dle PD)</t>
  </si>
  <si>
    <t>-1316157535</t>
  </si>
  <si>
    <t>hlavice_obj</t>
  </si>
  <si>
    <t>13,684</t>
  </si>
  <si>
    <t>patky_obj</t>
  </si>
  <si>
    <t>23,84</t>
  </si>
  <si>
    <t>piloty_obj</t>
  </si>
  <si>
    <t>16,912</t>
  </si>
  <si>
    <t>výkop_1_obj</t>
  </si>
  <si>
    <t>314,68</t>
  </si>
  <si>
    <t>zásyp_obj</t>
  </si>
  <si>
    <t>277,156</t>
  </si>
  <si>
    <t>D 105.02 - Betonové konstrukce</t>
  </si>
  <si>
    <t xml:space="preserve">    997 - Přesun sutě</t>
  </si>
  <si>
    <t>-1542658418</t>
  </si>
  <si>
    <t>Výkopy - patky (dl * š * v)</t>
  </si>
  <si>
    <t>ZP1</t>
  </si>
  <si>
    <t>(2,0*2,0*1,11)*17</t>
  </si>
  <si>
    <t>ZP2</t>
  </si>
  <si>
    <t>(2,0*20*1,41)*3</t>
  </si>
  <si>
    <t>hlavice</t>
  </si>
  <si>
    <t>(2,5*2,5*0,8)*(8+4+2)</t>
  </si>
  <si>
    <t>-598567810</t>
  </si>
  <si>
    <t>158145776</t>
  </si>
  <si>
    <t>167151101</t>
  </si>
  <si>
    <t>Nakládání, skládání a překládání neulehlého výkopku nebo sypaniny strojně nakládání, množství do 100 m3, z horniny třídy těžitelnosti I, skupiny 1 až 3</t>
  </si>
  <si>
    <t>815648429</t>
  </si>
  <si>
    <t>Zemina - nakládání (obj)</t>
  </si>
  <si>
    <t>174151101</t>
  </si>
  <si>
    <t>-4693313</t>
  </si>
  <si>
    <t>Zásyp (obj)</t>
  </si>
  <si>
    <t>-hlavice_obj</t>
  </si>
  <si>
    <t>-patky_obj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</si>
  <si>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</si>
  <si>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pro jakoukoliv míru zhutnění bez prohození sypaniny</t>
  </si>
  <si>
    <t>-1366901439</t>
  </si>
  <si>
    <t>697,75*(0,63-0,03)</t>
  </si>
  <si>
    <t>zemní_deska_obj</t>
  </si>
  <si>
    <t>10364100</t>
  </si>
  <si>
    <t>zemina pro terénní úpravy - tříděná</t>
  </si>
  <si>
    <t>-1787267837</t>
  </si>
  <si>
    <t>418,65*2 'Přepočtené koeficientem množství</t>
  </si>
  <si>
    <t>-661135624</t>
  </si>
  <si>
    <t>Zemina - odvoz na skládku(obj)</t>
  </si>
  <si>
    <t>-zásyp_obj</t>
  </si>
  <si>
    <t>171201221</t>
  </si>
  <si>
    <t>Poplatek za uložení stavebního odpadu na skládce (skládkovné) zeminy a kamení zatříděného do Katalogu odpadů pod kódem 17 05 04</t>
  </si>
  <si>
    <t>vlastni (okolní skládky)</t>
  </si>
  <si>
    <t>-1197781609</t>
  </si>
  <si>
    <t>54,436*2 'Přepočtené koeficientem množství</t>
  </si>
  <si>
    <t>226212113</t>
  </si>
  <si>
    <t xml:space="preserve">Velkoprofilové vrty náběrovým vrtáním svislé zapažené  ocelovými pažnicemi průměru přes 550 do 650 mm, v hl od 0 do 5 m v hornině tř. III</t>
  </si>
  <si>
    <t>1018725697</t>
  </si>
  <si>
    <t>Piloty - vrty (dl)</t>
  </si>
  <si>
    <t>P01</t>
  </si>
  <si>
    <t>4,0</t>
  </si>
  <si>
    <t>P02</t>
  </si>
  <si>
    <t>P03</t>
  </si>
  <si>
    <t>P04</t>
  </si>
  <si>
    <t>P05</t>
  </si>
  <si>
    <t>P06</t>
  </si>
  <si>
    <t>P07</t>
  </si>
  <si>
    <t>P08</t>
  </si>
  <si>
    <t>P09</t>
  </si>
  <si>
    <t>P10</t>
  </si>
  <si>
    <t>P11</t>
  </si>
  <si>
    <t>P12</t>
  </si>
  <si>
    <t>P13</t>
  </si>
  <si>
    <t>P14</t>
  </si>
  <si>
    <t>231212112</t>
  </si>
  <si>
    <t xml:space="preserve">Zřízení výplně pilot zapažených s vytažením pažnic z vrtu  svislých z betonu železového, v hl od 0 do 10 m, při průměru piloty přes 450 do 650 mm</t>
  </si>
  <si>
    <t>-2031190606</t>
  </si>
  <si>
    <t>Piloty (dl)</t>
  </si>
  <si>
    <t>589329X1</t>
  </si>
  <si>
    <t>beton C 25/30 XC2 XA1 kamenivo frakce 0/16</t>
  </si>
  <si>
    <t>2137418746</t>
  </si>
  <si>
    <t>Piloty (dl * pl)</t>
  </si>
  <si>
    <t>4*((0,62/2)^2*PI)</t>
  </si>
  <si>
    <t>16,912*1,1 'Přepočtené koeficientem množství</t>
  </si>
  <si>
    <t>231611114</t>
  </si>
  <si>
    <t xml:space="preserve">Výztuž pilot betonovaných do země  z oceli 10 505 (R)</t>
  </si>
  <si>
    <t>-477421322</t>
  </si>
  <si>
    <t>Piloty - výztuž (hm)</t>
  </si>
  <si>
    <t>1,154</t>
  </si>
  <si>
    <t>239111112</t>
  </si>
  <si>
    <t xml:space="preserve">Odbourání vrchní znehodnocené části výplně betonových pilot  při průměru piloty přes 450 do 650 mm</t>
  </si>
  <si>
    <t>1396771965</t>
  </si>
  <si>
    <t>Piloty - odbourání znehodnocené části (dl * p)</t>
  </si>
  <si>
    <t>1,0*(8+4+2)</t>
  </si>
  <si>
    <t>271562211</t>
  </si>
  <si>
    <t>Podsyp pod základové konstrukce se zhutněním a urovnáním povrchu z kameniva drobného, frakce 0 - 4 mm</t>
  </si>
  <si>
    <t>697,75*0,03</t>
  </si>
  <si>
    <t>273313511</t>
  </si>
  <si>
    <t>Základy z betonu prostého desky z betonu kamenem neprokládaného tř. C 12/15</t>
  </si>
  <si>
    <t>1786198417</t>
  </si>
  <si>
    <t>Základy - podkladní beton (obj)</t>
  </si>
  <si>
    <t>3,0</t>
  </si>
  <si>
    <t>275313911</t>
  </si>
  <si>
    <t>Základy z betonu prostého patky a bloky z betonu kamenem neprokládaného tř. C 30/37</t>
  </si>
  <si>
    <t>Základy - pasy (obj)</t>
  </si>
  <si>
    <t>(1,2*1,2*0,8)*17</t>
  </si>
  <si>
    <t>(1,2*1,2*0,8)*3</t>
  </si>
  <si>
    <t>sloupky</t>
  </si>
  <si>
    <t>0,5*0,5*0,8*4</t>
  </si>
  <si>
    <t>275322611</t>
  </si>
  <si>
    <t>Základy z betonu železového (bez výztuže) patky z betonu se zvýšenými nároky na prostředí tř. C 30/37</t>
  </si>
  <si>
    <t>-1918602118</t>
  </si>
  <si>
    <t>Hlavice (pl * v)</t>
  </si>
  <si>
    <t>H1</t>
  </si>
  <si>
    <t>((1,2/2)^2*PI)*0,8*8</t>
  </si>
  <si>
    <t>H2</t>
  </si>
  <si>
    <t>((1,2/2)^2*PI)*0,8*4</t>
  </si>
  <si>
    <t>H3</t>
  </si>
  <si>
    <t>((1,5/2)^2*PI)*0,8*2</t>
  </si>
  <si>
    <t>275351121</t>
  </si>
  <si>
    <t>Bednění základů patek zřízení</t>
  </si>
  <si>
    <t>-463776056</t>
  </si>
  <si>
    <t>Hlavice a patky - bednění (dl * v)</t>
  </si>
  <si>
    <t>(1,2*4*0,8)*17</t>
  </si>
  <si>
    <t>(1,2*4*0,8)*3</t>
  </si>
  <si>
    <t>(1,2*PI)*1,2*8</t>
  </si>
  <si>
    <t>(1,2*PI)*1,2*4</t>
  </si>
  <si>
    <t>(1,5*PI)*1,2*2</t>
  </si>
  <si>
    <t>275351122</t>
  </si>
  <si>
    <t>Bednění základů patek odstranění</t>
  </si>
  <si>
    <t>-1531215131</t>
  </si>
  <si>
    <t>275361821</t>
  </si>
  <si>
    <t>Výztuž základů patek z betonářské oceli 10 505 (R)</t>
  </si>
  <si>
    <t>681735040</t>
  </si>
  <si>
    <t>Hlavice - výztuž (obj * hm)</t>
  </si>
  <si>
    <t>hlavice_obj*105,0/1000</t>
  </si>
  <si>
    <t>1053990514</t>
  </si>
  <si>
    <t>342123521</t>
  </si>
  <si>
    <t>Montáž dílců obvodových stěn ze železobetonu se svařovanými spoji, hmotnosti přes 1,5 do 3,0 t, v budovách výšky do 12 m</t>
  </si>
  <si>
    <t>-40802933</t>
  </si>
  <si>
    <t>Prefa sokl (p)</t>
  </si>
  <si>
    <t>1+25+2+3</t>
  </si>
  <si>
    <t>593X1</t>
  </si>
  <si>
    <t>prefabrikovaný sokl, C30/37, XC2, vyztužení 135 kg/m3 (dle PD)</t>
  </si>
  <si>
    <t>726652063</t>
  </si>
  <si>
    <t>631311235</t>
  </si>
  <si>
    <t xml:space="preserve">Mazanina z betonu  prostého se zvýšenými nároky na prostředí tl. přes 120 do 240 mm tř. C 30/37</t>
  </si>
  <si>
    <t>-1030013360</t>
  </si>
  <si>
    <t>Poznámka k položce:_x000d_
včetně dilatací</t>
  </si>
  <si>
    <t>Drátkobeton (obj)</t>
  </si>
  <si>
    <t>120,0</t>
  </si>
  <si>
    <t>631319013</t>
  </si>
  <si>
    <t xml:space="preserve">Příplatek k cenám mazanin  za úpravu povrchu mazaniny přehlazením, mazanina tl. přes 120 do 240 mm</t>
  </si>
  <si>
    <t>53073751</t>
  </si>
  <si>
    <t>631319203</t>
  </si>
  <si>
    <t xml:space="preserve">Příplatek k cenám betonových mazanin za vyztužení  ocelovými vlákny (drátkobeton) objemové vyztužení 25 kg/m3</t>
  </si>
  <si>
    <t>-1107863417</t>
  </si>
  <si>
    <t>997</t>
  </si>
  <si>
    <t>Přesun sutě</t>
  </si>
  <si>
    <t>997002511</t>
  </si>
  <si>
    <t xml:space="preserve">Vodorovné přemístění suti a vybouraných hmot  bez naložení, se složením a hrubým urovnáním na vzdálenost do 1 km</t>
  </si>
  <si>
    <t>-41764707</t>
  </si>
  <si>
    <t>997002519</t>
  </si>
  <si>
    <t xml:space="preserve">Vodorovné přemístění suti a vybouraných hmot  bez naložení, se složením a hrubým urovnáním Příplatek k ceně za každý další i započatý 1 km přes 1 km</t>
  </si>
  <si>
    <t>1921873660</t>
  </si>
  <si>
    <t>7,966*6 'Přepočtené koeficientem množství</t>
  </si>
  <si>
    <t>997002611</t>
  </si>
  <si>
    <t xml:space="preserve">Nakládání suti a vybouraných hmot na dopravní prostředek  pro vodorovné přemístění</t>
  </si>
  <si>
    <t>274787382</t>
  </si>
  <si>
    <t>997013601</t>
  </si>
  <si>
    <t>Poplatek za uložení stavebního odpadu na skládce (skládkovné) z prostého betonu zatříděného do Katalogu odpadů pod kódem 17 01 01</t>
  </si>
  <si>
    <t>1724303008</t>
  </si>
  <si>
    <t>767000X01</t>
  </si>
  <si>
    <t>D+M ocelové prvky vč. kotvení, povrchové úpravy a příslušenství (dle PD)</t>
  </si>
  <si>
    <t>1534177284</t>
  </si>
  <si>
    <t>D 105.03 - Ocelové konstrukce</t>
  </si>
  <si>
    <t>9539461X1</t>
  </si>
  <si>
    <t>Montáž atypických ocelových kcí</t>
  </si>
  <si>
    <t>-1540379710</t>
  </si>
  <si>
    <t>59,06*1,05 'Přepočtené koeficientem množství</t>
  </si>
  <si>
    <t xml:space="preserve">Přesun hmot pro budovy a haly občanské výstavby, bydlení, výrobu a služby  s nosnou svislou konstrukcí montovanou z dílců kovových vodorovná dopravní vzdálenost do 100 m, pro budovy a haly jednopodlažní</t>
  </si>
  <si>
    <t>D 105.04 - Obvodový plášť</t>
  </si>
  <si>
    <t xml:space="preserve">    9 - Ostatní konstrukce a práce</t>
  </si>
  <si>
    <t>Ostatní konstrukce a práce</t>
  </si>
  <si>
    <t>2b</t>
  </si>
  <si>
    <t>D+M Sendvičový panel s jádrem z min. vaty na ocelové podkonstrukci z pohledových a požárních důvodů (kompletní dodávka včetně příslušenství, doplňků a úpravy ostění a rohů)</t>
  </si>
  <si>
    <t>1107904733</t>
  </si>
  <si>
    <t xml:space="preserve">Poznámka k položce:_x000d_
- sendvičových panelů s jádrem z min. vaty z důvodu požadavku požární odolnosti dle PBŘ </t>
  </si>
  <si>
    <t>D+M Střešní plášť nezateplený (kompletní dodávka včetně příslušenství, doplňků)</t>
  </si>
  <si>
    <t>-1254031391</t>
  </si>
  <si>
    <t>Poznámka k položce:_x000d_
Střešní plášť nezateplených částí je skládaný s nosným trapézovým plechem, parotěsnou fólií, tepelnou izolací z minerální vlny z požárních důvodů a hydroizolační fólií.</t>
  </si>
  <si>
    <t>D+M Atika (kompletní dodávka včetně příslušenství, doplňků)</t>
  </si>
  <si>
    <t>2103903521</t>
  </si>
  <si>
    <t>D105.4/04</t>
  </si>
  <si>
    <t>D+M sekční garážová vrata 3920 x 4050 mm vč. kotvení, kování, samozavírače, pohonu a příslušenství (dle PD)</t>
  </si>
  <si>
    <t>712007010</t>
  </si>
  <si>
    <t>OST0ZS05</t>
  </si>
  <si>
    <t>-508652377</t>
  </si>
  <si>
    <t>D 105.05 - Zdravotní instalace</t>
  </si>
  <si>
    <t>722.1 - Výkopy pod základovou deskou</t>
  </si>
  <si>
    <t>0,8*74,0*0,6</t>
  </si>
  <si>
    <t>0,8*21,0*0,65</t>
  </si>
  <si>
    <t>1,*1,5*2,7</t>
  </si>
  <si>
    <t>2*74,0*0,6</t>
  </si>
  <si>
    <t>2*21,0*0,65</t>
  </si>
  <si>
    <t>0,8*74,0*0,45</t>
  </si>
  <si>
    <t>0,8*21,0*0,45</t>
  </si>
  <si>
    <t>0,8*74,0*0,1</t>
  </si>
  <si>
    <t>0,8*21,0*0,1</t>
  </si>
  <si>
    <t>7211762DDBK4</t>
  </si>
  <si>
    <t>Potrubí KG svodné (ležaté) v zemi D 200 , SN12, vč. tvarovek, dodávka + montáž</t>
  </si>
  <si>
    <t>38,0+16,0</t>
  </si>
  <si>
    <t>29,0+18,0</t>
  </si>
  <si>
    <t>899401112R00</t>
  </si>
  <si>
    <t>Osazení poklopů litinových šoupátkových</t>
  </si>
  <si>
    <t>Poznámka k položce:_x000d_
včetně podezdění</t>
  </si>
  <si>
    <t>894412211RAB</t>
  </si>
  <si>
    <t xml:space="preserve">Šachty z betonových dílců betonové šachty prefabrikované  DN 1000, stěna 90 mm, dno přímé V max. 40, hloubka dna 2,26 m, poklop litina 40 t</t>
  </si>
  <si>
    <t>Poznámka k položce:_x000d_
kanalizační, obložením dna betonem C 25/30 z cementu portlandského nebo struskoportlandského, podkladní prstenec z prostého betonu C -/7,5 pod poklop do výšky 10 cm, dodávka a osazení poklopu litinového kruhového včetně rámu.</t>
  </si>
  <si>
    <t>894431311RA0</t>
  </si>
  <si>
    <t>Šachty plastové plastové šachty z dílců D 425 mm, dno přímé s výkyvnými hrdly, D 110 mm, délka šachtové roury 1,50 m, poklop litina 12,5 t</t>
  </si>
  <si>
    <t>Betonová prefa nádrž V=16,09 m3, rozměry 5,3x2,3x2,6m, vč. čerpadla, opatření proti vzduté vodě, dodávka + montáž</t>
  </si>
  <si>
    <t>42200750R</t>
  </si>
  <si>
    <t>poklop uliční typ šoupátkový; šedá litina; použití pro vodu; vnitř.pr.D = 127 mm; D = 270,0 mm; výška 265 mm; pro: šoupátka</t>
  </si>
  <si>
    <t>891211111R00</t>
  </si>
  <si>
    <t>Montáž vodovodních armatur na potrubí šoupátek v otevřeném výkopu nebo v šachtách s osazením zemní soupravy (bez poklopů), DN 50 mm</t>
  </si>
  <si>
    <t>891249111R00</t>
  </si>
  <si>
    <t>Montáž vodovodních armatur na potrubí navrtávacích pasů s ventilem Jt 1 Mpa na potrubí z trub osinkocementových, litinových, ocelových nebo plastických hmot, DN 80 mm</t>
  </si>
  <si>
    <t>722130233R00</t>
  </si>
  <si>
    <t xml:space="preserve">Potrubí z ocelových trubek závitových pozinkovaných DN 25, svařovaných 11 343,  , včetně dodávky materiálu</t>
  </si>
  <si>
    <t>Poznámka k položce:_x000d_
Potrubí včetně tvarovek a zednických výpomocí.</t>
  </si>
  <si>
    <t>722130236R00</t>
  </si>
  <si>
    <t xml:space="preserve">Potrubí z ocelových trubek závitových pozinkovaných DN 50, svařovaných 11 343,  , včetně dodávky materiálu</t>
  </si>
  <si>
    <t>722181214RT9</t>
  </si>
  <si>
    <t>Izolace vodovodního potrubí návleková z trubic z pěnového polyetylenu, tloušťka stěny 20 mm, d 28 mm</t>
  </si>
  <si>
    <t>722181214RW8</t>
  </si>
  <si>
    <t>Izolace vodovodního potrubí návleková z trubic z pěnového polyetylenu, tloušťka stěny 20 mm, d 54 mm</t>
  </si>
  <si>
    <t>722181214RY3</t>
  </si>
  <si>
    <t>Izolace vodovodního potrubí návleková z trubic z pěnového polyetylenu, tloušťka stěny 20 mm, d 63 mm</t>
  </si>
  <si>
    <t>722190403R00</t>
  </si>
  <si>
    <t>Vyvedení a upevnění výpustek DN 25</t>
  </si>
  <si>
    <t>722219191R00</t>
  </si>
  <si>
    <t>Montáž zemních souprav</t>
  </si>
  <si>
    <t>722237136R00</t>
  </si>
  <si>
    <t>Kohout kulový s vypouštěním, mosazný, vnitřní-vnitřní závit, DN 50, PN 35, včetně dodávky materiálu</t>
  </si>
  <si>
    <t>722254201RT3</t>
  </si>
  <si>
    <t>Požární příslušenství hydrantový systém D 25, box s plnými dveřmi, stálotvará hadice, průměr 25/30</t>
  </si>
  <si>
    <t>722259991R00</t>
  </si>
  <si>
    <t>Zkoušky a revize tlaková zkouška nástěnného požárního hydrantu</t>
  </si>
  <si>
    <t>722259994R00</t>
  </si>
  <si>
    <t>Zkoušky a revize revize nástěnného požárního hydrantu</t>
  </si>
  <si>
    <t>722259995R00</t>
  </si>
  <si>
    <t>Zkoušky a revize vystavení revizní zprávy-nástěnný požární hydrant</t>
  </si>
  <si>
    <t>722290226R00</t>
  </si>
  <si>
    <t>Dílčí tlakové zkoušky vodovodního potrubí závitového, do DN 50</t>
  </si>
  <si>
    <t>1,0+2,0+15,0</t>
  </si>
  <si>
    <t>230191016R00</t>
  </si>
  <si>
    <t>Uložení chráničky ve výkopu PE 110x4,2mm</t>
  </si>
  <si>
    <t>Zpětná klapka EA DN50</t>
  </si>
  <si>
    <t>894310040RA0</t>
  </si>
  <si>
    <t xml:space="preserve">Šachtice z betonu C 12/15, do 2,50 m3 obestavěného  prostoru</t>
  </si>
  <si>
    <t>Poznámka k položce:_x000d_
domovní pro vodoměry a vodovodní uzávěry se základovou deskou (dnem) z betonu s cementovým potěrem, se stěnami z betonu s vyspravením nerovností, s vynecháním prostupů ve zdivu pro potrubí a jeho obezděním, s dodáním a osazením lehkého litinového poklopu velikosti 600 x 600 mm. Bez zemních prací.</t>
  </si>
  <si>
    <t>831230110RDD</t>
  </si>
  <si>
    <t>Vodovod pod deskou z trub polyetylénových D 40-63, hloubka 1,3 m</t>
  </si>
  <si>
    <t>3457114705R</t>
  </si>
  <si>
    <t>trubka kabelová ohebná dvouplášťová korugovaná chránička; vnější plášť z HDPE, vnitřní z LDPE; vnější pr.= 110,0 mm; vnitřní pr.= 94,0 mm; mezní hodnota zatížení 450 N/5 cm; teplot.rozsah -45 až 60 °C; stupeň hořlavosti A1; mat. bezhalogenový; IP 40, při použití těsnicího kroužku IP 67</t>
  </si>
  <si>
    <t>42228300R</t>
  </si>
  <si>
    <t>šoupátko přírubové měkcetěsnící klínové, s hladkým a rovným průtokovým kanálem; použití vhodné pro instalaci do země; médium pitná voda, neagresivní tekutina; DN 50; l = 150 mm; PN 10,0; těleso tvárná litina; povrch.ochrana vně i uvnitř epoxidovým práškem; standardní provedení bez ručního kola a zemní soupravy</t>
  </si>
  <si>
    <t>42273300R</t>
  </si>
  <si>
    <t>pas navrtávací tvárná litina; provedení univerzální, se závitovým výstupem; PN 16; DN potrubí 50 mm; závit 1"; pro typ potrubí litina, ocel, azbestocementové</t>
  </si>
  <si>
    <t>42293114R</t>
  </si>
  <si>
    <t>souprava zemní tuhá pro domovní přípojky se šroub.napojením; DN DN 3/4"-2"; krycí hloubka 1,25 m</t>
  </si>
  <si>
    <t>722.1</t>
  </si>
  <si>
    <t>131201110R00</t>
  </si>
  <si>
    <t>Hloubení nezapažených jam a zářezů do 50 m3, v hornině 3, hloubení strojně</t>
  </si>
  <si>
    <t>1,2*14,0*1,3</t>
  </si>
  <si>
    <t>2*14,0*1,3</t>
  </si>
  <si>
    <t>11,648+21,84</t>
  </si>
  <si>
    <t>1,2*14,0*0,45</t>
  </si>
  <si>
    <t>1,2*14,0*0,1</t>
  </si>
  <si>
    <t>D 105.09 - Vzduchotechnika</t>
  </si>
  <si>
    <t>_01 - Zař. č. 1 - Větrání haly</t>
  </si>
  <si>
    <t>ON - Ostatní náklady</t>
  </si>
  <si>
    <t>Zař. č. 1 - Větrání haly</t>
  </si>
  <si>
    <t>1.1</t>
  </si>
  <si>
    <t>Axiální ventilátor</t>
  </si>
  <si>
    <t>1.2</t>
  </si>
  <si>
    <t>Žaluziová klapka elektrická DN 250</t>
  </si>
  <si>
    <t>1.3</t>
  </si>
  <si>
    <t>Kruhové spiro potrubí včetně tvarovek DN 250, včetně tvarovek, provedení SAFE</t>
  </si>
  <si>
    <t>1.3.2</t>
  </si>
  <si>
    <t>Kruhové spiro potrubí včetně tvarovek DN 315, včetně tvarovek, provedení SAFE</t>
  </si>
  <si>
    <t>9.1</t>
  </si>
  <si>
    <t>ON</t>
  </si>
  <si>
    <t>Ostatní náklady</t>
  </si>
  <si>
    <t>D 105.10 - Elektroinstalace</t>
  </si>
  <si>
    <t>_07 - Kabelový žlab</t>
  </si>
  <si>
    <t>Indiv</t>
  </si>
  <si>
    <t>357-RS1</t>
  </si>
  <si>
    <t>Rozvaděč Rss1 dle výkresové dokumentace</t>
  </si>
  <si>
    <t>357-RS2</t>
  </si>
  <si>
    <t>Rozvaděč Rss2 dle výkresové dokumentace</t>
  </si>
  <si>
    <t>210810058RO1</t>
  </si>
  <si>
    <t>Kabel CYKY-O 750 V 7 x 1,5 mm2 pevně uložený, včetně dodávky kabelu</t>
  </si>
  <si>
    <t>210810057RT1</t>
  </si>
  <si>
    <t>Montáž kabelu CYKY 750 V, 5 žilového, pevně uloženého, včetně dodávky kabelu CYKY 5 x 4 mm2</t>
  </si>
  <si>
    <t>Odporový topný kabel 4m; 36W s termostatem; 230V</t>
  </si>
  <si>
    <t>Kalkul</t>
  </si>
  <si>
    <t>2102907MTZ</t>
  </si>
  <si>
    <t>Připojení ventilátoru a nastavení časového doběhu</t>
  </si>
  <si>
    <t>210-1-008</t>
  </si>
  <si>
    <t>210-1-009</t>
  </si>
  <si>
    <t>Napojení odporového topného kabelu</t>
  </si>
  <si>
    <t>65001061R00</t>
  </si>
  <si>
    <t>Trubka ohebná napovrch, vnější průměr 32 mm</t>
  </si>
  <si>
    <t>Uložení chráničky ve výkopu 63 mm</t>
  </si>
  <si>
    <t>3457114702U</t>
  </si>
  <si>
    <t>Trubka kabelová chránička 09063</t>
  </si>
  <si>
    <t>650010644R00</t>
  </si>
  <si>
    <t>Montáž trubky plastové tuhé D 32 uložené pevně</t>
  </si>
  <si>
    <t>345710964R</t>
  </si>
  <si>
    <t>trubka tuhá hrdlová, elektroinstalační; mat. PVC samozhášivé; vnější pr.= 32,0 mm; vnitřní pr.= 27,8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</si>
  <si>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650010645R00</t>
  </si>
  <si>
    <t>Montáž trubky plastové tuhé D 40 uložené pevně</t>
  </si>
  <si>
    <t>345710965R</t>
  </si>
  <si>
    <t>trubka tuhá hrdlová, elektroinstalační; mat. PVC samozhášivé; vnější pr.= 40,0 mm; vnitřní pr.= 44,3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</si>
  <si>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345717553R</t>
  </si>
  <si>
    <t>příchytka typ nasouvací; PVC samozhášivé, světle šedá RAL 7035; rozměr pro tuhou trubku vnějšího rozměru 32 mm</t>
  </si>
  <si>
    <t>345717554R</t>
  </si>
  <si>
    <t>příchytka typ nasouvací; PVC samozhášivé, světle šedá RAL 7035; rozměr pro tuhou trubku vnějšího rozměru 40 mm</t>
  </si>
  <si>
    <t>6500529MTZ</t>
  </si>
  <si>
    <t>Montáž a napojení zásuvkové skříně</t>
  </si>
  <si>
    <t>345514ZS</t>
  </si>
  <si>
    <t>Zásuvková skříň IP65; 1x400V/16A/5P; 2x230V IP44; vypínač</t>
  </si>
  <si>
    <t>21011002RT0</t>
  </si>
  <si>
    <t>Spínač nástěnný jednopól.- řaz. 1/0, venkovní, včetně dodávky spínače</t>
  </si>
  <si>
    <t>210110021RT1</t>
  </si>
  <si>
    <t xml:space="preserve">Montáž spínače nástěnného pro prostředí venkovní a mokré včetně zapojení a dodávky spínače, jednopólového,  , řazení 1</t>
  </si>
  <si>
    <t>210-SB</t>
  </si>
  <si>
    <t>Servopohon klapky - 230V, min.20Nm, velikost klapky až 4m2; volitelný přepínač 0 přip.1; IP54, ovládání: otevř. Zavř. nebo 3bodové, s integrovaným pomocným kontaktem včetně montáže</t>
  </si>
  <si>
    <t>210-DT</t>
  </si>
  <si>
    <t>Programovatelný doběhový spínač DT4-4</t>
  </si>
  <si>
    <t>37+15</t>
  </si>
  <si>
    <t>348-B2</t>
  </si>
  <si>
    <t>B2 - LED NÁSTĚNNÉ/ZÁVĚSNÉ, IP66, 4000K, 1100x92x90mm; 41,7W, 5180lm, 124lm/W</t>
  </si>
  <si>
    <t>N1D - Nouzové svítidlo LED, 280x130x71mm, 3,4W, IP65, 84lm, 6200 K; 1H autonomie</t>
  </si>
  <si>
    <t>_07</t>
  </si>
  <si>
    <t>Kabelový žlab</t>
  </si>
  <si>
    <t>650011313R00</t>
  </si>
  <si>
    <t>Montáž žlabu kabelového děrovaného šířky do 600 mm</t>
  </si>
  <si>
    <t>5531200330F</t>
  </si>
  <si>
    <t>Kabelový žlab KZI 110x400x1.25, l = 3 m</t>
  </si>
  <si>
    <t>30909311R</t>
  </si>
  <si>
    <t>šroub ocelový; vratový+samojisticí matice; pr. vel. 6 x 10 mm; povrch neelektrolytické pokovení</t>
  </si>
  <si>
    <t>1000 ks</t>
  </si>
  <si>
    <t>5531202800G</t>
  </si>
  <si>
    <t>Montážní deska MDS GMT</t>
  </si>
  <si>
    <t>650011363R00</t>
  </si>
  <si>
    <t>Montáž odbočky kabelového žlabu šířky do 600 mm</t>
  </si>
  <si>
    <t>55312008330F</t>
  </si>
  <si>
    <t>Odbočka horizontální OH 110X400 F</t>
  </si>
  <si>
    <t>311718505R</t>
  </si>
  <si>
    <t>kotva požárně odolná pozinkovaná ocel; rozměr kotvy závit M10, délka 95 mm; kotevní hloubka 60 mm; max.hlouba upevňovaného materiálu 10 mm; min.hloubka vrtané díry 90 mm; použití: pro upevnění konstrukčních prvků k podkladovému materiálu (beton, přírodní kámen)</t>
  </si>
  <si>
    <t>5531203952R</t>
  </si>
  <si>
    <t>držák povrch žárové zinkování ponorem; š = 400 mm; zátěž do 430 kg</t>
  </si>
  <si>
    <t>D 105.11 - Hromosvod</t>
  </si>
  <si>
    <t>Pásek uzemňovací nerezový 30 x 4 mm</t>
  </si>
  <si>
    <t>210220302RT2</t>
  </si>
  <si>
    <t>Montáž svorky hromosvodové včetně dodávky svorky zemnicí páska-drát (SR 3a Fe)</t>
  </si>
  <si>
    <t>30,485</t>
  </si>
  <si>
    <t>80,15</t>
  </si>
  <si>
    <t>90,564</t>
  </si>
  <si>
    <t>544,526</t>
  </si>
  <si>
    <t>103,93</t>
  </si>
  <si>
    <t>SDK_předstěna_DF_pl</t>
  </si>
  <si>
    <t>25,193</t>
  </si>
  <si>
    <t>D 106 - Odpadové hospodářství</t>
  </si>
  <si>
    <t>219,967</t>
  </si>
  <si>
    <t>100,343</t>
  </si>
  <si>
    <t>D 106.01 - Stavební řešení</t>
  </si>
  <si>
    <t>SDK_příčka_150_pl</t>
  </si>
  <si>
    <t>36,657</t>
  </si>
  <si>
    <t>skladba_F1_pl</t>
  </si>
  <si>
    <t>40,34</t>
  </si>
  <si>
    <t>skladba_F10_pl</t>
  </si>
  <si>
    <t>197,73</t>
  </si>
  <si>
    <t>skladba_F3_pl</t>
  </si>
  <si>
    <t>21,42</t>
  </si>
  <si>
    <t>301,99</t>
  </si>
  <si>
    <t>skladba_F5_pl</t>
  </si>
  <si>
    <t>196,02</t>
  </si>
  <si>
    <t>skladba_F6_pl</t>
  </si>
  <si>
    <t>39,95</t>
  </si>
  <si>
    <t>skladba_F7_pl</t>
  </si>
  <si>
    <t>13,47</t>
  </si>
  <si>
    <t>skladba_F9_pl</t>
  </si>
  <si>
    <t>355,59</t>
  </si>
  <si>
    <t xml:space="preserve">    777 - Podlahy lité</t>
  </si>
  <si>
    <t xml:space="preserve">Mazanina z betonu  prostého bez zvýšených nároků na prostředí tl. přes 50 do 80 mm tř. C 20/25</t>
  </si>
  <si>
    <t>1772605962</t>
  </si>
  <si>
    <t>Podlaha - mazanina (pl * v)</t>
  </si>
  <si>
    <t>72,23*0,08</t>
  </si>
  <si>
    <t xml:space="preserve">Příplatek k cenám mazanin  za úpravu povrchu mazaniny přehlazením, mazanina tl. přes 50 do 80 mm</t>
  </si>
  <si>
    <t>1523671763</t>
  </si>
  <si>
    <t xml:space="preserve">Příplatek k cenám mazanin  za stržení povrchu spodní vrstvy mazaniny latí před vložením výztuže nebo pletiva pro tl. obou vrstev mazaniny přes 50 do 80 mm</t>
  </si>
  <si>
    <t>-1992426449</t>
  </si>
  <si>
    <t xml:space="preserve">Výztuž mazanin  ze svařovaných sítí z drátů typu KARI</t>
  </si>
  <si>
    <t>-1612941144</t>
  </si>
  <si>
    <t>Podlaha - výztuž mazaniny (pl * hm)</t>
  </si>
  <si>
    <t>72,23*3,08*1,2/1000</t>
  </si>
  <si>
    <t>632451101</t>
  </si>
  <si>
    <t>Potěr cementový samonivelační ze suchých směsí tloušťky přes 2 do 5 mm</t>
  </si>
  <si>
    <t>1791955890</t>
  </si>
  <si>
    <t>Podlaha - samonivelační stěrka (pl)</t>
  </si>
  <si>
    <t>632481213</t>
  </si>
  <si>
    <t xml:space="preserve">Separační vrstva k oddělení podlahových vrstev  z polyetylénové fólie</t>
  </si>
  <si>
    <t>-1408412401</t>
  </si>
  <si>
    <t>Podlaha - PE fólie (pl)</t>
  </si>
  <si>
    <t>72,23</t>
  </si>
  <si>
    <t>634112113</t>
  </si>
  <si>
    <t>Obvodová dilatace mezi stěnou a mazaninou nebo potěrem podlahovým páskem z pěnového PE tl. do 10 mm, výšky 80 mm</t>
  </si>
  <si>
    <t>76225767</t>
  </si>
  <si>
    <t>Podlaha - dilatace (dl)</t>
  </si>
  <si>
    <t>44,89</t>
  </si>
  <si>
    <t>45,79+54,78+201,42</t>
  </si>
  <si>
    <t>48,54+73,74+73,74</t>
  </si>
  <si>
    <t>82,96+74,24+65,53+73,91+58,95</t>
  </si>
  <si>
    <t>232026665</t>
  </si>
  <si>
    <t xml:space="preserve">Provedení izolace proti zemní vlhkosti natěradly a tmely za studena  na ploše vodorovné V nátěrem penetračním</t>
  </si>
  <si>
    <t>576671520</t>
  </si>
  <si>
    <t>Podlaha - penetrace (pl)</t>
  </si>
  <si>
    <t xml:space="preserve">Provedení izolace proti zemní vlhkosti natěradly a tmely za studena  na ploše svislé S nátěrem penetračním</t>
  </si>
  <si>
    <t>1905126618</t>
  </si>
  <si>
    <t>Podlaha - penetrace (dl * v)</t>
  </si>
  <si>
    <t>45,5*0,67</t>
  </si>
  <si>
    <t>11163150</t>
  </si>
  <si>
    <t>lak penetrační asfaltový</t>
  </si>
  <si>
    <t>-695477091</t>
  </si>
  <si>
    <t>110,635*0,00035 'Přepočtené koeficientem množství</t>
  </si>
  <si>
    <t xml:space="preserve">Provedení izolace proti zemní vlhkosti pásy přitavením  NAIP na ploše vodorovné V</t>
  </si>
  <si>
    <t>12558597</t>
  </si>
  <si>
    <t>Podlaha - HI pásy(pl)</t>
  </si>
  <si>
    <t>HIV_pl*2</t>
  </si>
  <si>
    <t xml:space="preserve">Provedení izolace proti zemní vlhkosti pásy přitavením  NAIP na ploše svislé S</t>
  </si>
  <si>
    <t>617443110</t>
  </si>
  <si>
    <t>Podlaha - HI pásy (pl)</t>
  </si>
  <si>
    <t>HIS_pl*2</t>
  </si>
  <si>
    <t>1288000828</t>
  </si>
  <si>
    <t>110,635*1,2 'Přepočtené koeficientem množství</t>
  </si>
  <si>
    <t>-1415531277</t>
  </si>
  <si>
    <t>(179,05+122,47)*0,2</t>
  </si>
  <si>
    <t>1111,634*1,15 'Přepočtené koeficientem množství</t>
  </si>
  <si>
    <t>(179,05+122,47)</t>
  </si>
  <si>
    <t>301,52*1,1 'Přepočtené koeficientem množství</t>
  </si>
  <si>
    <t>-858463290</t>
  </si>
  <si>
    <t>-389554242</t>
  </si>
  <si>
    <t>Podlaha - TI (pl)</t>
  </si>
  <si>
    <t>225,38</t>
  </si>
  <si>
    <t>deska z polystyrénu XPS, hrana polodrážková a hladký povrch 300kPa tl 120mm</t>
  </si>
  <si>
    <t>-1229144500</t>
  </si>
  <si>
    <t>225,38*1,05 'Přepočtené koeficientem množství</t>
  </si>
  <si>
    <t>989042442</t>
  </si>
  <si>
    <t>-464879227</t>
  </si>
  <si>
    <t>1.NP</t>
  </si>
  <si>
    <t>(3,58+0,97+3,96+2,43+3,48)*3,06</t>
  </si>
  <si>
    <t>-(0,9*2,02*2+0,8*2,02)</t>
  </si>
  <si>
    <t>2.NP</t>
  </si>
  <si>
    <t>(3,96+1,35+3,38+2,73+4,97+2,49+1,23+3,87+1,45)*2,87</t>
  </si>
  <si>
    <t>-(0,8*2,02*6+0,9*2,02)</t>
  </si>
  <si>
    <t>7631113X1</t>
  </si>
  <si>
    <t>SDK příčka tl 150 mm profil CW+UW 50+75 desky 1xA 12,5 s izolací EI 30 Rw do 48 dB</t>
  </si>
  <si>
    <t>-1827166850</t>
  </si>
  <si>
    <t>(1,66+1,62+3,96+2,41)*3,06</t>
  </si>
  <si>
    <t>-(0,9*2,02+0,8*2,02)</t>
  </si>
  <si>
    <t>(2,05+1,63)*2,87</t>
  </si>
  <si>
    <t>-1738294565</t>
  </si>
  <si>
    <t>1013939529</t>
  </si>
  <si>
    <t>3,06*20</t>
  </si>
  <si>
    <t>2,87*15</t>
  </si>
  <si>
    <t>-417928688</t>
  </si>
  <si>
    <t>(3,43+3,48+3,43+3,43+0,73+1,15+1,26+1,9+1,05+1,9+3,13+4,18+3,38+1,21*2+3,5)*3,14</t>
  </si>
  <si>
    <t>-(3,4*1,0+1,1*2,02)</t>
  </si>
  <si>
    <t>(3,41+0,28+2,87+3,13+1,03+0,88+1,27+2,3+0,95+1,9+3,13+3,13+3,38+3,4+0,9+0,14+2,01+0,83+1,1*2)*2,87</t>
  </si>
  <si>
    <t>-(1,65*0,9)</t>
  </si>
  <si>
    <t>763121425</t>
  </si>
  <si>
    <t>Stěna předsazená ze sádrokartonových desek s nosnou konstrukcí z ocelových profilů CW, UW jednoduše opláštěná deskou protipožární DF tl. 12,5 mm s izolací, EI 30, stěna tl. 112,5 mm, profil 100, Rw do 12 dB</t>
  </si>
  <si>
    <t>1671040229</t>
  </si>
  <si>
    <t>(3,98+0,29)*3,06</t>
  </si>
  <si>
    <t>(3,98+0,29)*2,84</t>
  </si>
  <si>
    <t>-276102138</t>
  </si>
  <si>
    <t>(1,02*2+2,21*2+1,16*2+2,31*2+1,12*2+1,43*2)*3,06</t>
  </si>
  <si>
    <t>-(0,8*2,02*3)</t>
  </si>
  <si>
    <t>(2,81*2+1,25*2+0,95*2+1,25*2+1,87*2+0,98*2+1,93*2+1,51*2+2,3*2+1,35*2+0,4*2+1,25*2+1,25*2)*2,87</t>
  </si>
  <si>
    <t>-(0,8*2,02*8)</t>
  </si>
  <si>
    <t>-992476940</t>
  </si>
  <si>
    <t>148,468*1,05 'Přepočtené koeficientem množství</t>
  </si>
  <si>
    <t>131479563</t>
  </si>
  <si>
    <t>1380699261</t>
  </si>
  <si>
    <t>1,55+13,94+3,22+2,25+5,24+13,46+10,16+2,02</t>
  </si>
  <si>
    <t>7,2+1,82+1,28+22,91+1,09+8,38+9,41</t>
  </si>
  <si>
    <t>-2094002941</t>
  </si>
  <si>
    <t>2,68</t>
  </si>
  <si>
    <t>2,87+3,06+3,39</t>
  </si>
  <si>
    <t>1327222979</t>
  </si>
  <si>
    <t>763131767</t>
  </si>
  <si>
    <t xml:space="preserve">Podhled ze sádrokartonových desek  Příplatek k cenám za výšku zavěšení přes 1,5 m</t>
  </si>
  <si>
    <t>-1010971302</t>
  </si>
  <si>
    <t>SDK podhled - zavěšení (pl)</t>
  </si>
  <si>
    <t>763164535</t>
  </si>
  <si>
    <t>Obklad konstrukcí sádrokartonovými deskami včetně ochranných úhelníků ve tvaru L rozvinuté šíře přes 0,4 do 0,8 m, opláštěný deskou protipožární DF, tl. 12,5 mm</t>
  </si>
  <si>
    <t>1848268780</t>
  </si>
  <si>
    <t>Obklad ocelových nosníků (dl)</t>
  </si>
  <si>
    <t>3,06*4</t>
  </si>
  <si>
    <t>2,84*4</t>
  </si>
  <si>
    <t>763164635</t>
  </si>
  <si>
    <t>Obklad konstrukcí sádrokartonovými deskami včetně ochranných úhelníků ve tvaru U rozvinuté šíře přes 0,6 do 1,2 m, opláštěný deskou protipožární DF, tl. 12,5 mm</t>
  </si>
  <si>
    <t>-1443953169</t>
  </si>
  <si>
    <t>3,06*7</t>
  </si>
  <si>
    <t>3,5*5</t>
  </si>
  <si>
    <t>2,84*7</t>
  </si>
  <si>
    <t>763164715</t>
  </si>
  <si>
    <t>Obklad konstrukcí sádrokartonovými deskami včetně ochranných úhelníků uzavřeného tvaru rozvinuté šíře do 0,8 m, opláštěný deskou protipožární DF, tl. 12,5 mm</t>
  </si>
  <si>
    <t>-1051989064</t>
  </si>
  <si>
    <t>3,06</t>
  </si>
  <si>
    <t>-829912125</t>
  </si>
  <si>
    <t>D/501</t>
  </si>
  <si>
    <t>D+M dveře vnitřní dřevěné 700 x 1970 mm vč. zárubně, kování a příslušenství (dle PD)</t>
  </si>
  <si>
    <t>78998942</t>
  </si>
  <si>
    <t>D/502</t>
  </si>
  <si>
    <t>329746885</t>
  </si>
  <si>
    <t>D/503</t>
  </si>
  <si>
    <t>-366005803</t>
  </si>
  <si>
    <t>D/504</t>
  </si>
  <si>
    <t>-1028358076</t>
  </si>
  <si>
    <t>D/505</t>
  </si>
  <si>
    <t>D+M dveře vnitřní dřevěné 700 x 1970 mm vč. zárubně, kování, samozavírače a příslušenství (dle PD)</t>
  </si>
  <si>
    <t>593919109</t>
  </si>
  <si>
    <t>D/506</t>
  </si>
  <si>
    <t>D+M dveře vnitřní dřevěné 800 x 1970 mm vč. zárubně, kování, samozavírače a příslušenství (dle PD)</t>
  </si>
  <si>
    <t>962180216</t>
  </si>
  <si>
    <t>D/507</t>
  </si>
  <si>
    <t>-937815302</t>
  </si>
  <si>
    <t>D/521</t>
  </si>
  <si>
    <t>-523198143</t>
  </si>
  <si>
    <t>D/522</t>
  </si>
  <si>
    <t>-1389909610</t>
  </si>
  <si>
    <t>D/523</t>
  </si>
  <si>
    <t>-484829132</t>
  </si>
  <si>
    <t>D/524</t>
  </si>
  <si>
    <t>300658645</t>
  </si>
  <si>
    <t>D/525</t>
  </si>
  <si>
    <t>-254466856</t>
  </si>
  <si>
    <t>D/526</t>
  </si>
  <si>
    <t>-2050779163</t>
  </si>
  <si>
    <t>D/527</t>
  </si>
  <si>
    <t>155196169</t>
  </si>
  <si>
    <t>D/528</t>
  </si>
  <si>
    <t>1639411518</t>
  </si>
  <si>
    <t>D/529</t>
  </si>
  <si>
    <t>325149280</t>
  </si>
  <si>
    <t>T/501</t>
  </si>
  <si>
    <t>D+M interiérový parapet š. 325 mm z DTD desky s laminovaným povrchem vč. kotvení a příslušenství (dle PD)</t>
  </si>
  <si>
    <t>-877346451</t>
  </si>
  <si>
    <t>T/502</t>
  </si>
  <si>
    <t>D+M kuchyňská linka dl. 1,82 m vč. spotřebičů, kotvení a příslušenství (dle PD)</t>
  </si>
  <si>
    <t>891680063</t>
  </si>
  <si>
    <t>T/503</t>
  </si>
  <si>
    <t>D+M interiérový parapet š. 520 mm z DTD desky s laminovaným povrchem vč. kotvení a příslušenství (dle PD)</t>
  </si>
  <si>
    <t>-439193573</t>
  </si>
  <si>
    <t>Z/501</t>
  </si>
  <si>
    <t>D+M ochrana rohů z kartačované nerezi "L" 30 x 30 x 1 mm vč. kotvení a příslušenství (dle PD)</t>
  </si>
  <si>
    <t>-389610185</t>
  </si>
  <si>
    <t>Z/502</t>
  </si>
  <si>
    <t>D+M bednící profil podlahy tvar "L" 100 x 100 x 2 mm z oceli vč. kotvení a příslušenství (dle PD)</t>
  </si>
  <si>
    <t>-1969045634</t>
  </si>
  <si>
    <t>Z/503</t>
  </si>
  <si>
    <t>D+M bednící profil podlahy tvar "L" 100 x 170 x 2 mm z oceli vč. kotvení a příslušenství (dle PD)</t>
  </si>
  <si>
    <t>1298341966</t>
  </si>
  <si>
    <t>Z/504</t>
  </si>
  <si>
    <t xml:space="preserve">D+M přechodová lišta podlah - systémový profil š. 30 mm  vč. kotvení a příslušenství (dle PD)</t>
  </si>
  <si>
    <t>-1181160159</t>
  </si>
  <si>
    <t>Z/505</t>
  </si>
  <si>
    <t>D+M ocelové zábradlí na podlaze ve 2.NP vč. kotvení, povrchové úpravy a příslušenství (dle PD)</t>
  </si>
  <si>
    <t>-1432471009</t>
  </si>
  <si>
    <t>Z/506</t>
  </si>
  <si>
    <t>D+M ocelové madlo na schodišti vč. kotvení, povrchové úpravy a příslušenství (dle PD)</t>
  </si>
  <si>
    <t>-1919961636</t>
  </si>
  <si>
    <t>Z/507</t>
  </si>
  <si>
    <t>D+M bednící profil podlahy tvar "L" 50 x 80 x 2 mm z oceli vč. kotvení a příslušenství (dle PD)</t>
  </si>
  <si>
    <t>-1292824259</t>
  </si>
  <si>
    <t>Z/508</t>
  </si>
  <si>
    <t>D+M schodišťový nášlap na hraně podlahy ve 2.NP 76 x 20 mm, dl. 1m vč. kotvení a příslušenství (dle PD)</t>
  </si>
  <si>
    <t>-439218914</t>
  </si>
  <si>
    <t>Z/509</t>
  </si>
  <si>
    <t>D+M krycí lišta hrany podlahy kolem schodiště 30 x 30 x 1mm vč. kotvení, pvorchové úpravy a příslušenství (dle PD)</t>
  </si>
  <si>
    <t>-1005186975</t>
  </si>
  <si>
    <t>Z/550</t>
  </si>
  <si>
    <t>-1712418622</t>
  </si>
  <si>
    <t>Z/551</t>
  </si>
  <si>
    <t>-681242061</t>
  </si>
  <si>
    <t>Z/552</t>
  </si>
  <si>
    <t>D+M okování hrany podlahy tvar "L" 50 x 50 x 5 mm vč. kotvení a příslušenství (dle PD)</t>
  </si>
  <si>
    <t>-280302494</t>
  </si>
  <si>
    <t>Z/553</t>
  </si>
  <si>
    <t>D+M ochrana rohů stěn tvar "L" 100 x 100 x 5 mm vč. kotvení, povrchové úpravy a příslušenství (dle PD)</t>
  </si>
  <si>
    <t>1829792934</t>
  </si>
  <si>
    <t>Z/554</t>
  </si>
  <si>
    <t>D+M ochrana dešťových svodů v kójích vč. kotvení, povrchové úpravy a příslušenství (dle PD)</t>
  </si>
  <si>
    <t>167540008</t>
  </si>
  <si>
    <t>-1047409123</t>
  </si>
  <si>
    <t>1312735331</t>
  </si>
  <si>
    <t>13,05+13,74+3,38+10,17</t>
  </si>
  <si>
    <t>8,29+14,73+7,36+9,57</t>
  </si>
  <si>
    <t>940949769</t>
  </si>
  <si>
    <t>80,29*1,1 'Přepočtené koeficientem množství</t>
  </si>
  <si>
    <t>641540409</t>
  </si>
  <si>
    <t>17,29+15,8+7,56+10,17</t>
  </si>
  <si>
    <t>12,1+28,27+10,86+13,7</t>
  </si>
  <si>
    <t>447973188</t>
  </si>
  <si>
    <t>115,75*1,1 'Přepočtené koeficientem množství</t>
  </si>
  <si>
    <t>-1581884180</t>
  </si>
  <si>
    <t>777</t>
  </si>
  <si>
    <t>Podlahy lité</t>
  </si>
  <si>
    <t>777131101</t>
  </si>
  <si>
    <t>Penetrační nátěr podlahy epoxidový na podklad suchý a vyzrálý</t>
  </si>
  <si>
    <t>502823071</t>
  </si>
  <si>
    <t>Epoxidová stěrka - penetrace (pl)</t>
  </si>
  <si>
    <t>777511103</t>
  </si>
  <si>
    <t>Krycí stěrka dekorativní epoxidová, tloušťky přes 1 do 2 mm</t>
  </si>
  <si>
    <t>60681794</t>
  </si>
  <si>
    <t>Epoxidová stěrka (pl)</t>
  </si>
  <si>
    <t>13,29+1,8+2,25+2,68+1,4</t>
  </si>
  <si>
    <t>3,4+1,09+1,82+2,71+3,06+1,39</t>
  </si>
  <si>
    <t>777511107</t>
  </si>
  <si>
    <t>Krycí stěrka dekorativní polyuretanová, tloušťky protiskluzná úprava prosyp pískem</t>
  </si>
  <si>
    <t>1261964586</t>
  </si>
  <si>
    <t>777611143</t>
  </si>
  <si>
    <t>Krycí nátěr podlahy chemicky odolný epoxidový</t>
  </si>
  <si>
    <t>821413603</t>
  </si>
  <si>
    <t>Epoxidový nátěr (pl)</t>
  </si>
  <si>
    <t>777911113</t>
  </si>
  <si>
    <t>Napojení na stěnu nebo sokl fabionem z epoxidové stěrky plněné pískem a výplňovým spárovým profilem s trvale pružným tmelem pohyblivé</t>
  </si>
  <si>
    <t>1490754698</t>
  </si>
  <si>
    <t>Epoxidov sokl (dl)</t>
  </si>
  <si>
    <t>14,85+5,86+5,06</t>
  </si>
  <si>
    <t>998777101</t>
  </si>
  <si>
    <t xml:space="preserve">Přesun hmot pro podlahy lité  stanovený z hmotnosti přesunovaného materiálu vodorovná dopravní vzdálenost do 50 m v objektech výšky do 6 m</t>
  </si>
  <si>
    <t>-421696449</t>
  </si>
  <si>
    <t>1740722090</t>
  </si>
  <si>
    <t>-1721145508</t>
  </si>
  <si>
    <t>(2,21+1,0+2,21)*2,0</t>
  </si>
  <si>
    <t>(0,33+2,31+1,16+2,31)*2,0</t>
  </si>
  <si>
    <t>(1,44+1,11+1,29)*1,6</t>
  </si>
  <si>
    <t>(1,63+1,07+0,91+0,14+1,91+0,4+0,38)*2,0</t>
  </si>
  <si>
    <t>(0,3+0,95+1,15+0,95)*2,0</t>
  </si>
  <si>
    <t>(1,87+0,98+1,87)*2,0</t>
  </si>
  <si>
    <t>(0,46+1,92+1,51+1,8+0,22+0,14)*2,0</t>
  </si>
  <si>
    <t>(1,15+1,35+1,2+0,22+0,23+0,22+0,95+0,5+0,36)*2,0</t>
  </si>
  <si>
    <t>(0,4+0,8+0,12+0,19+0,92+0,26+1,25)*2,0</t>
  </si>
  <si>
    <t>360501647</t>
  </si>
  <si>
    <t>90,564*1,1 'Přepočtené koeficientem množství</t>
  </si>
  <si>
    <t>-1764947372</t>
  </si>
  <si>
    <t>0,6*0,9*5</t>
  </si>
  <si>
    <t>-218440115</t>
  </si>
  <si>
    <t>2,7*1,1 'Přepočtené koeficientem množství</t>
  </si>
  <si>
    <t>1934302499</t>
  </si>
  <si>
    <t>(2,21+1,0+2,21)</t>
  </si>
  <si>
    <t>(0,33+2,31+1,16+2,31)</t>
  </si>
  <si>
    <t>(1,44+1,11+1,29)</t>
  </si>
  <si>
    <t>(1,63+1,07+0,91+0,14+1,91+0,4+0,38)</t>
  </si>
  <si>
    <t>(0,3+0,95+1,15+0,95)</t>
  </si>
  <si>
    <t>(1,87+0,98+1,87)</t>
  </si>
  <si>
    <t>(0,46+1,92+1,51+1,8+0,22+0,14)</t>
  </si>
  <si>
    <t>(1,15+1,35+1,2+0,22+0,23+0,22+0,95+0,5+0,36)</t>
  </si>
  <si>
    <t>(0,4+0,8+0,12+0,19+0,92+0,26+1,25)</t>
  </si>
  <si>
    <t>1395691564</t>
  </si>
  <si>
    <t>2,0*(8+30)</t>
  </si>
  <si>
    <t>1,6*5</t>
  </si>
  <si>
    <t>1651854518</t>
  </si>
  <si>
    <t>7838171X1</t>
  </si>
  <si>
    <t>Ochranný nátěr betonových stěn odolný proti ropným látkám a rozpouštědlům</t>
  </si>
  <si>
    <t>-319619512</t>
  </si>
  <si>
    <t>Ochranný nátěr (dl * v)</t>
  </si>
  <si>
    <t>(12,69+17,44+14,39)*4,3</t>
  </si>
  <si>
    <t>7839171X1</t>
  </si>
  <si>
    <t>Ochranný nátěr betonové podlahy</t>
  </si>
  <si>
    <t>-575770224</t>
  </si>
  <si>
    <t>7838171X2</t>
  </si>
  <si>
    <t>Ochranný nátěr betonových stěn (dle PD)</t>
  </si>
  <si>
    <t>775962059</t>
  </si>
  <si>
    <t>skladba We3</t>
  </si>
  <si>
    <t>(6,44*6+12*4+9,6*2+3,89*2+2,65*2+0,52*2)*4,30</t>
  </si>
  <si>
    <t>(1,65*2+17,66*2+14,51*2+13,06*2+11,61*2+10,16*2+8,24*2+6,39*2+49,77*2)*4,30</t>
  </si>
  <si>
    <t>-1511991096</t>
  </si>
  <si>
    <t>-2024902765</t>
  </si>
  <si>
    <t>SDK_příčka_150_pl*2</t>
  </si>
  <si>
    <t>OV/501</t>
  </si>
  <si>
    <t>-970538182</t>
  </si>
  <si>
    <t>OV/502</t>
  </si>
  <si>
    <t>D+M čistící interiérová rohož 900 x 480 mm vč. rámečku, kotvení, přípravy podkladu a příslušenství (dle PD)</t>
  </si>
  <si>
    <t>1170455271</t>
  </si>
  <si>
    <t>OV/503</t>
  </si>
  <si>
    <t>D+M dveřní štítek - úklidová místnost, 80 x 80 mm vč. kotvení a příslušenství )dle PD)</t>
  </si>
  <si>
    <t>-461932245</t>
  </si>
  <si>
    <t>OV/504</t>
  </si>
  <si>
    <t>D+M dveřní štítek - sprcha, 80 x 80 mm vč. kotvení a příslušenství (dle PD)</t>
  </si>
  <si>
    <t>-1445983879</t>
  </si>
  <si>
    <t>OV/505</t>
  </si>
  <si>
    <t>D+M dveřní štítek - WC, 80 x 80 mm vč. kotvení a příslušenství )dle PD)</t>
  </si>
  <si>
    <t>-31065971</t>
  </si>
  <si>
    <t>OV/506</t>
  </si>
  <si>
    <t>D+M čistící interiérová rohož 1100 x 480 mm vč. rámečku, kotvení, přípravy podkladu a příslušenství (dle PD)</t>
  </si>
  <si>
    <t>-1968610307</t>
  </si>
  <si>
    <t>OV/507</t>
  </si>
  <si>
    <t>D+M označení nástupního a výstupního stupně - plastová nálepka D25 mm vč. kotvení a příslušenství (dle PD)</t>
  </si>
  <si>
    <t>228575560</t>
  </si>
  <si>
    <t>OV/508</t>
  </si>
  <si>
    <t>D+M sprchová zástěna š. 1100 mm, v. 1850 mm, plastová vč. kotvení a příslušenství (dle PD)</t>
  </si>
  <si>
    <t>666905035</t>
  </si>
  <si>
    <t>OV/509</t>
  </si>
  <si>
    <t>D+M sprchová zástěna š. 1055 mm, v. 1850 mm, plastová vč. kotvení a příslušenství (dle PD)</t>
  </si>
  <si>
    <t>-1614039537</t>
  </si>
  <si>
    <t>OV/510</t>
  </si>
  <si>
    <t>D+M sprchová zástěna š. 1320 mm, v. 1850 mm, plastová vč. kotvení a příslušenství (dle PD)</t>
  </si>
  <si>
    <t>1303597857</t>
  </si>
  <si>
    <t>OV/511</t>
  </si>
  <si>
    <t>D+M sprchová zástěna rohová š. 900+900 mm, v. 1850 mm, plastová vč. kotvení a příslušenství (dle PD)</t>
  </si>
  <si>
    <t>-2103424919</t>
  </si>
  <si>
    <t>OV/512</t>
  </si>
  <si>
    <t>D+M revizní dvířka do podhledu 400 x 400 mm vč. kotvení a příslušenství (dle PD)</t>
  </si>
  <si>
    <t>-897292435</t>
  </si>
  <si>
    <t>OV/513</t>
  </si>
  <si>
    <t>D+M revizní dvířka do podhledu 300 x 300 mm vč. kotvení a příslušenství (dle PD)</t>
  </si>
  <si>
    <t>650533690</t>
  </si>
  <si>
    <t>OV/514</t>
  </si>
  <si>
    <t>D+M revizní dvířka do předstěny 300 x 300 mm vč. kotvení a příslušenství (dle PD)</t>
  </si>
  <si>
    <t>694031889</t>
  </si>
  <si>
    <t>OV/550</t>
  </si>
  <si>
    <t>D+M přesnosný hasící přístroj 21A vč. kotvení a příslušenství (dle PD)</t>
  </si>
  <si>
    <t>-456449968</t>
  </si>
  <si>
    <t>OV/551</t>
  </si>
  <si>
    <t>D+M přesnosný hasící přístroj 183B vč. kotvení a příslušenství (dle PD)</t>
  </si>
  <si>
    <t>-773381920</t>
  </si>
  <si>
    <t>OV/552</t>
  </si>
  <si>
    <t>-987877034</t>
  </si>
  <si>
    <t>29,94</t>
  </si>
  <si>
    <t>19,147</t>
  </si>
  <si>
    <t>33,518</t>
  </si>
  <si>
    <t>stěny_obj</t>
  </si>
  <si>
    <t>262,716</t>
  </si>
  <si>
    <t>219,66</t>
  </si>
  <si>
    <t>základy_deska_obj</t>
  </si>
  <si>
    <t>15,5</t>
  </si>
  <si>
    <t>základy_pasy_obj</t>
  </si>
  <si>
    <t>89,088</t>
  </si>
  <si>
    <t>170,573</t>
  </si>
  <si>
    <t>D 106.02 - Betonové konstrukce</t>
  </si>
  <si>
    <t>ZÁKLADOVÉ PATKY</t>
  </si>
  <si>
    <t>zázemí</t>
  </si>
  <si>
    <t>ZP3</t>
  </si>
  <si>
    <t>(2,0*2,0*1,4)*5</t>
  </si>
  <si>
    <t>ZP4</t>
  </si>
  <si>
    <t>(2,5*2,0*1,47)*2</t>
  </si>
  <si>
    <t>ZP7</t>
  </si>
  <si>
    <t>(3,3*1,7*0,8)</t>
  </si>
  <si>
    <t>ZP8</t>
  </si>
  <si>
    <t>(2,0*1,7*0,8)</t>
  </si>
  <si>
    <t>garážování techniky</t>
  </si>
  <si>
    <t>(2,0*2,0*1,55)*5</t>
  </si>
  <si>
    <t>HLAVICE PILOT</t>
  </si>
  <si>
    <t>(2,5*2,5*0,8)*4</t>
  </si>
  <si>
    <t>H4</t>
  </si>
  <si>
    <t>(2,5*2,5*0,8)*6</t>
  </si>
  <si>
    <t>H5</t>
  </si>
  <si>
    <t>(2,8*2,8*0,8)*4</t>
  </si>
  <si>
    <t>H6</t>
  </si>
  <si>
    <t>(2,8*2,8*0,8)*1</t>
  </si>
  <si>
    <t>H10</t>
  </si>
  <si>
    <t>vjezd</t>
  </si>
  <si>
    <t>H7</t>
  </si>
  <si>
    <t>(2,3*3,0*0,8)</t>
  </si>
  <si>
    <t>H8</t>
  </si>
  <si>
    <t>(2,5*2,5*0,8)*2</t>
  </si>
  <si>
    <t>H9</t>
  </si>
  <si>
    <t>2,0*3,5*0,8</t>
  </si>
  <si>
    <t>1514019871</t>
  </si>
  <si>
    <t>kóje</t>
  </si>
  <si>
    <t>(570,48+215,87)*(0,84-0,03)</t>
  </si>
  <si>
    <t>207,7*(0,58-0,03)</t>
  </si>
  <si>
    <t>přístřešek</t>
  </si>
  <si>
    <t>104,0*(0,58-0,03)</t>
  </si>
  <si>
    <t>78,63*0,17</t>
  </si>
  <si>
    <t>-1153927888</t>
  </si>
  <si>
    <t>821,746*2 'Přepočtené koeficientem množství</t>
  </si>
  <si>
    <t>-995889814</t>
  </si>
  <si>
    <t>-1486241932</t>
  </si>
  <si>
    <t>82,605*2 'Přepočtené koeficientem množství</t>
  </si>
  <si>
    <t>PŘÍSTŘEŠEK</t>
  </si>
  <si>
    <t>P15</t>
  </si>
  <si>
    <t>P16</t>
  </si>
  <si>
    <t>P17</t>
  </si>
  <si>
    <t>P18</t>
  </si>
  <si>
    <t>P19</t>
  </si>
  <si>
    <t>P20</t>
  </si>
  <si>
    <t>P35</t>
  </si>
  <si>
    <t>P36</t>
  </si>
  <si>
    <t>P37</t>
  </si>
  <si>
    <t>P38</t>
  </si>
  <si>
    <t>GARÁŽOVÁNÍ TECHNIKY</t>
  </si>
  <si>
    <t>P23</t>
  </si>
  <si>
    <t>P24</t>
  </si>
  <si>
    <t>P27</t>
  </si>
  <si>
    <t>P28</t>
  </si>
  <si>
    <t>P39</t>
  </si>
  <si>
    <t>P40</t>
  </si>
  <si>
    <t>VJEZD</t>
  </si>
  <si>
    <t>P29</t>
  </si>
  <si>
    <t>P30</t>
  </si>
  <si>
    <t>P31</t>
  </si>
  <si>
    <t>P32</t>
  </si>
  <si>
    <t>P33</t>
  </si>
  <si>
    <t>P34</t>
  </si>
  <si>
    <t>226213213</t>
  </si>
  <si>
    <t xml:space="preserve">Velkoprofilové vrty náběrovým vrtáním svislé zapažené  ocelovými pažnicemi průměru přes 850 do 1050 mm, v hl od 0 do 10 m v hornině tř. III</t>
  </si>
  <si>
    <t>-991321819</t>
  </si>
  <si>
    <t>P21</t>
  </si>
  <si>
    <t>6,0</t>
  </si>
  <si>
    <t>P22</t>
  </si>
  <si>
    <t>P25</t>
  </si>
  <si>
    <t>6,5</t>
  </si>
  <si>
    <t>P26</t>
  </si>
  <si>
    <t>231212113</t>
  </si>
  <si>
    <t xml:space="preserve">Zřízení výplně pilot zapažených s vytažením pažnic z vrtu  svislých z betonu železového, v hl od 0 do 10 m, při průměru piloty přes 650 do 1250 mm</t>
  </si>
  <si>
    <t>1948435712</t>
  </si>
  <si>
    <t>6*((0,62/2)^2*PI)</t>
  </si>
  <si>
    <t>6,5*((0,62/2)^2*PI)</t>
  </si>
  <si>
    <t>3*((0,62/2)^2*PI)</t>
  </si>
  <si>
    <t>33,518*1,1 'Přepočtené koeficientem množství</t>
  </si>
  <si>
    <t>1,257</t>
  </si>
  <si>
    <t>0,963</t>
  </si>
  <si>
    <t>0,453</t>
  </si>
  <si>
    <t>1,0*(4+6+2+1+1)</t>
  </si>
  <si>
    <t>1,0*(6)</t>
  </si>
  <si>
    <t>1,0*(1+2+1)</t>
  </si>
  <si>
    <t>(570,48+215,87)*0,03</t>
  </si>
  <si>
    <t>207,7*0,03</t>
  </si>
  <si>
    <t>104,0*0,03</t>
  </si>
  <si>
    <t>12,0</t>
  </si>
  <si>
    <t>1,0</t>
  </si>
  <si>
    <t>kóje 1</t>
  </si>
  <si>
    <t>kóje 2</t>
  </si>
  <si>
    <t>18,0</t>
  </si>
  <si>
    <t>Základy - patky (obj)</t>
  </si>
  <si>
    <t>(1,2*1,2*0,8)*5</t>
  </si>
  <si>
    <t>(1,7*1,2*0,8)*2</t>
  </si>
  <si>
    <t>(2,42*0,885*0,8)</t>
  </si>
  <si>
    <t>(1,2*0,885*0,8)</t>
  </si>
  <si>
    <t>0,5*0,5*0,8*9</t>
  </si>
  <si>
    <t>((1,2/2)^2*PI)*0,8*6</t>
  </si>
  <si>
    <t>((1,5/2)^2*PI)*0,8*4</t>
  </si>
  <si>
    <t>((1,5/2)^2*PI)*0,8*1</t>
  </si>
  <si>
    <t>1,54*2,5*0,8</t>
  </si>
  <si>
    <t>((1,2/2)^2*PI)*0,8*2</t>
  </si>
  <si>
    <t>1,045*2,5*0,8</t>
  </si>
  <si>
    <t>(1,2*4*0,8)*5</t>
  </si>
  <si>
    <t>(1,7*2+1,2*2)*0,8*2</t>
  </si>
  <si>
    <t>(2,42*2+0,885*2)*0,8</t>
  </si>
  <si>
    <t>(1,2*2+0,885*2)*0,8</t>
  </si>
  <si>
    <t>(1,2*PI)*0,8*4</t>
  </si>
  <si>
    <t>(1,2*PI)*0,8*6</t>
  </si>
  <si>
    <t>(1,5*PI)*0,8*4</t>
  </si>
  <si>
    <t>(1,5*PI)*0,8*1</t>
  </si>
  <si>
    <t>(1,54*2+2,5*2)*0,8</t>
  </si>
  <si>
    <t>(1,2*PI)*0,8*2</t>
  </si>
  <si>
    <t>(1,045*2+2,5*2)*0,8</t>
  </si>
  <si>
    <t>274322611</t>
  </si>
  <si>
    <t>Základy z betonu železového (bez výztuže) pasy z betonu se zvýšenými nároky na prostředí tř. C 30/37</t>
  </si>
  <si>
    <t>1907870335</t>
  </si>
  <si>
    <t>ZP5</t>
  </si>
  <si>
    <t>110,0*1,0*0,3</t>
  </si>
  <si>
    <t>ZP6</t>
  </si>
  <si>
    <t>4,5*1,33*0,8</t>
  </si>
  <si>
    <t>171,0*1,0*0,3</t>
  </si>
  <si>
    <t>2048948175</t>
  </si>
  <si>
    <t>Základy - bednění pasů (dl * v)</t>
  </si>
  <si>
    <t>110,0*0,3*2</t>
  </si>
  <si>
    <t>4,5*0,8*2</t>
  </si>
  <si>
    <t>171,0*0,3*2</t>
  </si>
  <si>
    <t>747575496</t>
  </si>
  <si>
    <t>-1552103359</t>
  </si>
  <si>
    <t>Základy - výztuž pasů (obj * hm)</t>
  </si>
  <si>
    <t>základy_pasy_obj*105,0/1000</t>
  </si>
  <si>
    <t>273322611</t>
  </si>
  <si>
    <t>Základy z betonu železového (bez výztuže) desky z betonu se zvýšenými nároky na prostředí tř. C 30/37</t>
  </si>
  <si>
    <t>-832339478</t>
  </si>
  <si>
    <t>Základy - deska (pl * v)</t>
  </si>
  <si>
    <t>-923166987</t>
  </si>
  <si>
    <t>Základy - bednění desky (dl * v)</t>
  </si>
  <si>
    <t>44,51*0,2</t>
  </si>
  <si>
    <t>-122449077</t>
  </si>
  <si>
    <t>-846030270</t>
  </si>
  <si>
    <t>Základy - výztuž desky (obj * hm)</t>
  </si>
  <si>
    <t>základy_deska_obj*135,0/1000</t>
  </si>
  <si>
    <t>-1329140137</t>
  </si>
  <si>
    <t>311322611</t>
  </si>
  <si>
    <t>Nadzákladové zdi z betonu železového (bez výztuže) nosné odolného proti agresivnímu prostředí tř. C 30/37</t>
  </si>
  <si>
    <t>-329473575</t>
  </si>
  <si>
    <t>Stěny (dl * š * v)</t>
  </si>
  <si>
    <t>(3,04+4,0)*0,3*8,26</t>
  </si>
  <si>
    <t>(34,41+6,15*3)*0,3*4,38</t>
  </si>
  <si>
    <t>(1,95+17,82+49,78+6,63+8,25+10,16+11,62+13,07+14,52)*0,3*4,38</t>
  </si>
  <si>
    <t>311351121</t>
  </si>
  <si>
    <t>Bednění nadzákladových zdí nosných rovné oboustranné za každou stranu zřízení</t>
  </si>
  <si>
    <t>-1165507223</t>
  </si>
  <si>
    <t>Stěny - bednění (dl * v)</t>
  </si>
  <si>
    <t>(3,04+4,0)*8,26*2</t>
  </si>
  <si>
    <t>(34,41+6,15*3)*4,38*2</t>
  </si>
  <si>
    <t>(1,95+17,82+49,78+6,63+8,25+10,16+11,62+13,07+14,52)*4,38*2</t>
  </si>
  <si>
    <t>311351122</t>
  </si>
  <si>
    <t>Bednění nadzákladových zdí nosných rovné oboustranné za každou stranu odstranění</t>
  </si>
  <si>
    <t>1809905383</t>
  </si>
  <si>
    <t>311361821</t>
  </si>
  <si>
    <t>Výztuž nadzákladových zdí nosných svislých nebo odkloněných od svislice, rovných nebo oblých z betonářské oceli 10 505 (R) nebo BSt 500</t>
  </si>
  <si>
    <t>1330820531</t>
  </si>
  <si>
    <t>Stěny - výztuž (obj * hm)</t>
  </si>
  <si>
    <t>stěny_obj*135,0/1000</t>
  </si>
  <si>
    <t>5+8+7+2</t>
  </si>
  <si>
    <t>10+3</t>
  </si>
  <si>
    <t>Prefa sokl (obj)</t>
  </si>
  <si>
    <t>3,04+5,52+2,66+0,45</t>
  </si>
  <si>
    <t>5,63+1,24</t>
  </si>
  <si>
    <t>411321414</t>
  </si>
  <si>
    <t xml:space="preserve">Stropy z betonu železového (bez výztuže)  stropů deskových, plochých střech, desek balkonových, desek hřibových stropů včetně hlavic hřibových sloupů tř. C 25/30</t>
  </si>
  <si>
    <t>-599695782</t>
  </si>
  <si>
    <t>Stropy (pl * v)</t>
  </si>
  <si>
    <t>(71,59-9,72)*0,12</t>
  </si>
  <si>
    <t>411351011</t>
  </si>
  <si>
    <t>Bednění stropních konstrukcí - bez podpěrné konstrukce desek tloušťky stropní desky přes 5 do 25 cm zřízení</t>
  </si>
  <si>
    <t>460840057</t>
  </si>
  <si>
    <t>Stropy - bednění (dl * v)</t>
  </si>
  <si>
    <t>(43,57+12,52)*0,2</t>
  </si>
  <si>
    <t>411351012</t>
  </si>
  <si>
    <t>Bednění stropních konstrukcí - bez podpěrné konstrukce desek tloušťky stropní desky přes 5 do 25 cm odstranění</t>
  </si>
  <si>
    <t>57717960</t>
  </si>
  <si>
    <t>411354311</t>
  </si>
  <si>
    <t>Podpěrná konstrukce stropů - desek, kleneb a skořepin výška podepření do 4 m tloušťka stropu přes 5 do 15 cm zřízení</t>
  </si>
  <si>
    <t>-118173390</t>
  </si>
  <si>
    <t>Stropy - podepření (pl)</t>
  </si>
  <si>
    <t>(71,59-9,72)</t>
  </si>
  <si>
    <t>411354312</t>
  </si>
  <si>
    <t>Podpěrná konstrukce stropů - desek, kleneb a skořepin výška podepření do 4 m tloušťka stropu přes 5 do 15 cm odstranění</t>
  </si>
  <si>
    <t>1641781671</t>
  </si>
  <si>
    <t>411361821</t>
  </si>
  <si>
    <t xml:space="preserve">Výztuž stropů 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</si>
  <si>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1944124253</t>
  </si>
  <si>
    <t>Stropy - výztuž (pl * hm)</t>
  </si>
  <si>
    <t>(71,59-9,72)*6,0/1000</t>
  </si>
  <si>
    <t>přístřešek, garáž, zázemí</t>
  </si>
  <si>
    <t>8,0</t>
  </si>
  <si>
    <t>35,0</t>
  </si>
  <si>
    <t>40,0</t>
  </si>
  <si>
    <t>114,0</t>
  </si>
  <si>
    <t>13,656*6 'Přepočtené koeficientem množství</t>
  </si>
  <si>
    <t>Ocelové prvky (hm)</t>
  </si>
  <si>
    <t>364,0</t>
  </si>
  <si>
    <t>251,0</t>
  </si>
  <si>
    <t>200,0</t>
  </si>
  <si>
    <t>240,0</t>
  </si>
  <si>
    <t>D 106.03 - Ocelové konstrukce</t>
  </si>
  <si>
    <t>110,87*1,05 'Přepočtené koeficientem množství</t>
  </si>
  <si>
    <t>D 106.04 - Obvodový plášť</t>
  </si>
  <si>
    <t>1b</t>
  </si>
  <si>
    <t>Skládaný plášť zateplený - trapézový plech - "C" kazety na ocelové podkonstrukci (kompletní dodávka včetně příslušenství, doplňků a úpravy rohů)</t>
  </si>
  <si>
    <t>-1397866292</t>
  </si>
  <si>
    <t xml:space="preserve">Poznámka k položce:_x000d_
-       Ocelové kazety tvaru „C“ kotvené do ocelových sloupů_x000d_
-       Minerální tepelná izolace vložená do „C“ kazet s celkovou tl. 220 mm_x000d_
-       Trapézový plech tr 35/207/0,75 (RAL 9007), kotven do „C“ kazet</t>
  </si>
  <si>
    <t>-631175627</t>
  </si>
  <si>
    <t xml:space="preserve">Poznámka k položce:_x000d_
- sendvičových panelů s jádrem z min. vaty z důvodu požadavku požární odolnosti dle PBŘ _x000d_
</t>
  </si>
  <si>
    <t>3.2.1</t>
  </si>
  <si>
    <t>D+M Předsazená treláž pro rostliny (kompletní dodávka včetně příslušenství, doplňků)</t>
  </si>
  <si>
    <t>-118638686</t>
  </si>
  <si>
    <t>7.2</t>
  </si>
  <si>
    <t>D+M Ocelová vrata opláštěná tahokovem (kompletní dodávka včetně příslušenství)</t>
  </si>
  <si>
    <t>-2079224378</t>
  </si>
  <si>
    <t>8.2</t>
  </si>
  <si>
    <t>D+M Střešní plášť zateplený (kompletní dodávka včetně příslušenství a doplňků)</t>
  </si>
  <si>
    <t>713151541</t>
  </si>
  <si>
    <t xml:space="preserve">Poznámka k položce:_x000d_
-       ochranná a separační geotextílie s plošnou hmotností min. 300 g/m2_x000d_
-       hydroizolační PVC fólie tl. 1,5 mm odolná proti prorůstání kořínků a UV záření (u atiky), přitížená stabilizační vrstvou. Pro izolování prvků prostupujících přes hydroizolaci použít speciální fóliové prostupky a natavit je na tyto prvky. V místě rohů a atik používat zesílenou izolaci a poplastované plechy_x000d_
-       separační geotextílie s plošnou hmotností min 300 g/m2_x000d_
-       tepelně izolační vrstva z minerální vaty celkové tl. 300 ve dvou vrstvách s překrytím spar, λ max. 0,039 W/mK, tl. 300 mm, pevnost v tlaku horní vrstvy min. 70 kPa_x000d_
-       parozábrana – samolepící asfaltový pás tl. 3 mm z SBS modifikovaného asfaltu s nosnou vložkou ze skelné tkaniny, sd ≥ 100m, napojený na vtoky_x000d_
-       tr. plech TR 85/280/0,88 RAL 9007, v. 85 mm, kotvený samořeznými pozink. Šrouby do OK – viz. OK </t>
  </si>
  <si>
    <t>D+M Střešní plášť nezateplený (kompletní dodávka včetně příslušenství)</t>
  </si>
  <si>
    <t>1442634977</t>
  </si>
  <si>
    <t xml:space="preserve">Poznámka k položce:_x000d_
-       ochranná a separační geotextílie s plošnou hmotností min. 300 g/m2_x000d_
-       hydroizolační PVC fólie tl. 1,5 mm odolná proti prorůstání kořínků a UV záření (u atiky),  přitížená stabilizační vrstvou. Pro izolování prvků prostupujících přes hydroizolaci použít speciální fóliové prostupky a natavit je na tyto prvky. V místě rohů a atik používat zesílenou izolaci a poplastované plechy_x000d_
-       separační geotextílie s plošnou hmotností min 300 g/m2_x000d_
-       tepelně izolační vrstva z minerální vaty z důvodu požadavku požární odolnosti dle PBŘ, celková tl. 120 mm ve dvou vrstvách s překrytím spar λd max 0,037 W/mK, pevnost v tlaku horní vrstvy min. 70 kPa_x000d_
-       parozábrana – samolepící asfaltový pás z modifikovaného asfaltu s nosnou vložkou z al. Folie a skelných vláken, tl. &lt; 2 mm, výhřevnost max. 15 MJ/m2, sd ≥ 100m, napojený na vtoky_x000d_
-       tr. plech TR 85/280/0,88 RAL 9007, v. 85 mm, kotvený samořeznými pozink. Šrouby do OK – viz. OK</t>
  </si>
  <si>
    <t>-1360281707</t>
  </si>
  <si>
    <t>D106.4/01</t>
  </si>
  <si>
    <t>D+M sekční garážová vrata 3315 x 4050 mm vč. kotvení, kování, pohonu a příslušenství (dle PD)</t>
  </si>
  <si>
    <t>1612526484</t>
  </si>
  <si>
    <t>D106.4/02</t>
  </si>
  <si>
    <t>D+M sekční garážová vrata 3315 x 4050 mm vč. kotvení, kování, samozavírače, pohonu a příslušenství (dle PD)</t>
  </si>
  <si>
    <t>2061331237</t>
  </si>
  <si>
    <t>D106.4/03</t>
  </si>
  <si>
    <t>D+M sekční garážová vrata 5120 x 3000 mm vč. kotvení, kování, pohonu a příslušenství (dle PD)</t>
  </si>
  <si>
    <t>-819538271</t>
  </si>
  <si>
    <t>D106.5/01</t>
  </si>
  <si>
    <t>D+M hliníkové dveře 1000 x 2020 mm vč. kování, zárubně, samozavírače a příslušenství (dle PD)</t>
  </si>
  <si>
    <t>-1388933239</t>
  </si>
  <si>
    <t>D106.6/01</t>
  </si>
  <si>
    <t>D+M hliníkové okno 1000 x 1650 mm vč. kování, zárubně, samozavírače a příslušenství (dle PD)</t>
  </si>
  <si>
    <t>-1006330423</t>
  </si>
  <si>
    <t>D106.6/02</t>
  </si>
  <si>
    <t>D+M hliníkové okno 1000 x 3400 mm vč. kování, zárubně, samozavírače a příslušenství (dle PD)</t>
  </si>
  <si>
    <t>-1890702425</t>
  </si>
  <si>
    <t>D106.6/03</t>
  </si>
  <si>
    <t>D+M hliníkové okno s dveřmi 1100 x 5500 mm vč. kování a příslušenství (dle PD)</t>
  </si>
  <si>
    <t>-893305498</t>
  </si>
  <si>
    <t>D106.6/04</t>
  </si>
  <si>
    <t>D+M hliníkové okno s dveřmi 900 x 5500 mm vč. kování a příslušenství (dle PD)</t>
  </si>
  <si>
    <t>350978405</t>
  </si>
  <si>
    <t>D106.6/05</t>
  </si>
  <si>
    <t>D+M hliníkové okno 900 x 5500 mm vč. kování a příslušenství (dle PD)</t>
  </si>
  <si>
    <t>1068293915</t>
  </si>
  <si>
    <t>OST0ZS06</t>
  </si>
  <si>
    <t>2034865247</t>
  </si>
  <si>
    <t>D 106.05 a 08 - Zdravotní instalace a domovní plynovod</t>
  </si>
  <si>
    <t>Čerpání vody na dopravní výšku do 10 m s uvažovaným průměrným přítokem do 500 l/min</t>
  </si>
  <si>
    <t>1798136924</t>
  </si>
  <si>
    <t>Pohotovost záložní čerpací soupravy na dopravní výšku do 10 m s uvažovaným průměrným přítokem do 500 l/min</t>
  </si>
  <si>
    <t>827568001</t>
  </si>
  <si>
    <t>132201212R00</t>
  </si>
  <si>
    <t>Hloubení rýh šířky přes 60 do 200 cm do 1000 m3, v hornině 3, hloubení strojně</t>
  </si>
  <si>
    <t>0,8*29,0*0,9</t>
  </si>
  <si>
    <t>1,2*140,0*0,95</t>
  </si>
  <si>
    <t>1,2*35,0*1,1</t>
  </si>
  <si>
    <t>1,2*3,5*1,55</t>
  </si>
  <si>
    <t>1,2*9,3*1,6</t>
  </si>
  <si>
    <t>1,2*7,0*1,71</t>
  </si>
  <si>
    <t>3,0*3,0*2,0*2</t>
  </si>
  <si>
    <t>3,0*3,0*1,5*2</t>
  </si>
  <si>
    <t>1,5*1,5*1,2*3</t>
  </si>
  <si>
    <t>2*3,5*1,55</t>
  </si>
  <si>
    <t>2*9,3*1,6</t>
  </si>
  <si>
    <t>2*7,0*1,71</t>
  </si>
  <si>
    <t>265,41+71,1</t>
  </si>
  <si>
    <t>161101103R00</t>
  </si>
  <si>
    <t>Svislé přemístění výkopku z horniny 1 až 4, při hloubce výkopu přes 4 do 6 m</t>
  </si>
  <si>
    <t>Vodorovné přemístění výkopku za lepivost horniny</t>
  </si>
  <si>
    <t>328,024*10</t>
  </si>
  <si>
    <t>167101102R00</t>
  </si>
  <si>
    <t xml:space="preserve">Nakládání, skládání, překládání neulehlého výkopku nakládání výkopku  přes 100 m3, z horniny 1 až 4</t>
  </si>
  <si>
    <t>0,8*29,0*0,45</t>
  </si>
  <si>
    <t>1,2*140,0*0,45</t>
  </si>
  <si>
    <t>1,2*35,0*0,45</t>
  </si>
  <si>
    <t>1,2*9,3*0,45</t>
  </si>
  <si>
    <t>1,2*7,0*0,45</t>
  </si>
  <si>
    <t>Poplatky za skládku horniny 1- 4</t>
  </si>
  <si>
    <t>0,8*29,0*0,1</t>
  </si>
  <si>
    <t>1,2*140,0*0,1</t>
  </si>
  <si>
    <t>1,2*35,0*0,1</t>
  </si>
  <si>
    <t>1,2*9,3*0,1</t>
  </si>
  <si>
    <t>1,2*7,0*0,1</t>
  </si>
  <si>
    <t>7211762DDKB1</t>
  </si>
  <si>
    <t>-1465893354</t>
  </si>
  <si>
    <t>7211762DDKB2</t>
  </si>
  <si>
    <t>1687395893</t>
  </si>
  <si>
    <t>7211762DDKB3</t>
  </si>
  <si>
    <t>-1763138198</t>
  </si>
  <si>
    <t>7211762DDKB4</t>
  </si>
  <si>
    <t>-1806321502</t>
  </si>
  <si>
    <t>7211762DDKB5</t>
  </si>
  <si>
    <t>Potrubí KG svodné (ležaté) v zemi D 250 , SN12, vč. tvarovek, dodávka + montáž</t>
  </si>
  <si>
    <t>2014949575</t>
  </si>
  <si>
    <t>7211762DDKB6</t>
  </si>
  <si>
    <t>Potrubí KG svodné (ležaté) v zemi D 315 , SN12, vč. tvarovek, dodávka + montáž</t>
  </si>
  <si>
    <t>-1815203206</t>
  </si>
  <si>
    <t>19,0+155,0</t>
  </si>
  <si>
    <t>37,0+39,0</t>
  </si>
  <si>
    <t>892581111R00</t>
  </si>
  <si>
    <t xml:space="preserve">Zkoušky těsnosti kanalizačního potrubí zkouška těsnosti kanalizačního potrubí vodou  do DN 300 mm</t>
  </si>
  <si>
    <t>10,0+16,0</t>
  </si>
  <si>
    <t>892583111R00</t>
  </si>
  <si>
    <t xml:space="preserve">Zkoušky těsnosti kanalizačního potrubí zabezpečení konců kanalizačního potrubí při tlakových zkouškách vodou  do DN 300 mm</t>
  </si>
  <si>
    <t>894412213RAB</t>
  </si>
  <si>
    <t xml:space="preserve">Šachty z betonových dílců betonové šachty prefabrikované  DN 1000, stěna 90 mm, dno přímé V max. 60, hloubka dna 2,66 m, poklop litina 40 t</t>
  </si>
  <si>
    <t>894431221RA0</t>
  </si>
  <si>
    <t>Šachty plastové plastové šachty z dílců D 400 mm, dno přímé, D 110 mm, délka šachtové roury 2,00 m, poklop litina 12,5 t</t>
  </si>
  <si>
    <t>Betonová prefa nádrž V=76,35 m3, rozměry 12,35x3,6x2,6 m, vč. čerpadla, opatření proti vzduté vodě, dodávka + montáž</t>
  </si>
  <si>
    <t>721176113R00</t>
  </si>
  <si>
    <t>Potrubí HT odpadní svislé vnější průměr D 50 mm, tloušťka stěny 1,8 mm, DN 50</t>
  </si>
  <si>
    <t>721176114R00</t>
  </si>
  <si>
    <t>Potrubí HT odpadní svislé vnější průměr D 75 mm, tloušťka stěny 1,9 mm, DN 70</t>
  </si>
  <si>
    <t>721176116R00</t>
  </si>
  <si>
    <t>Potrubí HT odpadní svislé vnější průměr D 125 mm, tloušťka stěny 3,1 mm, DN 125</t>
  </si>
  <si>
    <t>Střešní vtoky z PP se svislým odtokem s továrně připojeným živičným izolačním pásem, s elektrickým ohřevem (10-30W, 230V), D 75, 110, 125 mm, včetně dodávky mate...</t>
  </si>
  <si>
    <t>Ventilační hlavice D 50, 75, 110 mm, přivzdušňovací ventil D 50/75/110 mm s dvojitou izolační stěnou, s masivní pryžovou membránou, s odnímatelnou mřížkou proti hmyzu...</t>
  </si>
  <si>
    <t>Ventilační hlavice D 110 mm, souprava z PP</t>
  </si>
  <si>
    <t>20,0+4,0+3,0+4,0+10,0+4,0+135,0+57,0</t>
  </si>
  <si>
    <t>28615444.AR</t>
  </si>
  <si>
    <t>kus čisticí DN 125,0 mm; PP</t>
  </si>
  <si>
    <t>0,4*10,5*0,35</t>
  </si>
  <si>
    <t>0,8*12,5*0,9</t>
  </si>
  <si>
    <t>0,4*26,0*0,35</t>
  </si>
  <si>
    <t>10,61*10</t>
  </si>
  <si>
    <t>0,8*12,5*(0,9-0,45-0,1)</t>
  </si>
  <si>
    <t>0,4*10,5*0,25</t>
  </si>
  <si>
    <t>0,8*12,5*0,45</t>
  </si>
  <si>
    <t>0,4*26,0*0,25</t>
  </si>
  <si>
    <t>0,4*10,5*0,1</t>
  </si>
  <si>
    <t>0,8*12,5*0,1</t>
  </si>
  <si>
    <t>0,4*26,0*0,1</t>
  </si>
  <si>
    <t>722130234R00</t>
  </si>
  <si>
    <t xml:space="preserve">Potrubí z ocelových trubek závitových pozinkovaných DN 32, svařovaných 11 343,  , včetně dodávky materiálu</t>
  </si>
  <si>
    <t>49,0+20,0</t>
  </si>
  <si>
    <t>20,0+2,0</t>
  </si>
  <si>
    <t>722237134R00</t>
  </si>
  <si>
    <t>Kohout kulový s vypouštěním, mosazný, vnitřní-vnitřní závit, DN 32, PN 35, včetně dodávky materiálu</t>
  </si>
  <si>
    <t>722237664R00</t>
  </si>
  <si>
    <t>Klapka vodovodní, zpětná, vodorovná, mosazná, vnitřní-vnitřní závit, DN 32, PN 12, včetně dodávky materiálu</t>
  </si>
  <si>
    <t>88,0+38,0+24,0</t>
  </si>
  <si>
    <t>150,0+24,0+22,0</t>
  </si>
  <si>
    <t>Zpětná klapka EA DN32</t>
  </si>
  <si>
    <t>722002R</t>
  </si>
  <si>
    <t>722254201RTD</t>
  </si>
  <si>
    <t>Hydrantový systém, box s plnými dveřmi, venkovní úprava, průměr 25/30, stálotvará hadice</t>
  </si>
  <si>
    <t>631433304R</t>
  </si>
  <si>
    <t xml:space="preserve">pouzdro potrubní minerální vlákno; povrchová úprava Al fólie; vnitřní průměr 42,0 mm; tl. izolace 40,0 mm; provozní teplota  do 200 °C; tepelná vodivost (10°C) 0,0330 W/mK; tepelná vodivost (40°C) 0,037 W/mK; tepelná vodivost (50°C) 0,039 W/mK</t>
  </si>
  <si>
    <t>723120204R00</t>
  </si>
  <si>
    <t>Potrubí z trubek černých závitových svařovaných DN 25</t>
  </si>
  <si>
    <t>723237215R00</t>
  </si>
  <si>
    <t xml:space="preserve">Kohout kulový  , mosazný, závit vnitřní-vnitřní, DN 25, PN 5, včetně dodávky materiálu</t>
  </si>
  <si>
    <t>Plynoměrná skříň na fasádu 600x530x240, dodávka + montáž</t>
  </si>
  <si>
    <t>723002R</t>
  </si>
  <si>
    <t>Teplovzdušný plynový ohřívač Mandik Monzun 20, dodávka + montáž</t>
  </si>
  <si>
    <t>87006370000002411D</t>
  </si>
  <si>
    <t>Zakázka Skříň HUP, uzamykatelná 500x500x250mm, pozink RAL9016, dodávka + montáž</t>
  </si>
  <si>
    <t>KS</t>
  </si>
  <si>
    <t>-1691991791</t>
  </si>
  <si>
    <t>272</t>
  </si>
  <si>
    <t>274</t>
  </si>
  <si>
    <t>276</t>
  </si>
  <si>
    <t>278</t>
  </si>
  <si>
    <t>280</t>
  </si>
  <si>
    <t>282</t>
  </si>
  <si>
    <t>721213234R00</t>
  </si>
  <si>
    <t>Odtokové žlaby rovný odtokový žlab, umístění ke zdi , děrovaný rošt, délka 800 mm, včetně dodávky materiálu</t>
  </si>
  <si>
    <t>284</t>
  </si>
  <si>
    <t>Poznámka k položce:_x000d_
včetně sifonu, betonové směsi, hydroizolační bandáže, hydroizolační hmoty a silikonu_x000d_
včetně sifonu, hydroizolační bandáže, hydroizolační hmoty a silikonu</t>
  </si>
  <si>
    <t>137</t>
  </si>
  <si>
    <t>286</t>
  </si>
  <si>
    <t>288</t>
  </si>
  <si>
    <t>139</t>
  </si>
  <si>
    <t>290</t>
  </si>
  <si>
    <t>292</t>
  </si>
  <si>
    <t>141</t>
  </si>
  <si>
    <t>294</t>
  </si>
  <si>
    <t>296</t>
  </si>
  <si>
    <t>7*2+1*2</t>
  </si>
  <si>
    <t>143</t>
  </si>
  <si>
    <t>298</t>
  </si>
  <si>
    <t>300</t>
  </si>
  <si>
    <t>145</t>
  </si>
  <si>
    <t>302</t>
  </si>
  <si>
    <t>304</t>
  </si>
  <si>
    <t>147</t>
  </si>
  <si>
    <t>306</t>
  </si>
  <si>
    <t>308</t>
  </si>
  <si>
    <t>149</t>
  </si>
  <si>
    <t>310</t>
  </si>
  <si>
    <t>312</t>
  </si>
  <si>
    <t>151</t>
  </si>
  <si>
    <t>314</t>
  </si>
  <si>
    <t>316</t>
  </si>
  <si>
    <t>153</t>
  </si>
  <si>
    <t>sedátko klozetové s poklopem; duroplast; antibakteriální; bílé; úchyty ocelové</t>
  </si>
  <si>
    <t>318</t>
  </si>
  <si>
    <t>umyvadlo š = 600 mm; hl. 490 mm; diturvit; s otvorem pro baterii; s přepadem; bílá; uchycení šrouby</t>
  </si>
  <si>
    <t>322</t>
  </si>
  <si>
    <t>155</t>
  </si>
  <si>
    <t>64221370R</t>
  </si>
  <si>
    <t>324</t>
  </si>
  <si>
    <t>326</t>
  </si>
  <si>
    <t>157</t>
  </si>
  <si>
    <t>328</t>
  </si>
  <si>
    <t>642938SPR0</t>
  </si>
  <si>
    <t>Vanička sprchová čtvercová 900x900 mm</t>
  </si>
  <si>
    <t>275743516</t>
  </si>
  <si>
    <t>159</t>
  </si>
  <si>
    <t>642938SPR1</t>
  </si>
  <si>
    <t>Vanička sprchová obdélníková 1100x900 mm</t>
  </si>
  <si>
    <t>1107879264</t>
  </si>
  <si>
    <t>642938SPR2</t>
  </si>
  <si>
    <t>Vanička sprchová obdélníková 1300x900 mm</t>
  </si>
  <si>
    <t>-1322472171</t>
  </si>
  <si>
    <t>161</t>
  </si>
  <si>
    <t>330</t>
  </si>
  <si>
    <t>Klozet montážní prvek pro zavěšené WC s nádržkou, pro instalaci s mokrými procesy do masivních zděných konstrukcí nebo pro předstěnovou instalaci s předezděním, bez soupravy na tlumení hluku, bez ovladacího tlačitka, ovládání zepředu, stavební výška 108 cm, včetně dodávky materiálu</t>
  </si>
  <si>
    <t>332</t>
  </si>
  <si>
    <t>163</t>
  </si>
  <si>
    <t>Výlevka montážní prvek pro výlevku, pro nástěnnou armaturu, pro instalaci suchým procesem do lehkých sádrokartonových příček nebo k instalaci před masivní stěnu, bez nástěnky pro připojení armatur, stavební výška 112 cm, včetně dodávky materiálu</t>
  </si>
  <si>
    <t>334</t>
  </si>
  <si>
    <t>336</t>
  </si>
  <si>
    <t>165</t>
  </si>
  <si>
    <t>338</t>
  </si>
  <si>
    <t>340</t>
  </si>
  <si>
    <t>167</t>
  </si>
  <si>
    <t>342</t>
  </si>
  <si>
    <t>344</t>
  </si>
  <si>
    <t>169</t>
  </si>
  <si>
    <t>346</t>
  </si>
  <si>
    <t>348</t>
  </si>
  <si>
    <t>D 106.06 - Ústřední vytápěnÍ</t>
  </si>
  <si>
    <t>90+2+62+5</t>
  </si>
  <si>
    <t>283771032R</t>
  </si>
  <si>
    <t xml:space="preserve">pouzdro potrubní tvarovatelné; pěnový polyetylén; vnitřní průměr 22,0 mm; tl. izolace 20,0 mm; provozní teplota  -65 až 90 °C; tepelná vodivost (10°C) 0,0380 W/mK</t>
  </si>
  <si>
    <t>283771121R</t>
  </si>
  <si>
    <t xml:space="preserve">pouzdro potrubní tvarovatelné; pěnový polyetylén; vnitřní průměr 28,0 mm; tl. izolace 25,0 mm; provozní teplota  -65 až 90 °C; tepelná vodivost (10°C) 0,0380 W/mK</t>
  </si>
  <si>
    <t>733163104R00</t>
  </si>
  <si>
    <t>Potrubí z měděných trubek měděné potrubí, D 22 mm, s 1,0 mm, pájení pomocí kapilárních pájecích tvarovek</t>
  </si>
  <si>
    <t>733163105R00</t>
  </si>
  <si>
    <t>Potrubí z měděných trubek měděné potrubí, D 28 mm, s 1,5 mm, pájení pomocí kapilárních pájecích tvarovek</t>
  </si>
  <si>
    <t>17*2</t>
  </si>
  <si>
    <t>767883121RT4</t>
  </si>
  <si>
    <t>Objímka pro zavěšení potrubí jednošroubová, pro potrubí průměru 25 - 30 mm, s upínací sestavou, maximální doporučené zatížení v tahu 0,75 kN</t>
  </si>
  <si>
    <t xml:space="preserve">Objímka pro zavěšení potrubí  , pro dvě souběžná potrubí průměru 15 mm, na kombivrut a hmoždinku, dvojitá</t>
  </si>
  <si>
    <t>733224225T00</t>
  </si>
  <si>
    <t>Příplatek za zhotovení přípojky Cu 28/1,5</t>
  </si>
  <si>
    <t>31179125R</t>
  </si>
  <si>
    <t>tyč závitová M8; l = 1 000 mm; mat. ocel 4,8 - DIN 975; povrch pozink</t>
  </si>
  <si>
    <t>734235123R00</t>
  </si>
  <si>
    <t>Kohout kulový, mosazný, DN 25, PN 35, vnitřní-vnitřní, včetně dodávky materiálu</t>
  </si>
  <si>
    <t>734235133R00</t>
  </si>
  <si>
    <t>Kohout kulový s odvodněním, mosazný, DN 25, PN 35, vnitřní-vnitřní, včetně dodávky materiálu</t>
  </si>
  <si>
    <t>734245423R00</t>
  </si>
  <si>
    <t>Klapka zpětná, mosazná, DN 25, PN 16, vnitřní-vnitřní závit, včetně dodávky materiálu</t>
  </si>
  <si>
    <t>734266446R00</t>
  </si>
  <si>
    <t>Šroubení pro radiátory typu VK dvoutrubkový systém s integrovaným termostatickým ventilem, rohové, bronzové, DN EK 20x15, PN 10, včetně dodávky materiálu</t>
  </si>
  <si>
    <t>Šroubení svěrné pro měděné potrubí, mosazné, D 16 x EK, PN 10, včetně dodávky materiálu</t>
  </si>
  <si>
    <t>(16+1)*2</t>
  </si>
  <si>
    <t>734295213R00</t>
  </si>
  <si>
    <t>Filtr mosazný, DN 25, PN 20, vnitřní-vnitřní závit, včetně dodávky materiálu</t>
  </si>
  <si>
    <t>735148001R00</t>
  </si>
  <si>
    <t>Otopné těleso designové doplňkové práce tlakové zkoušky, těles jednořadých</t>
  </si>
  <si>
    <t>735156920R00</t>
  </si>
  <si>
    <t>Otopná tělesa panelová doplňkové práce tlakové zkoušky , těles dvouřadých</t>
  </si>
  <si>
    <t>735179110R00</t>
  </si>
  <si>
    <t xml:space="preserve">Otopná tělesa koupelnová montáž  topných žebříků, bez dodávky materiálu</t>
  </si>
  <si>
    <t>484518227R</t>
  </si>
  <si>
    <t>těleso otopné trubkové koupelnové; zapojení na teplovodnou otopnou soustavu; mat. ocel.trubky pr.20mm, ocel.profil 40x30 mm; v = 1 220 mm; l = 450 mm; šířka 30 mm; povrch barva bílá; rovné; d trubky 20,0 mm; umístit na zeď</t>
  </si>
  <si>
    <t>těleso otopné deskové ocelové; čelní deska profilovaná; v = 400 mm; l = 400 mm; hloubka tělesa 63 mm; způsob připojení pravé spodní; ventil kompakt; počet desek 1; počet přídavných přestupných ploch 1; připojovací rozteč 50 mm; tepel.výkon 283 W</t>
  </si>
  <si>
    <t>těleso otopné deskové ocelové; čelní deska profilovaná; v = 600 mm; l = 400 mm; hloubka tělesa 63 mm; způsob připojení pravé spodní; ventil kompakt; počet desek 1; počet přídavných přestupných ploch 1; připojovací rozteč 50 mm; tepel.výkon 401 W</t>
  </si>
  <si>
    <t>48457420.AR</t>
  </si>
  <si>
    <t>těleso otopné deskové ocelové; čelní deska profilovaná; v = 600 mm; l = 500 mm; hloubka tělesa 63 mm; způsob připojení pravé spodní; ventil kompakt; počet desek 1; počet přídavných přestupných ploch 1; připojovací rozteč 50 mm; tepel.výkon 501 W</t>
  </si>
  <si>
    <t>48457421.AR</t>
  </si>
  <si>
    <t>těleso otopné deskové ocelové; čelní deska profilovaná; v = 600 mm; l = 600 mm; hloubka tělesa 63 mm; způsob připojení pravé spodní; ventil kompakt; počet desek 1; počet přídavných přestupných ploch 1; připojovací rozteč 50 mm; tepel.výkon 601 W</t>
  </si>
  <si>
    <t>48457435R</t>
  </si>
  <si>
    <t>těleso otopné deskové ocelové; čelní deska profilovaná; v = 900 mm; l = 400 mm; hloubka tělesa 63 mm; způsob připojení pravé spodní; ventil kompakt; počet desek 1; počet přídavných přestupných ploch 1; připojovací rozteč 50 mm; tepel.výkon 558 W</t>
  </si>
  <si>
    <t>těleso otopné deskové ocelové; čelní deska profilovaná; v = 900 mm; l = 600 mm; hloubka tělesa 63 mm; způsob připojení pravé spodní; ventil kompakt; počet desek 1; počet přídavných přestupných ploch 1; připojovací rozteč 50 mm; tepel.výkon 836 W</t>
  </si>
  <si>
    <t>48457438.AR</t>
  </si>
  <si>
    <t>těleso otopné deskové ocelové; čelní deska profilovaná; v = 900 mm; l = 700 mm; hloubka tělesa 63 mm; způsob připojení pravé spodní; ventil kompakt; počet desek 1; počet přídavných přestupných ploch 1; připojovací rozteč 50 mm; tepel.výkon 976 W</t>
  </si>
  <si>
    <t>48457516.AR</t>
  </si>
  <si>
    <t>těleso otopné deskové ocelové; čelní deska profilovaná; v = 900 mm; l = 600 mm; hloubka tělesa 66 mm; způsob připojení pravé spodní; ventil kompakt; počet desek 2; počet přídavných přestupných ploch 1; připojovací rozteč 50 mm; tepel.výkon 1 052 W</t>
  </si>
  <si>
    <t>D 106.09 - Vzduchotechnika</t>
  </si>
  <si>
    <t>_01 - Zař. č. 1 - Větrání hygienického zázemí</t>
  </si>
  <si>
    <t>_02 - Zař. č. 2 - Větrání dílny</t>
  </si>
  <si>
    <t>_03 - Zař. č. 3 - Větrání haly</t>
  </si>
  <si>
    <t xml:space="preserve">Potrubní ventilátor do kruhového potrubí tříotáčkový ventilátor,  včetně zpětné klapky DN 160, 2ks, spojovací manžeta DN 160</t>
  </si>
  <si>
    <t>Poznámka k položce:_x000d_
Vlastní</t>
  </si>
  <si>
    <t xml:space="preserve">Potrubní ventilátor do kruhového potrubí  tříotáčkový ventilátor,  včetně zpětné klapky DN 160, 2ks, spojovací manžeta DN 160</t>
  </si>
  <si>
    <t>1.4</t>
  </si>
  <si>
    <t>1.5</t>
  </si>
  <si>
    <t>Malý radiální ventilátor , zpětná klapka</t>
  </si>
  <si>
    <t>1.6</t>
  </si>
  <si>
    <t>Tlumič hluku průměr 160mm, délka 600mm</t>
  </si>
  <si>
    <t>1.7</t>
  </si>
  <si>
    <t>1.8</t>
  </si>
  <si>
    <t>DN 200 protidešťová žaluzie</t>
  </si>
  <si>
    <t>1.9</t>
  </si>
  <si>
    <t>DN 125 protidešťová žaluzie</t>
  </si>
  <si>
    <t>1.10</t>
  </si>
  <si>
    <t>Plastový talířový ventil odvodní DN125, včetně zděře</t>
  </si>
  <si>
    <t>1.11</t>
  </si>
  <si>
    <t>1.12</t>
  </si>
  <si>
    <t>Plastový talířový ventil odvodní DN 200, včetně zděře</t>
  </si>
  <si>
    <t>1.13</t>
  </si>
  <si>
    <t>Přívodní prvek čerstvého vzduchu, Ral dle stavby</t>
  </si>
  <si>
    <t>1.14</t>
  </si>
  <si>
    <t>Kruhové spiro potrubí O80, v provedení safe, včetně tvarovek</t>
  </si>
  <si>
    <t>1.14.2</t>
  </si>
  <si>
    <t>Kruhové spiro potrubí O125, v provedení safe, včetně tvarovek</t>
  </si>
  <si>
    <t>1.14.3</t>
  </si>
  <si>
    <t>Kruhové spiro potrubí O160, v provedení safe, včetně tvarovek</t>
  </si>
  <si>
    <t>1.14.4</t>
  </si>
  <si>
    <t>Kruhové spiro potrubí O200, v provedení safe, včetně tvarovek</t>
  </si>
  <si>
    <t>1.15</t>
  </si>
  <si>
    <t xml:space="preserve">Ohebná tepelně/hlukově izolační Al hadice  - O125</t>
  </si>
  <si>
    <t>1.15.2</t>
  </si>
  <si>
    <t xml:space="preserve">Ohebná tepelně/hlukově izolační Al hadice  - O200</t>
  </si>
  <si>
    <t>1.16</t>
  </si>
  <si>
    <t>Zař. č. 2 - Větrání dílny</t>
  </si>
  <si>
    <t>2.1</t>
  </si>
  <si>
    <t xml:space="preserve">Potrubní ventilátor do kruhového potrubí TD 500/160 3V IP44 tříotáčkový ventilátor,  včetně zpětné, klapky DN 160, 2ks spojovací manžeta DN 160</t>
  </si>
  <si>
    <t>2.2</t>
  </si>
  <si>
    <t>2.3</t>
  </si>
  <si>
    <t>Protidešťová žaluzie s přívodním boxel a sítem proti hmyzu, ral dle stavby</t>
  </si>
  <si>
    <t>2.4</t>
  </si>
  <si>
    <t>2.5</t>
  </si>
  <si>
    <t>2.5.2</t>
  </si>
  <si>
    <t>2.6</t>
  </si>
  <si>
    <t xml:space="preserve">Ohebná tepelně/hlukově izolační Al hadice  - O160</t>
  </si>
  <si>
    <t>2.7</t>
  </si>
  <si>
    <t>Přívodní prvek čerstvého vzduchu, Ral dle satvby</t>
  </si>
  <si>
    <t>9.2</t>
  </si>
  <si>
    <t>Zař. č. 3 - Větrání haly</t>
  </si>
  <si>
    <t>3.1</t>
  </si>
  <si>
    <t>3.2</t>
  </si>
  <si>
    <t>3.3</t>
  </si>
  <si>
    <t>3.4</t>
  </si>
  <si>
    <t>3.4.2</t>
  </si>
  <si>
    <t>9.3</t>
  </si>
  <si>
    <t>D 106.10 - Elektroinstalace</t>
  </si>
  <si>
    <t>971038Z00</t>
  </si>
  <si>
    <t>Vrtání otvorů, SDK/sendvičová konstrukce, do 50 cm, hl. do 15 cm</t>
  </si>
  <si>
    <t>357-Rb</t>
  </si>
  <si>
    <t>210810045RD1</t>
  </si>
  <si>
    <t>Kabel CYKY 750 V 3 x 1,5 mm2 pevně uložený, včetně dodávky kabelu</t>
  </si>
  <si>
    <t>650010642R00</t>
  </si>
  <si>
    <t>Montáž trubky plastové tuhé D 20 uložené pevně</t>
  </si>
  <si>
    <t>345710962R</t>
  </si>
  <si>
    <t>trubka tuhá hrdlová, elektroinstalační; mat. PVC samozhášivé; vnější pr.= 20,0 mm; vnitřní pr.= 16,9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</si>
  <si>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345717551R</t>
  </si>
  <si>
    <t>příchytka typ nasouvací; PVC samozhášivé, světle šedá RAL 7035; rozměr pro tuhou trubku vnějšího rozměru 20 mm</t>
  </si>
  <si>
    <t>550+2500</t>
  </si>
  <si>
    <t>210111062RT9</t>
  </si>
  <si>
    <t>Zásuvka třífázová 400V, 16A / 5P IP 44, nástěnná s vypínačem, včetně dodávky zásuvky</t>
  </si>
  <si>
    <t>210110024RT2</t>
  </si>
  <si>
    <t xml:space="preserve">Montáž spínače nástěnného pro prostředí venkovní a mokré včetně zapojení a dodávky spínače, střídavého,  , řazení 6</t>
  </si>
  <si>
    <t>210110025RT1</t>
  </si>
  <si>
    <t xml:space="preserve">Montáž spínače nástěnného pro prostředí venkovní a mokré včetně zapojení a dodávky spínače, křížového,  , řazení 7</t>
  </si>
  <si>
    <t>210110026RT0</t>
  </si>
  <si>
    <t>210110027RT0</t>
  </si>
  <si>
    <t>Čidlo CO nástěnné, 230V, pro spínání VZT včetně dodávky a montáže</t>
  </si>
  <si>
    <t>51+24+8+4+24+9+6+6+1+1+4+2</t>
  </si>
  <si>
    <t>348-B1</t>
  </si>
  <si>
    <t>B1 - LED NÁSTĚNNÉ/ZÁVĚSNÉ, IP66, 4000K, 1100x92x90mm; 35,2W, 4370lm, 124lm/W</t>
  </si>
  <si>
    <t>348-B3</t>
  </si>
  <si>
    <t>B3 - LED NÁSTĚNNÉ/ZÁVĚSNÉ, IP66, 4000K, 1600x92x90mm; 52,7W, 6550lm, 124lm/W</t>
  </si>
  <si>
    <t>348-N1pl</t>
  </si>
  <si>
    <t>N1pl - Závěsné nouzové osvětlení LED, 265x37x57mm, IP40, 7,5W, 4000K</t>
  </si>
  <si>
    <t>650011333R00</t>
  </si>
  <si>
    <t>Montáž oblouku kabelového žlabu šířky do 600 mm</t>
  </si>
  <si>
    <t>55312007330F</t>
  </si>
  <si>
    <t>Oblouk 90° 90x110x400</t>
  </si>
  <si>
    <t>D 106.11 - Hromosvod</t>
  </si>
  <si>
    <t>337100D</t>
  </si>
  <si>
    <t>D 106.12 - Slaboproudé instalace</t>
  </si>
  <si>
    <t>Datový rozvaděč RACK 9U/19, 400x600mm, uzamykatelný</t>
  </si>
  <si>
    <t>286R</t>
  </si>
  <si>
    <t>Modem DSL, VC-231G 1-Port 10/100/1000T Ethernet to VDSL2 Converter</t>
  </si>
  <si>
    <t>220-4-004A</t>
  </si>
  <si>
    <t>Dveřní stanice dvoutlačítková 115x210x50mm; antivandal;, včetně montážní krabice a zábrany proti dešti pro systém domácích telefonů; pro povrchovou montáž</t>
  </si>
  <si>
    <t>jamky_obj</t>
  </si>
  <si>
    <t>16,27</t>
  </si>
  <si>
    <t>8,838</t>
  </si>
  <si>
    <t>D 107 - Oplocení areálu</t>
  </si>
  <si>
    <t>1311513X1</t>
  </si>
  <si>
    <t>Vrtání jamek pro plotové sloupky D do 420 mm strojně (dle PD)</t>
  </si>
  <si>
    <t>-1296021044</t>
  </si>
  <si>
    <t>Zemní práce - jamky (dl * průměr * p)</t>
  </si>
  <si>
    <t>oplocení</t>
  </si>
  <si>
    <t>(0,80)*(Pi*0,17*0,17)*124</t>
  </si>
  <si>
    <t>(0,80)*(Pi*0,17*0,17)*100</t>
  </si>
  <si>
    <t>132251101</t>
  </si>
  <si>
    <t>Hloubení nezapažených rýh šířky do 800 mm strojně s urovnáním dna do předepsaného profilu a spádu v hornině třídy těžitelnosti I skupiny 3 do 20 m3</t>
  </si>
  <si>
    <t>1518504470</t>
  </si>
  <si>
    <t>brána B01</t>
  </si>
  <si>
    <t>(6,48)*0,40*0,80</t>
  </si>
  <si>
    <t>brána B02</t>
  </si>
  <si>
    <t>(7,28)*0,40*0,80</t>
  </si>
  <si>
    <t>brána B03</t>
  </si>
  <si>
    <t>(2,60)*0,50*1,00</t>
  </si>
  <si>
    <t>brána B04</t>
  </si>
  <si>
    <t>(3,10)*0,50*1,00</t>
  </si>
  <si>
    <t>brána B05</t>
  </si>
  <si>
    <t>(2,40)*0,60*1,10</t>
  </si>
  <si>
    <t>-1156241236</t>
  </si>
  <si>
    <t>Zemní práce - přesun na komerční skládku (obj)</t>
  </si>
  <si>
    <t>brány B01; B02; B03; B04; B05</t>
  </si>
  <si>
    <t>(jamky_obj)</t>
  </si>
  <si>
    <t>2122355046</t>
  </si>
  <si>
    <t>25,108*1,8 'Přepočtené koeficientem množství</t>
  </si>
  <si>
    <t>274321511</t>
  </si>
  <si>
    <t>Základy z betonu železového (bez výztuže) pasy z betonu bez zvláštních nároků na prostředí tř. C 25/30</t>
  </si>
  <si>
    <t>518820217</t>
  </si>
  <si>
    <t>1343354860</t>
  </si>
  <si>
    <t>ŽB pasy - výztuž (obj * hm) (hm = 130,0 kg/m3)</t>
  </si>
  <si>
    <t>(žb_pasy_obj)*130,0/1000</t>
  </si>
  <si>
    <t>275313811</t>
  </si>
  <si>
    <t>Základy z betonu prostého patky a bloky z betonu kamenem neprokládaného tř. C 25/30</t>
  </si>
  <si>
    <t>481947742</t>
  </si>
  <si>
    <t>B patky (dl * průměr * p)</t>
  </si>
  <si>
    <t>(0,80)*(Pi*0,21*0,21)*100</t>
  </si>
  <si>
    <t>998232131</t>
  </si>
  <si>
    <t>Přesun hmot pro oplocení se svislou nosnou konstrukcí monolitickou betonovou tyčovou nebo plošnou vodorovná dopravní vzdálenost do 50 m, pro oplocení výšky do 3 m</t>
  </si>
  <si>
    <t>-760379723</t>
  </si>
  <si>
    <t>D+M plotová pole vč. kotvení, povrchové úpravy a příslušenství (dle PD)</t>
  </si>
  <si>
    <t>890023970</t>
  </si>
  <si>
    <t>767000X02</t>
  </si>
  <si>
    <t>D+M sloupky vč. kotvení a povrchové úpravy (dle PD)</t>
  </si>
  <si>
    <t>1718934249</t>
  </si>
  <si>
    <t>767000X02.1</t>
  </si>
  <si>
    <t>D+M příslušenství pro fixní sloupky (dle PD)</t>
  </si>
  <si>
    <t>-520588285</t>
  </si>
  <si>
    <t>Poznámka k položce:_x000d_
2ks (á 1 sloupek) plechu pro zavaření volných konců trubek, nebo variantně systémová víčka</t>
  </si>
  <si>
    <t>767000X02.2</t>
  </si>
  <si>
    <t>D+M příslušenství pro odnímatelné sloupky (dle PD)</t>
  </si>
  <si>
    <t>659601111</t>
  </si>
  <si>
    <t>Poznámka k položce:_x000d_
komplet -sestava šrouby, matice, podložky pro uchycení plotových polí - 4x á 1 sloupek_x000d_
komplet - závitová pouzdra pro kotevní šrouby M12 - 4x á 1 sloupek_x000d_
komplet - sestava šrouby, matice, podložky pro ukotvení sloupků k patkám - 4x á 1 sloupek_x000d_
komplet - 1ks á 1 sloupek plechu pro zavaření horního volného konce sloupku, nebo variantně systémová víčka</t>
  </si>
  <si>
    <t>767000X03</t>
  </si>
  <si>
    <t>D+M branky vč. kotvení a povrchové úpravy (dle PD)</t>
  </si>
  <si>
    <t>-1198627467</t>
  </si>
  <si>
    <t>767000X03.1</t>
  </si>
  <si>
    <t>D+M příslušentví pro branku B10 vč. kotvení a povrchové úpravy (dle PD)</t>
  </si>
  <si>
    <t>535871403</t>
  </si>
  <si>
    <t xml:space="preserve">Poznámka k položce:_x000d_
1x á branka - komplet - zámek el. s kováním (kliky) se zámkovou krabicí pro brány_x000d_
2xks á branka - komplet - nastavitelné závěsy pro otevíravé venkovní brány_x000d_
Branka B10  v poli P07 bude osazena zvonkem s napojením interkomem do vrátnice, elektronický vrátný_x000d_
</t>
  </si>
  <si>
    <t>767000X03.2</t>
  </si>
  <si>
    <t>D+M příslušentví pro branku B11 vč. kotvení a povrchové úpravy (dle PD)</t>
  </si>
  <si>
    <t>1102151411</t>
  </si>
  <si>
    <t xml:space="preserve">Poznámka k položce:_x000d_
1x á branka - komplet - zámek el. s kováním (kliky) se zámkovou krabicí pro brány_x000d_
2xks á branka - komplet - nastavitelné závěsy pro otevíravé venkovní brány_x000d_
Branka B11 v poli P09 bude poze pro zaměstnance s elektonickým zámkem ovládaným pomocí čipu nebo klávesnice_x000d_
</t>
  </si>
  <si>
    <t>767000X04</t>
  </si>
  <si>
    <t>D+M brány vč. kotvení a povrchové úpravy (dle PD)</t>
  </si>
  <si>
    <t>-1433797162</t>
  </si>
  <si>
    <t>767000X04.1</t>
  </si>
  <si>
    <t>D+M příslušenství pro bránu B01 vč. kotvení a povrchové úpravy (dle PD)</t>
  </si>
  <si>
    <t>1164480917</t>
  </si>
  <si>
    <t>Poznámka k položce:_x000d_
1x á brána - komplet - zámková krabice se zadlabacím mechanickým zámkem s cylindrikcou vložkou s kováním (kliky) + doraz				_x000d_
4 ks á brána - nastavitelné závěsy pro otevíravé venkovní brány							_x000d_
2 ks á brána - uzamykatelná vratová zástrč pro obě křídla									_x000d_
2 ks á brána - odpružené pojezdové kolo pro brány</t>
  </si>
  <si>
    <t>767000X04.2</t>
  </si>
  <si>
    <t>D+M příslušenství pro bránu B02 vč. kotvení a povrchové úpravy (dle PD)</t>
  </si>
  <si>
    <t>-530024012</t>
  </si>
  <si>
    <t>Poznámka k položce:_x000d_
1x á brána - komplet - zámková krabice se zadlabacím mechanickým zámkem s cylindrikcou vložkou s kováním (kliky)					_x000d_
4 ks á brána - nastavitelné závěsy pro otevíravé venkovní brány_x000d_
2 ks á brána - uzamykatelná vratová zástrč pro obě křídla_x000d_
2 ks á brána - odpružené pojezdové kolo pro brány</t>
  </si>
  <si>
    <t>767000X04.3</t>
  </si>
  <si>
    <t>D+M příslušenství pro bránu B03 vč. kotvení a povrchové úpravy (dle PD)</t>
  </si>
  <si>
    <t>-1392639905</t>
  </si>
  <si>
    <t>Poznámka k položce:_x000d_
kompletní vybavení samonosné brány (mimo plotového krycího pole) - ocelová konstrukce samonosné posuvné brány včetně veškerého nutného příslušenství (vodící a dojezdový sloupek, vodící hřeben, vodící profil, vodící vozíky, dorazy atd.) kotevního a spojovacího materiálu (kotevní prvky do základu atd.), motorického vybavení (motor včetně ovládání a rozvodů atd.), signalizace</t>
  </si>
  <si>
    <t>767000X04.4</t>
  </si>
  <si>
    <t>D+M příslušenství pro bránu B04 vč. kotvení a povrchové úpravy (dle PD)</t>
  </si>
  <si>
    <t>-1919705474</t>
  </si>
  <si>
    <t>767000X04.5</t>
  </si>
  <si>
    <t>D+M příslušenství pro bránu B05 vč. kotvení a povrchové úpravy (dle PD)</t>
  </si>
  <si>
    <t>134420866</t>
  </si>
  <si>
    <t xml:space="preserve">Poznámka k položce:_x000d_
kompletní vybavení samonosné teleskopické brány (mimo plotového krycího pole) - ocelová konstrukce samonosné posuvné brány včetně veškerého nutného příslušenství (vodící a dojezdový sloupek, vodící hřeben, vodící profil, vodící vozíky, dorazy atd.) kotevního a spojovacího materiálu (kotevní prvky do základu atd.), a prvků pro přípravu pro budoucí motorické vybavení (chráničky, úpravy pro budoucí vedení kabelů  atd.) a signalizaci 											_x000d_
Teleskopická samonosná brána je uvažována po montáži jako manuálně ovládáná. Tento stav se uvažuje jako dočasný s možností dodatečné úpravy na motorický pohon s dálkovým ovládáním z vrátnice č.7. V rámci prací tak bude provedena i příprava pro  motorický pohon, např. osazení kabelů, chrániček do základů brány atd.</t>
  </si>
  <si>
    <t>K001</t>
  </si>
  <si>
    <t xml:space="preserve">D+M provizorní areálové oplocení ze standardních mobilních dílců výšky cca  2,0 m s výplní pletivem (dle PD)</t>
  </si>
  <si>
    <t>1757365877</t>
  </si>
  <si>
    <t>K002</t>
  </si>
  <si>
    <t>D+M brána dvoukřídlá otevíravá šířky 4,0 m, ovládaná manuálně pro mobilní oplocení výšky cca 2,0 m (dle PD)</t>
  </si>
  <si>
    <t>1012405121</t>
  </si>
  <si>
    <t>D 201 - Příprava území</t>
  </si>
  <si>
    <t>SO 201 - HTÚ</t>
  </si>
  <si>
    <t xml:space="preserve">    16 - Zemní práce - přemístění výkopku</t>
  </si>
  <si>
    <t xml:space="preserve">    8 - Trubní vedení</t>
  </si>
  <si>
    <t xml:space="preserve">    97 - Prorážení otvorů a ostatní bourací práce</t>
  </si>
  <si>
    <t>111251101</t>
  </si>
  <si>
    <t>Odstranění křovin a stromů s odstraněním kořenů strojně průměru kmene do 100 mm v rovině nebo ve svahu sklonu terénu do 1:5, při celkové ploše do 100 m2</t>
  </si>
  <si>
    <t>Poznámka k položce:_x000d_
Poznámka k položce: odečet ze situace vč. odvozu a polatku za skládku</t>
  </si>
  <si>
    <t>18*1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</si>
  <si>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</si>
  <si>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</si>
  <si>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 xml:space="preserve">Poznámka k položce:_x000d_
Poznámka k položce: Odečteno z AutoCADu - viz 002 Situace HTÚ. v ploše dlažby se vyskytují tak dlažební kostky (cca 40%)  položka zahrnuje rozebrání dlažeb vč. odstranění lože</t>
  </si>
  <si>
    <t>113107172</t>
  </si>
  <si>
    <t>Odstranění podkladů nebo krytů strojně plochy jednotlivě přes 50 m2 do 200 m2 s přemístěním hmot na skládku na vzdálenost do 20 m nebo s naložením na dopravní prostředek z betonu prostého, o tl. vrstvy přes 150 do 300 mm</t>
  </si>
  <si>
    <t>113107226</t>
  </si>
  <si>
    <t>Odstranění podkladů nebo krytů strojně plochy jednotlivě přes 200 m2 s přemístěním hmot na skládku na vzdálenost do 20 m nebo s naložením na dopravní prostředek z kameniva hrubého drceného se štětem, o tl. vrstvy přes 250 do 450 mm</t>
  </si>
  <si>
    <t>Poznámka k položce:_x000d_
Poznámka k položce: Odečteno z AutoCADu - viz 002 Situace HTÚ.</t>
  </si>
  <si>
    <t>"štěrková plocha" 120</t>
  </si>
  <si>
    <t>113202111</t>
  </si>
  <si>
    <t xml:space="preserve">Vytrhání obrub  s vybouráním lože, s přemístěním hmot na skládku na vzdálenost do 3 m nebo s naložením na dopravní prostředek z krajníků nebo obrubníků stojatých</t>
  </si>
  <si>
    <t>113203111</t>
  </si>
  <si>
    <t xml:space="preserve">Vytrhání obrub  s vybouráním lože, s přemístěním hmot na skládku na vzdálenost do 3 m nebo s naložením na dopravní prostředek z dlažebních kostek</t>
  </si>
  <si>
    <t>Poznámka k položce:_x000d_
Poznámka k položce: Odečteno z AutoCADu - viz 002 Situace HTÚ. vytrhání dlažební kostky drobné</t>
  </si>
  <si>
    <t>113R</t>
  </si>
  <si>
    <t>Vytrhání liniových žlabů</t>
  </si>
  <si>
    <t>"brána 8" 30,3</t>
  </si>
  <si>
    <t>122151506</t>
  </si>
  <si>
    <t>Odkopávky a prokopávky zapažené strojně v hornině třídy těžitelnosti I skupiny 1 a 2 přes 1 000 do 5 000 m3</t>
  </si>
  <si>
    <t>122252206</t>
  </si>
  <si>
    <t>Odkopávky a prokopávky nezapažené pro silnice a dálnice strojně v hornině třídy těžitelnosti I přes 1 000 do 5 000 m3</t>
  </si>
  <si>
    <t>"spedice" 912,45+1732,45</t>
  </si>
  <si>
    <t>"brána 8" 174</t>
  </si>
  <si>
    <t>139911121</t>
  </si>
  <si>
    <t>Bourání konstrukcí v hloubených vykopávkách ručně s přemístěním suti na hromady na vzdálenost do 20 m nebo s naložením na dopravní prostředek z betonu prostého neprokládaného</t>
  </si>
  <si>
    <t>Poznámka k položce:_x000d_
Poznámka k položce: bourání UV položka obsahuje: 1. kompletní demolici UV a části přípojky, vč. odvezení na skládku 2. lit. mříž s rámem bude odvezena na skládku, vč. poplatku</t>
  </si>
  <si>
    <t>151101202</t>
  </si>
  <si>
    <t>Zřízení pažení stěn výkopu bez rozepření nebo vzepření příložné, hloubky do 8 m</t>
  </si>
  <si>
    <t>151101212</t>
  </si>
  <si>
    <t>Odstranění pažení stěn výkopu bez rozepření nebo vzepření s uložením pažin na vzdálenost do 3 m od okraje výkopu příložné, hloubky do 8 m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</si>
  <si>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</si>
  <si>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</si>
  <si>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 xml:space="preserve">Poznámka k položce:_x000d_
Poznámka k položce: Odečteno z AutoCADu - viz 002 Situace HTÚ. uložení ne mezideponii nebo na skládku  materiál lze použit na dotvarování terénu a zemních krajnic</t>
  </si>
  <si>
    <t>"odkopávky a prokopávky" 2818,9</t>
  </si>
  <si>
    <t>"kryt z kameniva drceného se štětem" 120*0,45</t>
  </si>
  <si>
    <t>"odkopávka pro retenci a brány" 1806,23</t>
  </si>
  <si>
    <t>Poznámka k položce:_x000d_
Poznámka k položce: Odečteno z AutoCADu - viz 002 Situace HTÚ a položka 111301111.</t>
  </si>
  <si>
    <t>"odkopávky a prokopávky" 2818,9*2</t>
  </si>
  <si>
    <t>"kryt kameniva se štětem" 120*0,45*1,9</t>
  </si>
  <si>
    <t>"odkopávka pro retenci a brány" 1806,23*2</t>
  </si>
  <si>
    <t>Zemní práce - přemístění výkopku</t>
  </si>
  <si>
    <t>113154364</t>
  </si>
  <si>
    <t xml:space="preserve">Frézování živičného podkladu nebo krytu  s naložením na dopravní prostředek plochy přes 1 000 do 10 000 m2 s překážkami v trase pruhu šířky přes 1 m do 2 m, tloušťky vrstvy 100 mm</t>
  </si>
  <si>
    <t>171152111</t>
  </si>
  <si>
    <t>Uložení sypaniny do zhutněných násypů pro silnice, dálnice a letiště s rozprostřením sypaniny ve vrstvách, s hrubým urovnáním a uzavřením povrchu násypu z hornin nesoudržných sypkých v aktivní zóně</t>
  </si>
  <si>
    <t>Poznámka k položce:_x000d_
Poznámka k položce: bude použita zemina z výkopových prací (odstranění podkladu vozovek a chodníků)</t>
  </si>
  <si>
    <t>"spedice" 410</t>
  </si>
  <si>
    <t>Poznámka k položce:_x000d_
Poznámka k položce: Odečteno z AutoCADu - viz 002 Situace HTÚ a 003 Situace Úroveň zemní pláně</t>
  </si>
  <si>
    <t>"spedice" 11897</t>
  </si>
  <si>
    <t>"brána 8" 454</t>
  </si>
  <si>
    <t>Trubní vedení</t>
  </si>
  <si>
    <t>890411R</t>
  </si>
  <si>
    <t>Bourání šachet a jímek strojně velikosti obestavěného prostoru do 1,5 m3 z prefabrikovaných skruží</t>
  </si>
  <si>
    <t>Poznámka k položce:_x000d_
Poznámka k položce: odečet ze situace včetně odvozu a poplatku za skládku</t>
  </si>
  <si>
    <t>966071711-A</t>
  </si>
  <si>
    <t>Bourání plotových sloupků a vzpěr ocelových trubkových nebo profilovaných výšky do 2,50 m zabetonovaných</t>
  </si>
  <si>
    <t>Poznámka k položce:_x000d_
Poznámka k položce: odečet ze situace včetně odvozu a poplatku za kovový odpad</t>
  </si>
  <si>
    <t>966071711-B</t>
  </si>
  <si>
    <t>Poznámka k položce:_x000d_
Poznámka k položce: včetně odvozu a poplatku za kovový odpad</t>
  </si>
  <si>
    <t>966072811</t>
  </si>
  <si>
    <t>Rozebrání oplocení z dílců rámových na ocelové sloupky, výšky přes 1 do 2 m</t>
  </si>
  <si>
    <t>Prorážení otvorů a ostatní bourací práce</t>
  </si>
  <si>
    <t>979054451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</si>
  <si>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</si>
  <si>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Poznámka k položce:_x000d_
Poznámka k položce: Viz položka 113106123</t>
  </si>
  <si>
    <t>979071121</t>
  </si>
  <si>
    <t xml:space="preserve">Očištění vybouraných dlažebních kostek  od spojovacího materiálu, s uložením očištěných kostek na skládku, s odklizením odpadových hmot na hromady a s odklizením vybouraných kostek na vzdálenost do 3 m drobných, s původním vyplněním spár kamenivem těženým</t>
  </si>
  <si>
    <t>Poznámka k položce:_x000d_
Poznámka k položce: Viz položka 113203111</t>
  </si>
  <si>
    <t>207*0,1</t>
  </si>
  <si>
    <t>Poznámka k položce:_x000d_
Poznámka k položce: Viz položka 997002611.</t>
  </si>
  <si>
    <t>"skládka do 10km" 2044,92*9</t>
  </si>
  <si>
    <t>Poznámka k položce:_x000d_
Poznámka k položce: Viz výkres 002 Situace HTÚ, 004 Vzorové příčné řezy a 001 Technická zpráva.</t>
  </si>
  <si>
    <t>997221615</t>
  </si>
  <si>
    <t>"kryt z betonu" 611*0,25*2,3</t>
  </si>
  <si>
    <t>"rozebraná dlažba vč. lože" 787*0,1*1,35</t>
  </si>
  <si>
    <t>"liniové žlaby, 105kg/kus/1m" 30,3*0,105</t>
  </si>
  <si>
    <t>"jednořádek, 25kg/m" 207*0,025</t>
  </si>
  <si>
    <t>"obrubník betonový, 87kg/m" 687,1*0,087</t>
  </si>
  <si>
    <t>"skládka - betonový odpad" 192*2,3*0,65</t>
  </si>
  <si>
    <t>"skládka - dlažební kostky" 6*1,35*0,75</t>
  </si>
  <si>
    <t>"skládka - hlína" 247*2*0,95</t>
  </si>
  <si>
    <t>"skládka - kamenný odpad" 1*2,3*0,9</t>
  </si>
  <si>
    <t>"skládka - štěrk" 270*1,9*0,95</t>
  </si>
  <si>
    <t>"stavební jáma" - 109*2</t>
  </si>
  <si>
    <t>997221875</t>
  </si>
  <si>
    <t>Poplatek za uložení stavebního odpadu na recyklační skládce (skládkovné) asfaltového bez obsahu dehtu zatříděného do Katalogu odpadů pod kódem 17 03 02</t>
  </si>
  <si>
    <t>D 202 - Sadové úpravy</t>
  </si>
  <si>
    <t>183402111</t>
  </si>
  <si>
    <t xml:space="preserve">Rozrušení půdy  na hloubku do 150 mm v rovině nebo na svahu do 1:5</t>
  </si>
  <si>
    <t>181301102</t>
  </si>
  <si>
    <t>Rozprostření ornice, rovina, tl. 10-15 cm do 500m2</t>
  </si>
  <si>
    <t>181301103</t>
  </si>
  <si>
    <t>Rozprostření ornice, rovina, tl. 15-20 cm do 500m2</t>
  </si>
  <si>
    <t>183403113</t>
  </si>
  <si>
    <t>Obdělání půdy frézováním v rovině</t>
  </si>
  <si>
    <t>183403153</t>
  </si>
  <si>
    <t xml:space="preserve">Obdělání půdy hrabáním  v rovině</t>
  </si>
  <si>
    <t>MAT</t>
  </si>
  <si>
    <t>Dodávka katrované zeminy v bezplevelném stavu (216*0,1) včetně dopravy a naložení</t>
  </si>
  <si>
    <t>183101321</t>
  </si>
  <si>
    <t>Hloub. jamek s výměnou 100% půdy do 1 m3 sv.1:5</t>
  </si>
  <si>
    <t>MAT.1</t>
  </si>
  <si>
    <t>Pěstební substrát</t>
  </si>
  <si>
    <t>184102116</t>
  </si>
  <si>
    <t>Výsadba dřevin s balem D do 80 cm, v rovině</t>
  </si>
  <si>
    <t>MAT.2</t>
  </si>
  <si>
    <t>Amelanchier lamarckii, vícekmen, V 2,5-3 m</t>
  </si>
  <si>
    <t>MAT.3</t>
  </si>
  <si>
    <t>Prunus avium ´Plena´, Vk, 3xp,ok 18-20, km 2m</t>
  </si>
  <si>
    <t>184801121</t>
  </si>
  <si>
    <t>Ošetřování vysazených dřevin soliterních, v rovině</t>
  </si>
  <si>
    <t>184202112</t>
  </si>
  <si>
    <t>Ukotvení dřeviny kůly D do 10 cm, dl. Do 3 m</t>
  </si>
  <si>
    <t>MAT.4</t>
  </si>
  <si>
    <t>Kotvicí materiál včetně pružného úvazku</t>
  </si>
  <si>
    <t>184501111-1</t>
  </si>
  <si>
    <t>Zhotovení obalu kmene z rákosové rohože 1 vrstva, v rovině</t>
  </si>
  <si>
    <t>MAT.5</t>
  </si>
  <si>
    <t>Rákosová rohož</t>
  </si>
  <si>
    <t>183205111</t>
  </si>
  <si>
    <t>Založení záhonu v rovině/svah 1 : 5, hor. 1 - 2</t>
  </si>
  <si>
    <t>183101111</t>
  </si>
  <si>
    <t>Hloub. jamek bez výměny půdy do 0,01 m3, svah 1:5</t>
  </si>
  <si>
    <t>183204112</t>
  </si>
  <si>
    <t>Výsadba trvalek do připravené půdy se zalitím</t>
  </si>
  <si>
    <t>MAT.6</t>
  </si>
  <si>
    <t>Geranium macrorrhizum – směs kultivarů</t>
  </si>
  <si>
    <t>MAT.7</t>
  </si>
  <si>
    <t>Rudbeckia fulgida ´Goldstrum´</t>
  </si>
  <si>
    <t>MAT.8</t>
  </si>
  <si>
    <t>Carex morrowii</t>
  </si>
  <si>
    <t>MAT.9</t>
  </si>
  <si>
    <t>Deschampsia caespitosa</t>
  </si>
  <si>
    <t>MAT.10</t>
  </si>
  <si>
    <t>Panicum virgatum ´Rehbraun´</t>
  </si>
  <si>
    <t>MAT.11</t>
  </si>
  <si>
    <t>Pennisetum alopecuroides ´Hameln´</t>
  </si>
  <si>
    <t>183204113</t>
  </si>
  <si>
    <t>Výsadba cibulí</t>
  </si>
  <si>
    <t>MAT.12</t>
  </si>
  <si>
    <t>Allium sphaerocephalon</t>
  </si>
  <si>
    <t>MAT.13</t>
  </si>
  <si>
    <t>Narcissus poeticus</t>
  </si>
  <si>
    <t>MAT.14</t>
  </si>
  <si>
    <t>Narcissus ´Bantam´</t>
  </si>
  <si>
    <t>183101112</t>
  </si>
  <si>
    <t>Hloub. jamek bez výměny půdy do 0,02 m3, svah 1:5</t>
  </si>
  <si>
    <t>184102111</t>
  </si>
  <si>
    <t>Výsadba dřevin s balem D do 20 cm, v rovině</t>
  </si>
  <si>
    <t>MAT.15</t>
  </si>
  <si>
    <t>Clematis montana ´Rubens´, K2, vel. 60-80cm, vyvazovaný</t>
  </si>
  <si>
    <t>MAT.16</t>
  </si>
  <si>
    <t>Hedera helix, K2, vel. 60-80cm, vyvazovaný</t>
  </si>
  <si>
    <t>MAT.17</t>
  </si>
  <si>
    <t>Parthenocissus quinquefolia ´Engelmanni´, K2, vel. 60-80cm, vyvazovaný</t>
  </si>
  <si>
    <t>MAT.18</t>
  </si>
  <si>
    <t>Lonicera henryi , K2, vel. 60-80cm, vyvazovaný</t>
  </si>
  <si>
    <t>183101113</t>
  </si>
  <si>
    <t>Hloub. jamek bez výměny půdy do 0,05 m3, svah 1:5</t>
  </si>
  <si>
    <t>184102113</t>
  </si>
  <si>
    <t>Výsadba dřevin s balem D do 40 cm, v rovině</t>
  </si>
  <si>
    <t>MAT.19</t>
  </si>
  <si>
    <t>Cornus ´Midwinter Fire´, V 80-100</t>
  </si>
  <si>
    <t>MAT.20</t>
  </si>
  <si>
    <t>Prunus laurocerasus ´Rotundifolia´, V 80-100</t>
  </si>
  <si>
    <t>185804311</t>
  </si>
  <si>
    <t>Zalití rostlin vodou plocha do 20 m2, 3 opakování</t>
  </si>
  <si>
    <t>185851111</t>
  </si>
  <si>
    <t>Dovoz vody pro zálivku rostlin do 6 km</t>
  </si>
  <si>
    <t>184921093</t>
  </si>
  <si>
    <t>Mulčování rostlin tl do 0,1 m v rovině</t>
  </si>
  <si>
    <t>MAT.21</t>
  </si>
  <si>
    <t>štěrk směs fr. 8/16 – 63 včetně dopravy</t>
  </si>
  <si>
    <t>185804111</t>
  </si>
  <si>
    <t>Ošetření vysázených květin v rovině, 1 opakování</t>
  </si>
  <si>
    <t>180402111</t>
  </si>
  <si>
    <t>Založení trávníku parkového výsevem v rovině</t>
  </si>
  <si>
    <t>MAT.22</t>
  </si>
  <si>
    <t>Osivo – směs parková</t>
  </si>
  <si>
    <t>185802113</t>
  </si>
  <si>
    <t>Hnojení umělým hnojivem na široko v rovině</t>
  </si>
  <si>
    <t>MAT.23</t>
  </si>
  <si>
    <t>Minerální hnojivo</t>
  </si>
  <si>
    <t>185802113.1</t>
  </si>
  <si>
    <t>Ošetření trávníku v rovině, 1 opakování</t>
  </si>
  <si>
    <t>184802111-1</t>
  </si>
  <si>
    <t>Ošetření trávníku proti plevelům selektivním herbicidem</t>
  </si>
  <si>
    <t>711823111</t>
  </si>
  <si>
    <t>Položení hydroakumulačních desek vodorovně</t>
  </si>
  <si>
    <t>MAT.24</t>
  </si>
  <si>
    <t>Hydroakumulační desky 30 mm, 5%ztratné</t>
  </si>
  <si>
    <t>568111111</t>
  </si>
  <si>
    <t>Zřízení vrstvy z geotextilie skl.do 1:5, š.do 3 m</t>
  </si>
  <si>
    <t>MAT.25</t>
  </si>
  <si>
    <t>Ochranná a vodoakumulační textilie 500g/m²</t>
  </si>
  <si>
    <t>181301101</t>
  </si>
  <si>
    <t>180402111-1</t>
  </si>
  <si>
    <t>Založení extenzivního společenstva, v rovině</t>
  </si>
  <si>
    <t>MAT.26</t>
  </si>
  <si>
    <t>Extenzivní střešní substrát, včetně dopravy, 6 cm</t>
  </si>
  <si>
    <t>MAT.27</t>
  </si>
  <si>
    <t>štěrk směs fr. 8/16 – 63 včetně dopravy, 9 cm</t>
  </si>
  <si>
    <t>MAT.28</t>
  </si>
  <si>
    <t>Vegetativní řízky rozchodníků – složení viz TZ</t>
  </si>
  <si>
    <t>998011002</t>
  </si>
  <si>
    <t>Přesun hmot pro budovy zděné výšky do 12 m</t>
  </si>
  <si>
    <t>R</t>
  </si>
  <si>
    <t>Montáž odpadkového koše, včetně materiálu</t>
  </si>
  <si>
    <t>MAT.29</t>
  </si>
  <si>
    <t xml:space="preserve">Odpadkový koš – typ viz příloha č.7   D+M</t>
  </si>
  <si>
    <t>R.1</t>
  </si>
  <si>
    <t>Vytyčení vytyčení stromů a výsadeb uvnitř záhonů</t>
  </si>
  <si>
    <t>998231311</t>
  </si>
  <si>
    <t>Přesun hmot pro sadovnické a krajin. úpravy do 5km</t>
  </si>
  <si>
    <t>R.2</t>
  </si>
  <si>
    <t>Dokumentace skutečného provedení</t>
  </si>
  <si>
    <t>D 203 - Komunikace a zpevněné plochy, chodníky, dopravní značení</t>
  </si>
  <si>
    <t>SO 203.1 - Komunikace a zpevněné plochy, chodníky, dopravní značení</t>
  </si>
  <si>
    <t xml:space="preserve">    11 - Zemní práce - přípravné a přidružené práce</t>
  </si>
  <si>
    <t xml:space="preserve">    18 - Zemní práce - povrchové úpravy terénu</t>
  </si>
  <si>
    <t xml:space="preserve">    5 - Komunikace pozemní</t>
  </si>
  <si>
    <t xml:space="preserve">    91 - Doplňující konstrukce a práce pozemních komunikací, letišť a ploch</t>
  </si>
  <si>
    <t>Zemní práce - přípravné a přidružené práce</t>
  </si>
  <si>
    <t>113154234</t>
  </si>
  <si>
    <t xml:space="preserve">Frézování živičného podkladu nebo krytu  s naložením na dopravní prostředek plochy přes 500 do 1 000 m2 bez překážek v trase pruhu šířky přes 1 m do 2 m, tloušťky vrstvy 100 mm</t>
  </si>
  <si>
    <t>Poznámka k položce:_x000d_
Poznámka k položce: Viz výkres 004 Situace komunikací a zpevněných ploch</t>
  </si>
  <si>
    <t>Zemní práce - povrchové úpravy terénu</t>
  </si>
  <si>
    <t>184911211</t>
  </si>
  <si>
    <t>Rozprostření valounků frakce 63 až 100 mm v rovině nebo na svahu do 1:5</t>
  </si>
  <si>
    <t>Poznámka k položce:_x000d_
Poznámka k položce: Viz výkres 004 Situace komunikací a zpevněných ploch okapový kačírek 16-32m š. 0,25m tl. 15cm, délka 197,14m</t>
  </si>
  <si>
    <t>Poznámka k položce:_x000d_
Poznámka k položce: Viz položka 184911211</t>
  </si>
  <si>
    <t>49,29*0,15*1,3</t>
  </si>
  <si>
    <t>211971110</t>
  </si>
  <si>
    <t xml:space="preserve">Zřízení opláštění výplně z geotextilie odvodňovacích žeber nebo trativodů  v rýze nebo zářezu se stěnami šikmými o sklonu do 1:2</t>
  </si>
  <si>
    <t>Poznámka k položce:_x000d_
Poznámka k položce: Viz situační výkresy opláštění trativodu</t>
  </si>
  <si>
    <t>Poznámka k položce:_x000d_
Poznámka k položce: Viz položka 211971110</t>
  </si>
  <si>
    <t>"opláštění potrubí" 0,75*351,5</t>
  </si>
  <si>
    <t>"opláštění rýhy" 2*351,5</t>
  </si>
  <si>
    <t>212752501</t>
  </si>
  <si>
    <t>Trativody z drenážních trubek pro liniové stavby a komunikace se zřízením štěrkového lože pod trubky a s jejich obsypem v otevřeném výkopu trubka korugovaná PP SN 8 celoperforovaná 360° DN 150</t>
  </si>
  <si>
    <t xml:space="preserve">Poznámka k položce:_x000d_
Poznámka k položce: Viz situační výkresy položka obsahuje:  - výkopové práce - včetně odvozu zeminy a zpětné použití na stavbě  - lože a obsyp potrubí  - trativod perforovaný    položka neobsahuje:  - montáž a dodávku potrubí  - opláštění potrubí geotextilií  - opláštění odvodnovacích žeber</t>
  </si>
  <si>
    <t>213141111</t>
  </si>
  <si>
    <t xml:space="preserve">Zřízení vrstvy z geotextilie  filtrační, separační, odvodňovací, ochranné, výztužné nebo protierozní v rovině nebo ve sklonu do 1:5, šířky do 3 m</t>
  </si>
  <si>
    <t>Poznámka k položce:_x000d_
Poznámka k položce: Viz položka 184911211. geotextilie pod kačírkem</t>
  </si>
  <si>
    <t>69311225</t>
  </si>
  <si>
    <t>geotextilie netkaná separační, ochranná, filtrační, drenážní PES 100g/m2</t>
  </si>
  <si>
    <t>Poznámka k položce:_x000d_
Poznámka k položce: Viz položka 184911211.</t>
  </si>
  <si>
    <t>Komunikace pozemní</t>
  </si>
  <si>
    <t>564851111</t>
  </si>
  <si>
    <t xml:space="preserve">Podklad ze štěrkodrti ŠD  s rozprostřením a zhutněním, po zhutnění tl. 150 mm</t>
  </si>
  <si>
    <t>Poznámka k položce:_x000d_
Poznámka k položce: Výměry odečteny z AutoCADu - situační a vzorové výkresy</t>
  </si>
  <si>
    <t>"vnější kom." 721</t>
  </si>
  <si>
    <t>"vjezd" 131</t>
  </si>
  <si>
    <t>"vnitřní kom, spedice" 3242</t>
  </si>
  <si>
    <t>"napojení na stav kom areálu" 66</t>
  </si>
  <si>
    <t>"kom odpadového hospodářství" 817,5</t>
  </si>
  <si>
    <t>"plocha odpadového hospodářství" 528</t>
  </si>
  <si>
    <t>"brána 8" 264</t>
  </si>
  <si>
    <t>"parkovací stání" 266</t>
  </si>
  <si>
    <t>564861111</t>
  </si>
  <si>
    <t xml:space="preserve">Podklad ze štěrkodrti ŠD  s rozprostřením a zhutněním, po zhutnění tl. 200 mm</t>
  </si>
  <si>
    <t>"kce pro pěší" 616+118,2</t>
  </si>
  <si>
    <t>564871111</t>
  </si>
  <si>
    <t xml:space="preserve">Podklad ze štěrkodrti ŠD  s rozprostřením a zhutněním, po zhutnění tl. 250 mm</t>
  </si>
  <si>
    <t>"kce pod NA" 1390</t>
  </si>
  <si>
    <t>565166112</t>
  </si>
  <si>
    <t xml:space="preserve">Asfaltový beton vrstva podkladní ACP 22 (obalované kamenivo hrubozrnné - OKH)  s rozprostřením a zhutněním v pruhu šířky přes 1,5 do 3 m, po zhutnění tl. 90 mm</t>
  </si>
  <si>
    <t>Poznámka k položce:_x000d_
Poznámka k položce: Výměry odečteny z AutoCADu</t>
  </si>
  <si>
    <t>"plocha odpadového hospodářství" 536</t>
  </si>
  <si>
    <t>567122114</t>
  </si>
  <si>
    <t>Podklad ze směsi stmelené cementem SC bez dilatačních spár, s rozprostřením a zhutněním SC C 8/10 (KSC I), po zhutnění tl. 150 mm</t>
  </si>
  <si>
    <t>569903311</t>
  </si>
  <si>
    <t xml:space="preserve">Zřízení zemních krajnic z hornin jakékoliv třídy  se zhutněním</t>
  </si>
  <si>
    <t>85+42+75+30</t>
  </si>
  <si>
    <t>58331200</t>
  </si>
  <si>
    <t>štěrkopísek netříděný zásypový</t>
  </si>
  <si>
    <t>Poznámka k položce:_x000d_
Poznámka k položce: Viz položka 569903311</t>
  </si>
  <si>
    <t>232*1,8</t>
  </si>
  <si>
    <t>573231107</t>
  </si>
  <si>
    <t>Postřik spojovací PS bez posypu kamenivem ze silniční emulze, v množství 0,35 kg/m2</t>
  </si>
  <si>
    <t>"postřik pod obrusnou a ložnou vrstvu" 6185,5+6185,5</t>
  </si>
  <si>
    <t>577134111</t>
  </si>
  <si>
    <t xml:space="preserve">Asfaltový beton vrstva obrusná ACO 11 (ABS)  s rozprostřením a se zhutněním z nemodifikovaného asfaltu v pruhu šířky do 3 m tř. I, po zhutnění tl. 40 mm</t>
  </si>
  <si>
    <t>"brána 8" 345</t>
  </si>
  <si>
    <t>"vyfrézovaná plocha" 205</t>
  </si>
  <si>
    <t>"provizorní napojení B8" 122</t>
  </si>
  <si>
    <t>577155112</t>
  </si>
  <si>
    <t xml:space="preserve">Asfaltový beton vrstva ložní ACL 16 (ABH)  s rozprostřením a zhutněním z nemodifikovaného asfaltu v pruhu šířky do 3 m, po zhutnění tl. 60 mm</t>
  </si>
  <si>
    <t>581124115</t>
  </si>
  <si>
    <t xml:space="preserve">Kryt z prostého betonu komunikací pro pěší  tl. 150 mm</t>
  </si>
  <si>
    <t xml:space="preserve">Poznámka k položce:_x000d_
Poznámka k položce: Výměry odečteny z AutoCADu  bezbariérová rampa z betonu vyztužena KARI sítí</t>
  </si>
  <si>
    <t>"podesta" 2,55*2,7</t>
  </si>
  <si>
    <t>"šikmina" 1,5*3,2</t>
  </si>
  <si>
    <t>Pol1</t>
  </si>
  <si>
    <t>Základ z železobetonu</t>
  </si>
  <si>
    <t xml:space="preserve">Poznámka k položce:_x000d_
Poznámka k položce: Výměry odečteny z AutoCADu  základ pro bezbariérovou rampu,  včetně potřebné ocelové výztuže</t>
  </si>
  <si>
    <t>581141212</t>
  </si>
  <si>
    <t xml:space="preserve">Kryt cementobetonový silničních komunikací  skupiny CB II tl. 210 mm</t>
  </si>
  <si>
    <t xml:space="preserve">Poznámka k položce:_x000d_
Poznámka k položce: Výměry odečteny z AutoCADu  V cenách jsou započteny i náklady na: a) ošetření povrchu krytu vodou, b) postřik proti odpařování vody c) včetně kotev a trnů</t>
  </si>
  <si>
    <t>596211113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</si>
  <si>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300 m2</t>
  </si>
  <si>
    <t>59245006</t>
  </si>
  <si>
    <t>dlažba tvar obdélník betonová pro nevidomé 200x100x60mm barevná</t>
  </si>
  <si>
    <t>2+0,6+0,6+0,3</t>
  </si>
  <si>
    <t>59245018</t>
  </si>
  <si>
    <t>dlažba tvar obdélník betonová 200x100x60mm přírodní</t>
  </si>
  <si>
    <t>"spedice" 652,8</t>
  </si>
  <si>
    <t>"brána 8" 118,2</t>
  </si>
  <si>
    <t>596211114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</si>
  <si>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Příplatek k cenám za dlažbu z prvků dvou barev</t>
  </si>
  <si>
    <t>596211212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</si>
  <si>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přes 100 do 300 m2</t>
  </si>
  <si>
    <t>59245020</t>
  </si>
  <si>
    <t>dlažba tvar obdélník betonová 200x100x80mm přírodní</t>
  </si>
  <si>
    <t>597961111R1</t>
  </si>
  <si>
    <t xml:space="preserve">Rigol dlážděný  do lože z betonu prostého tl. 100 mm, s vyplněním a zatřením spár cementovou maltou z prefabrikátů celkové šířky rigolu do 1030 mm</t>
  </si>
  <si>
    <t>BTL.0006335.URS</t>
  </si>
  <si>
    <t>krajník silniční betonový ABK 50-25/8 50x25x8cm</t>
  </si>
  <si>
    <t>Poznámka k položce:_x000d_
Poznámka k položce: Viz výkres situace přídlažba šířky 25cm, délky 50cm cena v soupisu prací je uvedena na základě podkladu od výrobce - BETONIKA</t>
  </si>
  <si>
    <t>154/0,5</t>
  </si>
  <si>
    <t>597961111R2</t>
  </si>
  <si>
    <t xml:space="preserve">Poznámka k položce:_x000d_
Poznámka k položce: Výměry odečteny z AutoCADu  silniční přídlažba šířky 60cm</t>
  </si>
  <si>
    <t>59246004</t>
  </si>
  <si>
    <t>dlažba plošná betonová terasová hladká 600x600x60mm</t>
  </si>
  <si>
    <t>Poznámka k položce:_x000d_
Poznámka k položce: Spotřeba: 2,78 kus/m2</t>
  </si>
  <si>
    <t>42/0,6</t>
  </si>
  <si>
    <t>899331111-A</t>
  </si>
  <si>
    <t xml:space="preserve">Výšková úprava uličního vstupu nebo vpusti do 200 mm  zvýšením poklopu</t>
  </si>
  <si>
    <t>899331111-B</t>
  </si>
  <si>
    <t>Doplňující konstrukce a práce pozemních komunikací, letišť a ploch</t>
  </si>
  <si>
    <t>591211111</t>
  </si>
  <si>
    <t xml:space="preserve">Kladení dlažby z kostek  s provedením lože do tl. 50 mm, s vyplněním spár, s dvojím beraněním a se smetením přebytečného materiálu na krajnici drobných z kamene, do lože z kameniva těženého</t>
  </si>
  <si>
    <t>58381007</t>
  </si>
  <si>
    <t>kostka dlažební žula drobná 8/10</t>
  </si>
  <si>
    <t>911111111</t>
  </si>
  <si>
    <t>Montáž zábradlí nerezového zabetonovaného</t>
  </si>
  <si>
    <t xml:space="preserve">Poznámka k položce:_x000d_
Poznámka k položce: Výměry odečteny z AutoCADu  viz. výkres zábradlí č.15</t>
  </si>
  <si>
    <t>553.R</t>
  </si>
  <si>
    <t>zábradlí nerezové</t>
  </si>
  <si>
    <t>Poznámka k položce:_x000d_
Poznámka k položce: cena v soupisu prací je uvedena na základě podkladu - KOVOINOX.CZ</t>
  </si>
  <si>
    <t>916111123</t>
  </si>
  <si>
    <t xml:space="preserve">Osazení silniční obruby z dlažebních kostek v jedné řadě  s ložem tl. přes 50 do 100 mm, s vyplněním a zatřením spár cementovou maltou z drobných kostek s boční opěrou z betonu prostého tř. C 12/15, do lože z betonu prostého téže značky</t>
  </si>
  <si>
    <t>"spedice" 108*2</t>
  </si>
  <si>
    <t>"brána 8" 88,5*2</t>
  </si>
  <si>
    <t>"spedice" 108*2*0,2</t>
  </si>
  <si>
    <t>"brána 8" 88,5*2*0,2</t>
  </si>
  <si>
    <t>916131113.2</t>
  </si>
  <si>
    <t>Osazení silničního obrubníku betonového se zřízením lože, s vyplněním a zatřením spár cementovou maltou ležatého s boční opěrou z betonu prostého, do lože z betonu prostého</t>
  </si>
  <si>
    <t>59217R3</t>
  </si>
  <si>
    <t>betonový obrubník k silničním ostrůvkům výšky 9,5cm, R1,0</t>
  </si>
  <si>
    <t>Poznámka k položce:_x000d_
Poznámka k položce: Viz výkres situace cena v soupisu prací je uvedena na základě podkladu od výrobce - CSBETON s.r.o.</t>
  </si>
  <si>
    <t>59217R1</t>
  </si>
  <si>
    <t>obrubník betonový obloukový vnější 780x150x250mm</t>
  </si>
  <si>
    <t>59217R2</t>
  </si>
  <si>
    <t>obrubník kamenný žulový obloukový R 3-5m 250x200mm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</si>
  <si>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</si>
  <si>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</si>
  <si>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"silninčí obrubník" 711</t>
  </si>
  <si>
    <t>"nájezdový" 34</t>
  </si>
  <si>
    <t>59217031</t>
  </si>
  <si>
    <t>obrubník betonový silniční 1000x150x250mm</t>
  </si>
  <si>
    <t>Poznámka k položce:_x000d_
Poznámka k položce: Viz výkres situace odečteno z Autocadu</t>
  </si>
  <si>
    <t>59217029</t>
  </si>
  <si>
    <t>obrubník betonový silniční nájezdový 1000x150x150mm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</si>
  <si>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</si>
  <si>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</si>
  <si>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59217019</t>
  </si>
  <si>
    <t>obrubník betonový chodníkový 1000x100x200mm</t>
  </si>
  <si>
    <t>Poznámka k položce:_x000d_
Poznámka k položce: výměra z Autocadu</t>
  </si>
  <si>
    <t>919111113</t>
  </si>
  <si>
    <t xml:space="preserve">Řezání dilatačních spár v čerstvém cementobetonovém krytu  příčných nebo podélných, šířky 4 mm, hloubky přes 80 do 90 mm</t>
  </si>
  <si>
    <t xml:space="preserve">Poznámka k položce:_x000d_
Poznámka k položce: Výměry odečteny z AutoCADu  spáry v CB krytu ,,pro betonové kry''</t>
  </si>
  <si>
    <t>20*16+60,5*3+12*3+15*2</t>
  </si>
  <si>
    <t>919111233</t>
  </si>
  <si>
    <t xml:space="preserve">Řezání dilatačních spár v čerstvém cementobetonovém krytu  vytvoření komůrky pro těsnící zálivku šířky 20 mm, hloubky 40 mm</t>
  </si>
  <si>
    <t>"rampa s podestou" 1,5</t>
  </si>
  <si>
    <t>"okolo žlabů" 161+15</t>
  </si>
  <si>
    <t>919112233</t>
  </si>
  <si>
    <t xml:space="preserve">Řezání dilatačních spár v živičném krytu  vytvoření komůrky pro těsnící zálivku šířky 20 mm, hloubky 40 mm</t>
  </si>
  <si>
    <t xml:space="preserve">Poznámka k položce:_x000d_
Poznámka k položce: Výměry odečteny z AutoCADu  napojení stávajího povrchu a nového krytu</t>
  </si>
  <si>
    <t xml:space="preserve">"na pojení na stav. vozovku"  10+43,4+8,3+8,1+13,5</t>
  </si>
  <si>
    <t>"brána 8" 160</t>
  </si>
  <si>
    <t>"ostatní" 48,2+36,2+23,8+12,5+12,5+28,5</t>
  </si>
  <si>
    <t>919122132</t>
  </si>
  <si>
    <t xml:space="preserve">Utěsnění dilatačních spár zálivkou za tepla  v cementobetonovém nebo živičném krytu včetně adhezního nátěru s těsnicím profilem pod zálivkou, pro komůrky šířky 20 mm, hloubky 40 mm</t>
  </si>
  <si>
    <t xml:space="preserve">Poznámka k položce:_x000d_
Poznámka k položce: Výměry odečteny z AutoCADu  Viz položka 919111233</t>
  </si>
  <si>
    <t>919123111</t>
  </si>
  <si>
    <t xml:space="preserve">Utěsnění dilatačních spár profily nebo pásy  profilem těsnicím provizorním</t>
  </si>
  <si>
    <t xml:space="preserve">Poznámka k položce:_x000d_
Poznámka k položce: viz položka 919111113 Výměry odečteny z AutoCADu  spáry v CB krytu</t>
  </si>
  <si>
    <t>"asf. recyklát" 46,42</t>
  </si>
  <si>
    <t>"skládka do 10km" 46,42*9</t>
  </si>
  <si>
    <t>"asf. recyklát" 211*0,1*2,2</t>
  </si>
  <si>
    <t>Poznámka k položce:_x000d_
Poznámka k položce: Viz položka 113154234</t>
  </si>
  <si>
    <t>998225111</t>
  </si>
  <si>
    <t xml:space="preserve">Přesun hmot pro komunikace s krytem z kameniva, monolitickým betonovým nebo živičným  dopravní vzdálenost do 200 m jakékoliv délky objektu</t>
  </si>
  <si>
    <t>Poznámka k položce:_x000d_
Poznámka k položce: Automatický výpočet programu KROS</t>
  </si>
  <si>
    <t>998225191</t>
  </si>
  <si>
    <t xml:space="preserve">Přesun hmot pro komunikace s krytem z kameniva, monolitickým betonovým nebo živičným  Příplatek k ceně za zvětšený přesun přes vymezenou největší dopravní vzdálenost do 1000 m</t>
  </si>
  <si>
    <t>SO 203.2 - Odvodnění</t>
  </si>
  <si>
    <t xml:space="preserve">    93 - Různé dokončovací konstrukce a práce inženýrských staveb</t>
  </si>
  <si>
    <t>131553201</t>
  </si>
  <si>
    <t>Hloubení zapažených jam a zářezů strojně s urovnáním dna do předepsaného profilu a spádu v omezeném prostoru v hornině třídy těžitelnosti III skupiny 6 do 20 m3</t>
  </si>
  <si>
    <t>Poznámka k položce:_x000d_
Poznámka k položce: Výměry odečteny z výkresu 004 - Situace komunikaci a zp. Ploch a 010 - Vzorový příčný řez</t>
  </si>
  <si>
    <t>"hloubení jam pro nové UV" 11*1*1*1,4</t>
  </si>
  <si>
    <t>162751153</t>
  </si>
  <si>
    <t>Vodorovné přemístění výkopku nebo sypaniny po suchu na obvyklém dopravním prostředku, bez naložení výkopku, avšak se složením bez rozhrnutí z horniny třídy těžitelnosti III na vzdálenost skupiny 6 a 7 na vzdálenost přes 5 000 do 6 000 m</t>
  </si>
  <si>
    <t>Poznámka k položce:_x000d_
Poznámka k položce: Viz položka č. 131553201</t>
  </si>
  <si>
    <t>15,4</t>
  </si>
  <si>
    <t>162751159</t>
  </si>
  <si>
    <t>Vodorovné přemístění výkopku nebo sypaniny po suchu na obvyklém dopravním prostředku, bez naložení výkopku, avšak se složením bez rozhrnutí z horniny třídy těžitelnosti III na vzdálenost skupiny 6 a 7 na vzdálenost Příplatek k ceně za každých dalších i započatých 1 000 m</t>
  </si>
  <si>
    <t>4*15,4</t>
  </si>
  <si>
    <t>15,4*2</t>
  </si>
  <si>
    <t>174111101</t>
  </si>
  <si>
    <t>Zásyp sypaninou z jakékoliv horniny ručně s uložením výkopku ve vrstvách se zhutněním jam, šachet, rýh nebo kolem objektů v těchto vykopávkách</t>
  </si>
  <si>
    <t>Poznámka k položce:_x000d_
Poznámka k položce: v případě vhodné zeminy z výkopku bude tento materiál použit pro zásyp rýhy jinak bude použit nakupovaný materiál. Zásypový materiál musí splňovat požadavky a parametry dle ČSN 736133 a TP. Zásyp bude proveden z vhodné zeminy ze zemníku. Veškeré práce a použitý materiál musí být odsouhlasen TDI.</t>
  </si>
  <si>
    <t>"obsyp UV" 11*0,98*1,4</t>
  </si>
  <si>
    <t>58344171</t>
  </si>
  <si>
    <t>štěrkodrť frakce 0/32</t>
  </si>
  <si>
    <t>Poznámka k položce:_x000d_
Poznámka k položce: Viz položka č. 174111101</t>
  </si>
  <si>
    <t>15,092*1,8</t>
  </si>
  <si>
    <t>895941111</t>
  </si>
  <si>
    <t xml:space="preserve">Zřízení vpusti kanalizační  uliční z betonových dílců typ UV-50 normální</t>
  </si>
  <si>
    <t>Poznámka k položce:_x000d_
Poznámka k položce: Výměry odečteny z výkresu 017 - Sestavy uličních vpustí</t>
  </si>
  <si>
    <t>59223850</t>
  </si>
  <si>
    <t>dno pro uliční vpusť s výtokovým otvorem betonové 450x330x50mm</t>
  </si>
  <si>
    <t>Poznámka k položce:_x000d_
Poznámka k položce: Výměry odečteny z výkresu 017 - Sestavy uličních vpustí cena v soupisu prací je uvedena na základě podkladu od výrobce - BETONIKA</t>
  </si>
  <si>
    <t>59223862</t>
  </si>
  <si>
    <t>skruž pro uliční vpusť středová betonová 450x295x50mm</t>
  </si>
  <si>
    <t>59223857</t>
  </si>
  <si>
    <t>skruž pro uliční vpusť horní betonová 450x295x50mm</t>
  </si>
  <si>
    <t>5922386R</t>
  </si>
  <si>
    <t>prstenec pro uliční vpusť vyrovnávací betonový 390x60x130mm</t>
  </si>
  <si>
    <t>899204112</t>
  </si>
  <si>
    <t>Osazení mříží litinových včetně rámů a košů na bahno pro třídu zatížení D400, E600</t>
  </si>
  <si>
    <t>59223871</t>
  </si>
  <si>
    <t>koš vysoký pro uliční vpusti žárově Pz plech pro rám 500/500mm</t>
  </si>
  <si>
    <t>55242320</t>
  </si>
  <si>
    <t>mříž vtoková litinová plochá 500x500mm</t>
  </si>
  <si>
    <t>Různé dokončovací konstrukce a práce inženýrských staveb</t>
  </si>
  <si>
    <t>935113211R1</t>
  </si>
  <si>
    <t xml:space="preserve">Osazení odvodňovacího žlabu s krycím roštem  betonového šířky do 200 mm</t>
  </si>
  <si>
    <t>Poznámka k položce:_x000d_
Poznámka k položce: Výměry odečteny z výkresu 018 - Technická zpráva příloha linivý žlab LV1 odvodnovací systém Multiline V100S krycí rošt litina B125 skladba prvků dodána spol. ACO (prvky viz. níže)</t>
  </si>
  <si>
    <t>ACO.12385</t>
  </si>
  <si>
    <t>ACO Drain N100 - B125, mřížkový rošt 1,0m, ZN</t>
  </si>
  <si>
    <t>Poznámka k položce:_x000d_
Poznámka k položce: Výměry odečteny z výkresu 018 - Technická zpráva příloha linivý žlab LV1 cena v soupisu prací je uvedena na základě podkladu od výrobce - ACO s.r.o.</t>
  </si>
  <si>
    <t>ACO.12399</t>
  </si>
  <si>
    <t>ACO MULTILINE V100S vpusť LF DN150</t>
  </si>
  <si>
    <t>ACO.12330</t>
  </si>
  <si>
    <t>ACO MULTILINE žlab V100S 0.0 100cm</t>
  </si>
  <si>
    <t>ACO.12332</t>
  </si>
  <si>
    <t>ACO MULTILINE žlab V100S-0.1 50cm</t>
  </si>
  <si>
    <t>ACO. 12676</t>
  </si>
  <si>
    <t>ACO MULTILINE V100 můstkový rošt B125 0,5m; litina</t>
  </si>
  <si>
    <t>935113211R2</t>
  </si>
  <si>
    <t>Poznámka k položce:_x000d_
Poznámka k položce: Výměry odečteny z výkresu 019 - Technická zpráva příloha linivý žlab LV2 odvodnění kóje skladba prvků dodána spol. ACO</t>
  </si>
  <si>
    <t>ACO.00854</t>
  </si>
  <si>
    <t>ACO DRAIN S100K čelo kombin. s lit.hr. RA/RE F. typ 0, 10, 20</t>
  </si>
  <si>
    <t>Poznámka k položce:_x000d_
Poznámka k položce: Výměry odečteny z výkresu 019 - Technická zpráva příloha linivý žlab LV2 cena v soupisu prací je uvedena na základě podkladu od výrobce - ACO s.r.o.</t>
  </si>
  <si>
    <t>ACO.10546</t>
  </si>
  <si>
    <t>ACO DRAIN S100K 50cm vpusť jednodílná, DN150</t>
  </si>
  <si>
    <t>ACO.00841</t>
  </si>
  <si>
    <t>ACO DRAIN S100K 0.0 100cm POWERLOCK žlab s lit. roštem F</t>
  </si>
  <si>
    <t>935114121</t>
  </si>
  <si>
    <t>Štěrbinový odvodňovací betonový žlab se základem z betonu prostého a s obetonováním rozměru 450x500 mm bez obrubníku bez vnitřního spádu</t>
  </si>
  <si>
    <t>Poznámka k položce:_x000d_
Poznámka k položce: Výměry odečteny z výkresu 020 - Technická zpráva příloha štěrbinové žlaby skladba dodána spol CSBETON</t>
  </si>
  <si>
    <t>CSB.R1</t>
  </si>
  <si>
    <t>ST MIKRO přer. zákl. 1m D400kN 140/140</t>
  </si>
  <si>
    <t>Poznámka k položce:_x000d_
Poznámka k položce: Výměry odečteny z výkresu 020 - Technická zpráva příloha štěrbinové žlaby cena v soupisu prací je uvedena na základě podkladu od výrobce - CSBETON s.r.o.</t>
  </si>
  <si>
    <t>CSB.R2</t>
  </si>
  <si>
    <t>Štěrbinová trouba přerušovaná I-1-T-E600, I-1-30/30-E600, délka 4m</t>
  </si>
  <si>
    <t>CSB.R3</t>
  </si>
  <si>
    <t>Štěrbinová trouba přerušovaná I-1-T-E600, atyp I-1-30/30-E600, délka 0,63m</t>
  </si>
  <si>
    <t>CSB.R4</t>
  </si>
  <si>
    <t>Štěrbinová trouba přerušovaná I-1-T-E600, atyp I-1-30/30-E600, délka 0,88m</t>
  </si>
  <si>
    <t>CSB.R5</t>
  </si>
  <si>
    <t>Štěrbinová trouba přerušovaná I-1-T-E600, atyp I-1-30/30-E600, délka 2,75m</t>
  </si>
  <si>
    <t>CSB.R6</t>
  </si>
  <si>
    <t>Štěrbinová trouba přerušovaná I-1-T-E600, atyp I-1-30/30-E600, délka 2,88m</t>
  </si>
  <si>
    <t>CSB.R7</t>
  </si>
  <si>
    <t>Štěrbinová trouba přerušovaná I-1-T-E600, atyp I-1-30/30-E600, délka 3,0m</t>
  </si>
  <si>
    <t>CSB.R8</t>
  </si>
  <si>
    <t>Štěrbinová trouba přerušovaná I-1-T-E600, atyp I-1-30/30-E600, délka 3,25m</t>
  </si>
  <si>
    <t>CSB.R9</t>
  </si>
  <si>
    <t>Čisticí kus vrchlový - F900 litinová mříž, I-1-CS-F900 mříž, délka 1,0m</t>
  </si>
  <si>
    <t>CSB.R10</t>
  </si>
  <si>
    <t>Čisticí kus základní - F900 litinová mříž, I-1-C0-F900 mříž, délka 1,0m</t>
  </si>
  <si>
    <t>CSB.R11</t>
  </si>
  <si>
    <t>Vpusťový kus základní - F900 litinová mříž, I-1-V0-F900 mříž, délka 1,0m</t>
  </si>
  <si>
    <t>CSB.R12</t>
  </si>
  <si>
    <t>Vpusťový kus úžlabní - F900 litinová mříž, I-1-VU-F900 mříž, délka 1,0m</t>
  </si>
  <si>
    <t>CSB.R13</t>
  </si>
  <si>
    <t>Záslepka drážka, I-ZZ, délka 0,12m</t>
  </si>
  <si>
    <t>CSB.R14</t>
  </si>
  <si>
    <t>Záslepka pero, I-ZU, délka 0,12m</t>
  </si>
  <si>
    <t>CSB.R15</t>
  </si>
  <si>
    <t>Uliční vpusť - středová skruž 6a hs, 295 mm, TRV-Q 450/295/6a</t>
  </si>
  <si>
    <t>CSB.R16</t>
  </si>
  <si>
    <t>Uliční vpusť - dno 1d s výtokem DN 200 PVC, TBV-Q 450/380-1d PVC DN 200</t>
  </si>
  <si>
    <t>SO 203.3 - Dopravní značení</t>
  </si>
  <si>
    <t>914111111</t>
  </si>
  <si>
    <t xml:space="preserve">Montáž svislé dopravní značky základní  velikosti do 1 m2 objímkami na sloupky nebo konzoly</t>
  </si>
  <si>
    <t>Poznámka k položce:_x000d_
Poznámka k položce: Výměry odečteny z výkresu 014 - Situace TDZ</t>
  </si>
  <si>
    <t>40445621</t>
  </si>
  <si>
    <t>informativní značky provozní IP1-IP3, IP4b-IP7, IP10a, b 500x500mm</t>
  </si>
  <si>
    <t>Poznámka k položce:_x000d_
Poznámka k položce: "odečet zvýkresu "Situace trvalého dopravního značení""</t>
  </si>
  <si>
    <t>"značka IP4b" 1</t>
  </si>
  <si>
    <t>40445608</t>
  </si>
  <si>
    <t>značky upravující přednost P1, P4 700mm</t>
  </si>
  <si>
    <t>"značka P4" 4</t>
  </si>
  <si>
    <t>40445625</t>
  </si>
  <si>
    <t>informativní značky provozní IP8, IP9, IP11-IP13 500x700mm</t>
  </si>
  <si>
    <t>"značka IP12" 1</t>
  </si>
  <si>
    <t>"značka IP11a" 1</t>
  </si>
  <si>
    <t>"značka IP11b" 3</t>
  </si>
  <si>
    <t>"značka IP11c" 1</t>
  </si>
  <si>
    <t>40445611</t>
  </si>
  <si>
    <t>značky upravující přednost P2, P3, P8 500mm</t>
  </si>
  <si>
    <t>"značka P2" 2</t>
  </si>
  <si>
    <t>40445647</t>
  </si>
  <si>
    <t>dodatkové tabulky E1, E2a,b , E6, E9, E10 E12c, E17 500x500mm</t>
  </si>
  <si>
    <t>"značka E1 - počet" 4</t>
  </si>
  <si>
    <t>"značka E13-O1" 1</t>
  </si>
  <si>
    <t>"značka E9 - druh vozidla" 1</t>
  </si>
  <si>
    <t>"značka E13 - mimo vozidla OH" 2</t>
  </si>
  <si>
    <t>40445649</t>
  </si>
  <si>
    <t>dodatkové tabulky E3-E5, E8, E14-E16 500x150mm</t>
  </si>
  <si>
    <t>"značka E13 - max 12m" 1</t>
  </si>
  <si>
    <t>40445619.1</t>
  </si>
  <si>
    <t>zákazové, příkazové dopravní značky B1-B34, C1-15 500mm</t>
  </si>
  <si>
    <t>"značka B27" 8</t>
  </si>
  <si>
    <t>"značka B2" 2</t>
  </si>
  <si>
    <t>"značka B24a" 2</t>
  </si>
  <si>
    <t>"značka B24b" 2</t>
  </si>
  <si>
    <t>"značka C1" 1</t>
  </si>
  <si>
    <t>"značka C2f" 1</t>
  </si>
  <si>
    <t>914511111</t>
  </si>
  <si>
    <t xml:space="preserve">Montáž sloupku dopravních značek  délky do 3,5 m do betonového základu</t>
  </si>
  <si>
    <t>40445240</t>
  </si>
  <si>
    <t>patka pro sloupek Al D 60mm</t>
  </si>
  <si>
    <t>40445225</t>
  </si>
  <si>
    <t>sloupek pro dopravní značku Zn D 60mm v 3,5m</t>
  </si>
  <si>
    <t>40445253</t>
  </si>
  <si>
    <t>víčko plastové na sloupek D 60mm</t>
  </si>
  <si>
    <t>915211116</t>
  </si>
  <si>
    <t xml:space="preserve">Vodorovné dopravní značení stříkaným plastem  dělící čára šířky 125 mm souvislá žlutá retroreflexní</t>
  </si>
  <si>
    <t>Poznámka k položce:_x000d_
Poznámka k položce: odečteno z Autocadu viz. srpovitá krajnice</t>
  </si>
  <si>
    <t>915211122</t>
  </si>
  <si>
    <t xml:space="preserve">Vodorovné dopravní značení stříkaným plastem  dělící čára šířky 125 mm přerušovaná bílá retroreflexní</t>
  </si>
  <si>
    <t>"brána 8 - V2b" 2*22</t>
  </si>
  <si>
    <t>915221112</t>
  </si>
  <si>
    <t xml:space="preserve">Vodorovné dopravní značení stříkaným plastem  vodící čára bílá šířky 250 mm souvislá retroreflexní</t>
  </si>
  <si>
    <t>"spedice V10b" 426</t>
  </si>
  <si>
    <t>915231112</t>
  </si>
  <si>
    <t xml:space="preserve">Vodorovné dopravní značení stříkaným plastem  přechody pro chodce, šipky, symboly nápisy bílé retroreflexní</t>
  </si>
  <si>
    <t>"invalida" 0,77</t>
  </si>
  <si>
    <t>"šipka směr" 10*0,27</t>
  </si>
  <si>
    <t>"šipka stání NA" 17*0,23</t>
  </si>
  <si>
    <t>"Brána 8 - šipka směr"4*0,27</t>
  </si>
  <si>
    <t>SO 203.4.2 - Následná péče</t>
  </si>
  <si>
    <t>18 - Povrchové úpravy terénu</t>
  </si>
  <si>
    <t>Povrchové úpravy terénu</t>
  </si>
  <si>
    <t>111151121</t>
  </si>
  <si>
    <t>Pokosení trávníku při souvislé ploše do 1000 m2 parkového v rovině nebo svahu do 1:5</t>
  </si>
  <si>
    <t>Poznámka k položce:_x000d_
Poznámka k položce: Výměry odečteny z výkresu 004 - Situace komunikaci a zpevnenych ploch včetně shrabání listí a zarovnání krtinců</t>
  </si>
  <si>
    <t>3*5*1516,6</t>
  </si>
  <si>
    <t>183451321</t>
  </si>
  <si>
    <t>Provzdušnění trávníku bez přísevu travního osiva plochy přes 1000 m2 v rovině nebo na svahu do 1:5</t>
  </si>
  <si>
    <t>Poznámka k položce:_x000d_
Poznámka k položce: Výměry viz položka č. 111151121</t>
  </si>
  <si>
    <t>2*1516,6</t>
  </si>
  <si>
    <t>183451421</t>
  </si>
  <si>
    <t>Prořezání trávníku bez přísevu plochy přes 1000 m2 v rovině nebo na svahu do 1:5</t>
  </si>
  <si>
    <t>185804312</t>
  </si>
  <si>
    <t>Zalití rostlin vodou plochy záhonů jednotlivě přes 20 m2</t>
  </si>
  <si>
    <t>Poznámka k položce:_x000d_
Poznámka k položce: Výměry viz položka č. 111151121 25 litrů na 1m2 3 x zalití po 10 dnech</t>
  </si>
  <si>
    <t>0,015*1516,6*3*2</t>
  </si>
  <si>
    <t>185851121</t>
  </si>
  <si>
    <t>Dovoz vody pro zálivku rostlin na vzdálenost do 1000 m</t>
  </si>
  <si>
    <t>Poznámka k položce:_x000d_
Poznámka k položce: Výměry viz položka č. 185804312</t>
  </si>
  <si>
    <t>08113910</t>
  </si>
  <si>
    <t>voda povrchová pro jinou potřebu průmyslu a služeb</t>
  </si>
  <si>
    <t>"15l/m2"</t>
  </si>
  <si>
    <t>"0,015m3/m2"</t>
  </si>
  <si>
    <t>"zalití 3x po cca 10 dnech" 2*3*1516,6*0,015</t>
  </si>
  <si>
    <t>185851129</t>
  </si>
  <si>
    <t xml:space="preserve">Dovoz vody pro zálivku rostlin  Příplatek k ceně za každých dalších i započatých 1000 m</t>
  </si>
  <si>
    <t>18-Vlastní.1</t>
  </si>
  <si>
    <t>Rozvojová záruční péče o trávníky - první 2 roky</t>
  </si>
  <si>
    <t>1516,6*3</t>
  </si>
  <si>
    <t>10371500</t>
  </si>
  <si>
    <t>substrát pro trávníky s přídavkem hnojiva</t>
  </si>
  <si>
    <t>"předpklad doplnění na 3% plochy v tl. 15cm"</t>
  </si>
  <si>
    <t>3*1516,6*0,03*0,15</t>
  </si>
  <si>
    <t>00572410</t>
  </si>
  <si>
    <t>osivo směs travní parková</t>
  </si>
  <si>
    <t>25234009.A</t>
  </si>
  <si>
    <t>Herbicid totální</t>
  </si>
  <si>
    <t>Přesun hmot pro sadovnické a krajinářské úpravy - strojně dopravní vzdálenost do 5000 m</t>
  </si>
  <si>
    <t>998231431</t>
  </si>
  <si>
    <t>Přesun hmot pro sadovnické a krajinářské úpravy - ručně bez užití mechanizace Příplatek k cenám za zvětšený přesun přes vymezenou největší dopravní vzdálenost za každých dalších i započatých 100 m</t>
  </si>
  <si>
    <t>SO 203.5 - Úprava podloží - aktivní zóna</t>
  </si>
  <si>
    <t>122252508</t>
  </si>
  <si>
    <t>Odkopávky a prokopávky nezapažené pro spodní stavbu železnic strojně v hornině třídy těžitelnosti I skupiny 3 Příplatek k cenám za ztížení při rekonstrukcích</t>
  </si>
  <si>
    <t>Poznámka k položce:_x000d_
Poznámka k položce: viz. pol. č. 122252516</t>
  </si>
  <si>
    <t>69311164</t>
  </si>
  <si>
    <t>geotextilie tkaná PES 150/50kN/m</t>
  </si>
  <si>
    <t>561081121-A</t>
  </si>
  <si>
    <t>Zřízení podkladu ze zeminy upravené hydraulickými pojivy vápnem, cementem nebo směsnými pojivy (materiál ve specifikaci) s rozprostřením, promísením, vlhčením, zhutněním a ošetřením vodou plochy přes 1 000 do 5 000 m2, tloušťka po zhutnění přes 450 do 500 mm</t>
  </si>
  <si>
    <t>Poznámka k položce:_x000d_
Poznámka k položce: planimetrováno ze situace více viz. TZ Hmotnostní dávkování pojiva při úpravě 0,5 m mocné vrstvy zeminy je 18,7 kg pojiva na m2 (2%).</t>
  </si>
  <si>
    <t>5859R1</t>
  </si>
  <si>
    <t>pojivo hydraulické pro stabilizaci zeminy 70% vápna</t>
  </si>
  <si>
    <t>"18,7kg/m2, 2%" 3687*0,0187</t>
  </si>
  <si>
    <t>561081121-B</t>
  </si>
  <si>
    <t>Poznámka k položce:_x000d_
Poznámka k položce: planimetrováno ze situace více viz. TZ Hmotnostní dávkování pojiva při úpravě 0,5 m mocné vrstvy zeminy je 28,05 kg pojiva na m2 (3%).</t>
  </si>
  <si>
    <t>5859R2</t>
  </si>
  <si>
    <t>"28,05kg/m2, 3%" 1147*0,02805</t>
  </si>
  <si>
    <t>122252516</t>
  </si>
  <si>
    <t>Odkopávky a prokopávky zapažené pro silnice a dálnice strojně v hornině třídy těžitelnosti I přes 1 000 do 5 000 m3</t>
  </si>
  <si>
    <t>Poznámka k položce:_x000d_
Poznámka k položce: planimetrováno ze situace</t>
  </si>
  <si>
    <t>"výkop nevhodné zeminy do podloží, odvoz na skládku" 2700,4*0,5</t>
  </si>
  <si>
    <t>171152121</t>
  </si>
  <si>
    <t>Uložení sypaniny do zhutněných násypů pro silnice, dálnice a letiště s rozprostřením sypaniny ve vrstvách, s hrubým urovnáním a uzavřením povrchu násypu z hornin nesoudržných kamenitých</t>
  </si>
  <si>
    <t xml:space="preserve">Poznámka k položce:_x000d_
Poznámka k položce: viz. pol. č. 122252516 V místech s výskytem stávajících inženýrských sítí bude provedena úprava aktivní zóny tak, aby byl dosaženy výsledné parametry dle ČSN 73 6133.  Aktivní zóna bude z kamenité sypaniny tl. 500 mm s ρmin 1600 kg/m³ a CBR&gt;15%, dle ČSN 73 6133 kap. 4.1, 9.1, 9.2. Prováděna bude dle ČSN 73 6133 kap. 9.3 a kontrola zhutnění bude provedena dle ČSN 72 1006 kap. 7.1.3. V místě na parapláňi (podloží AZ) aplikovat separační tkanou geotextilii 3 kN.</t>
  </si>
  <si>
    <t>58344R</t>
  </si>
  <si>
    <t>štěrkodrť frakce 0/125</t>
  </si>
  <si>
    <t>1350,2*2</t>
  </si>
  <si>
    <t>2676+3687+1147</t>
  </si>
  <si>
    <t>D 204 - Areálová kanalizace</t>
  </si>
  <si>
    <t>132201213R00</t>
  </si>
  <si>
    <t>Hloubení rýh šířky přes 60 do 200 cm do 10000 m3, v hornině 3, hloubení strojně</t>
  </si>
  <si>
    <t>0,8*26,0*0,78</t>
  </si>
  <si>
    <t>0,8*17,0*0,83</t>
  </si>
  <si>
    <t>1,2*54,0*0,91</t>
  </si>
  <si>
    <t>1,0*20,0*0,97</t>
  </si>
  <si>
    <t>1,2*72,0*1,01</t>
  </si>
  <si>
    <t>1,2*39,0*1,1</t>
  </si>
  <si>
    <t>1,0*21,0*1,12</t>
  </si>
  <si>
    <t>1,2*31,0*1,16</t>
  </si>
  <si>
    <t>1,2*21,0*1,24</t>
  </si>
  <si>
    <t>1,2*9,57*1,84</t>
  </si>
  <si>
    <t>1,2*24,0*1,92</t>
  </si>
  <si>
    <t>1,2*27,55*2,0</t>
  </si>
  <si>
    <t>1,2*53,0*2,26</t>
  </si>
  <si>
    <t>1,2*34,0*3,03</t>
  </si>
  <si>
    <t>1,2*34,0*3,8</t>
  </si>
  <si>
    <t>1,2*6,25*4,0</t>
  </si>
  <si>
    <t>3,0*3,0*3,6</t>
  </si>
  <si>
    <t>1,5*1,5*5,3</t>
  </si>
  <si>
    <t>2*21,0*1,24</t>
  </si>
  <si>
    <t>2*9,57*1,84</t>
  </si>
  <si>
    <t>2*24,0*1,92</t>
  </si>
  <si>
    <t>2*27,55*2,0</t>
  </si>
  <si>
    <t>151101102R00</t>
  </si>
  <si>
    <t xml:space="preserve">Zřízení pažení a rozepření stěn rýh příložné  pro jakoukoliv mezerovitost, hloubky do 4 m</t>
  </si>
  <si>
    <t>2*53,0*2,26</t>
  </si>
  <si>
    <t>2*34,0*3,03</t>
  </si>
  <si>
    <t>2*34,0*3,8</t>
  </si>
  <si>
    <t>2*6,25*4,0</t>
  </si>
  <si>
    <t>151101112R00</t>
  </si>
  <si>
    <t>Odstranění pažení a rozepření rýh příložné , hloubky do 4 m</t>
  </si>
  <si>
    <t>0,8*26,0*0,45</t>
  </si>
  <si>
    <t>0,8*17,0*0,45</t>
  </si>
  <si>
    <t>1,2*54,0*0,45</t>
  </si>
  <si>
    <t>1,0*20,0*0,45</t>
  </si>
  <si>
    <t>1,2*72,0*0,45</t>
  </si>
  <si>
    <t>1,2*39,0*0,45</t>
  </si>
  <si>
    <t>1,0*21,0*0,45</t>
  </si>
  <si>
    <t>1,2*31,0*0,45</t>
  </si>
  <si>
    <t>1,2*21,0*0,45</t>
  </si>
  <si>
    <t>1,2*9,57*0,45</t>
  </si>
  <si>
    <t>1,2*24,0*0,45</t>
  </si>
  <si>
    <t>1,2*27,55*0,45</t>
  </si>
  <si>
    <t>1,2*53,0*0,45</t>
  </si>
  <si>
    <t>1,2*34,0*0,45</t>
  </si>
  <si>
    <t>1,2*6,25*0,45</t>
  </si>
  <si>
    <t>0,8*26,0*0,1</t>
  </si>
  <si>
    <t>0,8*17,0*0,1</t>
  </si>
  <si>
    <t>1,2*54,0*0,1</t>
  </si>
  <si>
    <t>1,0*20,0*0,1</t>
  </si>
  <si>
    <t>1,2*72,0*0,1</t>
  </si>
  <si>
    <t>1,2*39,0*0,1</t>
  </si>
  <si>
    <t>1,0*21,0*0,1</t>
  </si>
  <si>
    <t>1,2*31,0*0,1</t>
  </si>
  <si>
    <t>1,2*21,0*0,1</t>
  </si>
  <si>
    <t>1,2*9,57*0,1</t>
  </si>
  <si>
    <t>1,2*24,0*0,1</t>
  </si>
  <si>
    <t>1,2*27,55*0,1</t>
  </si>
  <si>
    <t>1,2*53,0*0,1</t>
  </si>
  <si>
    <t>1,2*34,0*0,1</t>
  </si>
  <si>
    <t>1,2*6,25*0,1</t>
  </si>
  <si>
    <t>871353121R00</t>
  </si>
  <si>
    <t xml:space="preserve">Montáž potrubí z trub z plastů těsněných gumovým kroužkem  DN 200 mm</t>
  </si>
  <si>
    <t>871373121R00</t>
  </si>
  <si>
    <t xml:space="preserve">Montáž potrubí z trub z plastů těsněných gumovým kroužkem  DN 300 mm</t>
  </si>
  <si>
    <t>99+57</t>
  </si>
  <si>
    <t>871413121R00</t>
  </si>
  <si>
    <t xml:space="preserve">Montáž potrubí z trub z plastů těsněných gumovým kroužkem  DN 500 mm</t>
  </si>
  <si>
    <t>877363121R00</t>
  </si>
  <si>
    <t>Montáž tvarovek na potrubí z trub z plastů těsněných gumovým kroužkem odbočných DN 250 mm</t>
  </si>
  <si>
    <t>877373121R00</t>
  </si>
  <si>
    <t>Montáž tvarovek na potrubí z trub z plastů těsněných gumovým kroužkem odbočných DN 300 mm</t>
  </si>
  <si>
    <t>877353123R00</t>
  </si>
  <si>
    <t>Montáž tvarovek na potrubí z trub z plastů těsněných gumovým kroužkem jednoosých DN 200 mm</t>
  </si>
  <si>
    <t>877373123R00</t>
  </si>
  <si>
    <t>Montáž tvarovek na potrubí z trub z plastů těsněných gumovým kroužkem jednoosých DN 300 mm</t>
  </si>
  <si>
    <t>286144840R</t>
  </si>
  <si>
    <t>trubka plastová kanalizační PVC; s hrdlem, hladkostěnná ČSN EN 1401; Sn 12 kN/m2; D = 160,0 mm; s = 6,20 mm; l = 3 000,0 mm</t>
  </si>
  <si>
    <t>286144841R</t>
  </si>
  <si>
    <t>trubka plastová kanalizační PVC; s hrdlem, hladkostěnná ČSN EN 1401; Sn 12 kN/m2; D = 160,0 mm; s = 6,20 mm; l = 6 000,0 mm</t>
  </si>
  <si>
    <t>286144842R</t>
  </si>
  <si>
    <t>trubka plastová kanalizační PVC; s hrdlem, hladkostěnná ČSN EN 1401; Sn 12 kN/m2; D = 200,0 mm; s = 7,70 mm; l = 3 000,0 mm</t>
  </si>
  <si>
    <t>286144843R</t>
  </si>
  <si>
    <t>trubka plastová kanalizační PVC; s hrdlem, hladkostěnná ČSN EN 1401; Sn 12 kN/m2; D = 200,0 mm; s = 7,70 mm; l = 6 000,0 mm</t>
  </si>
  <si>
    <t>286144844R</t>
  </si>
  <si>
    <t>trubka plastová kanalizační PVC; s hrdlem, hladkostěnná ČSN EN 1401; Sn 12 kN/m2; D = 250,0 mm; s = 9,60 mm; l = 3 000,0 mm</t>
  </si>
  <si>
    <t>286144845R</t>
  </si>
  <si>
    <t>trubka plastová kanalizační PVC; s hrdlem, hladkostěnná ČSN EN 1401; Sn 12 kN/m2; D = 250,0 mm; s = 9,60 mm; l = 6 000,0 mm</t>
  </si>
  <si>
    <t>286144846R</t>
  </si>
  <si>
    <t>trubka plastová kanalizační PVC; s hrdlem, hladkostěnná ČSN EN 1401; Sn 12 kN/m2; D = 315,0 mm; s = 12,10 mm; l = 3 000,0 mm</t>
  </si>
  <si>
    <t>286144847R</t>
  </si>
  <si>
    <t>trubka plastová kanalizační PVC; s hrdlem, hladkostěnná ČSN EN 1401; Sn 12 kN/m2; D = 315,0 mm; s = 12,10 mm; l = 6 000,0 mm</t>
  </si>
  <si>
    <t>286144850R</t>
  </si>
  <si>
    <t>trubka plastová kanalizační PVC; s hrdlem, hladkostěnná ČSN EN 1401; Sn 12 kN/m2; D = 500,0 mm; s = 19,10 mm; l = 3 000,0 mm</t>
  </si>
  <si>
    <t>286144851R</t>
  </si>
  <si>
    <t>trubka plastová kanalizační PVC; s hrdlem, hladkostěnná ČSN EN 1401; Sn 12 kN/m2; D = 500,0 mm; s = 19,10 mm; l = 6 000,0 mm</t>
  </si>
  <si>
    <t>2865447001R</t>
  </si>
  <si>
    <t>odbočka PVC; 45,0 °; d1 = 200 mm; d2 = 160 mm; l = 559 mm; hladká, hrdlovaná; spoj násuvný</t>
  </si>
  <si>
    <t>2865447003R</t>
  </si>
  <si>
    <t>odbočka PVC; 45,0 °; d1 = 250 mm; d2 = 160 mm; l = 684 mm; hladká, hrdlovaná; spoj násuvný</t>
  </si>
  <si>
    <t>2865447006R</t>
  </si>
  <si>
    <t>odbočka PVC; 45,0 °; d1 = 315 mm; d2 = 160 mm; l = 798 mm; hladká, hrdlovaná; spoj násuvný</t>
  </si>
  <si>
    <t>2865447063R</t>
  </si>
  <si>
    <t>koleno PVC; 15,0 °; D = 315,0 mm; hladké, s 1 hrdlem; spoj násuvný</t>
  </si>
  <si>
    <t>2865447080R</t>
  </si>
  <si>
    <t>koleno PVC; 45,0 °; D = 160,0 mm; hladké, s 1 hrdlem; spoj násuvný</t>
  </si>
  <si>
    <t>2865447081R</t>
  </si>
  <si>
    <t>koleno PVC; 45,0 °; D = 200,0 mm; hladké, s 1 hrdlem; spoj násuvný</t>
  </si>
  <si>
    <t>69+201</t>
  </si>
  <si>
    <t>892661111R00</t>
  </si>
  <si>
    <t xml:space="preserve">Zkoušky těsnosti kanalizačního potrubí zkouška těsnosti kanalizačního potrubí vodou  do DN 600 mm</t>
  </si>
  <si>
    <t>892663111R00</t>
  </si>
  <si>
    <t xml:space="preserve">Zkoušky těsnosti kanalizačního potrubí zabezpečení konců kanalizačního potrubí při tlakových zkouškách vodou  do DN 600 mm</t>
  </si>
  <si>
    <t>Napojení kameninových trub do stávající šachty BVK</t>
  </si>
  <si>
    <t>89002R</t>
  </si>
  <si>
    <t>Koordinace napojení a napojení profese D203 do areálové kanalizace, (uliční vpusti, liniové žlaby, štěrbinové žlaby)</t>
  </si>
  <si>
    <t>89003R</t>
  </si>
  <si>
    <t>Betonová prefa nádrž V=143 m3, rozměry 23,9x3,6x2,6 m, vč. čerpadla, opatření proti vzduté vodě, dodávka + montáž</t>
  </si>
  <si>
    <t>89004R</t>
  </si>
  <si>
    <t>Opatření proti vysoké hladině spodní vody pro retenční nádrže objektů D102, D103, D104, D105, D106, D204</t>
  </si>
  <si>
    <t>894412211RBB</t>
  </si>
  <si>
    <t xml:space="preserve">Šachty z betonových dílců betonové šachty prefabrikované  DN 1000, stěna 90 mm, dno přímé V max. 40, hloubka dna 3,26 m, poklop litina 40 t</t>
  </si>
  <si>
    <t>894412211RCB</t>
  </si>
  <si>
    <t xml:space="preserve">Šachty z betonových dílců betonové šachty prefabrikované  DN 1000, stěna 90 mm, dno přímé V max. 40, hloubka dna 4,26 m, poklop litina 40 t</t>
  </si>
  <si>
    <t>894412213RBB</t>
  </si>
  <si>
    <t xml:space="preserve">Šachty z betonových dílců betonové šachty prefabrikované  DN 1000, stěna 90 mm, dno přímé V max. 60, hloubka dna 3,66 m, poklop litina 40 t</t>
  </si>
  <si>
    <t>894412213RCB</t>
  </si>
  <si>
    <t xml:space="preserve">Šachty z betonových dílců betonové šachty prefabrikované  DN 1000, stěna 90 mm, dno přímé V max. 60, hloubka dna 4,66 m, poklop litina 40 t</t>
  </si>
  <si>
    <t>894431331RAB</t>
  </si>
  <si>
    <t>Šachty plastové plastové šachty z dílců D 425 mm, dno přímé s výkyvnými hrdly, D 110 mm, délka šachtové roury 3,00 m, poklop litina 40 t</t>
  </si>
  <si>
    <t>83126022KAM</t>
  </si>
  <si>
    <t>Kanalizace z trub kameninových DN 500, hloubka 5,0 m</t>
  </si>
  <si>
    <t>286971042R</t>
  </si>
  <si>
    <t>spojka/nátrubek PP; "in situ"; di = 200,0 mm</t>
  </si>
  <si>
    <t>D 205 - Areálové rozvody vody, přípojky</t>
  </si>
  <si>
    <t>1,2*29,0*1,2</t>
  </si>
  <si>
    <t>1,2*78,0*1,3</t>
  </si>
  <si>
    <t>1,2*120,0*1,8</t>
  </si>
  <si>
    <t>2*29,0*1,2</t>
  </si>
  <si>
    <t>2*78,0*1,3</t>
  </si>
  <si>
    <t>2*120,0*1,8</t>
  </si>
  <si>
    <t>1,2*29,0*(1,2-0,35-0,1)</t>
  </si>
  <si>
    <t>1,2*78,0*(1,3-0,35-0,1)</t>
  </si>
  <si>
    <t>1,2*3,5*(1,4-0,35-0,1)</t>
  </si>
  <si>
    <t>1,2*120,0*(1,8-0,35-0,1)</t>
  </si>
  <si>
    <t>1,2*29,0*0,35</t>
  </si>
  <si>
    <t>1,2*78,0*0,35</t>
  </si>
  <si>
    <t>1,2*3,5*0,35</t>
  </si>
  <si>
    <t>1,2*120,0*0,35</t>
  </si>
  <si>
    <t>831990101RA0</t>
  </si>
  <si>
    <t>Příplatky k cenám trubního vedení za trasu ve vozovce živičné, při šířce rýhy do 0,80 m</t>
  </si>
  <si>
    <t>Poznámka k položce:_x000d_
Včetně spotřeba vody při řezání asfaltového krytu.</t>
  </si>
  <si>
    <t>44,0+76,0</t>
  </si>
  <si>
    <t>1,2*29,0*0,1</t>
  </si>
  <si>
    <t>1,2*78,0*0,1</t>
  </si>
  <si>
    <t>1,2*120,0*0,1</t>
  </si>
  <si>
    <t>871161121R00</t>
  </si>
  <si>
    <t>Montáž potrubí z plastických hmot z tlakových trubek polyetylenových, vnějšího průměru 32 mm</t>
  </si>
  <si>
    <t>871171121R00</t>
  </si>
  <si>
    <t>Montáž potrubí z plastických hmot z tlakových trubek polyetylenových, vnějšího průměru 40 mm</t>
  </si>
  <si>
    <t>871211121R00</t>
  </si>
  <si>
    <t>Montáž potrubí z plastických hmot z tlakových trubek polyetylenových, vnějšího průměru 63 mm</t>
  </si>
  <si>
    <t>286134112R</t>
  </si>
  <si>
    <t>trubka plastová vodovodní hladká; HDPE (PE 100); SDR 11,0; PN 16; D = 32,0 mm; s = 3,00 mm</t>
  </si>
  <si>
    <t>286134114R</t>
  </si>
  <si>
    <t>trubka plastová vodovodní hladká; HDPE (PE 100); SDR 11,0; PN 16; D = 40,0 mm; s = 3,70 mm</t>
  </si>
  <si>
    <t>286134122R</t>
  </si>
  <si>
    <t>trubka plastová vodovodní hladká; HDPE (PE 100); SDR 11,0; PN 16; D = 63,0 mm; s = 5,80 mm</t>
  </si>
  <si>
    <t>388996141R00</t>
  </si>
  <si>
    <t>Trubky tělesa trubkového kabelovodu chránička kabelu z HDPE, DN do 110 mm, v otevřeném výkopu</t>
  </si>
  <si>
    <t>Poznámka k položce:_x000d_
Včetně spojek.</t>
  </si>
  <si>
    <t>892241111R00</t>
  </si>
  <si>
    <t>Tlakové zkoušky vodovodního potrubí DN do 80 mm</t>
  </si>
  <si>
    <t>Poznámka k položce:_x000d_
přísun, montáže, demontáže a odsunu zkoušecího čerpadla, napuštění tlakovou vodou a dodání vody pro tlakovou zkoušku,</t>
  </si>
  <si>
    <t>88,0+125,0+50,0</t>
  </si>
  <si>
    <t>899721112R00</t>
  </si>
  <si>
    <t>Výstražné fólie výstražná fólie pro vodovod, šířka 30 cm</t>
  </si>
  <si>
    <t>722173917R00</t>
  </si>
  <si>
    <t xml:space="preserve">Opravy vodovodního potrubí z plastových trubek ostatní práce mimo spojové svary s přidáním materiálu  spoje pro rozvod vody plastů polyfuzní, přes D 50 do D 63 mm</t>
  </si>
  <si>
    <t>42291313.MR</t>
  </si>
  <si>
    <t>souprava zemní tuhá Y 1023; pro navrtávací pasy s kul.uzávěrem; DN 80-300; vel.závitu G 1"; D = 40,0 mm; L = 1 400 mm; krycí hloubka 1,5 m</t>
  </si>
  <si>
    <t>42291357R</t>
  </si>
  <si>
    <t>poklop šoupátkový tvárná litina; použití pro plyn, k ochraně zemních souprav osazených na šoupátkách, čichaček na chráničkách, kulových kohoutů se zemní soupravou, k zabudování do terénu a vozovek; ochrana proti korozi asfaltový nátěr vně i uvnitř; h = 210,0 mm; vnitř.pr.D = 200 mm; D = 260,0 mm</t>
  </si>
  <si>
    <t>422915501R</t>
  </si>
  <si>
    <t>deska podkladová pro šoupátkové poklopy</t>
  </si>
  <si>
    <t>D 206 - Areálový rozvod plynu, přípojky</t>
  </si>
  <si>
    <t>8 - Trubní vedení</t>
  </si>
  <si>
    <t>1,0*41,0*1,3</t>
  </si>
  <si>
    <t>1,2*83,0*2,3</t>
  </si>
  <si>
    <t>2*41,0*1,3</t>
  </si>
  <si>
    <t>2*83,0*2,3</t>
  </si>
  <si>
    <t>1,0*41,0*(1,3-0,35-0,1)</t>
  </si>
  <si>
    <t>1,2*83,0*(2,3-0,35-0,1)</t>
  </si>
  <si>
    <t>1,0*41,0*0,35</t>
  </si>
  <si>
    <t>1,2*83,0*0,35</t>
  </si>
  <si>
    <t>841990140RA0</t>
  </si>
  <si>
    <t>Příplatky za trasu plynovodu ve vozovce v komunikaci asfaltobetonové, šířka rýhy 500 mm</t>
  </si>
  <si>
    <t>Poznámka k položce:_x000d_
odstranění krytu vozovky nebo zpevněné plochy (chodníku) podle popisu, odstranění podkladu z kameniva, naložení suti. Vyspravení podkladu po překopech se zhutněním a vyspravení krytu po překopech, u dlažeb použití stávajících dlaždic nebo kostek. Podíl zemních prací v trase plynovodu ve vozovce je odečten.</t>
  </si>
  <si>
    <t>1,0*41,0*0,1</t>
  </si>
  <si>
    <t>1,2*83,0*0,1</t>
  </si>
  <si>
    <t>349121102RT2</t>
  </si>
  <si>
    <t>Montáž prefabrikátu pro umístění plynoměru skříně včetně stříšky a dvířek (nadzemní prvky) včetně dodávky komponentů pro skříň 140x60x187 cm</t>
  </si>
  <si>
    <t>899731111R00</t>
  </si>
  <si>
    <t>Signalizační vodič CYY, 1,5 mm2</t>
  </si>
  <si>
    <t>230180010R00</t>
  </si>
  <si>
    <t>Montáž trub z plastických hmot PE, PP, 32 x 2,9</t>
  </si>
  <si>
    <t>230230016R00</t>
  </si>
  <si>
    <t>Hlavní tlaková zkouška vzduchem 0,6 MPa, DN 50</t>
  </si>
  <si>
    <t>460510282RT1</t>
  </si>
  <si>
    <t>Kabelová trasa prefa, na povrchu TK 2, včetně dodávky žlabu a poklopu</t>
  </si>
  <si>
    <t>286136432R</t>
  </si>
  <si>
    <t>trubka plastová plynovodní hladká; PE100 RC ; SDR 11,0; D = 32,0 mm; s = 3,00 mm; l = 100 000,0 mm</t>
  </si>
  <si>
    <t>28653070.PL</t>
  </si>
  <si>
    <t>Přechodka PE-ocel D 32x1", dodávka + montáž</t>
  </si>
  <si>
    <t>723190914R00</t>
  </si>
  <si>
    <t xml:space="preserve">Opravy plynovodního potrubí navaření odbočky na potrubí  DN 25</t>
  </si>
  <si>
    <t>D 207 - Areálové kabelové rozvody NN</t>
  </si>
  <si>
    <t>D 207.1 - Brána 10</t>
  </si>
  <si>
    <t>210220022RT1</t>
  </si>
  <si>
    <t xml:space="preserve">Montáž uzemňovacího vedení v zemi, včetně svorek, propojení a izolace spojů, z drátů ocelových pozinkovaných  (FeZn),  , včetně dodávky drátu průměru 10 mm</t>
  </si>
  <si>
    <t>210102004MTZ</t>
  </si>
  <si>
    <t>Montáž kabelové spojky</t>
  </si>
  <si>
    <t>3543237R</t>
  </si>
  <si>
    <t>Kabelová spojka kabelu AYKY 3x240+120</t>
  </si>
  <si>
    <t>Vytyčení a zaměření ostatních sítí</t>
  </si>
  <si>
    <t>Napojení stávajícího kabelu AYKY 4x240 do nové rozpojovací skříně</t>
  </si>
  <si>
    <t>Rozpojovací skřín SR402/NKW2</t>
  </si>
  <si>
    <t>3582535R2</t>
  </si>
  <si>
    <t>PNA000 200A gG Pojistka nožová 200A gG velikost 000</t>
  </si>
  <si>
    <t>Výkop + zához, pro rozpojovací skříň</t>
  </si>
  <si>
    <t>Osazení rozpojovací skříně</t>
  </si>
  <si>
    <t>Podružný montážní materiál</t>
  </si>
  <si>
    <t>35436R120</t>
  </si>
  <si>
    <t>Kabelová koncovka pro napojení 120</t>
  </si>
  <si>
    <t>35436R240</t>
  </si>
  <si>
    <t>Kabelová koncovka pro napojení 240</t>
  </si>
  <si>
    <t>210901098RT1</t>
  </si>
  <si>
    <t>Vodiče, šňůry a kabely hliníkové kabel silový AYKY 1 kV, 3x240 + 120 mm2, pevně uložený včetně dodávky materiálu - kabel s Al jádrem 1-AYKY 3x240 + 120 mm2</t>
  </si>
  <si>
    <t>Zapravení osazení nových rozvaděčů</t>
  </si>
  <si>
    <t>230191017R00</t>
  </si>
  <si>
    <t>Uložení chráničky ve výkopu PE 110x6,3mm</t>
  </si>
  <si>
    <t>460010023RT1</t>
  </si>
  <si>
    <t>Vytýčení kabelové trasy ve volném terénu, délka trasy do 100 m</t>
  </si>
  <si>
    <t>km</t>
  </si>
  <si>
    <t>460420022R00</t>
  </si>
  <si>
    <t>Zřízení kabelového lože v rýze š. do 65 cm z písku</t>
  </si>
  <si>
    <t>460620014FT1</t>
  </si>
  <si>
    <t>Finální úprava povrchu</t>
  </si>
  <si>
    <t>0,35*5</t>
  </si>
  <si>
    <t>D 207.2 - Brána 9</t>
  </si>
  <si>
    <t>3543237R4</t>
  </si>
  <si>
    <t>Kabelová spojka kabelu AYKY 4x240</t>
  </si>
  <si>
    <t>Rozpojovací skřín SR602/NKW2</t>
  </si>
  <si>
    <t>210-1-003.2</t>
  </si>
  <si>
    <t>358253504R5</t>
  </si>
  <si>
    <t>PNA000 50A gG Pojistka nožová 50A gG velikost 000</t>
  </si>
  <si>
    <t>35436R102</t>
  </si>
  <si>
    <t>Kabelová koncovka pro napojení kabelu 50</t>
  </si>
  <si>
    <t>210901098RT2</t>
  </si>
  <si>
    <t>Kabel silový AYKY 1kV 4x240 mm2 pevně uložený, včetně dodávky kabelu AYKY 4x240</t>
  </si>
  <si>
    <t>210810113RT2</t>
  </si>
  <si>
    <t>Kabel CYKY-m 1 kV 4 x 50 mm2 pevně uložený, včetně dodávky kabelu</t>
  </si>
  <si>
    <t>230191010R07</t>
  </si>
  <si>
    <t>Uložení chráničky ve výkopu 75 mm</t>
  </si>
  <si>
    <t>3457114703R</t>
  </si>
  <si>
    <t>trubka kabelová ohebná dvouplášťová korugovaná chránička; vnější plášť z HDPE, vnitřní z LDPE; vnější pr.= 75,0 mm; vnitřní pr.= 61,0 mm; mezní hodnota zatížení 450 N/5 cm; teplot.rozsah -45 až 60 °C; stupeň hořlavosti A1; mat. bezhalogenový; IP 40, při použití těsnicího kroužku IP 67</t>
  </si>
  <si>
    <t>Zapravení a osazení nových rozvaděčů</t>
  </si>
  <si>
    <t>460200304R35</t>
  </si>
  <si>
    <t>Výkop kabelové rýhy 35/120 cm hor.4</t>
  </si>
  <si>
    <t>460560304R35</t>
  </si>
  <si>
    <t>Zához rýhy 35/120 cm, hornina třídy 4</t>
  </si>
  <si>
    <t>0,35*22</t>
  </si>
  <si>
    <t>D 207.3 - Brána 8</t>
  </si>
  <si>
    <t>358253504R0</t>
  </si>
  <si>
    <t>PNA000 80A gG Pojistka nožová 80A gG velikost 000</t>
  </si>
  <si>
    <t>Kabelová koncovka pro napojení 25</t>
  </si>
  <si>
    <t>210810054RT2</t>
  </si>
  <si>
    <t>Montáž kabelu CYKY 750 V, 4 x 25 mm2, pevně uloženého, včetně dodávky kabelu</t>
  </si>
  <si>
    <t>0,35*50</t>
  </si>
  <si>
    <t>D 207.4 - Brána 7</t>
  </si>
  <si>
    <t>Kabelová koncovka pro napojení 16</t>
  </si>
  <si>
    <t>210810054RT1</t>
  </si>
  <si>
    <t>Montáž kabelu CYKY 750 V, 4 x 16 mm2, pevně uloženého, včetně dodávky kabelu</t>
  </si>
  <si>
    <t>0,35*18</t>
  </si>
  <si>
    <t>D 207.5 - Spedice</t>
  </si>
  <si>
    <t>3582535R1</t>
  </si>
  <si>
    <t>PNA000 100A gG Pojistka nožová 100A gG velikost 000</t>
  </si>
  <si>
    <t>35436R103</t>
  </si>
  <si>
    <t>Kabelová koncovka pro napojení 35</t>
  </si>
  <si>
    <t>210810110RT4</t>
  </si>
  <si>
    <t>Kabel CYKY-m 1 kV 4x35 pevně uložený, včetně dodávky kabelu</t>
  </si>
  <si>
    <t>0,35*25</t>
  </si>
  <si>
    <t>D 207.6 - Odpadové hospodářství</t>
  </si>
  <si>
    <t>210102005MTZ</t>
  </si>
  <si>
    <t>3543237C4</t>
  </si>
  <si>
    <t>Kabelová spojka kabelu CYKYY 4x240</t>
  </si>
  <si>
    <t>Napojení stávajícího kabelu CYKY 4x240 do nové rozpojovací skříně</t>
  </si>
  <si>
    <t>0,35*95</t>
  </si>
  <si>
    <t>D 208 - Venkovní osvětlení</t>
  </si>
  <si>
    <t>_03 - Osvětlení</t>
  </si>
  <si>
    <t>210220021RT1</t>
  </si>
  <si>
    <t xml:space="preserve">Montáž uzemňovacího vedení v zemi, včetně svorek, propojení a izolace spojů, z profilů ocelových pozinkovaných  (FeZn),  , včetně dodávky pásku 30 x 4 mm, bez nátěru</t>
  </si>
  <si>
    <t>210101252R00</t>
  </si>
  <si>
    <t>Montáž spojky kabelové 1 kV SV, litinové, do průřezu 4x16 mm2</t>
  </si>
  <si>
    <t>3543230C</t>
  </si>
  <si>
    <t>Kabelová spojka kabelu CYKY 4X16</t>
  </si>
  <si>
    <t>Napojení stávajícího kabelu CYKY 4x16 na nový</t>
  </si>
  <si>
    <t>Stožárová svorkovnice 1–3 pojistky D01 / E14 – max. 16 A / 400 V; VÝVOD 1–2 kabely / 5 x 1–2,5 mm2</t>
  </si>
  <si>
    <t xml:space="preserve">Poznámka k položce:_x000d_
PŘÍVOD Max. tři kabely 5 x 6–16 mm2; Provedení systém TN-S, resp. TN-C;  277X80X60mm;včetně stožárové výzbroje a jistících prvků a přepěťové ochrany, pro instalaci do opláštění objektů.</t>
  </si>
  <si>
    <t>Montáž a osazení svorkovnice VO na fasádu objektu</t>
  </si>
  <si>
    <t>210220301RMV</t>
  </si>
  <si>
    <t>Svorka hromosvodová do 2 šroubů /SS, SZ, SO/, včetně dodávky svorky MV</t>
  </si>
  <si>
    <t>Antikorozní úprava zemnící svorky</t>
  </si>
  <si>
    <t>230191003R32</t>
  </si>
  <si>
    <t>Uložení chráničky ve výkopu 32 mm</t>
  </si>
  <si>
    <t>3457114700R3</t>
  </si>
  <si>
    <t>Trubka kabelová ohebná dvouplášťová chránička prům. 32 mm</t>
  </si>
  <si>
    <t>230191005R05</t>
  </si>
  <si>
    <t>Uložení chráničky ve výkopu 50 mm</t>
  </si>
  <si>
    <t>3457114701R</t>
  </si>
  <si>
    <t>trubka kabelová ohebná dvouplášťová korugovaná chránička; vnější plášť z HDPE, vnitřní z LDPE; vnější pr.= 50,0 mm; vnitřní pr.= 41,0 mm; mezní hodnota zatížení 450 N/5 cm; teplot.rozsah -45 až 60 °C; stupeň hořlavosti A1; mat. bezhalogenový; IP 40, při použití těsnicího kroužku IP 67</t>
  </si>
  <si>
    <t>210-2-001</t>
  </si>
  <si>
    <t>Zapravení osazení svorkovnic ve fasádě</t>
  </si>
  <si>
    <t>348-SV1</t>
  </si>
  <si>
    <t>SV 1 - LED uliční svítidlo s LED 24x; 500mA; IP66;4000K;390X230X133mm;38W;5414lm; 142lm/W, světle šedá písková textura RAL9006; Vybaveno 50% redukcí výkonu; ochrana proti rázům napětí</t>
  </si>
  <si>
    <t>348-SV1v</t>
  </si>
  <si>
    <t>SV 1+ - Výložník pro montáž na stěnu</t>
  </si>
  <si>
    <t>348-SV2</t>
  </si>
  <si>
    <t>SV 2 - LED uliční svítidlo s 12xLED; 350mA;IP66; 4000K;390x230x133mm;15W;1991lm; 142lm/W, světle šedá písková textura RAL9006; Vybaveno 50% redukcí výkonu; ochrana proti rázům napětí</t>
  </si>
  <si>
    <t>348-SV2s</t>
  </si>
  <si>
    <t>SV 2+ - Sloup 4 m vč. Výzbroje</t>
  </si>
  <si>
    <t>348-SV2v</t>
  </si>
  <si>
    <t>SV 2+ -Výložník pro montáž na stěnu</t>
  </si>
  <si>
    <t>348-SV3</t>
  </si>
  <si>
    <t>SV 3 - LED uliční svítidlo s 12xLED; 700mA;IP66; 4000K;390x230x133mm;28W;3690lm, světle šedá písková textura RAL9006; Vybaveno 50% redukcí výkonu; ochrana proti rázům napětí</t>
  </si>
  <si>
    <t>348-SV3v</t>
  </si>
  <si>
    <t>SV 3+ - Výložník pro montáž na stěnu</t>
  </si>
  <si>
    <t>348-4</t>
  </si>
  <si>
    <t>SV 4 - LED uliční svítidlo s 24xLED; 500mA;IP66; 4000K;390X230X133mm;38W;5445lm, světle šedá písková textura RAL9006; Vybaveno 50% redukcí výkonu; ochrana proti rázům napětí</t>
  </si>
  <si>
    <t>348-SV4v</t>
  </si>
  <si>
    <t>SV 4+ - Výložník pro montáž na stěnu</t>
  </si>
  <si>
    <t>348-SV5</t>
  </si>
  <si>
    <t>SV 5 - LED uliční svítidlo s 24xLED; 700mA;IP66; 4000K;390x230x133mm;52W;7272lm, světle šedá písková textura RAL9006; Vybaveno 50% redukcí výkonu; ochrana proti rázům napětí</t>
  </si>
  <si>
    <t>348-SV5v</t>
  </si>
  <si>
    <t>SV 5+ - Výložník pro montáž na stěnu</t>
  </si>
  <si>
    <t>348-SV6</t>
  </si>
  <si>
    <t>SV 6 - LED kompaktní prostorový světlomet včetně předřadníku; 500mA;IP66; 4000K; 462x265x139mm;38W, 5308lm; světle šedá písková textura RAL9006; Vybaveno 50% redukcí výkonu; ochrana proti rázům napětí</t>
  </si>
  <si>
    <t>348-SV6s</t>
  </si>
  <si>
    <t>SV 6+ - Sloup 9 m vč. Výzbroje</t>
  </si>
  <si>
    <t>348-SV6v</t>
  </si>
  <si>
    <t>SV 6+ - Výložník pro montáž reflektoru, 1x</t>
  </si>
  <si>
    <t>348-SV7</t>
  </si>
  <si>
    <t>SV 7 - LED kompaktní prostorový světlomet včetně předřadníku;350mA;IP66;4000K; 462x265x139mm; 39W, 5791lm; světle šedá písková textura RAL9006; Vybaveno 50% redukcí výkonu; ochrana proti rázům napětí</t>
  </si>
  <si>
    <t>348-SV7s</t>
  </si>
  <si>
    <t>SV 7+ - Sloup 9 m vč. Výzbroje</t>
  </si>
  <si>
    <t>348-SV7v</t>
  </si>
  <si>
    <t>SV 7+ - Výložník pro montáž reflektoru, 1x</t>
  </si>
  <si>
    <t>348-SV8</t>
  </si>
  <si>
    <t>SV 8 - LED kompaktní prostorový světlomet včetně předřadníku; 500mA;IP66;4000K; 462x265x139mm; 55W, 7927lm; světle šedá písková textura RAL9006; Vybaveno 50% redukcí výkonu; ochrana proti rázům napětí</t>
  </si>
  <si>
    <t>348-SV8s</t>
  </si>
  <si>
    <t>SV 8+ - Sloup 9 m vč. Výzbroje</t>
  </si>
  <si>
    <t>348-SV8v</t>
  </si>
  <si>
    <t>SV 8+ Výložník pro montáž reflektoru, 2x</t>
  </si>
  <si>
    <t>65010631MTZ</t>
  </si>
  <si>
    <t>Montáž výložníku</t>
  </si>
  <si>
    <t>2+1+9+7+2+2+8+1</t>
  </si>
  <si>
    <t>21020211MTZ</t>
  </si>
  <si>
    <t>2+4+9+7+2+2+8+2</t>
  </si>
  <si>
    <t>65080DMT</t>
  </si>
  <si>
    <t>Demontáž stávajícího VO včetně likvidace</t>
  </si>
  <si>
    <t>34195KPLS</t>
  </si>
  <si>
    <t>460050704R00</t>
  </si>
  <si>
    <t>Jáma do 2 m3 pro stožár veř.osvětlení, hor.4,ručně</t>
  </si>
  <si>
    <t>460080002R00</t>
  </si>
  <si>
    <t>Betonový základ do bednění</t>
  </si>
  <si>
    <t>460010023R00</t>
  </si>
  <si>
    <t>Vytýčení kabelové trasy ve volném terénu</t>
  </si>
  <si>
    <t>0,35*520</t>
  </si>
  <si>
    <t>D 209 - Areálové rozvody slaboproudu, přípojky</t>
  </si>
  <si>
    <t>D 209.1 - Brána 9</t>
  </si>
  <si>
    <t>211800813R10</t>
  </si>
  <si>
    <t>Uložení sdělovacího kabelu, 10x4x6</t>
  </si>
  <si>
    <t>34126144R</t>
  </si>
  <si>
    <t>kabel TCEPKPFLE; sdělovací; pevné uložení vnitřní, pevné uložení do země a vně; Cu plná holá jádra; počet prvků 10; počet žil v prvku 4; vnější průměr 18,0 mm; jmen.prům.jádra 0,60 mm; teplota použití -40 až 70 °C; barva pláště černá</t>
  </si>
  <si>
    <t>222080201R00</t>
  </si>
  <si>
    <t>Optický kabel v trubce</t>
  </si>
  <si>
    <t>341333032R</t>
  </si>
  <si>
    <t>kabel optický vlákno jednovidové 9/125 µm; počet vláken 12; vnější průměr 6,2 mm; plášť vnější LSZH pro vnitřní/vnější užití; teplota provozní -30 až 70 °C; teplota pro pokládku a montáž -5 až 40 °C; použití vnější páteřní trasy sítí, vedlejší rozvody, telekomunikační a datové přenosy</t>
  </si>
  <si>
    <t>pár</t>
  </si>
  <si>
    <t>220-1-005</t>
  </si>
  <si>
    <t>Napojení optické kabeláže ve stávající Serverovně KK G6</t>
  </si>
  <si>
    <t>Napojení METALICKÉ kabeláže ve stávající Serverovně KK Z</t>
  </si>
  <si>
    <t>Napojení do nového venkovního rozvaděče brány 9</t>
  </si>
  <si>
    <t>220-1-014.1</t>
  </si>
  <si>
    <t>Rozpojovací skřín RV8/6-(2), PRÁZDNÁ SKŘÍŇ DVOUDVEŘOVÁ PRO slp VYBAVENÍ, (skříň nutno specifikovat dle technickým požadavků investora)</t>
  </si>
  <si>
    <t>220-1-014.2</t>
  </si>
  <si>
    <t>220-1-014.3</t>
  </si>
  <si>
    <t>Osazení slaboproudé skříně</t>
  </si>
  <si>
    <t>220-1-013</t>
  </si>
  <si>
    <t>0,35*600</t>
  </si>
  <si>
    <t>D 209.2 - Brána 8</t>
  </si>
  <si>
    <t>Napojení do nového rozvaděče RACK brány 8</t>
  </si>
  <si>
    <t>0,35*410</t>
  </si>
  <si>
    <t>D 209.3 - Brána 7</t>
  </si>
  <si>
    <t>_13 - Přístroje</t>
  </si>
  <si>
    <t>220-13-001</t>
  </si>
  <si>
    <t>Napojení nových deseti kamer pro brány v ústředně brány 4 na PCO</t>
  </si>
  <si>
    <t>220-13-002</t>
  </si>
  <si>
    <t>Rekordér KAMERY BRAN; Počet kamer IP: do 16 kamer Max. rozlišení záznamu: 12 Megapixel, Počet HDD slotů: 2x; Video výstup: HDMI / VGA + BNC; Alarmy In / Out: 4 / 1</t>
  </si>
  <si>
    <t>Poznámka k položce:_x000d_
Audio In / Out: 1 / 1; Datová propustnost (In / Out): 160 / 256 Mbps</t>
  </si>
  <si>
    <t>220-13-003</t>
  </si>
  <si>
    <t>Napojení rekordéru na stávající systém PCO</t>
  </si>
  <si>
    <t>220-13-004</t>
  </si>
  <si>
    <t>Oživení, montáž, proškolení obsluhy</t>
  </si>
  <si>
    <t>2108502R50</t>
  </si>
  <si>
    <t>Uložení sdělovacího kabelu 50x4x0,6</t>
  </si>
  <si>
    <t>34126149R</t>
  </si>
  <si>
    <t>kabel TCEPKPFLE; sdělovací; pevné uložení vnitřní, pevné uložení do země a vně; Cu plná holá jádra; počet prvků 50; počet žil v prvku 4; vnější průměr 33,0 mm; jmen.prům.jádra 0,60 mm; teplota použití -40 až 70 °C; barva pláště černá</t>
  </si>
  <si>
    <t>Kabelová spojka metalického kabelu TCEPKPFLE 50x4x0,5</t>
  </si>
  <si>
    <t>Napojení optické kabeláže ve stávající Serverovně KK P</t>
  </si>
  <si>
    <t>Napojení do nového rozvaděče RACK brány 7</t>
  </si>
  <si>
    <t>220-1-014</t>
  </si>
  <si>
    <t>0,35*120</t>
  </si>
  <si>
    <t>D 209.4 - Spedice</t>
  </si>
  <si>
    <t>2118008R00</t>
  </si>
  <si>
    <t>Uložení sdělovacího kabelu</t>
  </si>
  <si>
    <t>3412614R</t>
  </si>
  <si>
    <t>Kabel sdělovací Cu TCEPKPFLE 12x4x0,6</t>
  </si>
  <si>
    <t>Napojení kabeláže v rozvaděč SLP nové brány 7</t>
  </si>
  <si>
    <t>Napojení do nového rozvaděče RACK Spedice</t>
  </si>
  <si>
    <t>0,35*10</t>
  </si>
  <si>
    <t>D 209.5 - Odpadové hospodářství</t>
  </si>
  <si>
    <t>Napojení do nového rozvaděče RACK OH</t>
  </si>
  <si>
    <t>0,35*110</t>
  </si>
  <si>
    <t>D 210 - Odlučovač ropných látek</t>
  </si>
  <si>
    <t>2,5*2,5*3,2</t>
  </si>
  <si>
    <t>2,5*2,5*2,7</t>
  </si>
  <si>
    <t>19,4+9,55</t>
  </si>
  <si>
    <t>1,87+0,96</t>
  </si>
  <si>
    <t>8000001R</t>
  </si>
  <si>
    <t>Odlučovač ropných látek NS50, dodávka + montáž</t>
  </si>
  <si>
    <t>8000002R</t>
  </si>
  <si>
    <t>Odlučovač ropných látek NS3, dodávka + montáž</t>
  </si>
  <si>
    <t>8000003R</t>
  </si>
  <si>
    <t>Nástavné skruže a kroužky</t>
  </si>
  <si>
    <t>obsyp</t>
  </si>
  <si>
    <t>obsyp potrubí</t>
  </si>
  <si>
    <t>18,679</t>
  </si>
  <si>
    <t>vykop</t>
  </si>
  <si>
    <t>výkopy zeminy</t>
  </si>
  <si>
    <t>203,656</t>
  </si>
  <si>
    <t>vykop_r</t>
  </si>
  <si>
    <t>výkop ruční</t>
  </si>
  <si>
    <t>31,815</t>
  </si>
  <si>
    <t>zasyp</t>
  </si>
  <si>
    <t>zásyp</t>
  </si>
  <si>
    <t>123,714</t>
  </si>
  <si>
    <t>IO 314 - Splašková kanalizace - přípojka lanovka stanice Riviéra</t>
  </si>
  <si>
    <t>115101201</t>
  </si>
  <si>
    <t>CS ÚRS 2021 02</t>
  </si>
  <si>
    <t>1269268811</t>
  </si>
  <si>
    <t xml:space="preserve"> šachta  ŠJP-71  a napojení na stávající šachtu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</si>
  <si>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</si>
  <si>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</si>
  <si>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-2143425599</t>
  </si>
  <si>
    <t>132254204</t>
  </si>
  <si>
    <t>Hloubení zapažených rýh šířky přes 800 do 2 000 mm strojně s urovnáním dna do předepsaného profilu a spádu v hornině třídy těžitelnosti I skupiny 3 přes 100 do 500 m3</t>
  </si>
  <si>
    <t>-499943025</t>
  </si>
  <si>
    <t>potrubí</t>
  </si>
  <si>
    <t>((2,71+2)/2+0,021+0,12+0,1)*(31,32-4,07)*1,342</t>
  </si>
  <si>
    <t>((2+1,99)/2+0,021+0,12+0,1)*(37,47-31,32)*1,342</t>
  </si>
  <si>
    <t>11,74*5,16</t>
  </si>
  <si>
    <t>šachty</t>
  </si>
  <si>
    <t>(2,64*2,64)*(2+1,99+(0,2+0,25)*0,3*2)</t>
  </si>
  <si>
    <t>(vykop-vykop_r)*0,5</t>
  </si>
  <si>
    <t>132354204</t>
  </si>
  <si>
    <t>Hloubení zapažených rýh šířky přes 800 do 2 000 mm strojně s urovnáním dna do předepsaného profilu a spádu v hornině třídy těžitelnosti II skupiny 4 přes 100 do 500 m3</t>
  </si>
  <si>
    <t>-526907080</t>
  </si>
  <si>
    <t>133212012</t>
  </si>
  <si>
    <t>Hloubení šachet ručně zapažených i nezapažených v horninách třídy těžitelnosti I skupiny 3, půdorysná plocha výkopu přes 4 do 20 m2</t>
  </si>
  <si>
    <t>1216028003</t>
  </si>
  <si>
    <t>11,74*2,71</t>
  </si>
  <si>
    <t>vykop_r*0,5</t>
  </si>
  <si>
    <t>133312012</t>
  </si>
  <si>
    <t>Hloubení šachet ručně zapažených i nezapažených v horninách třídy těžitelnosti II skupiny 4, půdorysná plocha výkopu přes 4 do 20 m2</t>
  </si>
  <si>
    <t>1661315487</t>
  </si>
  <si>
    <t>139001101</t>
  </si>
  <si>
    <t>Příplatek k cenám hloubených vykopávek za ztížení vykopávky v blízkosti podzemního vedení nebo výbušnin pro jakoukoliv třídu horniny</t>
  </si>
  <si>
    <t>-1266166920</t>
  </si>
  <si>
    <t>1,5*1,5*1,5</t>
  </si>
  <si>
    <t>151301202</t>
  </si>
  <si>
    <t>Zřízení pažení stěn výkopu bez rozepření nebo vzepření hnané, hloubky přes 4 do 8 m</t>
  </si>
  <si>
    <t>-436436637</t>
  </si>
  <si>
    <t>14,1*5,16</t>
  </si>
  <si>
    <t>151301212</t>
  </si>
  <si>
    <t>Odstranění pažení stěn výkopu bez rozepření nebo vzepření s uložením pažin na vzdálenost do 3 m od okraje výkopu hnané, hloubky přes 4 do 8 m</t>
  </si>
  <si>
    <t>-1521072349</t>
  </si>
  <si>
    <t>15130130R2</t>
  </si>
  <si>
    <t>Zřízení rozepření zapažených stěn výkopů s potřebným přepažováním při pažení hnaném, hloubky přes 4 do 8 m (do ocelových rámů)</t>
  </si>
  <si>
    <t>-1756919450</t>
  </si>
  <si>
    <t>15130131R2</t>
  </si>
  <si>
    <t>Odstranění rozepření stěn výkopů s uložením materiálu na vzdálenost do 3 m od okraje výkopu pažení hnaného, hloubky přes 4 do 8 m (do ocelových rámů)</t>
  </si>
  <si>
    <t>-58461295</t>
  </si>
  <si>
    <t>151811132</t>
  </si>
  <si>
    <t>Zřízení pažicích boxů pro pažení a rozepření stěn rýh podzemního vedení hloubka výkopu do 4 m, šířka přes 1,2 do 2,5 m</t>
  </si>
  <si>
    <t>295618745</t>
  </si>
  <si>
    <t>((2,71+2)/2+0,021+0,12+0,1)*(31,32-4,07)*2</t>
  </si>
  <si>
    <t>((2+1,99)/2+0,021+0,12+0,1)*(37,47-31,32)*2</t>
  </si>
  <si>
    <t>(2,64+2,64)*2*(1,99+(0,2+0,25)*0,3)</t>
  </si>
  <si>
    <t>151811232</t>
  </si>
  <si>
    <t>Odstranění pažicích boxů pro pažení a rozepření stěn rýh podzemního vedení hloubka výkopu do 4 m, šířka přes 1,2 do 2,5 m</t>
  </si>
  <si>
    <t>865052528</t>
  </si>
  <si>
    <t>-1336974222</t>
  </si>
  <si>
    <t>zasyp+obsyp</t>
  </si>
  <si>
    <t>-856565970</t>
  </si>
  <si>
    <t>vykop*0,5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</si>
  <si>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</si>
  <si>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</si>
  <si>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-1173210016</t>
  </si>
  <si>
    <t>-2134688144</t>
  </si>
  <si>
    <t>309092595</t>
  </si>
  <si>
    <t>vykop*1,67</t>
  </si>
  <si>
    <t>1406054994</t>
  </si>
  <si>
    <t>odpocty</t>
  </si>
  <si>
    <t xml:space="preserve">"potrubí  DN500" - (((0,1+0,871+0,300)*1,681)*(4,07-(0,65+1,89)))</t>
  </si>
  <si>
    <t xml:space="preserve">"potrubí  DN200" - (((0,1+0,462+0,300)*1,342)*(33,4-(0,65+1,3+0,65)))</t>
  </si>
  <si>
    <t>"ŠJP-71" - ((11,74*0,15+1,5*1,5*0,1+1,3*1,3*pi/4*0,8)+1,24*1,24*pi*(4,71+(0,2-0,8)))</t>
  </si>
  <si>
    <t>"ŠJP-72, ŠJP3" - (((2,64*2,64)*0,15+1,5*1,5*0,1+1,3*1,3*pi/4*0,8)*2+1,24*1,24*pi*(2,0+1,99+(0,2-0,8)*2))</t>
  </si>
  <si>
    <t>58981108</t>
  </si>
  <si>
    <t>recyklát směsný frakce 0/32</t>
  </si>
  <si>
    <t>-847895741</t>
  </si>
  <si>
    <t>zasyp*2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</si>
  <si>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</si>
  <si>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</si>
  <si>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1289045547</t>
  </si>
  <si>
    <t xml:space="preserve">"potrubí  DN500"  0,875*(4,07-(0,65+1,89))</t>
  </si>
  <si>
    <t xml:space="preserve">"potrubí  DN200"  0,563*(33,4-(0,65+1,3+0,65))</t>
  </si>
  <si>
    <t>58981100</t>
  </si>
  <si>
    <t>recyklát směsný frakce 0/16</t>
  </si>
  <si>
    <t>-1351300490</t>
  </si>
  <si>
    <t>obsyp*2</t>
  </si>
  <si>
    <t>212752101</t>
  </si>
  <si>
    <t>Trativody z drenážních trubek pro liniové stavby a komunikace se zřízením štěrkového lože pod trubky a s jejich obsypem v otevřeném výkopu trubka korugovaná sendvičová PE-HD SN 4 celoperforovaná 360° DN 100</t>
  </si>
  <si>
    <t>-581327274</t>
  </si>
  <si>
    <t>11,8</t>
  </si>
  <si>
    <t>358315114</t>
  </si>
  <si>
    <t>Bourání stoky kompletní nebo vybourání otvorů průřezové plochy do 4 m2 ve stokách ze zdiva z prostého betonu</t>
  </si>
  <si>
    <t>1603762521</t>
  </si>
  <si>
    <t>vybourání otvoru ve stávající šachtě</t>
  </si>
  <si>
    <t>0,5*0,5*pi/4*0,3</t>
  </si>
  <si>
    <t>359901211</t>
  </si>
  <si>
    <t>Monitoring stok (kamerový systém) jakékoli výšky nová kanalizace</t>
  </si>
  <si>
    <t>-294376202</t>
  </si>
  <si>
    <t>37,47</t>
  </si>
  <si>
    <t>451573111</t>
  </si>
  <si>
    <t>Lože pod potrubí, stoky a drobné objekty v otevřeném výkopu z písku a štěrkopísku do 63 mm</t>
  </si>
  <si>
    <t>912123334</t>
  </si>
  <si>
    <t xml:space="preserve">"ŠJP-71"  (11,74*0,15)</t>
  </si>
  <si>
    <t xml:space="preserve">"ŠJP-72, ŠJP3"  ((2,64*2,64)*0,15)*2</t>
  </si>
  <si>
    <t>452111111</t>
  </si>
  <si>
    <t>Osazení betonových dílců pražců pod potrubí v otevřeném výkopu, průřezové plochy do 25000 mm2</t>
  </si>
  <si>
    <t>-1879135513</t>
  </si>
  <si>
    <t>59223733</t>
  </si>
  <si>
    <t>podkladek pod trouby betonové/ŽB DN 300-500</t>
  </si>
  <si>
    <t>-1919148214</t>
  </si>
  <si>
    <t xml:space="preserve">"potrubí  DN500"  (4,07-(0,65+1,89))/2,5*2</t>
  </si>
  <si>
    <t xml:space="preserve">"potrubí  DN200" (33,4-(0,65+1,3+0,65))/2,5*2</t>
  </si>
  <si>
    <t>2+25</t>
  </si>
  <si>
    <t>452311131</t>
  </si>
  <si>
    <t>Podkladní a zajišťovací konstrukce z betonu prostého v otevřeném výkopu desky pod potrubí, stoky a drobné objekty z betonu tř. C 12/15</t>
  </si>
  <si>
    <t>-1505914821</t>
  </si>
  <si>
    <t xml:space="preserve">"potrubí  DN500"  (0,1*1,681)*(4,07-(0,65+1,89))</t>
  </si>
  <si>
    <t xml:space="preserve">"potrubí  DN200" (0,1*1,342)*(33,4-(0,65+1,3+0,65))</t>
  </si>
  <si>
    <t xml:space="preserve">"ŠJP-71, ŠJP-72, ŠJP3"  (1,5*1,5*0,1)*3</t>
  </si>
  <si>
    <t>831352121</t>
  </si>
  <si>
    <t>Montáž potrubí z trub kameninových hrdlových s integrovaným těsněním v otevřeném výkopu ve sklonu do 20 % DN 200</t>
  </si>
  <si>
    <t>2117815381</t>
  </si>
  <si>
    <t>59710704</t>
  </si>
  <si>
    <t>trouba kameninová glazovaná DN 200 dl 2,50m spojovací systém C Třída 240</t>
  </si>
  <si>
    <t>-1556677824</t>
  </si>
  <si>
    <t>33,4-(0,5+1+0,5)</t>
  </si>
  <si>
    <t>31,4*1,015 "Přepočtené koeficientem množství</t>
  </si>
  <si>
    <t>831422121</t>
  </si>
  <si>
    <t>Montáž potrubí z trub kameninových hrdlových s integrovaným těsněním v otevřeném výkopu ve sklonu do 20 % DN 500</t>
  </si>
  <si>
    <t>-893491304</t>
  </si>
  <si>
    <t>59710709</t>
  </si>
  <si>
    <t>trouba kameninová glazovaná DN 500 dl 2,50m spojovací systém C Třída 160</t>
  </si>
  <si>
    <t>362384447</t>
  </si>
  <si>
    <t>4,07-(0,5+1,59)</t>
  </si>
  <si>
    <t>1,98*1,015 "Přepočtené koeficientem množství</t>
  </si>
  <si>
    <t>871440410</t>
  </si>
  <si>
    <t>Montáž kanalizačního potrubí z plastů z polypropylenu PP korugovaného nebo žebrovaného SN 10 DN 600</t>
  </si>
  <si>
    <t>234339846</t>
  </si>
  <si>
    <t xml:space="preserve">"šachty - čerpací studna SJP-71"  1</t>
  </si>
  <si>
    <t>28617049</t>
  </si>
  <si>
    <t>trubka kanalizační PP korugovaná DN 600x6000mm SN10</t>
  </si>
  <si>
    <t>-1195049537</t>
  </si>
  <si>
    <t>0,985221674876847*1,015 "Přepočtené koeficientem množství</t>
  </si>
  <si>
    <t>89235R4</t>
  </si>
  <si>
    <t>Zkouška vodotěsnosti potrubí DN 200</t>
  </si>
  <si>
    <t>1222264240</t>
  </si>
  <si>
    <t>33,4</t>
  </si>
  <si>
    <t>89238R6</t>
  </si>
  <si>
    <t>Zkouška vodotěsnosti potrubí DN 500</t>
  </si>
  <si>
    <t>1921146284</t>
  </si>
  <si>
    <t>4,07</t>
  </si>
  <si>
    <t>89441R2</t>
  </si>
  <si>
    <t>Šachta kanalizační z betonových dílců DN 1000 do 2,5m</t>
  </si>
  <si>
    <t>932187073</t>
  </si>
  <si>
    <t>Poznámka k položce:_x000d_
dodávka a montáž kanalizační šachty z prefabrikovaného dna, skruží a konusu nebo zákrytové desky se zabudovanýmy stupadly, vyrovnávacích prstenců, včetně odvrtů, těsnění a šachtových vložek</t>
  </si>
  <si>
    <t xml:space="preserve">"SJP-72, SJP-73"  2</t>
  </si>
  <si>
    <t>89441R11</t>
  </si>
  <si>
    <t>Spadiště kanalizační z betonových dílců DN 1000 do 5,0m</t>
  </si>
  <si>
    <t>-427763218</t>
  </si>
  <si>
    <t>Poznámka k položce:_x000d_
dodávka a montáž kanalizační spádišťové šachty z prefabrikovaného dna, skruží a konusu nebo zákrytové desky se zabudovanýmy stupadly, vyrovnávacích prstenců, včetně odvrtů, těsnění, šachtových vložek, úpravy dna spadišťové šachty, kameninového obkladu, kanalizačních cihel,včetně plastového potrubí pro spadiště včetně tvarovaek a ukotvení</t>
  </si>
  <si>
    <t xml:space="preserve">"SJP-71"  1</t>
  </si>
  <si>
    <t>899103112</t>
  </si>
  <si>
    <t>Osazení poklopů litinových a ocelových včetně rámů pro třídu zatížení B125, C250</t>
  </si>
  <si>
    <t>-1242852412</t>
  </si>
  <si>
    <t>28661933</t>
  </si>
  <si>
    <t xml:space="preserve">poklop šachtový litinový  DN 600 pro třídu zatížení B125</t>
  </si>
  <si>
    <t>-1899429508</t>
  </si>
  <si>
    <t>899104112</t>
  </si>
  <si>
    <t>Osazení poklopů litinových a ocelových včetně rámů pro třídu zatížení D400, E600</t>
  </si>
  <si>
    <t>16858099</t>
  </si>
  <si>
    <t>28661935</t>
  </si>
  <si>
    <t xml:space="preserve">poklop šachtový litinový  DN 600 pro třídu zatížení D400</t>
  </si>
  <si>
    <t>589648884</t>
  </si>
  <si>
    <t>899623141</t>
  </si>
  <si>
    <t>Obetonování potrubí nebo zdiva stok betonem prostým v otevřeném výkopu, beton tř. C 12/15</t>
  </si>
  <si>
    <t>72093413</t>
  </si>
  <si>
    <t xml:space="preserve">"potrubí  DN500"  0,829*(4,07-(0,65+1,89))</t>
  </si>
  <si>
    <t xml:space="preserve">"potrubí  DN200"  0,414*(33,4-(0,65+1,3+0,65))</t>
  </si>
  <si>
    <t>899643111</t>
  </si>
  <si>
    <t>Bednění pro obetonování potrubí v otevřeném výkopu</t>
  </si>
  <si>
    <t>-1231301665</t>
  </si>
  <si>
    <t xml:space="preserve">"potrubí  DN500"  0,342*(4,07-(0,65+1,89))</t>
  </si>
  <si>
    <t>899722113</t>
  </si>
  <si>
    <t>Krytí potrubí z plastů výstražnou fólií z PVC šířky 34 cm</t>
  </si>
  <si>
    <t>1842753103</t>
  </si>
  <si>
    <t>977151125R</t>
  </si>
  <si>
    <t>D+ M jádrový vývrt, tvarovka DN 200 a těsnění a obetonováním</t>
  </si>
  <si>
    <t>-889684224</t>
  </si>
  <si>
    <t>997013501</t>
  </si>
  <si>
    <t>Odvoz suti a vybouraných hmot na skládku nebo meziskládku se složením, na vzdálenost do 1 km</t>
  </si>
  <si>
    <t>-1205902812</t>
  </si>
  <si>
    <t>997013509</t>
  </si>
  <si>
    <t>Odvoz suti a vybouraných hmot na skládku nebo meziskládku se složením, na vzdálenost Příplatek k ceně za každý další i započatý 1 km přes 1 km</t>
  </si>
  <si>
    <t>-650731551</t>
  </si>
  <si>
    <t>0,13*9</t>
  </si>
  <si>
    <t>997013861</t>
  </si>
  <si>
    <t>Poplatek za uložení stavebního odpadu na recyklační skládce (skládkovné) z prostého betonu zatříděného do Katalogu odpadů pod kódem 17 01 01</t>
  </si>
  <si>
    <t>233990357</t>
  </si>
  <si>
    <t>998275101</t>
  </si>
  <si>
    <t>Přesun hmot pro trubní vedení hloubené z trub kameninových pro kanalizace v otevřeném výkopu dopravní vzdálenost do 15 m</t>
  </si>
  <si>
    <t>-1648877913</t>
  </si>
  <si>
    <t>D 301 - Informační systém</t>
  </si>
  <si>
    <t xml:space="preserve">    OST.1 - Informační systém</t>
  </si>
  <si>
    <t>OST.1</t>
  </si>
  <si>
    <t>OST000IS</t>
  </si>
  <si>
    <t>D+M informační LED pásy 8050x500 mm vč. kotvení, doplňků a povrchové úpravy (dle PD)</t>
  </si>
  <si>
    <t>-814238682</t>
  </si>
  <si>
    <t>VRN - Vedlejší rozpočtové náklady</t>
  </si>
  <si>
    <t>VRN01.1</t>
  </si>
  <si>
    <t>Vybudování zařízení staveniště</t>
  </si>
  <si>
    <t>1523269303</t>
  </si>
  <si>
    <t>VRN01.2</t>
  </si>
  <si>
    <t>Provoz zařízení staveniště</t>
  </si>
  <si>
    <t>-2054266086</t>
  </si>
  <si>
    <t>VRN01.3</t>
  </si>
  <si>
    <t>Demontáž zařízení staveniště</t>
  </si>
  <si>
    <t>-1979906124</t>
  </si>
  <si>
    <t>VRN02</t>
  </si>
  <si>
    <t>789371027</t>
  </si>
  <si>
    <t>VRN03</t>
  </si>
  <si>
    <t>Provoz zhotovitele</t>
  </si>
  <si>
    <t>1194162414</t>
  </si>
  <si>
    <t>VRN04</t>
  </si>
  <si>
    <t>Uvedení dotčených pozemků do původního stavu</t>
  </si>
  <si>
    <t>-2090420994</t>
  </si>
  <si>
    <t>VRN05</t>
  </si>
  <si>
    <t>Kompletační činnost</t>
  </si>
  <si>
    <t>1009593481</t>
  </si>
  <si>
    <t>VRN06</t>
  </si>
  <si>
    <t>Zkoušky a revize</t>
  </si>
  <si>
    <t>782008302</t>
  </si>
  <si>
    <t>VRN07</t>
  </si>
  <si>
    <t>-1991522291</t>
  </si>
  <si>
    <t>VRN08</t>
  </si>
  <si>
    <t>Ocelové konstrukce projekt VTD - čistě ocelová k-ce bez opláštění</t>
  </si>
  <si>
    <t>499353335</t>
  </si>
  <si>
    <t>VRN09</t>
  </si>
  <si>
    <t>Ocelové konstrukce projekt VTD opláštění</t>
  </si>
  <si>
    <t>-157941592</t>
  </si>
  <si>
    <t>VRN10</t>
  </si>
  <si>
    <t>Ocelové konstrukce doplňkový IG a HG průzkum, bludné proudy - rozsah viz TZ k bet. kcím a samostatná příloha</t>
  </si>
  <si>
    <t>-397192485</t>
  </si>
  <si>
    <t>VRN11</t>
  </si>
  <si>
    <t>Ocelové konstrukce vypracování projektu Elektro pro případ zastižení 4. stupně korozních opatření</t>
  </si>
  <si>
    <t>-369595680</t>
  </si>
  <si>
    <t>VRN12</t>
  </si>
  <si>
    <t>Ocelové konstrukce vyhodnocení geologie z doplňkového průzkumu u obou bran statikem + případné úpravy mikropilot</t>
  </si>
  <si>
    <t>1175225767</t>
  </si>
  <si>
    <t>VRN13</t>
  </si>
  <si>
    <t>Ocelové konstrukce autorský dozor na schvalovací proces a výstavbu</t>
  </si>
  <si>
    <t>501677643</t>
  </si>
  <si>
    <t>SEZNAM FIGUR</t>
  </si>
  <si>
    <t>Výměra</t>
  </si>
  <si>
    <t xml:space="preserve"> D 102/ D 102.01</t>
  </si>
  <si>
    <t>Použití figury:</t>
  </si>
  <si>
    <t>Provedení izolace proti zemní vlhkosti svislé za studena nátěrem penetračním</t>
  </si>
  <si>
    <t>Provedení izolace proti zemní vlhkosti pásy přitavením svislé NAIP</t>
  </si>
  <si>
    <t>Provedení izolace proti zemní vlhkosti vodorovné za studena nátěrem penetračním</t>
  </si>
  <si>
    <t>Provedení izolace proti zemní vlhkosti pásy přitavením vodorovné NAIP</t>
  </si>
  <si>
    <t>Montáž obkladů vnitřních keramických hladkých přes 22 do 25 ks/m2 lepených flexibilním lepidlem</t>
  </si>
  <si>
    <t>Ometení (oprášení) stěny při přípravě podkladu</t>
  </si>
  <si>
    <t>Izolace pod obklad nátěrem nebo stěrkou ve dvou vrstvách</t>
  </si>
  <si>
    <t>Nátěr penetrační na stěnu</t>
  </si>
  <si>
    <t>Čištění vnitřních ploch stěn po provedení obkladu chemickými prostředky</t>
  </si>
  <si>
    <t>Dvojnásobné bílé malby ze směsí za mokra výborně oděruvzdorných v místnostech v do 3,80 m</t>
  </si>
  <si>
    <t>Lepení pásů z PVC standardním lepidlem</t>
  </si>
  <si>
    <t>Vysátí podkladu povlakových podlah</t>
  </si>
  <si>
    <t>Vodou ředitelná penetrace savého podkladu povlakových podlah</t>
  </si>
  <si>
    <t>Stěrka podlahová nivelační pro vyrovnání podkladu povlakových podlah pevnosti 20 MPa tl do 3 mm</t>
  </si>
  <si>
    <t>Podlahy spárování silikonem</t>
  </si>
  <si>
    <t>Izolace těsnícími pásy mezi podlahou a stěnou</t>
  </si>
  <si>
    <t>Montáž podlah keramických hladkých lepených flexibilním lepidlem přes 9 do 12 ks/m2</t>
  </si>
  <si>
    <t>Nosná konstrukce pro zdvojené podlahy s lehkým provozem modulu 600x600 mm z kovových rektifikačních stojek výšky přes 400 do 500 mm</t>
  </si>
  <si>
    <t>Montáž desek zdvojených podlah rozměru 600 x 600 mm</t>
  </si>
  <si>
    <t>Vysátí podkladu před pokládkou dlažby</t>
  </si>
  <si>
    <t>Nátěr penetrační na podlahu</t>
  </si>
  <si>
    <t>Izolace pod dlažbu nátěrem nebo stěrkou ve dvou vrstvách</t>
  </si>
  <si>
    <t>Čištění vnitřních ploch podlah nebo schodišť po položení dlažby chemickými prostředky</t>
  </si>
  <si>
    <t>Vysátí betonových podlah před provedením nátěru</t>
  </si>
  <si>
    <t>Krycí jednonásobný akrylátový nátěr betonové podlahy</t>
  </si>
  <si>
    <t>Samonivelační stěrka podlah pevnosti 20 MPa tl přes 3 do 5 mm</t>
  </si>
  <si>
    <t>skl_FLN01_pl</t>
  </si>
  <si>
    <t>Souvrství podlahy - potěr (pl)</t>
  </si>
  <si>
    <t>skladba FLN01/FLN02</t>
  </si>
  <si>
    <t>1.NP - místnost (102; 103; 104; 105; 106; 107; 108; 109; 110; 111; 112; 113)</t>
  </si>
  <si>
    <t>(8,47)+(5,09)+(13,45)+(16,13)+(11,52)+(4,50)+(5,55)+(10,09)+(29,12)+(20,70)+(10,19)+(1,80)</t>
  </si>
  <si>
    <t>Provedení povlakové krytiny střech do 10° termoplastickou fólií PVC rozvinutím a natažením v ploše</t>
  </si>
  <si>
    <t>Provedení povlakové krytiny střech do 10° podkladní textilní vrstvy</t>
  </si>
  <si>
    <t>Provedení povlakové krytiny střech do 10° ochranné textilní vrstvy</t>
  </si>
  <si>
    <t>Provedení filtrační vrstvy vegetační střechy z textilií sklon do 5°</t>
  </si>
  <si>
    <t>Provedení hydroakumulační vrstvy z desek z recyklovaného PES vegetační střechy sklon do 5°</t>
  </si>
  <si>
    <t>Bednění střech rovných sklon do 60° z desek OSB tl 18 mm na pero a drážku šroubovaných na rošt</t>
  </si>
  <si>
    <t>skl_ST03_pl</t>
  </si>
  <si>
    <t xml:space="preserve"> D 102/ D 102.02</t>
  </si>
  <si>
    <t>Zásyp jam, šachet rýh nebo kolem objektů sypaninou se zhutněním</t>
  </si>
  <si>
    <t>Vodorovné přemístění přes 50 do 500 m výkopku/sypaniny z horniny třídy těžitelnosti I skupiny 1 až 3</t>
  </si>
  <si>
    <t>Vodorovné přemístění přes 6 000 do 7000 m výkopku/sypaniny z horniny třídy těžitelnosti I skupiny 1 až 3</t>
  </si>
  <si>
    <t>Nakládání výkopku z hornin třídy těžitelnosti I skupiny 1 až 3 přes 100 m3</t>
  </si>
  <si>
    <t>Hloubení rýh nezapažených š do 2000 mm v hornině třídy těžitelnosti I skupiny 3 objem do 500 m3 strojně</t>
  </si>
  <si>
    <t>Uložení sypaniny na skládky nebo meziskládky</t>
  </si>
  <si>
    <t xml:space="preserve"> D 103/ D 103.01</t>
  </si>
  <si>
    <t xml:space="preserve"> D 103/ D 103.02</t>
  </si>
  <si>
    <t xml:space="preserve"> D 104/ D 104.01</t>
  </si>
  <si>
    <t>Montáž obkladů vnitřních keramických hladkých do 25 ks/m2 lepených flexibilním lepidlem</t>
  </si>
  <si>
    <t>Izolace proti podpovrchové a tlakové vodě svislá těsnicí hmotou dvousložkovou na bázi cementu</t>
  </si>
  <si>
    <t>Dvojnásobné bílé malby ze směsí za mokra výborně otěruvzdorných v místnostech výšky do 3,80 m</t>
  </si>
  <si>
    <t>Hloubková jednonásobná penetrace podkladu v místnostech výšky do 3,80 m</t>
  </si>
  <si>
    <t>Vodou ředitelná penetrace savého podkladu povlakových podlah ředěná v poměru 1:3</t>
  </si>
  <si>
    <t>SDK podhled desky 1xA 12,5 bez izolace dvouvrstvá spodní kce profil CD+UD</t>
  </si>
  <si>
    <t>SDK podhled základní penetrační nátěr</t>
  </si>
  <si>
    <t>SDK podhled deska 1xH2 12,5 bez izolace dvouvrstvá spodní kce profil CD+UD</t>
  </si>
  <si>
    <t>SDK stěna předsazená tl 112,5 mm profil CW+UW 100 deska 1xA 12,5 bez izolace EI 15</t>
  </si>
  <si>
    <t>SDK stěna předsazená základní penetrační nátěr</t>
  </si>
  <si>
    <t>SDK příčka tl 100 mm profil CW+UW 75 desky 1xA 12,5 s izolací EI 30 Rw do 45 dB</t>
  </si>
  <si>
    <t>SDK příčka základní penetrační nátěr (oboustranně)</t>
  </si>
  <si>
    <t xml:space="preserve"> D 104/ D 104.02</t>
  </si>
  <si>
    <t>Hloubení rýh zapažených š do 800 mm v hornině třídy těžitelnosti I, skupiny 3 objem do 20 m3 strojně</t>
  </si>
  <si>
    <t>Vodorovné přemístění do 500 m výkopku/sypaniny z horniny třídy těžitelnosti I, skupiny 1 až 3</t>
  </si>
  <si>
    <t xml:space="preserve"> D 105/ D 105.01</t>
  </si>
  <si>
    <t>Provedení doplňků izolace proti vodě na vodorovné ploše z textilií vrstva podkladní</t>
  </si>
  <si>
    <t>Provedení doplňků izolace proti vodě na vodorovné ploše z textilií vrstva ochranná</t>
  </si>
  <si>
    <t>Krycí dvojnásobný akrylátový nátěr betonové podlahy</t>
  </si>
  <si>
    <t xml:space="preserve"> D 105/ D 105.02</t>
  </si>
  <si>
    <t>Základové patky ze ŽB se zvýšenými nároky na prostředí tř. C 30/37</t>
  </si>
  <si>
    <t>Výztuž základových patek betonářskou ocelí 10 505 (R)</t>
  </si>
  <si>
    <t>Základové patky z betonu tř. C 30/37</t>
  </si>
  <si>
    <t>Vodorovné přemístění do 7000 m výkopku/sypaniny z horniny třídy těžitelnosti I, skupiny 1 až 3</t>
  </si>
  <si>
    <t>Nakládání výkopku z hornin třídy těžitelnosti I, skupiny 1 až 3 do 100 m3</t>
  </si>
  <si>
    <t>Hloubení rýh nezapažených š do 2000 mm v hornině třídy těžitelnosti I, skupiny 3 objem do 500 m3 strojně</t>
  </si>
  <si>
    <t xml:space="preserve"> D 106/ D 106.01</t>
  </si>
  <si>
    <t>Příplatek k SDK podhledu za výšku zavěšení přes 1,5 m</t>
  </si>
  <si>
    <t>SDK stěna předsazená tl 112,5 mm profil CW+UW 100 deska 1xDF 12,5 s izolací EI 30 Rw do 12 dB</t>
  </si>
  <si>
    <t>Cementový samonivelační potěr ze suchých směsí tloušťky do 5 mm</t>
  </si>
  <si>
    <t>Krycí epoxidový nátěr, dvousložková obsahující penetraci podkladu a vrchní nátěr, určená pro silně namáhané betonové povrchy, odolná ropným látkám a rozpouštědlům, barva světle šedá, přídržnost k podkladu 4MPa</t>
  </si>
  <si>
    <t>Krycí epoxidová stěrka tloušťky přes 1 do 2 mm dekorativní lité podlahy</t>
  </si>
  <si>
    <t>Penetrační epoxidový nátěr podlahy na suchý a vyzrálý podklad</t>
  </si>
  <si>
    <t xml:space="preserve"> D 106/ D 106.02</t>
  </si>
  <si>
    <t>Nosná zeď ze ŽB odolného proti agresivnímu prostředí tř. C 30/37 bez výztuže</t>
  </si>
  <si>
    <t>Výztuž nosných zdí betonářskou ocelí 10 505</t>
  </si>
  <si>
    <t>Základové desky ze ŽB se zvýšenými nároky na prostředí tř. C 30/37</t>
  </si>
  <si>
    <t>Výztuž základových desek betonářskou ocelí 10 505 (R)</t>
  </si>
  <si>
    <t>Základové pasy ze ŽB se zvýšenými nároky na prostředí tř. C 30/37</t>
  </si>
  <si>
    <t>Výztuž základových pásů betonářskou ocelí 10 505 (R)</t>
  </si>
  <si>
    <t xml:space="preserve"> D 107</t>
  </si>
  <si>
    <t>Hloubení rýh nezapažených š do 800 mm v hornině třídy těžitelnosti I skupiny 3 objem do 20 m3 strojně</t>
  </si>
  <si>
    <t>Základové pasy ze ŽB bez zvýšených nároků na prostředí tř. C 25/30</t>
  </si>
  <si>
    <t>Výztuž základových pasů betonářskou ocelí 10 505 (R)</t>
  </si>
  <si>
    <t xml:space="preserve"> IO 314</t>
  </si>
  <si>
    <t>Hloubení zapažených rýh š do 2000 mm v hornině třídy těžitelnosti I skupiny 3 objem do 500 m3</t>
  </si>
  <si>
    <t>Hloubení zapažených rýh š do 2000 mm v hornině třídy těžitelnosti II skupiny 4 objem do 500 m3</t>
  </si>
  <si>
    <t>Vodorovné přemístění přes 9 000 do 10000 m výkopku/sypaniny z horniny třídy těžitelnosti I skupiny 1 až 3</t>
  </si>
  <si>
    <t>Vodorovné přemístění přes 9 000 do 10000 m výkopku/sypaniny z horniny třídy těžitelnosti II skupiny 4 a 5</t>
  </si>
  <si>
    <t>Poplatek za uložení na skládce (skládkovné) zeminy a kamení kód odpadu 17 05 04</t>
  </si>
  <si>
    <t>Hloubení šachet v hornině třídy těžitelnosti I skupiny 3 plocha výkopu přes 4 do 20 m2 ručně</t>
  </si>
  <si>
    <t>Hloubení šachet v hornině třídy těžitelnosti II skupiny 4 plocha výkopu přes 4 do 20 m2 ručně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</si>
</sst>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32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9" fillId="0" borderId="19" xfId="0" applyNumberFormat="1" applyFont="1" applyBorder="1" applyAlignment="1" applyProtection="1">
      <alignment vertical="center"/>
    </xf>
    <xf numFmtId="4" fontId="29" fillId="0" borderId="20" xfId="0" applyNumberFormat="1" applyFont="1" applyBorder="1" applyAlignment="1" applyProtection="1">
      <alignment vertical="center"/>
    </xf>
    <xf numFmtId="166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0" fontId="32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40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1" fillId="0" borderId="16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/>
    </xf>
    <xf numFmtId="167" fontId="41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styles" Target="styles.xml" /><Relationship Id="rId78" Type="http://schemas.openxmlformats.org/officeDocument/2006/relationships/theme" Target="theme/theme1.xml" /><Relationship Id="rId79" Type="http://schemas.openxmlformats.org/officeDocument/2006/relationships/calcChain" Target="calcChain.xml" /><Relationship Id="rId8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image" Target="../media/image1.bmp" /><Relationship Id="rId2" Type="http://schemas.openxmlformats.org/officeDocument/2006/relationships/image" Target="../media/image2.bmp" /><Relationship Id="rId3" Type="http://schemas.openxmlformats.org/officeDocument/2006/relationships/hyperlink" Target="http://www.urs.cz/software-a-data/kros-4-ocenovani-a-rizeni-stavebni-vyroby/" TargetMode="External" /><Relationship Id="rId4" Type="http://schemas.openxmlformats.org/officeDocument/2006/relationships/image" Target="../media/image3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image" Target="../media/image4.bmp" /><Relationship Id="rId2" Type="http://schemas.openxmlformats.org/officeDocument/2006/relationships/image" Target="../media/image5.bmp" /><Relationship Id="rId3" Type="http://schemas.openxmlformats.org/officeDocument/2006/relationships/image" Target="../media/image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image" Target="../media/image8.bmp" /><Relationship Id="rId2" Type="http://schemas.openxmlformats.org/officeDocument/2006/relationships/image" Target="../media/image9.bmp" /><Relationship Id="rId3" Type="http://schemas.openxmlformats.org/officeDocument/2006/relationships/image" Target="../media/image1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image" Target="../media/image12.bmp" /><Relationship Id="rId2" Type="http://schemas.openxmlformats.org/officeDocument/2006/relationships/image" Target="../media/image13.bmp" /><Relationship Id="rId3" Type="http://schemas.openxmlformats.org/officeDocument/2006/relationships/image" Target="../media/image1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image" Target="../media/image16.bmp" /><Relationship Id="rId2" Type="http://schemas.openxmlformats.org/officeDocument/2006/relationships/image" Target="../media/image17.bmp" /><Relationship Id="rId3" Type="http://schemas.openxmlformats.org/officeDocument/2006/relationships/image" Target="../media/image1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image" Target="../media/image20.bmp" /><Relationship Id="rId2" Type="http://schemas.openxmlformats.org/officeDocument/2006/relationships/image" Target="../media/image21.bmp" /><Relationship Id="rId3" Type="http://schemas.openxmlformats.org/officeDocument/2006/relationships/image" Target="../media/image22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image" Target="../media/image24.bmp" /><Relationship Id="rId2" Type="http://schemas.openxmlformats.org/officeDocument/2006/relationships/image" Target="../media/image25.bmp" /><Relationship Id="rId3" Type="http://schemas.openxmlformats.org/officeDocument/2006/relationships/image" Target="../media/image2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image" Target="../media/image28.bmp" /><Relationship Id="rId2" Type="http://schemas.openxmlformats.org/officeDocument/2006/relationships/image" Target="../media/image29.bmp" /><Relationship Id="rId3" Type="http://schemas.openxmlformats.org/officeDocument/2006/relationships/image" Target="../media/image3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image" Target="../media/image32.bmp" /><Relationship Id="rId2" Type="http://schemas.openxmlformats.org/officeDocument/2006/relationships/image" Target="../media/image33.bmp" /><Relationship Id="rId3" Type="http://schemas.openxmlformats.org/officeDocument/2006/relationships/image" Target="../media/image3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image" Target="../media/image36.bmp" /><Relationship Id="rId2" Type="http://schemas.openxmlformats.org/officeDocument/2006/relationships/image" Target="../media/image37.bmp" /><Relationship Id="rId3" Type="http://schemas.openxmlformats.org/officeDocument/2006/relationships/image" Target="../media/image3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image" Target="../media/image40.bmp" /><Relationship Id="rId2" Type="http://schemas.openxmlformats.org/officeDocument/2006/relationships/image" Target="../media/image41.bmp" /><Relationship Id="rId3" Type="http://schemas.openxmlformats.org/officeDocument/2006/relationships/image" Target="../media/image42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image" Target="../media/image44.bmp" /><Relationship Id="rId2" Type="http://schemas.openxmlformats.org/officeDocument/2006/relationships/image" Target="../media/image45.bmp" /><Relationship Id="rId3" Type="http://schemas.openxmlformats.org/officeDocument/2006/relationships/image" Target="../media/image4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image" Target="../media/image48.bmp" /><Relationship Id="rId2" Type="http://schemas.openxmlformats.org/officeDocument/2006/relationships/image" Target="../media/image49.bmp" /><Relationship Id="rId3" Type="http://schemas.openxmlformats.org/officeDocument/2006/relationships/image" Target="../media/image5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image" Target="../media/image52.bmp" /><Relationship Id="rId2" Type="http://schemas.openxmlformats.org/officeDocument/2006/relationships/image" Target="../media/image53.bmp" /><Relationship Id="rId3" Type="http://schemas.openxmlformats.org/officeDocument/2006/relationships/image" Target="../media/image5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image" Target="../media/image56.bmp" /><Relationship Id="rId2" Type="http://schemas.openxmlformats.org/officeDocument/2006/relationships/image" Target="../media/image57.bmp" /><Relationship Id="rId3" Type="http://schemas.openxmlformats.org/officeDocument/2006/relationships/image" Target="../media/image5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image" Target="../media/image60.bmp" /><Relationship Id="rId2" Type="http://schemas.openxmlformats.org/officeDocument/2006/relationships/image" Target="../media/image61.bmp" /><Relationship Id="rId3" Type="http://schemas.openxmlformats.org/officeDocument/2006/relationships/image" Target="../media/image62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image" Target="../media/image64.bmp" /><Relationship Id="rId2" Type="http://schemas.openxmlformats.org/officeDocument/2006/relationships/image" Target="../media/image65.bmp" /><Relationship Id="rId3" Type="http://schemas.openxmlformats.org/officeDocument/2006/relationships/image" Target="../media/image6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image" Target="../media/image68.bmp" /><Relationship Id="rId2" Type="http://schemas.openxmlformats.org/officeDocument/2006/relationships/image" Target="../media/image69.bmp" /><Relationship Id="rId3" Type="http://schemas.openxmlformats.org/officeDocument/2006/relationships/image" Target="../media/image7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image" Target="../media/image72.bmp" /><Relationship Id="rId2" Type="http://schemas.openxmlformats.org/officeDocument/2006/relationships/image" Target="../media/image73.bmp" /><Relationship Id="rId3" Type="http://schemas.openxmlformats.org/officeDocument/2006/relationships/image" Target="../media/image7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image" Target="../media/image76.bmp" /><Relationship Id="rId2" Type="http://schemas.openxmlformats.org/officeDocument/2006/relationships/image" Target="../media/image77.bmp" /><Relationship Id="rId3" Type="http://schemas.openxmlformats.org/officeDocument/2006/relationships/image" Target="../media/image7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image" Target="../media/image80.bmp" /><Relationship Id="rId2" Type="http://schemas.openxmlformats.org/officeDocument/2006/relationships/image" Target="../media/image81.bmp" /><Relationship Id="rId3" Type="http://schemas.openxmlformats.org/officeDocument/2006/relationships/image" Target="../media/image82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image" Target="../media/image84.bmp" /><Relationship Id="rId2" Type="http://schemas.openxmlformats.org/officeDocument/2006/relationships/image" Target="../media/image85.bmp" /><Relationship Id="rId3" Type="http://schemas.openxmlformats.org/officeDocument/2006/relationships/image" Target="../media/image8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image" Target="../media/image88.bmp" /><Relationship Id="rId2" Type="http://schemas.openxmlformats.org/officeDocument/2006/relationships/image" Target="../media/image89.bmp" /><Relationship Id="rId3" Type="http://schemas.openxmlformats.org/officeDocument/2006/relationships/image" Target="../media/image9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image" Target="../media/image92.bmp" /><Relationship Id="rId2" Type="http://schemas.openxmlformats.org/officeDocument/2006/relationships/image" Target="../media/image93.bmp" /><Relationship Id="rId3" Type="http://schemas.openxmlformats.org/officeDocument/2006/relationships/image" Target="../media/image9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image" Target="../media/image96.bmp" /><Relationship Id="rId2" Type="http://schemas.openxmlformats.org/officeDocument/2006/relationships/image" Target="../media/image97.bmp" /><Relationship Id="rId3" Type="http://schemas.openxmlformats.org/officeDocument/2006/relationships/image" Target="../media/image9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image" Target="../media/image100.bmp" /><Relationship Id="rId2" Type="http://schemas.openxmlformats.org/officeDocument/2006/relationships/image" Target="../media/image101.bmp" /><Relationship Id="rId3" Type="http://schemas.openxmlformats.org/officeDocument/2006/relationships/image" Target="../media/image102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image" Target="../media/image104.bmp" /><Relationship Id="rId2" Type="http://schemas.openxmlformats.org/officeDocument/2006/relationships/image" Target="../media/image105.bmp" /><Relationship Id="rId3" Type="http://schemas.openxmlformats.org/officeDocument/2006/relationships/image" Target="../media/image10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image" Target="../media/image108.bmp" /><Relationship Id="rId2" Type="http://schemas.openxmlformats.org/officeDocument/2006/relationships/image" Target="../media/image109.bmp" /><Relationship Id="rId3" Type="http://schemas.openxmlformats.org/officeDocument/2006/relationships/image" Target="../media/image11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image" Target="../media/image112.bmp" /><Relationship Id="rId2" Type="http://schemas.openxmlformats.org/officeDocument/2006/relationships/image" Target="../media/image113.bmp" /><Relationship Id="rId3" Type="http://schemas.openxmlformats.org/officeDocument/2006/relationships/image" Target="../media/image11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image" Target="../media/image116.bmp" /><Relationship Id="rId2" Type="http://schemas.openxmlformats.org/officeDocument/2006/relationships/image" Target="../media/image117.bmp" /><Relationship Id="rId3" Type="http://schemas.openxmlformats.org/officeDocument/2006/relationships/image" Target="../media/image11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image" Target="../media/image120.bmp" /><Relationship Id="rId2" Type="http://schemas.openxmlformats.org/officeDocument/2006/relationships/image" Target="../media/image121.bmp" /><Relationship Id="rId3" Type="http://schemas.openxmlformats.org/officeDocument/2006/relationships/image" Target="../media/image122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image" Target="../media/image124.bmp" /><Relationship Id="rId2" Type="http://schemas.openxmlformats.org/officeDocument/2006/relationships/image" Target="../media/image125.bmp" /><Relationship Id="rId3" Type="http://schemas.openxmlformats.org/officeDocument/2006/relationships/image" Target="../media/image12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image" Target="../media/image128.bmp" /><Relationship Id="rId2" Type="http://schemas.openxmlformats.org/officeDocument/2006/relationships/image" Target="../media/image129.bmp" /><Relationship Id="rId3" Type="http://schemas.openxmlformats.org/officeDocument/2006/relationships/image" Target="../media/image13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image" Target="../media/image132.bmp" /><Relationship Id="rId2" Type="http://schemas.openxmlformats.org/officeDocument/2006/relationships/image" Target="../media/image133.bmp" /><Relationship Id="rId3" Type="http://schemas.openxmlformats.org/officeDocument/2006/relationships/image" Target="../media/image13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image" Target="../media/image136.bmp" /><Relationship Id="rId2" Type="http://schemas.openxmlformats.org/officeDocument/2006/relationships/image" Target="../media/image137.bmp" /><Relationship Id="rId3" Type="http://schemas.openxmlformats.org/officeDocument/2006/relationships/image" Target="../media/image13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image" Target="../media/image140.bmp" /><Relationship Id="rId2" Type="http://schemas.openxmlformats.org/officeDocument/2006/relationships/image" Target="../media/image141.bmp" /><Relationship Id="rId3" Type="http://schemas.openxmlformats.org/officeDocument/2006/relationships/image" Target="../media/image142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image" Target="../media/image144.bmp" /><Relationship Id="rId2" Type="http://schemas.openxmlformats.org/officeDocument/2006/relationships/image" Target="../media/image145.bmp" /><Relationship Id="rId3" Type="http://schemas.openxmlformats.org/officeDocument/2006/relationships/image" Target="../media/image14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image" Target="../media/image148.bmp" /><Relationship Id="rId2" Type="http://schemas.openxmlformats.org/officeDocument/2006/relationships/image" Target="../media/image149.bmp" /><Relationship Id="rId3" Type="http://schemas.openxmlformats.org/officeDocument/2006/relationships/image" Target="../media/image15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image" Target="../media/image152.bmp" /><Relationship Id="rId2" Type="http://schemas.openxmlformats.org/officeDocument/2006/relationships/image" Target="../media/image153.bmp" /><Relationship Id="rId3" Type="http://schemas.openxmlformats.org/officeDocument/2006/relationships/image" Target="../media/image15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image" Target="../media/image156.bmp" /><Relationship Id="rId2" Type="http://schemas.openxmlformats.org/officeDocument/2006/relationships/image" Target="../media/image157.bmp" /><Relationship Id="rId3" Type="http://schemas.openxmlformats.org/officeDocument/2006/relationships/image" Target="../media/image15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image" Target="../media/image160.bmp" /><Relationship Id="rId2" Type="http://schemas.openxmlformats.org/officeDocument/2006/relationships/image" Target="../media/image161.bmp" /><Relationship Id="rId3" Type="http://schemas.openxmlformats.org/officeDocument/2006/relationships/image" Target="../media/image162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image" Target="../media/image164.bmp" /><Relationship Id="rId2" Type="http://schemas.openxmlformats.org/officeDocument/2006/relationships/image" Target="../media/image165.bmp" /><Relationship Id="rId3" Type="http://schemas.openxmlformats.org/officeDocument/2006/relationships/image" Target="../media/image16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image" Target="../media/image168.bmp" /><Relationship Id="rId2" Type="http://schemas.openxmlformats.org/officeDocument/2006/relationships/image" Target="../media/image169.bmp" /><Relationship Id="rId3" Type="http://schemas.openxmlformats.org/officeDocument/2006/relationships/image" Target="../media/image17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image" Target="../media/image172.bmp" /><Relationship Id="rId2" Type="http://schemas.openxmlformats.org/officeDocument/2006/relationships/image" Target="../media/image173.bmp" /><Relationship Id="rId3" Type="http://schemas.openxmlformats.org/officeDocument/2006/relationships/image" Target="../media/image17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image" Target="../media/image176.bmp" /><Relationship Id="rId2" Type="http://schemas.openxmlformats.org/officeDocument/2006/relationships/image" Target="../media/image177.bmp" /><Relationship Id="rId3" Type="http://schemas.openxmlformats.org/officeDocument/2006/relationships/image" Target="../media/image17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image" Target="../media/image180.bmp" /><Relationship Id="rId2" Type="http://schemas.openxmlformats.org/officeDocument/2006/relationships/image" Target="../media/image181.bmp" /><Relationship Id="rId3" Type="http://schemas.openxmlformats.org/officeDocument/2006/relationships/image" Target="../media/image182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image" Target="../media/image184.bmp" /><Relationship Id="rId2" Type="http://schemas.openxmlformats.org/officeDocument/2006/relationships/image" Target="../media/image185.bmp" /><Relationship Id="rId3" Type="http://schemas.openxmlformats.org/officeDocument/2006/relationships/image" Target="../media/image18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image" Target="../media/image188.bmp" /><Relationship Id="rId2" Type="http://schemas.openxmlformats.org/officeDocument/2006/relationships/image" Target="../media/image189.bmp" /><Relationship Id="rId3" Type="http://schemas.openxmlformats.org/officeDocument/2006/relationships/image" Target="../media/image19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image" Target="../media/image192.bmp" /><Relationship Id="rId2" Type="http://schemas.openxmlformats.org/officeDocument/2006/relationships/image" Target="../media/image193.bmp" /><Relationship Id="rId3" Type="http://schemas.openxmlformats.org/officeDocument/2006/relationships/image" Target="../media/image19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image" Target="../media/image196.bmp" /><Relationship Id="rId2" Type="http://schemas.openxmlformats.org/officeDocument/2006/relationships/image" Target="../media/image197.bmp" /><Relationship Id="rId3" Type="http://schemas.openxmlformats.org/officeDocument/2006/relationships/image" Target="../media/image19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image" Target="../media/image200.bmp" /><Relationship Id="rId2" Type="http://schemas.openxmlformats.org/officeDocument/2006/relationships/image" Target="../media/image201.bmp" /><Relationship Id="rId3" Type="http://schemas.openxmlformats.org/officeDocument/2006/relationships/image" Target="../media/image202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image" Target="../media/image204.bmp" /><Relationship Id="rId2" Type="http://schemas.openxmlformats.org/officeDocument/2006/relationships/image" Target="../media/image205.bmp" /><Relationship Id="rId3" Type="http://schemas.openxmlformats.org/officeDocument/2006/relationships/image" Target="../media/image20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image" Target="../media/image208.bmp" /><Relationship Id="rId2" Type="http://schemas.openxmlformats.org/officeDocument/2006/relationships/image" Target="../media/image209.bmp" /><Relationship Id="rId3" Type="http://schemas.openxmlformats.org/officeDocument/2006/relationships/image" Target="../media/image21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image" Target="../media/image212.bmp" /><Relationship Id="rId2" Type="http://schemas.openxmlformats.org/officeDocument/2006/relationships/image" Target="../media/image213.bmp" /><Relationship Id="rId3" Type="http://schemas.openxmlformats.org/officeDocument/2006/relationships/image" Target="../media/image21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image" Target="../media/image216.bmp" /><Relationship Id="rId2" Type="http://schemas.openxmlformats.org/officeDocument/2006/relationships/image" Target="../media/image217.bmp" /><Relationship Id="rId3" Type="http://schemas.openxmlformats.org/officeDocument/2006/relationships/image" Target="../media/image21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image" Target="../media/image220.bmp" /><Relationship Id="rId2" Type="http://schemas.openxmlformats.org/officeDocument/2006/relationships/image" Target="../media/image221.bmp" /><Relationship Id="rId3" Type="http://schemas.openxmlformats.org/officeDocument/2006/relationships/image" Target="../media/image222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image" Target="../media/image224.bmp" /><Relationship Id="rId2" Type="http://schemas.openxmlformats.org/officeDocument/2006/relationships/image" Target="../media/image225.bmp" /><Relationship Id="rId3" Type="http://schemas.openxmlformats.org/officeDocument/2006/relationships/image" Target="../media/image22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image" Target="../media/image228.bmp" /><Relationship Id="rId2" Type="http://schemas.openxmlformats.org/officeDocument/2006/relationships/image" Target="../media/image229.bmp" /><Relationship Id="rId3" Type="http://schemas.openxmlformats.org/officeDocument/2006/relationships/image" Target="../media/image23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image" Target="../media/image232.bmp" /><Relationship Id="rId2" Type="http://schemas.openxmlformats.org/officeDocument/2006/relationships/image" Target="../media/image233.bmp" /><Relationship Id="rId3" Type="http://schemas.openxmlformats.org/officeDocument/2006/relationships/image" Target="../media/image23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image" Target="../media/image236.bmp" /><Relationship Id="rId2" Type="http://schemas.openxmlformats.org/officeDocument/2006/relationships/image" Target="../media/image237.bmp" /><Relationship Id="rId3" Type="http://schemas.openxmlformats.org/officeDocument/2006/relationships/image" Target="../media/image23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image" Target="../media/image240.bmp" /><Relationship Id="rId2" Type="http://schemas.openxmlformats.org/officeDocument/2006/relationships/image" Target="../media/image241.bmp" /><Relationship Id="rId3" Type="http://schemas.openxmlformats.org/officeDocument/2006/relationships/image" Target="../media/image242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image" Target="../media/image244.bmp" /><Relationship Id="rId2" Type="http://schemas.openxmlformats.org/officeDocument/2006/relationships/image" Target="../media/image245.bmp" /><Relationship Id="rId3" Type="http://schemas.openxmlformats.org/officeDocument/2006/relationships/image" Target="../media/image24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63.xml.rels>&#65279;<?xml version="1.0" encoding="utf-8"?><Relationships xmlns="http://schemas.openxmlformats.org/package/2006/relationships"><Relationship Id="rId1" Type="http://schemas.openxmlformats.org/officeDocument/2006/relationships/image" Target="../media/image248.bmp" /><Relationship Id="rId2" Type="http://schemas.openxmlformats.org/officeDocument/2006/relationships/image" Target="../media/image249.bmp" /><Relationship Id="rId3" Type="http://schemas.openxmlformats.org/officeDocument/2006/relationships/image" Target="../media/image25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64.xml.rels>&#65279;<?xml version="1.0" encoding="utf-8"?><Relationships xmlns="http://schemas.openxmlformats.org/package/2006/relationships"><Relationship Id="rId1" Type="http://schemas.openxmlformats.org/officeDocument/2006/relationships/image" Target="../media/image252.bmp" /><Relationship Id="rId2" Type="http://schemas.openxmlformats.org/officeDocument/2006/relationships/image" Target="../media/image253.bmp" /><Relationship Id="rId3" Type="http://schemas.openxmlformats.org/officeDocument/2006/relationships/image" Target="../media/image25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65.xml.rels>&#65279;<?xml version="1.0" encoding="utf-8"?><Relationships xmlns="http://schemas.openxmlformats.org/package/2006/relationships"><Relationship Id="rId1" Type="http://schemas.openxmlformats.org/officeDocument/2006/relationships/image" Target="../media/image256.bmp" /><Relationship Id="rId2" Type="http://schemas.openxmlformats.org/officeDocument/2006/relationships/image" Target="../media/image257.bmp" /><Relationship Id="rId3" Type="http://schemas.openxmlformats.org/officeDocument/2006/relationships/image" Target="../media/image25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66.xml.rels>&#65279;<?xml version="1.0" encoding="utf-8"?><Relationships xmlns="http://schemas.openxmlformats.org/package/2006/relationships"><Relationship Id="rId1" Type="http://schemas.openxmlformats.org/officeDocument/2006/relationships/image" Target="../media/image260.bmp" /><Relationship Id="rId2" Type="http://schemas.openxmlformats.org/officeDocument/2006/relationships/image" Target="../media/image261.bmp" /><Relationship Id="rId3" Type="http://schemas.openxmlformats.org/officeDocument/2006/relationships/image" Target="../media/image262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67.xml.rels>&#65279;<?xml version="1.0" encoding="utf-8"?><Relationships xmlns="http://schemas.openxmlformats.org/package/2006/relationships"><Relationship Id="rId1" Type="http://schemas.openxmlformats.org/officeDocument/2006/relationships/image" Target="../media/image264.bmp" /><Relationship Id="rId2" Type="http://schemas.openxmlformats.org/officeDocument/2006/relationships/image" Target="../media/image265.bmp" /><Relationship Id="rId3" Type="http://schemas.openxmlformats.org/officeDocument/2006/relationships/image" Target="../media/image26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68.xml.rels>&#65279;<?xml version="1.0" encoding="utf-8"?><Relationships xmlns="http://schemas.openxmlformats.org/package/2006/relationships"><Relationship Id="rId1" Type="http://schemas.openxmlformats.org/officeDocument/2006/relationships/image" Target="../media/image268.bmp" /><Relationship Id="rId2" Type="http://schemas.openxmlformats.org/officeDocument/2006/relationships/image" Target="../media/image269.bmp" /><Relationship Id="rId3" Type="http://schemas.openxmlformats.org/officeDocument/2006/relationships/image" Target="../media/image27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69.xml.rels>&#65279;<?xml version="1.0" encoding="utf-8"?><Relationships xmlns="http://schemas.openxmlformats.org/package/2006/relationships"><Relationship Id="rId1" Type="http://schemas.openxmlformats.org/officeDocument/2006/relationships/image" Target="../media/image272.bmp" /><Relationship Id="rId2" Type="http://schemas.openxmlformats.org/officeDocument/2006/relationships/image" Target="../media/image273.bmp" /><Relationship Id="rId3" Type="http://schemas.openxmlformats.org/officeDocument/2006/relationships/image" Target="../media/image27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70.xml.rels>&#65279;<?xml version="1.0" encoding="utf-8"?><Relationships xmlns="http://schemas.openxmlformats.org/package/2006/relationships"><Relationship Id="rId1" Type="http://schemas.openxmlformats.org/officeDocument/2006/relationships/image" Target="../media/image276.bmp" /><Relationship Id="rId2" Type="http://schemas.openxmlformats.org/officeDocument/2006/relationships/image" Target="../media/image277.bmp" /><Relationship Id="rId3" Type="http://schemas.openxmlformats.org/officeDocument/2006/relationships/image" Target="../media/image27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71.xml.rels>&#65279;<?xml version="1.0" encoding="utf-8"?><Relationships xmlns="http://schemas.openxmlformats.org/package/2006/relationships"><Relationship Id="rId1" Type="http://schemas.openxmlformats.org/officeDocument/2006/relationships/image" Target="../media/image280.bmp" /><Relationship Id="rId2" Type="http://schemas.openxmlformats.org/officeDocument/2006/relationships/image" Target="../media/image281.bmp" /><Relationship Id="rId3" Type="http://schemas.openxmlformats.org/officeDocument/2006/relationships/image" Target="../media/image282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72.xml.rels>&#65279;<?xml version="1.0" encoding="utf-8"?><Relationships xmlns="http://schemas.openxmlformats.org/package/2006/relationships"><Relationship Id="rId1" Type="http://schemas.openxmlformats.org/officeDocument/2006/relationships/image" Target="../media/image284.bmp" /><Relationship Id="rId2" Type="http://schemas.openxmlformats.org/officeDocument/2006/relationships/image" Target="../media/image285.bmp" /><Relationship Id="rId3" Type="http://schemas.openxmlformats.org/officeDocument/2006/relationships/image" Target="../media/image286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73.xml.rels>&#65279;<?xml version="1.0" encoding="utf-8"?><Relationships xmlns="http://schemas.openxmlformats.org/package/2006/relationships"><Relationship Id="rId1" Type="http://schemas.openxmlformats.org/officeDocument/2006/relationships/image" Target="../media/image288.bmp" /><Relationship Id="rId2" Type="http://schemas.openxmlformats.org/officeDocument/2006/relationships/image" Target="../media/image289.bmp" /><Relationship Id="rId3" Type="http://schemas.openxmlformats.org/officeDocument/2006/relationships/image" Target="../media/image290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74.xml.rels>&#65279;<?xml version="1.0" encoding="utf-8"?><Relationships xmlns="http://schemas.openxmlformats.org/package/2006/relationships"><Relationship Id="rId1" Type="http://schemas.openxmlformats.org/officeDocument/2006/relationships/image" Target="../media/image292.bmp" /><Relationship Id="rId2" Type="http://schemas.openxmlformats.org/officeDocument/2006/relationships/image" Target="../media/image293.bmp" /><Relationship Id="rId3" Type="http://schemas.openxmlformats.org/officeDocument/2006/relationships/image" Target="../media/image294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75.xml.rels>&#65279;<?xml version="1.0" encoding="utf-8"?><Relationships xmlns="http://schemas.openxmlformats.org/package/2006/relationships"><Relationship Id="rId1" Type="http://schemas.openxmlformats.org/officeDocument/2006/relationships/image" Target="../media/image296.bmp" /><Relationship Id="rId2" Type="http://schemas.openxmlformats.org/officeDocument/2006/relationships/image" Target="../media/image297.bmp" /><Relationship Id="rId3" Type="http://schemas.openxmlformats.org/officeDocument/2006/relationships/image" Target="../media/image298.bmp" /><Relationship Id="rId4" Type="http://schemas.openxmlformats.org/officeDocument/2006/relationships/hyperlink" Target="http://www.urs.cz/software-a-data/kros-4-ocenovani-a-rizeni-stavebni-vyroby/" TargetMode="External" /><Relationship Id="rId5" Type="http://schemas.openxmlformats.org/officeDocument/2006/relationships/image" Target="../media/image3.png" /></Relationships>
</file>

<file path=xl/drawings/_rels/drawing7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3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415290</xdr:colOff>
      <xdr:row>3</xdr:row>
      <xdr:rowOff>0</xdr:rowOff>
    </xdr:from>
    <xdr:to>
      <xdr:col>40</xdr:col>
      <xdr:colOff>367665</xdr:colOff>
      <xdr:row>4</xdr:row>
      <xdr:rowOff>69215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38</xdr:col>
      <xdr:colOff>129540</xdr:colOff>
      <xdr:row>81</xdr:row>
      <xdr:rowOff>0</xdr:rowOff>
    </xdr:from>
    <xdr:to>
      <xdr:col>41</xdr:col>
      <xdr:colOff>177165</xdr:colOff>
      <xdr:row>82</xdr:row>
      <xdr:rowOff>82550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3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122</xdr:row>
      <xdr:rowOff>0</xdr:rowOff>
    </xdr:from>
    <xdr:to>
      <xdr:col>9</xdr:col>
      <xdr:colOff>1215390</xdr:colOff>
      <xdr:row>123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115</xdr:row>
      <xdr:rowOff>0</xdr:rowOff>
    </xdr:from>
    <xdr:to>
      <xdr:col>9</xdr:col>
      <xdr:colOff>1215390</xdr:colOff>
      <xdr:row>116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113</xdr:row>
      <xdr:rowOff>0</xdr:rowOff>
    </xdr:from>
    <xdr:to>
      <xdr:col>9</xdr:col>
      <xdr:colOff>1215390</xdr:colOff>
      <xdr:row>114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107</xdr:row>
      <xdr:rowOff>0</xdr:rowOff>
    </xdr:from>
    <xdr:to>
      <xdr:col>9</xdr:col>
      <xdr:colOff>1215390</xdr:colOff>
      <xdr:row>108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122</xdr:row>
      <xdr:rowOff>0</xdr:rowOff>
    </xdr:from>
    <xdr:to>
      <xdr:col>9</xdr:col>
      <xdr:colOff>1215390</xdr:colOff>
      <xdr:row>123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115</xdr:row>
      <xdr:rowOff>0</xdr:rowOff>
    </xdr:from>
    <xdr:to>
      <xdr:col>9</xdr:col>
      <xdr:colOff>1215390</xdr:colOff>
      <xdr:row>116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113</xdr:row>
      <xdr:rowOff>0</xdr:rowOff>
    </xdr:from>
    <xdr:to>
      <xdr:col>9</xdr:col>
      <xdr:colOff>1215390</xdr:colOff>
      <xdr:row>114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107</xdr:row>
      <xdr:rowOff>0</xdr:rowOff>
    </xdr:from>
    <xdr:to>
      <xdr:col>9</xdr:col>
      <xdr:colOff>1215390</xdr:colOff>
      <xdr:row>108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113</xdr:row>
      <xdr:rowOff>0</xdr:rowOff>
    </xdr:from>
    <xdr:to>
      <xdr:col>9</xdr:col>
      <xdr:colOff>1215390</xdr:colOff>
      <xdr:row>114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120</xdr:row>
      <xdr:rowOff>0</xdr:rowOff>
    </xdr:from>
    <xdr:to>
      <xdr:col>9</xdr:col>
      <xdr:colOff>1215390</xdr:colOff>
      <xdr:row>121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117</xdr:row>
      <xdr:rowOff>0</xdr:rowOff>
    </xdr:from>
    <xdr:to>
      <xdr:col>9</xdr:col>
      <xdr:colOff>1215390</xdr:colOff>
      <xdr:row>118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112</xdr:row>
      <xdr:rowOff>0</xdr:rowOff>
    </xdr:from>
    <xdr:to>
      <xdr:col>9</xdr:col>
      <xdr:colOff>1215390</xdr:colOff>
      <xdr:row>113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109</xdr:row>
      <xdr:rowOff>0</xdr:rowOff>
    </xdr:from>
    <xdr:to>
      <xdr:col>9</xdr:col>
      <xdr:colOff>1215390</xdr:colOff>
      <xdr:row>110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113</xdr:row>
      <xdr:rowOff>0</xdr:rowOff>
    </xdr:from>
    <xdr:to>
      <xdr:col>9</xdr:col>
      <xdr:colOff>1215390</xdr:colOff>
      <xdr:row>114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107</xdr:row>
      <xdr:rowOff>0</xdr:rowOff>
    </xdr:from>
    <xdr:to>
      <xdr:col>9</xdr:col>
      <xdr:colOff>1215390</xdr:colOff>
      <xdr:row>108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113</xdr:row>
      <xdr:rowOff>0</xdr:rowOff>
    </xdr:from>
    <xdr:to>
      <xdr:col>9</xdr:col>
      <xdr:colOff>1215390</xdr:colOff>
      <xdr:row>114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113</xdr:row>
      <xdr:rowOff>0</xdr:rowOff>
    </xdr:from>
    <xdr:to>
      <xdr:col>9</xdr:col>
      <xdr:colOff>1215390</xdr:colOff>
      <xdr:row>114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107</xdr:row>
      <xdr:rowOff>0</xdr:rowOff>
    </xdr:from>
    <xdr:to>
      <xdr:col>9</xdr:col>
      <xdr:colOff>1215390</xdr:colOff>
      <xdr:row>108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109</xdr:row>
      <xdr:rowOff>0</xdr:rowOff>
    </xdr:from>
    <xdr:to>
      <xdr:col>9</xdr:col>
      <xdr:colOff>1215390</xdr:colOff>
      <xdr:row>110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114</xdr:row>
      <xdr:rowOff>0</xdr:rowOff>
    </xdr:from>
    <xdr:to>
      <xdr:col>9</xdr:col>
      <xdr:colOff>1215390</xdr:colOff>
      <xdr:row>115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110</xdr:row>
      <xdr:rowOff>0</xdr:rowOff>
    </xdr:from>
    <xdr:to>
      <xdr:col>9</xdr:col>
      <xdr:colOff>1215390</xdr:colOff>
      <xdr:row>111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120</xdr:row>
      <xdr:rowOff>0</xdr:rowOff>
    </xdr:from>
    <xdr:to>
      <xdr:col>9</xdr:col>
      <xdr:colOff>1215390</xdr:colOff>
      <xdr:row>121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114</xdr:row>
      <xdr:rowOff>0</xdr:rowOff>
    </xdr:from>
    <xdr:to>
      <xdr:col>9</xdr:col>
      <xdr:colOff>1215390</xdr:colOff>
      <xdr:row>115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107</xdr:row>
      <xdr:rowOff>0</xdr:rowOff>
    </xdr:from>
    <xdr:to>
      <xdr:col>9</xdr:col>
      <xdr:colOff>1215390</xdr:colOff>
      <xdr:row>108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109</xdr:row>
      <xdr:rowOff>0</xdr:rowOff>
    </xdr:from>
    <xdr:to>
      <xdr:col>9</xdr:col>
      <xdr:colOff>1215390</xdr:colOff>
      <xdr:row>110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119</xdr:row>
      <xdr:rowOff>0</xdr:rowOff>
    </xdr:from>
    <xdr:to>
      <xdr:col>9</xdr:col>
      <xdr:colOff>1215390</xdr:colOff>
      <xdr:row>120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112</xdr:row>
      <xdr:rowOff>0</xdr:rowOff>
    </xdr:from>
    <xdr:to>
      <xdr:col>9</xdr:col>
      <xdr:colOff>1215390</xdr:colOff>
      <xdr:row>113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113</xdr:row>
      <xdr:rowOff>0</xdr:rowOff>
    </xdr:from>
    <xdr:to>
      <xdr:col>9</xdr:col>
      <xdr:colOff>1215390</xdr:colOff>
      <xdr:row>114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109</xdr:row>
      <xdr:rowOff>0</xdr:rowOff>
    </xdr:from>
    <xdr:to>
      <xdr:col>9</xdr:col>
      <xdr:colOff>1215390</xdr:colOff>
      <xdr:row>110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111</xdr:row>
      <xdr:rowOff>0</xdr:rowOff>
    </xdr:from>
    <xdr:to>
      <xdr:col>9</xdr:col>
      <xdr:colOff>1215390</xdr:colOff>
      <xdr:row>112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103</xdr:row>
      <xdr:rowOff>0</xdr:rowOff>
    </xdr:from>
    <xdr:to>
      <xdr:col>9</xdr:col>
      <xdr:colOff>1215390</xdr:colOff>
      <xdr:row>104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113</xdr:row>
      <xdr:rowOff>0</xdr:rowOff>
    </xdr:from>
    <xdr:to>
      <xdr:col>9</xdr:col>
      <xdr:colOff>1215390</xdr:colOff>
      <xdr:row>114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109</xdr:row>
      <xdr:rowOff>0</xdr:rowOff>
    </xdr:from>
    <xdr:to>
      <xdr:col>9</xdr:col>
      <xdr:colOff>1215390</xdr:colOff>
      <xdr:row>110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106</xdr:row>
      <xdr:rowOff>0</xdr:rowOff>
    </xdr:from>
    <xdr:to>
      <xdr:col>9</xdr:col>
      <xdr:colOff>1215390</xdr:colOff>
      <xdr:row>107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107</xdr:row>
      <xdr:rowOff>0</xdr:rowOff>
    </xdr:from>
    <xdr:to>
      <xdr:col>9</xdr:col>
      <xdr:colOff>1215390</xdr:colOff>
      <xdr:row>108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107</xdr:row>
      <xdr:rowOff>0</xdr:rowOff>
    </xdr:from>
    <xdr:to>
      <xdr:col>9</xdr:col>
      <xdr:colOff>1215390</xdr:colOff>
      <xdr:row>108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107</xdr:row>
      <xdr:rowOff>0</xdr:rowOff>
    </xdr:from>
    <xdr:to>
      <xdr:col>9</xdr:col>
      <xdr:colOff>1215390</xdr:colOff>
      <xdr:row>108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109</xdr:row>
      <xdr:rowOff>0</xdr:rowOff>
    </xdr:from>
    <xdr:to>
      <xdr:col>9</xdr:col>
      <xdr:colOff>1215390</xdr:colOff>
      <xdr:row>110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108</xdr:row>
      <xdr:rowOff>0</xdr:rowOff>
    </xdr:from>
    <xdr:to>
      <xdr:col>9</xdr:col>
      <xdr:colOff>1215390</xdr:colOff>
      <xdr:row>109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105</xdr:row>
      <xdr:rowOff>0</xdr:rowOff>
    </xdr:from>
    <xdr:to>
      <xdr:col>9</xdr:col>
      <xdr:colOff>1215390</xdr:colOff>
      <xdr:row>106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111</xdr:row>
      <xdr:rowOff>0</xdr:rowOff>
    </xdr:from>
    <xdr:to>
      <xdr:col>9</xdr:col>
      <xdr:colOff>1215390</xdr:colOff>
      <xdr:row>112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104</xdr:row>
      <xdr:rowOff>0</xdr:rowOff>
    </xdr:from>
    <xdr:to>
      <xdr:col>9</xdr:col>
      <xdr:colOff>1215390</xdr:colOff>
      <xdr:row>105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843915</xdr:colOff>
      <xdr:row>3</xdr:row>
      <xdr:rowOff>0</xdr:rowOff>
    </xdr:from>
    <xdr:to>
      <xdr:col>9</xdr:col>
      <xdr:colOff>1215390</xdr:colOff>
      <xdr:row>4</xdr:row>
      <xdr:rowOff>40005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81</xdr:row>
      <xdr:rowOff>0</xdr:rowOff>
    </xdr:from>
    <xdr:to>
      <xdr:col>9</xdr:col>
      <xdr:colOff>1215390</xdr:colOff>
      <xdr:row>82</xdr:row>
      <xdr:rowOff>40005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twoCellAnchor>
  <xdr:twoCellAnchor>
    <xdr:from>
      <xdr:col>8</xdr:col>
      <xdr:colOff>843915</xdr:colOff>
      <xdr:row>103</xdr:row>
      <xdr:rowOff>0</xdr:rowOff>
    </xdr:from>
    <xdr:to>
      <xdr:col>9</xdr:col>
      <xdr:colOff>1215390</xdr:colOff>
      <xdr:row>104</xdr:row>
      <xdr:rowOff>40005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/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4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/>
      </xdr:spPr>
    </xdr:pic>
    <xdr:clientData/>
  </xdr:absoluteAnchor>
</xdr:wsDr>
</file>

<file path=xl/drawings/drawing76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&#65279;<?xml version="1.0" encoding="utf-8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&#65279;<?xml version="1.0" encoding="utf-8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&#65279;<?xml version="1.0" encoding="utf-8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&#65279;<?xml version="1.0" encoding="utf-8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&#65279;<?xml version="1.0" encoding="utf-8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&#65279;<?xml version="1.0" encoding="utf-8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&#65279;<?xml version="1.0" encoding="utf-8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&#65279;<?xml version="1.0" encoding="utf-8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&#65279;<?xml version="1.0" encoding="utf-8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&#65279;<?xml version="1.0" encoding="utf-8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&#65279;<?xml version="1.0" encoding="utf-8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&#65279;<?xml version="1.0" encoding="utf-8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&#65279;<?xml version="1.0" encoding="utf-8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&#65279;<?xml version="1.0" encoding="utf-8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26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27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28</v>
      </c>
      <c r="AL11" s="23"/>
      <c r="AM11" s="23"/>
      <c r="AN11" s="28" t="s">
        <v>29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30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31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31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28</v>
      </c>
      <c r="AL14" s="23"/>
      <c r="AM14" s="23"/>
      <c r="AN14" s="35" t="s">
        <v>31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32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33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34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28</v>
      </c>
      <c r="AL17" s="23"/>
      <c r="AM17" s="23"/>
      <c r="AN17" s="28" t="s">
        <v>35</v>
      </c>
      <c r="AO17" s="23"/>
      <c r="AP17" s="23"/>
      <c r="AQ17" s="23"/>
      <c r="AR17" s="21"/>
      <c r="BE17" s="32"/>
      <c r="BS17" s="18" t="s">
        <v>36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37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38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28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4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39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84" customHeight="1">
      <c r="B23" s="22"/>
      <c r="C23" s="23"/>
      <c r="D23" s="23"/>
      <c r="E23" s="37" t="s">
        <v>40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41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42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43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44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45</v>
      </c>
      <c r="E29" s="48"/>
      <c r="F29" s="33" t="s">
        <v>46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47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48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49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50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51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52</v>
      </c>
      <c r="U35" s="55"/>
      <c r="V35" s="55"/>
      <c r="W35" s="55"/>
      <c r="X35" s="57" t="s">
        <v>53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54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55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56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57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56</v>
      </c>
      <c r="AI60" s="43"/>
      <c r="AJ60" s="43"/>
      <c r="AK60" s="43"/>
      <c r="AL60" s="43"/>
      <c r="AM60" s="65" t="s">
        <v>57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58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59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56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57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56</v>
      </c>
      <c r="AI75" s="43"/>
      <c r="AJ75" s="43"/>
      <c r="AK75" s="43"/>
      <c r="AL75" s="43"/>
      <c r="AM75" s="65" t="s">
        <v>57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60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22MT118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Nová vstupní a vjezdová zóna v západní části výstaviště včetně nového odpadového hospodářství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>Brno, Pisárky, Výstaviště, k. ú. Brno – Bohunice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2. 12. 2022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>Veletrhy Brno a.s.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32</v>
      </c>
      <c r="AJ89" s="41"/>
      <c r="AK89" s="41"/>
      <c r="AL89" s="41"/>
      <c r="AM89" s="81" t="str">
        <f>IF(E17="","",E17)</f>
        <v>AiD team a.s.</v>
      </c>
      <c r="AN89" s="72"/>
      <c r="AO89" s="72"/>
      <c r="AP89" s="72"/>
      <c r="AQ89" s="41"/>
      <c r="AR89" s="45"/>
      <c r="AS89" s="82" t="s">
        <v>61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30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37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62</v>
      </c>
      <c r="D92" s="95"/>
      <c r="E92" s="95"/>
      <c r="F92" s="95"/>
      <c r="G92" s="95"/>
      <c r="H92" s="96"/>
      <c r="I92" s="97" t="s">
        <v>63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64</v>
      </c>
      <c r="AH92" s="95"/>
      <c r="AI92" s="95"/>
      <c r="AJ92" s="95"/>
      <c r="AK92" s="95"/>
      <c r="AL92" s="95"/>
      <c r="AM92" s="95"/>
      <c r="AN92" s="97" t="s">
        <v>65</v>
      </c>
      <c r="AO92" s="95"/>
      <c r="AP92" s="99"/>
      <c r="AQ92" s="100" t="s">
        <v>66</v>
      </c>
      <c r="AR92" s="45"/>
      <c r="AS92" s="101" t="s">
        <v>67</v>
      </c>
      <c r="AT92" s="102" t="s">
        <v>68</v>
      </c>
      <c r="AU92" s="102" t="s">
        <v>69</v>
      </c>
      <c r="AV92" s="102" t="s">
        <v>70</v>
      </c>
      <c r="AW92" s="102" t="s">
        <v>71</v>
      </c>
      <c r="AX92" s="102" t="s">
        <v>72</v>
      </c>
      <c r="AY92" s="102" t="s">
        <v>73</v>
      </c>
      <c r="AZ92" s="102" t="s">
        <v>74</v>
      </c>
      <c r="BA92" s="102" t="s">
        <v>75</v>
      </c>
      <c r="BB92" s="102" t="s">
        <v>76</v>
      </c>
      <c r="BC92" s="102" t="s">
        <v>77</v>
      </c>
      <c r="BD92" s="103" t="s">
        <v>78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79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ROUND(AG95+AG105+AG117+AG127+AG136+AG147+AG148+AG150+AG151+SUM(AG157:AG160)+AG167+AG168+SUM(AG174:AG177),2)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ROUND(AS95+AS105+AS117+AS127+AS136+AS147+AS148+AS150+AS151+SUM(AS157:AS160)+AS167+AS168+SUM(AS174:AS177),2)</f>
        <v>0</v>
      </c>
      <c r="AT94" s="115">
        <f>ROUND(SUM(AV94:AW94),2)</f>
        <v>0</v>
      </c>
      <c r="AU94" s="116">
        <f>ROUND(AU95+AU105+AU117+AU127+AU136+AU147+AU148+AU150+AU151+SUM(AU157:AU160)+AU167+AU168+SUM(AU174:AU177),5)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ROUND(AZ95+AZ105+AZ117+AZ127+AZ136+AZ147+AZ148+AZ150+AZ151+SUM(AZ157:AZ160)+AZ167+AZ168+SUM(AZ174:AZ177),2)</f>
        <v>0</v>
      </c>
      <c r="BA94" s="115">
        <f>ROUND(BA95+BA105+BA117+BA127+BA136+BA147+BA148+BA150+BA151+SUM(BA157:BA160)+BA167+BA168+SUM(BA174:BA177),2)</f>
        <v>0</v>
      </c>
      <c r="BB94" s="115">
        <f>ROUND(BB95+BB105+BB117+BB127+BB136+BB147+BB148+BB150+BB151+SUM(BB157:BB160)+BB167+BB168+SUM(BB174:BB177),2)</f>
        <v>0</v>
      </c>
      <c r="BC94" s="115">
        <f>ROUND(BC95+BC105+BC117+BC127+BC136+BC147+BC148+BC150+BC151+SUM(BC157:BC160)+BC167+BC168+SUM(BC174:BC177),2)</f>
        <v>0</v>
      </c>
      <c r="BD94" s="117">
        <f>ROUND(BD95+BD105+BD117+BD127+BD136+BD147+BD148+BD150+BD151+SUM(BD157:BD160)+BD167+BD168+SUM(BD174:BD177),2)</f>
        <v>0</v>
      </c>
      <c r="BE94" s="6"/>
      <c r="BS94" s="118" t="s">
        <v>80</v>
      </c>
      <c r="BT94" s="118" t="s">
        <v>81</v>
      </c>
      <c r="BU94" s="119" t="s">
        <v>82</v>
      </c>
      <c r="BV94" s="118" t="s">
        <v>83</v>
      </c>
      <c r="BW94" s="118" t="s">
        <v>5</v>
      </c>
      <c r="BX94" s="118" t="s">
        <v>84</v>
      </c>
      <c r="CL94" s="118" t="s">
        <v>1</v>
      </c>
    </row>
    <row r="95" s="7" customFormat="1" ht="16.5" customHeight="1">
      <c r="A95" s="7"/>
      <c r="B95" s="120"/>
      <c r="C95" s="121"/>
      <c r="D95" s="122" t="s">
        <v>85</v>
      </c>
      <c r="E95" s="122"/>
      <c r="F95" s="122"/>
      <c r="G95" s="122"/>
      <c r="H95" s="122"/>
      <c r="I95" s="123"/>
      <c r="J95" s="122" t="s">
        <v>86</v>
      </c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4">
        <f>ROUND(SUM(AG96:AG104),2)</f>
        <v>0</v>
      </c>
      <c r="AH95" s="123"/>
      <c r="AI95" s="123"/>
      <c r="AJ95" s="123"/>
      <c r="AK95" s="123"/>
      <c r="AL95" s="123"/>
      <c r="AM95" s="123"/>
      <c r="AN95" s="125">
        <f>SUM(AG95,AT95)</f>
        <v>0</v>
      </c>
      <c r="AO95" s="123"/>
      <c r="AP95" s="123"/>
      <c r="AQ95" s="126" t="s">
        <v>87</v>
      </c>
      <c r="AR95" s="127"/>
      <c r="AS95" s="128">
        <f>ROUND(SUM(AS96:AS104),2)</f>
        <v>0</v>
      </c>
      <c r="AT95" s="129">
        <f>ROUND(SUM(AV95:AW95),2)</f>
        <v>0</v>
      </c>
      <c r="AU95" s="130">
        <f>ROUND(SUM(AU96:AU104),5)</f>
        <v>0</v>
      </c>
      <c r="AV95" s="129">
        <f>ROUND(AZ95*L29,2)</f>
        <v>0</v>
      </c>
      <c r="AW95" s="129">
        <f>ROUND(BA95*L30,2)</f>
        <v>0</v>
      </c>
      <c r="AX95" s="129">
        <f>ROUND(BB95*L29,2)</f>
        <v>0</v>
      </c>
      <c r="AY95" s="129">
        <f>ROUND(BC95*L30,2)</f>
        <v>0</v>
      </c>
      <c r="AZ95" s="129">
        <f>ROUND(SUM(AZ96:AZ104),2)</f>
        <v>0</v>
      </c>
      <c r="BA95" s="129">
        <f>ROUND(SUM(BA96:BA104),2)</f>
        <v>0</v>
      </c>
      <c r="BB95" s="129">
        <f>ROUND(SUM(BB96:BB104),2)</f>
        <v>0</v>
      </c>
      <c r="BC95" s="129">
        <f>ROUND(SUM(BC96:BC104),2)</f>
        <v>0</v>
      </c>
      <c r="BD95" s="131">
        <f>ROUND(SUM(BD96:BD104),2)</f>
        <v>0</v>
      </c>
      <c r="BE95" s="7"/>
      <c r="BS95" s="132" t="s">
        <v>80</v>
      </c>
      <c r="BT95" s="132" t="s">
        <v>88</v>
      </c>
      <c r="BU95" s="132" t="s">
        <v>82</v>
      </c>
      <c r="BV95" s="132" t="s">
        <v>83</v>
      </c>
      <c r="BW95" s="132" t="s">
        <v>89</v>
      </c>
      <c r="BX95" s="132" t="s">
        <v>5</v>
      </c>
      <c r="CL95" s="132" t="s">
        <v>1</v>
      </c>
      <c r="CM95" s="132" t="s">
        <v>90</v>
      </c>
    </row>
    <row r="96" s="4" customFormat="1" ht="23.25" customHeight="1">
      <c r="A96" s="133" t="s">
        <v>91</v>
      </c>
      <c r="B96" s="71"/>
      <c r="C96" s="134"/>
      <c r="D96" s="134"/>
      <c r="E96" s="135" t="s">
        <v>92</v>
      </c>
      <c r="F96" s="135"/>
      <c r="G96" s="135"/>
      <c r="H96" s="135"/>
      <c r="I96" s="135"/>
      <c r="J96" s="134"/>
      <c r="K96" s="135" t="s">
        <v>93</v>
      </c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6">
        <f>'D 102.01 - Stavební řešení'!J32</f>
        <v>0</v>
      </c>
      <c r="AH96" s="134"/>
      <c r="AI96" s="134"/>
      <c r="AJ96" s="134"/>
      <c r="AK96" s="134"/>
      <c r="AL96" s="134"/>
      <c r="AM96" s="134"/>
      <c r="AN96" s="136">
        <f>SUM(AG96,AT96)</f>
        <v>0</v>
      </c>
      <c r="AO96" s="134"/>
      <c r="AP96" s="134"/>
      <c r="AQ96" s="137" t="s">
        <v>94</v>
      </c>
      <c r="AR96" s="73"/>
      <c r="AS96" s="138">
        <v>0</v>
      </c>
      <c r="AT96" s="139">
        <f>ROUND(SUM(AV96:AW96),2)</f>
        <v>0</v>
      </c>
      <c r="AU96" s="140">
        <f>'D 102.01 - Stavební řešení'!P138</f>
        <v>0</v>
      </c>
      <c r="AV96" s="139">
        <f>'D 102.01 - Stavební řešení'!J35</f>
        <v>0</v>
      </c>
      <c r="AW96" s="139">
        <f>'D 102.01 - Stavební řešení'!J36</f>
        <v>0</v>
      </c>
      <c r="AX96" s="139">
        <f>'D 102.01 - Stavební řešení'!J37</f>
        <v>0</v>
      </c>
      <c r="AY96" s="139">
        <f>'D 102.01 - Stavební řešení'!J38</f>
        <v>0</v>
      </c>
      <c r="AZ96" s="139">
        <f>'D 102.01 - Stavební řešení'!F35</f>
        <v>0</v>
      </c>
      <c r="BA96" s="139">
        <f>'D 102.01 - Stavební řešení'!F36</f>
        <v>0</v>
      </c>
      <c r="BB96" s="139">
        <f>'D 102.01 - Stavební řešení'!F37</f>
        <v>0</v>
      </c>
      <c r="BC96" s="139">
        <f>'D 102.01 - Stavební řešení'!F38</f>
        <v>0</v>
      </c>
      <c r="BD96" s="141">
        <f>'D 102.01 - Stavební řešení'!F39</f>
        <v>0</v>
      </c>
      <c r="BE96" s="4"/>
      <c r="BT96" s="142" t="s">
        <v>90</v>
      </c>
      <c r="BV96" s="142" t="s">
        <v>83</v>
      </c>
      <c r="BW96" s="142" t="s">
        <v>95</v>
      </c>
      <c r="BX96" s="142" t="s">
        <v>89</v>
      </c>
      <c r="CL96" s="142" t="s">
        <v>1</v>
      </c>
    </row>
    <row r="97" s="4" customFormat="1" ht="23.25" customHeight="1">
      <c r="A97" s="133" t="s">
        <v>91</v>
      </c>
      <c r="B97" s="71"/>
      <c r="C97" s="134"/>
      <c r="D97" s="134"/>
      <c r="E97" s="135" t="s">
        <v>96</v>
      </c>
      <c r="F97" s="135"/>
      <c r="G97" s="135"/>
      <c r="H97" s="135"/>
      <c r="I97" s="135"/>
      <c r="J97" s="134"/>
      <c r="K97" s="135" t="s">
        <v>97</v>
      </c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6">
        <f>'D 102.02 - Betonové konst...'!J32</f>
        <v>0</v>
      </c>
      <c r="AH97" s="134"/>
      <c r="AI97" s="134"/>
      <c r="AJ97" s="134"/>
      <c r="AK97" s="134"/>
      <c r="AL97" s="134"/>
      <c r="AM97" s="134"/>
      <c r="AN97" s="136">
        <f>SUM(AG97,AT97)</f>
        <v>0</v>
      </c>
      <c r="AO97" s="134"/>
      <c r="AP97" s="134"/>
      <c r="AQ97" s="137" t="s">
        <v>94</v>
      </c>
      <c r="AR97" s="73"/>
      <c r="AS97" s="138">
        <v>0</v>
      </c>
      <c r="AT97" s="139">
        <f>ROUND(SUM(AV97:AW97),2)</f>
        <v>0</v>
      </c>
      <c r="AU97" s="140">
        <f>'D 102.02 - Betonové konst...'!P124</f>
        <v>0</v>
      </c>
      <c r="AV97" s="139">
        <f>'D 102.02 - Betonové konst...'!J35</f>
        <v>0</v>
      </c>
      <c r="AW97" s="139">
        <f>'D 102.02 - Betonové konst...'!J36</f>
        <v>0</v>
      </c>
      <c r="AX97" s="139">
        <f>'D 102.02 - Betonové konst...'!J37</f>
        <v>0</v>
      </c>
      <c r="AY97" s="139">
        <f>'D 102.02 - Betonové konst...'!J38</f>
        <v>0</v>
      </c>
      <c r="AZ97" s="139">
        <f>'D 102.02 - Betonové konst...'!F35</f>
        <v>0</v>
      </c>
      <c r="BA97" s="139">
        <f>'D 102.02 - Betonové konst...'!F36</f>
        <v>0</v>
      </c>
      <c r="BB97" s="139">
        <f>'D 102.02 - Betonové konst...'!F37</f>
        <v>0</v>
      </c>
      <c r="BC97" s="139">
        <f>'D 102.02 - Betonové konst...'!F38</f>
        <v>0</v>
      </c>
      <c r="BD97" s="141">
        <f>'D 102.02 - Betonové konst...'!F39</f>
        <v>0</v>
      </c>
      <c r="BE97" s="4"/>
      <c r="BT97" s="142" t="s">
        <v>90</v>
      </c>
      <c r="BV97" s="142" t="s">
        <v>83</v>
      </c>
      <c r="BW97" s="142" t="s">
        <v>98</v>
      </c>
      <c r="BX97" s="142" t="s">
        <v>89</v>
      </c>
      <c r="CL97" s="142" t="s">
        <v>1</v>
      </c>
    </row>
    <row r="98" s="4" customFormat="1" ht="23.25" customHeight="1">
      <c r="A98" s="133" t="s">
        <v>91</v>
      </c>
      <c r="B98" s="71"/>
      <c r="C98" s="134"/>
      <c r="D98" s="134"/>
      <c r="E98" s="135" t="s">
        <v>99</v>
      </c>
      <c r="F98" s="135"/>
      <c r="G98" s="135"/>
      <c r="H98" s="135"/>
      <c r="I98" s="135"/>
      <c r="J98" s="134"/>
      <c r="K98" s="135" t="s">
        <v>100</v>
      </c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6">
        <f>'D 102.03 - Ocelové konstr...'!J32</f>
        <v>0</v>
      </c>
      <c r="AH98" s="134"/>
      <c r="AI98" s="134"/>
      <c r="AJ98" s="134"/>
      <c r="AK98" s="134"/>
      <c r="AL98" s="134"/>
      <c r="AM98" s="134"/>
      <c r="AN98" s="136">
        <f>SUM(AG98,AT98)</f>
        <v>0</v>
      </c>
      <c r="AO98" s="134"/>
      <c r="AP98" s="134"/>
      <c r="AQ98" s="137" t="s">
        <v>94</v>
      </c>
      <c r="AR98" s="73"/>
      <c r="AS98" s="138">
        <v>0</v>
      </c>
      <c r="AT98" s="139">
        <f>ROUND(SUM(AV98:AW98),2)</f>
        <v>0</v>
      </c>
      <c r="AU98" s="140">
        <f>'D 102.03 - Ocelové konstr...'!P124</f>
        <v>0</v>
      </c>
      <c r="AV98" s="139">
        <f>'D 102.03 - Ocelové konstr...'!J35</f>
        <v>0</v>
      </c>
      <c r="AW98" s="139">
        <f>'D 102.03 - Ocelové konstr...'!J36</f>
        <v>0</v>
      </c>
      <c r="AX98" s="139">
        <f>'D 102.03 - Ocelové konstr...'!J37</f>
        <v>0</v>
      </c>
      <c r="AY98" s="139">
        <f>'D 102.03 - Ocelové konstr...'!J38</f>
        <v>0</v>
      </c>
      <c r="AZ98" s="139">
        <f>'D 102.03 - Ocelové konstr...'!F35</f>
        <v>0</v>
      </c>
      <c r="BA98" s="139">
        <f>'D 102.03 - Ocelové konstr...'!F36</f>
        <v>0</v>
      </c>
      <c r="BB98" s="139">
        <f>'D 102.03 - Ocelové konstr...'!F37</f>
        <v>0</v>
      </c>
      <c r="BC98" s="139">
        <f>'D 102.03 - Ocelové konstr...'!F38</f>
        <v>0</v>
      </c>
      <c r="BD98" s="141">
        <f>'D 102.03 - Ocelové konstr...'!F39</f>
        <v>0</v>
      </c>
      <c r="BE98" s="4"/>
      <c r="BT98" s="142" t="s">
        <v>90</v>
      </c>
      <c r="BV98" s="142" t="s">
        <v>83</v>
      </c>
      <c r="BW98" s="142" t="s">
        <v>101</v>
      </c>
      <c r="BX98" s="142" t="s">
        <v>89</v>
      </c>
      <c r="CL98" s="142" t="s">
        <v>1</v>
      </c>
    </row>
    <row r="99" s="4" customFormat="1" ht="23.25" customHeight="1">
      <c r="A99" s="133" t="s">
        <v>91</v>
      </c>
      <c r="B99" s="71"/>
      <c r="C99" s="134"/>
      <c r="D99" s="134"/>
      <c r="E99" s="135" t="s">
        <v>102</v>
      </c>
      <c r="F99" s="135"/>
      <c r="G99" s="135"/>
      <c r="H99" s="135"/>
      <c r="I99" s="135"/>
      <c r="J99" s="134"/>
      <c r="K99" s="135" t="s">
        <v>103</v>
      </c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6">
        <f>'D 102.04 - Obvodový plášť'!J32</f>
        <v>0</v>
      </c>
      <c r="AH99" s="134"/>
      <c r="AI99" s="134"/>
      <c r="AJ99" s="134"/>
      <c r="AK99" s="134"/>
      <c r="AL99" s="134"/>
      <c r="AM99" s="134"/>
      <c r="AN99" s="136">
        <f>SUM(AG99,AT99)</f>
        <v>0</v>
      </c>
      <c r="AO99" s="134"/>
      <c r="AP99" s="134"/>
      <c r="AQ99" s="137" t="s">
        <v>94</v>
      </c>
      <c r="AR99" s="73"/>
      <c r="AS99" s="138">
        <v>0</v>
      </c>
      <c r="AT99" s="139">
        <f>ROUND(SUM(AV99:AW99),2)</f>
        <v>0</v>
      </c>
      <c r="AU99" s="140">
        <f>'D 102.04 - Obvodový plášť'!P122</f>
        <v>0</v>
      </c>
      <c r="AV99" s="139">
        <f>'D 102.04 - Obvodový plášť'!J35</f>
        <v>0</v>
      </c>
      <c r="AW99" s="139">
        <f>'D 102.04 - Obvodový plášť'!J36</f>
        <v>0</v>
      </c>
      <c r="AX99" s="139">
        <f>'D 102.04 - Obvodový plášť'!J37</f>
        <v>0</v>
      </c>
      <c r="AY99" s="139">
        <f>'D 102.04 - Obvodový plášť'!J38</f>
        <v>0</v>
      </c>
      <c r="AZ99" s="139">
        <f>'D 102.04 - Obvodový plášť'!F35</f>
        <v>0</v>
      </c>
      <c r="BA99" s="139">
        <f>'D 102.04 - Obvodový plášť'!F36</f>
        <v>0</v>
      </c>
      <c r="BB99" s="139">
        <f>'D 102.04 - Obvodový plášť'!F37</f>
        <v>0</v>
      </c>
      <c r="BC99" s="139">
        <f>'D 102.04 - Obvodový plášť'!F38</f>
        <v>0</v>
      </c>
      <c r="BD99" s="141">
        <f>'D 102.04 - Obvodový plášť'!F39</f>
        <v>0</v>
      </c>
      <c r="BE99" s="4"/>
      <c r="BT99" s="142" t="s">
        <v>90</v>
      </c>
      <c r="BV99" s="142" t="s">
        <v>83</v>
      </c>
      <c r="BW99" s="142" t="s">
        <v>104</v>
      </c>
      <c r="BX99" s="142" t="s">
        <v>89</v>
      </c>
      <c r="CL99" s="142" t="s">
        <v>1</v>
      </c>
    </row>
    <row r="100" s="4" customFormat="1" ht="23.25" customHeight="1">
      <c r="A100" s="133" t="s">
        <v>91</v>
      </c>
      <c r="B100" s="71"/>
      <c r="C100" s="134"/>
      <c r="D100" s="134"/>
      <c r="E100" s="135" t="s">
        <v>105</v>
      </c>
      <c r="F100" s="135"/>
      <c r="G100" s="135"/>
      <c r="H100" s="135"/>
      <c r="I100" s="135"/>
      <c r="J100" s="134"/>
      <c r="K100" s="135" t="s">
        <v>106</v>
      </c>
      <c r="L100" s="135"/>
      <c r="M100" s="135"/>
      <c r="N100" s="135"/>
      <c r="O100" s="135"/>
      <c r="P100" s="135"/>
      <c r="Q100" s="135"/>
      <c r="R100" s="135"/>
      <c r="S100" s="135"/>
      <c r="T100" s="135"/>
      <c r="U100" s="135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6">
        <f>'D 102.05 - Zdravotní inst...'!J32</f>
        <v>0</v>
      </c>
      <c r="AH100" s="134"/>
      <c r="AI100" s="134"/>
      <c r="AJ100" s="134"/>
      <c r="AK100" s="134"/>
      <c r="AL100" s="134"/>
      <c r="AM100" s="134"/>
      <c r="AN100" s="136">
        <f>SUM(AG100,AT100)</f>
        <v>0</v>
      </c>
      <c r="AO100" s="134"/>
      <c r="AP100" s="134"/>
      <c r="AQ100" s="137" t="s">
        <v>94</v>
      </c>
      <c r="AR100" s="73"/>
      <c r="AS100" s="138">
        <v>0</v>
      </c>
      <c r="AT100" s="139">
        <f>ROUND(SUM(AV100:AW100),2)</f>
        <v>0</v>
      </c>
      <c r="AU100" s="140">
        <f>'D 102.05 - Zdravotní inst...'!P131</f>
        <v>0</v>
      </c>
      <c r="AV100" s="139">
        <f>'D 102.05 - Zdravotní inst...'!J35</f>
        <v>0</v>
      </c>
      <c r="AW100" s="139">
        <f>'D 102.05 - Zdravotní inst...'!J36</f>
        <v>0</v>
      </c>
      <c r="AX100" s="139">
        <f>'D 102.05 - Zdravotní inst...'!J37</f>
        <v>0</v>
      </c>
      <c r="AY100" s="139">
        <f>'D 102.05 - Zdravotní inst...'!J38</f>
        <v>0</v>
      </c>
      <c r="AZ100" s="139">
        <f>'D 102.05 - Zdravotní inst...'!F35</f>
        <v>0</v>
      </c>
      <c r="BA100" s="139">
        <f>'D 102.05 - Zdravotní inst...'!F36</f>
        <v>0</v>
      </c>
      <c r="BB100" s="139">
        <f>'D 102.05 - Zdravotní inst...'!F37</f>
        <v>0</v>
      </c>
      <c r="BC100" s="139">
        <f>'D 102.05 - Zdravotní inst...'!F38</f>
        <v>0</v>
      </c>
      <c r="BD100" s="141">
        <f>'D 102.05 - Zdravotní inst...'!F39</f>
        <v>0</v>
      </c>
      <c r="BE100" s="4"/>
      <c r="BT100" s="142" t="s">
        <v>90</v>
      </c>
      <c r="BV100" s="142" t="s">
        <v>83</v>
      </c>
      <c r="BW100" s="142" t="s">
        <v>107</v>
      </c>
      <c r="BX100" s="142" t="s">
        <v>89</v>
      </c>
      <c r="CL100" s="142" t="s">
        <v>1</v>
      </c>
    </row>
    <row r="101" s="4" customFormat="1" ht="23.25" customHeight="1">
      <c r="A101" s="133" t="s">
        <v>91</v>
      </c>
      <c r="B101" s="71"/>
      <c r="C101" s="134"/>
      <c r="D101" s="134"/>
      <c r="E101" s="135" t="s">
        <v>108</v>
      </c>
      <c r="F101" s="135"/>
      <c r="G101" s="135"/>
      <c r="H101" s="135"/>
      <c r="I101" s="135"/>
      <c r="J101" s="134"/>
      <c r="K101" s="135" t="s">
        <v>109</v>
      </c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6">
        <f>'D 102.09 - Vzduchotechnika'!J32</f>
        <v>0</v>
      </c>
      <c r="AH101" s="134"/>
      <c r="AI101" s="134"/>
      <c r="AJ101" s="134"/>
      <c r="AK101" s="134"/>
      <c r="AL101" s="134"/>
      <c r="AM101" s="134"/>
      <c r="AN101" s="136">
        <f>SUM(AG101,AT101)</f>
        <v>0</v>
      </c>
      <c r="AO101" s="134"/>
      <c r="AP101" s="134"/>
      <c r="AQ101" s="137" t="s">
        <v>94</v>
      </c>
      <c r="AR101" s="73"/>
      <c r="AS101" s="138">
        <v>0</v>
      </c>
      <c r="AT101" s="139">
        <f>ROUND(SUM(AV101:AW101),2)</f>
        <v>0</v>
      </c>
      <c r="AU101" s="140">
        <f>'D 102.09 - Vzduchotechnika'!P122</f>
        <v>0</v>
      </c>
      <c r="AV101" s="139">
        <f>'D 102.09 - Vzduchotechnika'!J35</f>
        <v>0</v>
      </c>
      <c r="AW101" s="139">
        <f>'D 102.09 - Vzduchotechnika'!J36</f>
        <v>0</v>
      </c>
      <c r="AX101" s="139">
        <f>'D 102.09 - Vzduchotechnika'!J37</f>
        <v>0</v>
      </c>
      <c r="AY101" s="139">
        <f>'D 102.09 - Vzduchotechnika'!J38</f>
        <v>0</v>
      </c>
      <c r="AZ101" s="139">
        <f>'D 102.09 - Vzduchotechnika'!F35</f>
        <v>0</v>
      </c>
      <c r="BA101" s="139">
        <f>'D 102.09 - Vzduchotechnika'!F36</f>
        <v>0</v>
      </c>
      <c r="BB101" s="139">
        <f>'D 102.09 - Vzduchotechnika'!F37</f>
        <v>0</v>
      </c>
      <c r="BC101" s="139">
        <f>'D 102.09 - Vzduchotechnika'!F38</f>
        <v>0</v>
      </c>
      <c r="BD101" s="141">
        <f>'D 102.09 - Vzduchotechnika'!F39</f>
        <v>0</v>
      </c>
      <c r="BE101" s="4"/>
      <c r="BT101" s="142" t="s">
        <v>90</v>
      </c>
      <c r="BV101" s="142" t="s">
        <v>83</v>
      </c>
      <c r="BW101" s="142" t="s">
        <v>110</v>
      </c>
      <c r="BX101" s="142" t="s">
        <v>89</v>
      </c>
      <c r="CL101" s="142" t="s">
        <v>1</v>
      </c>
    </row>
    <row r="102" s="4" customFormat="1" ht="23.25" customHeight="1">
      <c r="A102" s="133" t="s">
        <v>91</v>
      </c>
      <c r="B102" s="71"/>
      <c r="C102" s="134"/>
      <c r="D102" s="134"/>
      <c r="E102" s="135" t="s">
        <v>111</v>
      </c>
      <c r="F102" s="135"/>
      <c r="G102" s="135"/>
      <c r="H102" s="135"/>
      <c r="I102" s="135"/>
      <c r="J102" s="134"/>
      <c r="K102" s="135" t="s">
        <v>112</v>
      </c>
      <c r="L102" s="135"/>
      <c r="M102" s="135"/>
      <c r="N102" s="135"/>
      <c r="O102" s="135"/>
      <c r="P102" s="135"/>
      <c r="Q102" s="135"/>
      <c r="R102" s="135"/>
      <c r="S102" s="135"/>
      <c r="T102" s="135"/>
      <c r="U102" s="135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6">
        <f>'D 102.10 - Elektroinstalace'!J32</f>
        <v>0</v>
      </c>
      <c r="AH102" s="134"/>
      <c r="AI102" s="134"/>
      <c r="AJ102" s="134"/>
      <c r="AK102" s="134"/>
      <c r="AL102" s="134"/>
      <c r="AM102" s="134"/>
      <c r="AN102" s="136">
        <f>SUM(AG102,AT102)</f>
        <v>0</v>
      </c>
      <c r="AO102" s="134"/>
      <c r="AP102" s="134"/>
      <c r="AQ102" s="137" t="s">
        <v>94</v>
      </c>
      <c r="AR102" s="73"/>
      <c r="AS102" s="138">
        <v>0</v>
      </c>
      <c r="AT102" s="139">
        <f>ROUND(SUM(AV102:AW102),2)</f>
        <v>0</v>
      </c>
      <c r="AU102" s="140">
        <f>'D 102.10 - Elektroinstalace'!P129</f>
        <v>0</v>
      </c>
      <c r="AV102" s="139">
        <f>'D 102.10 - Elektroinstalace'!J35</f>
        <v>0</v>
      </c>
      <c r="AW102" s="139">
        <f>'D 102.10 - Elektroinstalace'!J36</f>
        <v>0</v>
      </c>
      <c r="AX102" s="139">
        <f>'D 102.10 - Elektroinstalace'!J37</f>
        <v>0</v>
      </c>
      <c r="AY102" s="139">
        <f>'D 102.10 - Elektroinstalace'!J38</f>
        <v>0</v>
      </c>
      <c r="AZ102" s="139">
        <f>'D 102.10 - Elektroinstalace'!F35</f>
        <v>0</v>
      </c>
      <c r="BA102" s="139">
        <f>'D 102.10 - Elektroinstalace'!F36</f>
        <v>0</v>
      </c>
      <c r="BB102" s="139">
        <f>'D 102.10 - Elektroinstalace'!F37</f>
        <v>0</v>
      </c>
      <c r="BC102" s="139">
        <f>'D 102.10 - Elektroinstalace'!F38</f>
        <v>0</v>
      </c>
      <c r="BD102" s="141">
        <f>'D 102.10 - Elektroinstalace'!F39</f>
        <v>0</v>
      </c>
      <c r="BE102" s="4"/>
      <c r="BT102" s="142" t="s">
        <v>90</v>
      </c>
      <c r="BV102" s="142" t="s">
        <v>83</v>
      </c>
      <c r="BW102" s="142" t="s">
        <v>113</v>
      </c>
      <c r="BX102" s="142" t="s">
        <v>89</v>
      </c>
      <c r="CL102" s="142" t="s">
        <v>1</v>
      </c>
    </row>
    <row r="103" s="4" customFormat="1" ht="23.25" customHeight="1">
      <c r="A103" s="133" t="s">
        <v>91</v>
      </c>
      <c r="B103" s="71"/>
      <c r="C103" s="134"/>
      <c r="D103" s="134"/>
      <c r="E103" s="135" t="s">
        <v>114</v>
      </c>
      <c r="F103" s="135"/>
      <c r="G103" s="135"/>
      <c r="H103" s="135"/>
      <c r="I103" s="135"/>
      <c r="J103" s="134"/>
      <c r="K103" s="135" t="s">
        <v>115</v>
      </c>
      <c r="L103" s="135"/>
      <c r="M103" s="135"/>
      <c r="N103" s="135"/>
      <c r="O103" s="135"/>
      <c r="P103" s="135"/>
      <c r="Q103" s="135"/>
      <c r="R103" s="135"/>
      <c r="S103" s="135"/>
      <c r="T103" s="135"/>
      <c r="U103" s="135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6">
        <f>'D 102.11 - Hromosvod'!J32</f>
        <v>0</v>
      </c>
      <c r="AH103" s="134"/>
      <c r="AI103" s="134"/>
      <c r="AJ103" s="134"/>
      <c r="AK103" s="134"/>
      <c r="AL103" s="134"/>
      <c r="AM103" s="134"/>
      <c r="AN103" s="136">
        <f>SUM(AG103,AT103)</f>
        <v>0</v>
      </c>
      <c r="AO103" s="134"/>
      <c r="AP103" s="134"/>
      <c r="AQ103" s="137" t="s">
        <v>94</v>
      </c>
      <c r="AR103" s="73"/>
      <c r="AS103" s="138">
        <v>0</v>
      </c>
      <c r="AT103" s="139">
        <f>ROUND(SUM(AV103:AW103),2)</f>
        <v>0</v>
      </c>
      <c r="AU103" s="140">
        <f>'D 102.11 - Hromosvod'!P122</f>
        <v>0</v>
      </c>
      <c r="AV103" s="139">
        <f>'D 102.11 - Hromosvod'!J35</f>
        <v>0</v>
      </c>
      <c r="AW103" s="139">
        <f>'D 102.11 - Hromosvod'!J36</f>
        <v>0</v>
      </c>
      <c r="AX103" s="139">
        <f>'D 102.11 - Hromosvod'!J37</f>
        <v>0</v>
      </c>
      <c r="AY103" s="139">
        <f>'D 102.11 - Hromosvod'!J38</f>
        <v>0</v>
      </c>
      <c r="AZ103" s="139">
        <f>'D 102.11 - Hromosvod'!F35</f>
        <v>0</v>
      </c>
      <c r="BA103" s="139">
        <f>'D 102.11 - Hromosvod'!F36</f>
        <v>0</v>
      </c>
      <c r="BB103" s="139">
        <f>'D 102.11 - Hromosvod'!F37</f>
        <v>0</v>
      </c>
      <c r="BC103" s="139">
        <f>'D 102.11 - Hromosvod'!F38</f>
        <v>0</v>
      </c>
      <c r="BD103" s="141">
        <f>'D 102.11 - Hromosvod'!F39</f>
        <v>0</v>
      </c>
      <c r="BE103" s="4"/>
      <c r="BT103" s="142" t="s">
        <v>90</v>
      </c>
      <c r="BV103" s="142" t="s">
        <v>83</v>
      </c>
      <c r="BW103" s="142" t="s">
        <v>116</v>
      </c>
      <c r="BX103" s="142" t="s">
        <v>89</v>
      </c>
      <c r="CL103" s="142" t="s">
        <v>1</v>
      </c>
    </row>
    <row r="104" s="4" customFormat="1" ht="23.25" customHeight="1">
      <c r="A104" s="133" t="s">
        <v>91</v>
      </c>
      <c r="B104" s="71"/>
      <c r="C104" s="134"/>
      <c r="D104" s="134"/>
      <c r="E104" s="135" t="s">
        <v>117</v>
      </c>
      <c r="F104" s="135"/>
      <c r="G104" s="135"/>
      <c r="H104" s="135"/>
      <c r="I104" s="135"/>
      <c r="J104" s="134"/>
      <c r="K104" s="135" t="s">
        <v>118</v>
      </c>
      <c r="L104" s="135"/>
      <c r="M104" s="135"/>
      <c r="N104" s="135"/>
      <c r="O104" s="135"/>
      <c r="P104" s="135"/>
      <c r="Q104" s="135"/>
      <c r="R104" s="135"/>
      <c r="S104" s="135"/>
      <c r="T104" s="135"/>
      <c r="U104" s="135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6">
        <f>'D 102.12 - Slaboproudé ro...'!J32</f>
        <v>0</v>
      </c>
      <c r="AH104" s="134"/>
      <c r="AI104" s="134"/>
      <c r="AJ104" s="134"/>
      <c r="AK104" s="134"/>
      <c r="AL104" s="134"/>
      <c r="AM104" s="134"/>
      <c r="AN104" s="136">
        <f>SUM(AG104,AT104)</f>
        <v>0</v>
      </c>
      <c r="AO104" s="134"/>
      <c r="AP104" s="134"/>
      <c r="AQ104" s="137" t="s">
        <v>94</v>
      </c>
      <c r="AR104" s="73"/>
      <c r="AS104" s="138">
        <v>0</v>
      </c>
      <c r="AT104" s="139">
        <f>ROUND(SUM(AV104:AW104),2)</f>
        <v>0</v>
      </c>
      <c r="AU104" s="140">
        <f>'D 102.12 - Slaboproudé ro...'!P123</f>
        <v>0</v>
      </c>
      <c r="AV104" s="139">
        <f>'D 102.12 - Slaboproudé ro...'!J35</f>
        <v>0</v>
      </c>
      <c r="AW104" s="139">
        <f>'D 102.12 - Slaboproudé ro...'!J36</f>
        <v>0</v>
      </c>
      <c r="AX104" s="139">
        <f>'D 102.12 - Slaboproudé ro...'!J37</f>
        <v>0</v>
      </c>
      <c r="AY104" s="139">
        <f>'D 102.12 - Slaboproudé ro...'!J38</f>
        <v>0</v>
      </c>
      <c r="AZ104" s="139">
        <f>'D 102.12 - Slaboproudé ro...'!F35</f>
        <v>0</v>
      </c>
      <c r="BA104" s="139">
        <f>'D 102.12 - Slaboproudé ro...'!F36</f>
        <v>0</v>
      </c>
      <c r="BB104" s="139">
        <f>'D 102.12 - Slaboproudé ro...'!F37</f>
        <v>0</v>
      </c>
      <c r="BC104" s="139">
        <f>'D 102.12 - Slaboproudé ro...'!F38</f>
        <v>0</v>
      </c>
      <c r="BD104" s="141">
        <f>'D 102.12 - Slaboproudé ro...'!F39</f>
        <v>0</v>
      </c>
      <c r="BE104" s="4"/>
      <c r="BT104" s="142" t="s">
        <v>90</v>
      </c>
      <c r="BV104" s="142" t="s">
        <v>83</v>
      </c>
      <c r="BW104" s="142" t="s">
        <v>119</v>
      </c>
      <c r="BX104" s="142" t="s">
        <v>89</v>
      </c>
      <c r="CL104" s="142" t="s">
        <v>1</v>
      </c>
    </row>
    <row r="105" s="7" customFormat="1" ht="16.5" customHeight="1">
      <c r="A105" s="7"/>
      <c r="B105" s="120"/>
      <c r="C105" s="121"/>
      <c r="D105" s="122" t="s">
        <v>120</v>
      </c>
      <c r="E105" s="122"/>
      <c r="F105" s="122"/>
      <c r="G105" s="122"/>
      <c r="H105" s="122"/>
      <c r="I105" s="123"/>
      <c r="J105" s="122" t="s">
        <v>121</v>
      </c>
      <c r="K105" s="122"/>
      <c r="L105" s="122"/>
      <c r="M105" s="122"/>
      <c r="N105" s="122"/>
      <c r="O105" s="122"/>
      <c r="P105" s="122"/>
      <c r="Q105" s="122"/>
      <c r="R105" s="122"/>
      <c r="S105" s="122"/>
      <c r="T105" s="122"/>
      <c r="U105" s="122"/>
      <c r="V105" s="122"/>
      <c r="W105" s="122"/>
      <c r="X105" s="122"/>
      <c r="Y105" s="122"/>
      <c r="Z105" s="122"/>
      <c r="AA105" s="122"/>
      <c r="AB105" s="122"/>
      <c r="AC105" s="122"/>
      <c r="AD105" s="122"/>
      <c r="AE105" s="122"/>
      <c r="AF105" s="122"/>
      <c r="AG105" s="124">
        <f>ROUND(SUM(AG106:AG116),2)</f>
        <v>0</v>
      </c>
      <c r="AH105" s="123"/>
      <c r="AI105" s="123"/>
      <c r="AJ105" s="123"/>
      <c r="AK105" s="123"/>
      <c r="AL105" s="123"/>
      <c r="AM105" s="123"/>
      <c r="AN105" s="125">
        <f>SUM(AG105,AT105)</f>
        <v>0</v>
      </c>
      <c r="AO105" s="123"/>
      <c r="AP105" s="123"/>
      <c r="AQ105" s="126" t="s">
        <v>87</v>
      </c>
      <c r="AR105" s="127"/>
      <c r="AS105" s="128">
        <f>ROUND(SUM(AS106:AS116),2)</f>
        <v>0</v>
      </c>
      <c r="AT105" s="129">
        <f>ROUND(SUM(AV105:AW105),2)</f>
        <v>0</v>
      </c>
      <c r="AU105" s="130">
        <f>ROUND(SUM(AU106:AU116),5)</f>
        <v>0</v>
      </c>
      <c r="AV105" s="129">
        <f>ROUND(AZ105*L29,2)</f>
        <v>0</v>
      </c>
      <c r="AW105" s="129">
        <f>ROUND(BA105*L30,2)</f>
        <v>0</v>
      </c>
      <c r="AX105" s="129">
        <f>ROUND(BB105*L29,2)</f>
        <v>0</v>
      </c>
      <c r="AY105" s="129">
        <f>ROUND(BC105*L30,2)</f>
        <v>0</v>
      </c>
      <c r="AZ105" s="129">
        <f>ROUND(SUM(AZ106:AZ116),2)</f>
        <v>0</v>
      </c>
      <c r="BA105" s="129">
        <f>ROUND(SUM(BA106:BA116),2)</f>
        <v>0</v>
      </c>
      <c r="BB105" s="129">
        <f>ROUND(SUM(BB106:BB116),2)</f>
        <v>0</v>
      </c>
      <c r="BC105" s="129">
        <f>ROUND(SUM(BC106:BC116),2)</f>
        <v>0</v>
      </c>
      <c r="BD105" s="131">
        <f>ROUND(SUM(BD106:BD116),2)</f>
        <v>0</v>
      </c>
      <c r="BE105" s="7"/>
      <c r="BS105" s="132" t="s">
        <v>80</v>
      </c>
      <c r="BT105" s="132" t="s">
        <v>88</v>
      </c>
      <c r="BU105" s="132" t="s">
        <v>82</v>
      </c>
      <c r="BV105" s="132" t="s">
        <v>83</v>
      </c>
      <c r="BW105" s="132" t="s">
        <v>122</v>
      </c>
      <c r="BX105" s="132" t="s">
        <v>5</v>
      </c>
      <c r="CL105" s="132" t="s">
        <v>1</v>
      </c>
      <c r="CM105" s="132" t="s">
        <v>90</v>
      </c>
    </row>
    <row r="106" s="4" customFormat="1" ht="23.25" customHeight="1">
      <c r="A106" s="133" t="s">
        <v>91</v>
      </c>
      <c r="B106" s="71"/>
      <c r="C106" s="134"/>
      <c r="D106" s="134"/>
      <c r="E106" s="135" t="s">
        <v>123</v>
      </c>
      <c r="F106" s="135"/>
      <c r="G106" s="135"/>
      <c r="H106" s="135"/>
      <c r="I106" s="135"/>
      <c r="J106" s="134"/>
      <c r="K106" s="135" t="s">
        <v>93</v>
      </c>
      <c r="L106" s="135"/>
      <c r="M106" s="135"/>
      <c r="N106" s="135"/>
      <c r="O106" s="135"/>
      <c r="P106" s="135"/>
      <c r="Q106" s="135"/>
      <c r="R106" s="135"/>
      <c r="S106" s="135"/>
      <c r="T106" s="135"/>
      <c r="U106" s="135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6">
        <f>'D 103.01 - Stavební řešení'!J32</f>
        <v>0</v>
      </c>
      <c r="AH106" s="134"/>
      <c r="AI106" s="134"/>
      <c r="AJ106" s="134"/>
      <c r="AK106" s="134"/>
      <c r="AL106" s="134"/>
      <c r="AM106" s="134"/>
      <c r="AN106" s="136">
        <f>SUM(AG106,AT106)</f>
        <v>0</v>
      </c>
      <c r="AO106" s="134"/>
      <c r="AP106" s="134"/>
      <c r="AQ106" s="137" t="s">
        <v>94</v>
      </c>
      <c r="AR106" s="73"/>
      <c r="AS106" s="138">
        <v>0</v>
      </c>
      <c r="AT106" s="139">
        <f>ROUND(SUM(AV106:AW106),2)</f>
        <v>0</v>
      </c>
      <c r="AU106" s="140">
        <f>'D 103.01 - Stavební řešení'!P138</f>
        <v>0</v>
      </c>
      <c r="AV106" s="139">
        <f>'D 103.01 - Stavební řešení'!J35</f>
        <v>0</v>
      </c>
      <c r="AW106" s="139">
        <f>'D 103.01 - Stavební řešení'!J36</f>
        <v>0</v>
      </c>
      <c r="AX106" s="139">
        <f>'D 103.01 - Stavební řešení'!J37</f>
        <v>0</v>
      </c>
      <c r="AY106" s="139">
        <f>'D 103.01 - Stavební řešení'!J38</f>
        <v>0</v>
      </c>
      <c r="AZ106" s="139">
        <f>'D 103.01 - Stavební řešení'!F35</f>
        <v>0</v>
      </c>
      <c r="BA106" s="139">
        <f>'D 103.01 - Stavební řešení'!F36</f>
        <v>0</v>
      </c>
      <c r="BB106" s="139">
        <f>'D 103.01 - Stavební řešení'!F37</f>
        <v>0</v>
      </c>
      <c r="BC106" s="139">
        <f>'D 103.01 - Stavební řešení'!F38</f>
        <v>0</v>
      </c>
      <c r="BD106" s="141">
        <f>'D 103.01 - Stavební řešení'!F39</f>
        <v>0</v>
      </c>
      <c r="BE106" s="4"/>
      <c r="BT106" s="142" t="s">
        <v>90</v>
      </c>
      <c r="BV106" s="142" t="s">
        <v>83</v>
      </c>
      <c r="BW106" s="142" t="s">
        <v>124</v>
      </c>
      <c r="BX106" s="142" t="s">
        <v>122</v>
      </c>
      <c r="CL106" s="142" t="s">
        <v>1</v>
      </c>
    </row>
    <row r="107" s="4" customFormat="1" ht="23.25" customHeight="1">
      <c r="A107" s="133" t="s">
        <v>91</v>
      </c>
      <c r="B107" s="71"/>
      <c r="C107" s="134"/>
      <c r="D107" s="134"/>
      <c r="E107" s="135" t="s">
        <v>125</v>
      </c>
      <c r="F107" s="135"/>
      <c r="G107" s="135"/>
      <c r="H107" s="135"/>
      <c r="I107" s="135"/>
      <c r="J107" s="134"/>
      <c r="K107" s="135" t="s">
        <v>97</v>
      </c>
      <c r="L107" s="135"/>
      <c r="M107" s="135"/>
      <c r="N107" s="135"/>
      <c r="O107" s="135"/>
      <c r="P107" s="135"/>
      <c r="Q107" s="135"/>
      <c r="R107" s="135"/>
      <c r="S107" s="135"/>
      <c r="T107" s="135"/>
      <c r="U107" s="135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6">
        <f>'D 103.02 - Betonové konst...'!J32</f>
        <v>0</v>
      </c>
      <c r="AH107" s="134"/>
      <c r="AI107" s="134"/>
      <c r="AJ107" s="134"/>
      <c r="AK107" s="134"/>
      <c r="AL107" s="134"/>
      <c r="AM107" s="134"/>
      <c r="AN107" s="136">
        <f>SUM(AG107,AT107)</f>
        <v>0</v>
      </c>
      <c r="AO107" s="134"/>
      <c r="AP107" s="134"/>
      <c r="AQ107" s="137" t="s">
        <v>94</v>
      </c>
      <c r="AR107" s="73"/>
      <c r="AS107" s="138">
        <v>0</v>
      </c>
      <c r="AT107" s="139">
        <f>ROUND(SUM(AV107:AW107),2)</f>
        <v>0</v>
      </c>
      <c r="AU107" s="140">
        <f>'D 103.02 - Betonové konst...'!P124</f>
        <v>0</v>
      </c>
      <c r="AV107" s="139">
        <f>'D 103.02 - Betonové konst...'!J35</f>
        <v>0</v>
      </c>
      <c r="AW107" s="139">
        <f>'D 103.02 - Betonové konst...'!J36</f>
        <v>0</v>
      </c>
      <c r="AX107" s="139">
        <f>'D 103.02 - Betonové konst...'!J37</f>
        <v>0</v>
      </c>
      <c r="AY107" s="139">
        <f>'D 103.02 - Betonové konst...'!J38</f>
        <v>0</v>
      </c>
      <c r="AZ107" s="139">
        <f>'D 103.02 - Betonové konst...'!F35</f>
        <v>0</v>
      </c>
      <c r="BA107" s="139">
        <f>'D 103.02 - Betonové konst...'!F36</f>
        <v>0</v>
      </c>
      <c r="BB107" s="139">
        <f>'D 103.02 - Betonové konst...'!F37</f>
        <v>0</v>
      </c>
      <c r="BC107" s="139">
        <f>'D 103.02 - Betonové konst...'!F38</f>
        <v>0</v>
      </c>
      <c r="BD107" s="141">
        <f>'D 103.02 - Betonové konst...'!F39</f>
        <v>0</v>
      </c>
      <c r="BE107" s="4"/>
      <c r="BT107" s="142" t="s">
        <v>90</v>
      </c>
      <c r="BV107" s="142" t="s">
        <v>83</v>
      </c>
      <c r="BW107" s="142" t="s">
        <v>126</v>
      </c>
      <c r="BX107" s="142" t="s">
        <v>122</v>
      </c>
      <c r="CL107" s="142" t="s">
        <v>1</v>
      </c>
    </row>
    <row r="108" s="4" customFormat="1" ht="23.25" customHeight="1">
      <c r="A108" s="133" t="s">
        <v>91</v>
      </c>
      <c r="B108" s="71"/>
      <c r="C108" s="134"/>
      <c r="D108" s="134"/>
      <c r="E108" s="135" t="s">
        <v>127</v>
      </c>
      <c r="F108" s="135"/>
      <c r="G108" s="135"/>
      <c r="H108" s="135"/>
      <c r="I108" s="135"/>
      <c r="J108" s="134"/>
      <c r="K108" s="135" t="s">
        <v>100</v>
      </c>
      <c r="L108" s="135"/>
      <c r="M108" s="135"/>
      <c r="N108" s="135"/>
      <c r="O108" s="135"/>
      <c r="P108" s="135"/>
      <c r="Q108" s="135"/>
      <c r="R108" s="135"/>
      <c r="S108" s="135"/>
      <c r="T108" s="135"/>
      <c r="U108" s="135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6">
        <f>'D 103.03 - Ocelové konstr...'!J32</f>
        <v>0</v>
      </c>
      <c r="AH108" s="134"/>
      <c r="AI108" s="134"/>
      <c r="AJ108" s="134"/>
      <c r="AK108" s="134"/>
      <c r="AL108" s="134"/>
      <c r="AM108" s="134"/>
      <c r="AN108" s="136">
        <f>SUM(AG108,AT108)</f>
        <v>0</v>
      </c>
      <c r="AO108" s="134"/>
      <c r="AP108" s="134"/>
      <c r="AQ108" s="137" t="s">
        <v>94</v>
      </c>
      <c r="AR108" s="73"/>
      <c r="AS108" s="138">
        <v>0</v>
      </c>
      <c r="AT108" s="139">
        <f>ROUND(SUM(AV108:AW108),2)</f>
        <v>0</v>
      </c>
      <c r="AU108" s="140">
        <f>'D 103.03 - Ocelové konstr...'!P124</f>
        <v>0</v>
      </c>
      <c r="AV108" s="139">
        <f>'D 103.03 - Ocelové konstr...'!J35</f>
        <v>0</v>
      </c>
      <c r="AW108" s="139">
        <f>'D 103.03 - Ocelové konstr...'!J36</f>
        <v>0</v>
      </c>
      <c r="AX108" s="139">
        <f>'D 103.03 - Ocelové konstr...'!J37</f>
        <v>0</v>
      </c>
      <c r="AY108" s="139">
        <f>'D 103.03 - Ocelové konstr...'!J38</f>
        <v>0</v>
      </c>
      <c r="AZ108" s="139">
        <f>'D 103.03 - Ocelové konstr...'!F35</f>
        <v>0</v>
      </c>
      <c r="BA108" s="139">
        <f>'D 103.03 - Ocelové konstr...'!F36</f>
        <v>0</v>
      </c>
      <c r="BB108" s="139">
        <f>'D 103.03 - Ocelové konstr...'!F37</f>
        <v>0</v>
      </c>
      <c r="BC108" s="139">
        <f>'D 103.03 - Ocelové konstr...'!F38</f>
        <v>0</v>
      </c>
      <c r="BD108" s="141">
        <f>'D 103.03 - Ocelové konstr...'!F39</f>
        <v>0</v>
      </c>
      <c r="BE108" s="4"/>
      <c r="BT108" s="142" t="s">
        <v>90</v>
      </c>
      <c r="BV108" s="142" t="s">
        <v>83</v>
      </c>
      <c r="BW108" s="142" t="s">
        <v>128</v>
      </c>
      <c r="BX108" s="142" t="s">
        <v>122</v>
      </c>
      <c r="CL108" s="142" t="s">
        <v>1</v>
      </c>
    </row>
    <row r="109" s="4" customFormat="1" ht="23.25" customHeight="1">
      <c r="A109" s="133" t="s">
        <v>91</v>
      </c>
      <c r="B109" s="71"/>
      <c r="C109" s="134"/>
      <c r="D109" s="134"/>
      <c r="E109" s="135" t="s">
        <v>129</v>
      </c>
      <c r="F109" s="135"/>
      <c r="G109" s="135"/>
      <c r="H109" s="135"/>
      <c r="I109" s="135"/>
      <c r="J109" s="134"/>
      <c r="K109" s="135" t="s">
        <v>103</v>
      </c>
      <c r="L109" s="135"/>
      <c r="M109" s="135"/>
      <c r="N109" s="135"/>
      <c r="O109" s="135"/>
      <c r="P109" s="135"/>
      <c r="Q109" s="135"/>
      <c r="R109" s="135"/>
      <c r="S109" s="135"/>
      <c r="T109" s="135"/>
      <c r="U109" s="135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6">
        <f>'D 103.04 - Obvodový plášť'!J32</f>
        <v>0</v>
      </c>
      <c r="AH109" s="134"/>
      <c r="AI109" s="134"/>
      <c r="AJ109" s="134"/>
      <c r="AK109" s="134"/>
      <c r="AL109" s="134"/>
      <c r="AM109" s="134"/>
      <c r="AN109" s="136">
        <f>SUM(AG109,AT109)</f>
        <v>0</v>
      </c>
      <c r="AO109" s="134"/>
      <c r="AP109" s="134"/>
      <c r="AQ109" s="137" t="s">
        <v>94</v>
      </c>
      <c r="AR109" s="73"/>
      <c r="AS109" s="138">
        <v>0</v>
      </c>
      <c r="AT109" s="139">
        <f>ROUND(SUM(AV109:AW109),2)</f>
        <v>0</v>
      </c>
      <c r="AU109" s="140">
        <f>'D 103.04 - Obvodový plášť'!P122</f>
        <v>0</v>
      </c>
      <c r="AV109" s="139">
        <f>'D 103.04 - Obvodový plášť'!J35</f>
        <v>0</v>
      </c>
      <c r="AW109" s="139">
        <f>'D 103.04 - Obvodový plášť'!J36</f>
        <v>0</v>
      </c>
      <c r="AX109" s="139">
        <f>'D 103.04 - Obvodový plášť'!J37</f>
        <v>0</v>
      </c>
      <c r="AY109" s="139">
        <f>'D 103.04 - Obvodový plášť'!J38</f>
        <v>0</v>
      </c>
      <c r="AZ109" s="139">
        <f>'D 103.04 - Obvodový plášť'!F35</f>
        <v>0</v>
      </c>
      <c r="BA109" s="139">
        <f>'D 103.04 - Obvodový plášť'!F36</f>
        <v>0</v>
      </c>
      <c r="BB109" s="139">
        <f>'D 103.04 - Obvodový plášť'!F37</f>
        <v>0</v>
      </c>
      <c r="BC109" s="139">
        <f>'D 103.04 - Obvodový plášť'!F38</f>
        <v>0</v>
      </c>
      <c r="BD109" s="141">
        <f>'D 103.04 - Obvodový plášť'!F39</f>
        <v>0</v>
      </c>
      <c r="BE109" s="4"/>
      <c r="BT109" s="142" t="s">
        <v>90</v>
      </c>
      <c r="BV109" s="142" t="s">
        <v>83</v>
      </c>
      <c r="BW109" s="142" t="s">
        <v>130</v>
      </c>
      <c r="BX109" s="142" t="s">
        <v>122</v>
      </c>
      <c r="CL109" s="142" t="s">
        <v>1</v>
      </c>
    </row>
    <row r="110" s="4" customFormat="1" ht="23.25" customHeight="1">
      <c r="A110" s="133" t="s">
        <v>91</v>
      </c>
      <c r="B110" s="71"/>
      <c r="C110" s="134"/>
      <c r="D110" s="134"/>
      <c r="E110" s="135" t="s">
        <v>131</v>
      </c>
      <c r="F110" s="135"/>
      <c r="G110" s="135"/>
      <c r="H110" s="135"/>
      <c r="I110" s="135"/>
      <c r="J110" s="134"/>
      <c r="K110" s="135" t="s">
        <v>106</v>
      </c>
      <c r="L110" s="135"/>
      <c r="M110" s="135"/>
      <c r="N110" s="135"/>
      <c r="O110" s="135"/>
      <c r="P110" s="135"/>
      <c r="Q110" s="135"/>
      <c r="R110" s="135"/>
      <c r="S110" s="135"/>
      <c r="T110" s="135"/>
      <c r="U110" s="135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6">
        <f>'D 103.05 - Zdravotní inst...'!J32</f>
        <v>0</v>
      </c>
      <c r="AH110" s="134"/>
      <c r="AI110" s="134"/>
      <c r="AJ110" s="134"/>
      <c r="AK110" s="134"/>
      <c r="AL110" s="134"/>
      <c r="AM110" s="134"/>
      <c r="AN110" s="136">
        <f>SUM(AG110,AT110)</f>
        <v>0</v>
      </c>
      <c r="AO110" s="134"/>
      <c r="AP110" s="134"/>
      <c r="AQ110" s="137" t="s">
        <v>94</v>
      </c>
      <c r="AR110" s="73"/>
      <c r="AS110" s="138">
        <v>0</v>
      </c>
      <c r="AT110" s="139">
        <f>ROUND(SUM(AV110:AW110),2)</f>
        <v>0</v>
      </c>
      <c r="AU110" s="140">
        <f>'D 103.05 - Zdravotní inst...'!P131</f>
        <v>0</v>
      </c>
      <c r="AV110" s="139">
        <f>'D 103.05 - Zdravotní inst...'!J35</f>
        <v>0</v>
      </c>
      <c r="AW110" s="139">
        <f>'D 103.05 - Zdravotní inst...'!J36</f>
        <v>0</v>
      </c>
      <c r="AX110" s="139">
        <f>'D 103.05 - Zdravotní inst...'!J37</f>
        <v>0</v>
      </c>
      <c r="AY110" s="139">
        <f>'D 103.05 - Zdravotní inst...'!J38</f>
        <v>0</v>
      </c>
      <c r="AZ110" s="139">
        <f>'D 103.05 - Zdravotní inst...'!F35</f>
        <v>0</v>
      </c>
      <c r="BA110" s="139">
        <f>'D 103.05 - Zdravotní inst...'!F36</f>
        <v>0</v>
      </c>
      <c r="BB110" s="139">
        <f>'D 103.05 - Zdravotní inst...'!F37</f>
        <v>0</v>
      </c>
      <c r="BC110" s="139">
        <f>'D 103.05 - Zdravotní inst...'!F38</f>
        <v>0</v>
      </c>
      <c r="BD110" s="141">
        <f>'D 103.05 - Zdravotní inst...'!F39</f>
        <v>0</v>
      </c>
      <c r="BE110" s="4"/>
      <c r="BT110" s="142" t="s">
        <v>90</v>
      </c>
      <c r="BV110" s="142" t="s">
        <v>83</v>
      </c>
      <c r="BW110" s="142" t="s">
        <v>132</v>
      </c>
      <c r="BX110" s="142" t="s">
        <v>122</v>
      </c>
      <c r="CL110" s="142" t="s">
        <v>1</v>
      </c>
    </row>
    <row r="111" s="4" customFormat="1" ht="23.25" customHeight="1">
      <c r="A111" s="133" t="s">
        <v>91</v>
      </c>
      <c r="B111" s="71"/>
      <c r="C111" s="134"/>
      <c r="D111" s="134"/>
      <c r="E111" s="135" t="s">
        <v>133</v>
      </c>
      <c r="F111" s="135"/>
      <c r="G111" s="135"/>
      <c r="H111" s="135"/>
      <c r="I111" s="135"/>
      <c r="J111" s="134"/>
      <c r="K111" s="135" t="s">
        <v>134</v>
      </c>
      <c r="L111" s="135"/>
      <c r="M111" s="135"/>
      <c r="N111" s="135"/>
      <c r="O111" s="135"/>
      <c r="P111" s="135"/>
      <c r="Q111" s="135"/>
      <c r="R111" s="135"/>
      <c r="S111" s="135"/>
      <c r="T111" s="135"/>
      <c r="U111" s="135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6">
        <f>'D 103.06 - Ústřední vytápění'!J32</f>
        <v>0</v>
      </c>
      <c r="AH111" s="134"/>
      <c r="AI111" s="134"/>
      <c r="AJ111" s="134"/>
      <c r="AK111" s="134"/>
      <c r="AL111" s="134"/>
      <c r="AM111" s="134"/>
      <c r="AN111" s="136">
        <f>SUM(AG111,AT111)</f>
        <v>0</v>
      </c>
      <c r="AO111" s="134"/>
      <c r="AP111" s="134"/>
      <c r="AQ111" s="137" t="s">
        <v>94</v>
      </c>
      <c r="AR111" s="73"/>
      <c r="AS111" s="138">
        <v>0</v>
      </c>
      <c r="AT111" s="139">
        <f>ROUND(SUM(AV111:AW111),2)</f>
        <v>0</v>
      </c>
      <c r="AU111" s="140">
        <f>'D 103.06 - Ústřední vytápění'!P129</f>
        <v>0</v>
      </c>
      <c r="AV111" s="139">
        <f>'D 103.06 - Ústřední vytápění'!J35</f>
        <v>0</v>
      </c>
      <c r="AW111" s="139">
        <f>'D 103.06 - Ústřední vytápění'!J36</f>
        <v>0</v>
      </c>
      <c r="AX111" s="139">
        <f>'D 103.06 - Ústřední vytápění'!J37</f>
        <v>0</v>
      </c>
      <c r="AY111" s="139">
        <f>'D 103.06 - Ústřední vytápění'!J38</f>
        <v>0</v>
      </c>
      <c r="AZ111" s="139">
        <f>'D 103.06 - Ústřední vytápění'!F35</f>
        <v>0</v>
      </c>
      <c r="BA111" s="139">
        <f>'D 103.06 - Ústřední vytápění'!F36</f>
        <v>0</v>
      </c>
      <c r="BB111" s="139">
        <f>'D 103.06 - Ústřední vytápění'!F37</f>
        <v>0</v>
      </c>
      <c r="BC111" s="139">
        <f>'D 103.06 - Ústřední vytápění'!F38</f>
        <v>0</v>
      </c>
      <c r="BD111" s="141">
        <f>'D 103.06 - Ústřední vytápění'!F39</f>
        <v>0</v>
      </c>
      <c r="BE111" s="4"/>
      <c r="BT111" s="142" t="s">
        <v>90</v>
      </c>
      <c r="BV111" s="142" t="s">
        <v>83</v>
      </c>
      <c r="BW111" s="142" t="s">
        <v>135</v>
      </c>
      <c r="BX111" s="142" t="s">
        <v>122</v>
      </c>
      <c r="CL111" s="142" t="s">
        <v>1</v>
      </c>
    </row>
    <row r="112" s="4" customFormat="1" ht="23.25" customHeight="1">
      <c r="A112" s="133" t="s">
        <v>91</v>
      </c>
      <c r="B112" s="71"/>
      <c r="C112" s="134"/>
      <c r="D112" s="134"/>
      <c r="E112" s="135" t="s">
        <v>136</v>
      </c>
      <c r="F112" s="135"/>
      <c r="G112" s="135"/>
      <c r="H112" s="135"/>
      <c r="I112" s="135"/>
      <c r="J112" s="134"/>
      <c r="K112" s="135" t="s">
        <v>137</v>
      </c>
      <c r="L112" s="135"/>
      <c r="M112" s="135"/>
      <c r="N112" s="135"/>
      <c r="O112" s="135"/>
      <c r="P112" s="135"/>
      <c r="Q112" s="135"/>
      <c r="R112" s="135"/>
      <c r="S112" s="135"/>
      <c r="T112" s="135"/>
      <c r="U112" s="135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6">
        <f>'D 103.08 - Vnitřní rozvod...'!J32</f>
        <v>0</v>
      </c>
      <c r="AH112" s="134"/>
      <c r="AI112" s="134"/>
      <c r="AJ112" s="134"/>
      <c r="AK112" s="134"/>
      <c r="AL112" s="134"/>
      <c r="AM112" s="134"/>
      <c r="AN112" s="136">
        <f>SUM(AG112,AT112)</f>
        <v>0</v>
      </c>
      <c r="AO112" s="134"/>
      <c r="AP112" s="134"/>
      <c r="AQ112" s="137" t="s">
        <v>94</v>
      </c>
      <c r="AR112" s="73"/>
      <c r="AS112" s="138">
        <v>0</v>
      </c>
      <c r="AT112" s="139">
        <f>ROUND(SUM(AV112:AW112),2)</f>
        <v>0</v>
      </c>
      <c r="AU112" s="140">
        <f>'D 103.08 - Vnitřní rozvod...'!P123</f>
        <v>0</v>
      </c>
      <c r="AV112" s="139">
        <f>'D 103.08 - Vnitřní rozvod...'!J35</f>
        <v>0</v>
      </c>
      <c r="AW112" s="139">
        <f>'D 103.08 - Vnitřní rozvod...'!J36</f>
        <v>0</v>
      </c>
      <c r="AX112" s="139">
        <f>'D 103.08 - Vnitřní rozvod...'!J37</f>
        <v>0</v>
      </c>
      <c r="AY112" s="139">
        <f>'D 103.08 - Vnitřní rozvod...'!J38</f>
        <v>0</v>
      </c>
      <c r="AZ112" s="139">
        <f>'D 103.08 - Vnitřní rozvod...'!F35</f>
        <v>0</v>
      </c>
      <c r="BA112" s="139">
        <f>'D 103.08 - Vnitřní rozvod...'!F36</f>
        <v>0</v>
      </c>
      <c r="BB112" s="139">
        <f>'D 103.08 - Vnitřní rozvod...'!F37</f>
        <v>0</v>
      </c>
      <c r="BC112" s="139">
        <f>'D 103.08 - Vnitřní rozvod...'!F38</f>
        <v>0</v>
      </c>
      <c r="BD112" s="141">
        <f>'D 103.08 - Vnitřní rozvod...'!F39</f>
        <v>0</v>
      </c>
      <c r="BE112" s="4"/>
      <c r="BT112" s="142" t="s">
        <v>90</v>
      </c>
      <c r="BV112" s="142" t="s">
        <v>83</v>
      </c>
      <c r="BW112" s="142" t="s">
        <v>138</v>
      </c>
      <c r="BX112" s="142" t="s">
        <v>122</v>
      </c>
      <c r="CL112" s="142" t="s">
        <v>1</v>
      </c>
    </row>
    <row r="113" s="4" customFormat="1" ht="23.25" customHeight="1">
      <c r="A113" s="133" t="s">
        <v>91</v>
      </c>
      <c r="B113" s="71"/>
      <c r="C113" s="134"/>
      <c r="D113" s="134"/>
      <c r="E113" s="135" t="s">
        <v>139</v>
      </c>
      <c r="F113" s="135"/>
      <c r="G113" s="135"/>
      <c r="H113" s="135"/>
      <c r="I113" s="135"/>
      <c r="J113" s="134"/>
      <c r="K113" s="135" t="s">
        <v>109</v>
      </c>
      <c r="L113" s="135"/>
      <c r="M113" s="135"/>
      <c r="N113" s="135"/>
      <c r="O113" s="135"/>
      <c r="P113" s="135"/>
      <c r="Q113" s="135"/>
      <c r="R113" s="135"/>
      <c r="S113" s="135"/>
      <c r="T113" s="135"/>
      <c r="U113" s="135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6">
        <f>'D 103.09 - Vzduchotechnika'!J32</f>
        <v>0</v>
      </c>
      <c r="AH113" s="134"/>
      <c r="AI113" s="134"/>
      <c r="AJ113" s="134"/>
      <c r="AK113" s="134"/>
      <c r="AL113" s="134"/>
      <c r="AM113" s="134"/>
      <c r="AN113" s="136">
        <f>SUM(AG113,AT113)</f>
        <v>0</v>
      </c>
      <c r="AO113" s="134"/>
      <c r="AP113" s="134"/>
      <c r="AQ113" s="137" t="s">
        <v>94</v>
      </c>
      <c r="AR113" s="73"/>
      <c r="AS113" s="138">
        <v>0</v>
      </c>
      <c r="AT113" s="139">
        <f>ROUND(SUM(AV113:AW113),2)</f>
        <v>0</v>
      </c>
      <c r="AU113" s="140">
        <f>'D 103.09 - Vzduchotechnika'!P122</f>
        <v>0</v>
      </c>
      <c r="AV113" s="139">
        <f>'D 103.09 - Vzduchotechnika'!J35</f>
        <v>0</v>
      </c>
      <c r="AW113" s="139">
        <f>'D 103.09 - Vzduchotechnika'!J36</f>
        <v>0</v>
      </c>
      <c r="AX113" s="139">
        <f>'D 103.09 - Vzduchotechnika'!J37</f>
        <v>0</v>
      </c>
      <c r="AY113" s="139">
        <f>'D 103.09 - Vzduchotechnika'!J38</f>
        <v>0</v>
      </c>
      <c r="AZ113" s="139">
        <f>'D 103.09 - Vzduchotechnika'!F35</f>
        <v>0</v>
      </c>
      <c r="BA113" s="139">
        <f>'D 103.09 - Vzduchotechnika'!F36</f>
        <v>0</v>
      </c>
      <c r="BB113" s="139">
        <f>'D 103.09 - Vzduchotechnika'!F37</f>
        <v>0</v>
      </c>
      <c r="BC113" s="139">
        <f>'D 103.09 - Vzduchotechnika'!F38</f>
        <v>0</v>
      </c>
      <c r="BD113" s="141">
        <f>'D 103.09 - Vzduchotechnika'!F39</f>
        <v>0</v>
      </c>
      <c r="BE113" s="4"/>
      <c r="BT113" s="142" t="s">
        <v>90</v>
      </c>
      <c r="BV113" s="142" t="s">
        <v>83</v>
      </c>
      <c r="BW113" s="142" t="s">
        <v>140</v>
      </c>
      <c r="BX113" s="142" t="s">
        <v>122</v>
      </c>
      <c r="CL113" s="142" t="s">
        <v>1</v>
      </c>
    </row>
    <row r="114" s="4" customFormat="1" ht="23.25" customHeight="1">
      <c r="A114" s="133" t="s">
        <v>91</v>
      </c>
      <c r="B114" s="71"/>
      <c r="C114" s="134"/>
      <c r="D114" s="134"/>
      <c r="E114" s="135" t="s">
        <v>141</v>
      </c>
      <c r="F114" s="135"/>
      <c r="G114" s="135"/>
      <c r="H114" s="135"/>
      <c r="I114" s="135"/>
      <c r="J114" s="134"/>
      <c r="K114" s="135" t="s">
        <v>112</v>
      </c>
      <c r="L114" s="135"/>
      <c r="M114" s="135"/>
      <c r="N114" s="135"/>
      <c r="O114" s="135"/>
      <c r="P114" s="135"/>
      <c r="Q114" s="135"/>
      <c r="R114" s="135"/>
      <c r="S114" s="135"/>
      <c r="T114" s="135"/>
      <c r="U114" s="135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6">
        <f>'D 103.10 - Elektroinstalace'!J32</f>
        <v>0</v>
      </c>
      <c r="AH114" s="134"/>
      <c r="AI114" s="134"/>
      <c r="AJ114" s="134"/>
      <c r="AK114" s="134"/>
      <c r="AL114" s="134"/>
      <c r="AM114" s="134"/>
      <c r="AN114" s="136">
        <f>SUM(AG114,AT114)</f>
        <v>0</v>
      </c>
      <c r="AO114" s="134"/>
      <c r="AP114" s="134"/>
      <c r="AQ114" s="137" t="s">
        <v>94</v>
      </c>
      <c r="AR114" s="73"/>
      <c r="AS114" s="138">
        <v>0</v>
      </c>
      <c r="AT114" s="139">
        <f>ROUND(SUM(AV114:AW114),2)</f>
        <v>0</v>
      </c>
      <c r="AU114" s="140">
        <f>'D 103.10 - Elektroinstalace'!P129</f>
        <v>0</v>
      </c>
      <c r="AV114" s="139">
        <f>'D 103.10 - Elektroinstalace'!J35</f>
        <v>0</v>
      </c>
      <c r="AW114" s="139">
        <f>'D 103.10 - Elektroinstalace'!J36</f>
        <v>0</v>
      </c>
      <c r="AX114" s="139">
        <f>'D 103.10 - Elektroinstalace'!J37</f>
        <v>0</v>
      </c>
      <c r="AY114" s="139">
        <f>'D 103.10 - Elektroinstalace'!J38</f>
        <v>0</v>
      </c>
      <c r="AZ114" s="139">
        <f>'D 103.10 - Elektroinstalace'!F35</f>
        <v>0</v>
      </c>
      <c r="BA114" s="139">
        <f>'D 103.10 - Elektroinstalace'!F36</f>
        <v>0</v>
      </c>
      <c r="BB114" s="139">
        <f>'D 103.10 - Elektroinstalace'!F37</f>
        <v>0</v>
      </c>
      <c r="BC114" s="139">
        <f>'D 103.10 - Elektroinstalace'!F38</f>
        <v>0</v>
      </c>
      <c r="BD114" s="141">
        <f>'D 103.10 - Elektroinstalace'!F39</f>
        <v>0</v>
      </c>
      <c r="BE114" s="4"/>
      <c r="BT114" s="142" t="s">
        <v>90</v>
      </c>
      <c r="BV114" s="142" t="s">
        <v>83</v>
      </c>
      <c r="BW114" s="142" t="s">
        <v>142</v>
      </c>
      <c r="BX114" s="142" t="s">
        <v>122</v>
      </c>
      <c r="CL114" s="142" t="s">
        <v>1</v>
      </c>
    </row>
    <row r="115" s="4" customFormat="1" ht="23.25" customHeight="1">
      <c r="A115" s="133" t="s">
        <v>91</v>
      </c>
      <c r="B115" s="71"/>
      <c r="C115" s="134"/>
      <c r="D115" s="134"/>
      <c r="E115" s="135" t="s">
        <v>143</v>
      </c>
      <c r="F115" s="135"/>
      <c r="G115" s="135"/>
      <c r="H115" s="135"/>
      <c r="I115" s="135"/>
      <c r="J115" s="134"/>
      <c r="K115" s="135" t="s">
        <v>115</v>
      </c>
      <c r="L115" s="135"/>
      <c r="M115" s="135"/>
      <c r="N115" s="135"/>
      <c r="O115" s="135"/>
      <c r="P115" s="135"/>
      <c r="Q115" s="135"/>
      <c r="R115" s="135"/>
      <c r="S115" s="135"/>
      <c r="T115" s="135"/>
      <c r="U115" s="135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6">
        <f>'D 103.11 - Hromosvod'!J32</f>
        <v>0</v>
      </c>
      <c r="AH115" s="134"/>
      <c r="AI115" s="134"/>
      <c r="AJ115" s="134"/>
      <c r="AK115" s="134"/>
      <c r="AL115" s="134"/>
      <c r="AM115" s="134"/>
      <c r="AN115" s="136">
        <f>SUM(AG115,AT115)</f>
        <v>0</v>
      </c>
      <c r="AO115" s="134"/>
      <c r="AP115" s="134"/>
      <c r="AQ115" s="137" t="s">
        <v>94</v>
      </c>
      <c r="AR115" s="73"/>
      <c r="AS115" s="138">
        <v>0</v>
      </c>
      <c r="AT115" s="139">
        <f>ROUND(SUM(AV115:AW115),2)</f>
        <v>0</v>
      </c>
      <c r="AU115" s="140">
        <f>'D 103.11 - Hromosvod'!P122</f>
        <v>0</v>
      </c>
      <c r="AV115" s="139">
        <f>'D 103.11 - Hromosvod'!J35</f>
        <v>0</v>
      </c>
      <c r="AW115" s="139">
        <f>'D 103.11 - Hromosvod'!J36</f>
        <v>0</v>
      </c>
      <c r="AX115" s="139">
        <f>'D 103.11 - Hromosvod'!J37</f>
        <v>0</v>
      </c>
      <c r="AY115" s="139">
        <f>'D 103.11 - Hromosvod'!J38</f>
        <v>0</v>
      </c>
      <c r="AZ115" s="139">
        <f>'D 103.11 - Hromosvod'!F35</f>
        <v>0</v>
      </c>
      <c r="BA115" s="139">
        <f>'D 103.11 - Hromosvod'!F36</f>
        <v>0</v>
      </c>
      <c r="BB115" s="139">
        <f>'D 103.11 - Hromosvod'!F37</f>
        <v>0</v>
      </c>
      <c r="BC115" s="139">
        <f>'D 103.11 - Hromosvod'!F38</f>
        <v>0</v>
      </c>
      <c r="BD115" s="141">
        <f>'D 103.11 - Hromosvod'!F39</f>
        <v>0</v>
      </c>
      <c r="BE115" s="4"/>
      <c r="BT115" s="142" t="s">
        <v>90</v>
      </c>
      <c r="BV115" s="142" t="s">
        <v>83</v>
      </c>
      <c r="BW115" s="142" t="s">
        <v>144</v>
      </c>
      <c r="BX115" s="142" t="s">
        <v>122</v>
      </c>
      <c r="CL115" s="142" t="s">
        <v>1</v>
      </c>
    </row>
    <row r="116" s="4" customFormat="1" ht="23.25" customHeight="1">
      <c r="A116" s="133" t="s">
        <v>91</v>
      </c>
      <c r="B116" s="71"/>
      <c r="C116" s="134"/>
      <c r="D116" s="134"/>
      <c r="E116" s="135" t="s">
        <v>145</v>
      </c>
      <c r="F116" s="135"/>
      <c r="G116" s="135"/>
      <c r="H116" s="135"/>
      <c r="I116" s="135"/>
      <c r="J116" s="134"/>
      <c r="K116" s="135" t="s">
        <v>146</v>
      </c>
      <c r="L116" s="135"/>
      <c r="M116" s="135"/>
      <c r="N116" s="135"/>
      <c r="O116" s="135"/>
      <c r="P116" s="135"/>
      <c r="Q116" s="135"/>
      <c r="R116" s="135"/>
      <c r="S116" s="135"/>
      <c r="T116" s="135"/>
      <c r="U116" s="135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6">
        <f>'D 103.12 - Slaboproudé in...'!J32</f>
        <v>0</v>
      </c>
      <c r="AH116" s="134"/>
      <c r="AI116" s="134"/>
      <c r="AJ116" s="134"/>
      <c r="AK116" s="134"/>
      <c r="AL116" s="134"/>
      <c r="AM116" s="134"/>
      <c r="AN116" s="136">
        <f>SUM(AG116,AT116)</f>
        <v>0</v>
      </c>
      <c r="AO116" s="134"/>
      <c r="AP116" s="134"/>
      <c r="AQ116" s="137" t="s">
        <v>94</v>
      </c>
      <c r="AR116" s="73"/>
      <c r="AS116" s="138">
        <v>0</v>
      </c>
      <c r="AT116" s="139">
        <f>ROUND(SUM(AV116:AW116),2)</f>
        <v>0</v>
      </c>
      <c r="AU116" s="140">
        <f>'D 103.12 - Slaboproudé in...'!P124</f>
        <v>0</v>
      </c>
      <c r="AV116" s="139">
        <f>'D 103.12 - Slaboproudé in...'!J35</f>
        <v>0</v>
      </c>
      <c r="AW116" s="139">
        <f>'D 103.12 - Slaboproudé in...'!J36</f>
        <v>0</v>
      </c>
      <c r="AX116" s="139">
        <f>'D 103.12 - Slaboproudé in...'!J37</f>
        <v>0</v>
      </c>
      <c r="AY116" s="139">
        <f>'D 103.12 - Slaboproudé in...'!J38</f>
        <v>0</v>
      </c>
      <c r="AZ116" s="139">
        <f>'D 103.12 - Slaboproudé in...'!F35</f>
        <v>0</v>
      </c>
      <c r="BA116" s="139">
        <f>'D 103.12 - Slaboproudé in...'!F36</f>
        <v>0</v>
      </c>
      <c r="BB116" s="139">
        <f>'D 103.12 - Slaboproudé in...'!F37</f>
        <v>0</v>
      </c>
      <c r="BC116" s="139">
        <f>'D 103.12 - Slaboproudé in...'!F38</f>
        <v>0</v>
      </c>
      <c r="BD116" s="141">
        <f>'D 103.12 - Slaboproudé in...'!F39</f>
        <v>0</v>
      </c>
      <c r="BE116" s="4"/>
      <c r="BT116" s="142" t="s">
        <v>90</v>
      </c>
      <c r="BV116" s="142" t="s">
        <v>83</v>
      </c>
      <c r="BW116" s="142" t="s">
        <v>147</v>
      </c>
      <c r="BX116" s="142" t="s">
        <v>122</v>
      </c>
      <c r="CL116" s="142" t="s">
        <v>1</v>
      </c>
    </row>
    <row r="117" s="7" customFormat="1" ht="16.5" customHeight="1">
      <c r="A117" s="7"/>
      <c r="B117" s="120"/>
      <c r="C117" s="121"/>
      <c r="D117" s="122" t="s">
        <v>148</v>
      </c>
      <c r="E117" s="122"/>
      <c r="F117" s="122"/>
      <c r="G117" s="122"/>
      <c r="H117" s="122"/>
      <c r="I117" s="123"/>
      <c r="J117" s="122" t="s">
        <v>149</v>
      </c>
      <c r="K117" s="122"/>
      <c r="L117" s="122"/>
      <c r="M117" s="122"/>
      <c r="N117" s="122"/>
      <c r="O117" s="122"/>
      <c r="P117" s="122"/>
      <c r="Q117" s="122"/>
      <c r="R117" s="122"/>
      <c r="S117" s="122"/>
      <c r="T117" s="122"/>
      <c r="U117" s="122"/>
      <c r="V117" s="122"/>
      <c r="W117" s="122"/>
      <c r="X117" s="122"/>
      <c r="Y117" s="122"/>
      <c r="Z117" s="122"/>
      <c r="AA117" s="122"/>
      <c r="AB117" s="122"/>
      <c r="AC117" s="122"/>
      <c r="AD117" s="122"/>
      <c r="AE117" s="122"/>
      <c r="AF117" s="122"/>
      <c r="AG117" s="124">
        <f>ROUND(SUM(AG118:AG126),2)</f>
        <v>0</v>
      </c>
      <c r="AH117" s="123"/>
      <c r="AI117" s="123"/>
      <c r="AJ117" s="123"/>
      <c r="AK117" s="123"/>
      <c r="AL117" s="123"/>
      <c r="AM117" s="123"/>
      <c r="AN117" s="125">
        <f>SUM(AG117,AT117)</f>
        <v>0</v>
      </c>
      <c r="AO117" s="123"/>
      <c r="AP117" s="123"/>
      <c r="AQ117" s="126" t="s">
        <v>87</v>
      </c>
      <c r="AR117" s="127"/>
      <c r="AS117" s="128">
        <f>ROUND(SUM(AS118:AS126),2)</f>
        <v>0</v>
      </c>
      <c r="AT117" s="129">
        <f>ROUND(SUM(AV117:AW117),2)</f>
        <v>0</v>
      </c>
      <c r="AU117" s="130">
        <f>ROUND(SUM(AU118:AU126),5)</f>
        <v>0</v>
      </c>
      <c r="AV117" s="129">
        <f>ROUND(AZ117*L29,2)</f>
        <v>0</v>
      </c>
      <c r="AW117" s="129">
        <f>ROUND(BA117*L30,2)</f>
        <v>0</v>
      </c>
      <c r="AX117" s="129">
        <f>ROUND(BB117*L29,2)</f>
        <v>0</v>
      </c>
      <c r="AY117" s="129">
        <f>ROUND(BC117*L30,2)</f>
        <v>0</v>
      </c>
      <c r="AZ117" s="129">
        <f>ROUND(SUM(AZ118:AZ126),2)</f>
        <v>0</v>
      </c>
      <c r="BA117" s="129">
        <f>ROUND(SUM(BA118:BA126),2)</f>
        <v>0</v>
      </c>
      <c r="BB117" s="129">
        <f>ROUND(SUM(BB118:BB126),2)</f>
        <v>0</v>
      </c>
      <c r="BC117" s="129">
        <f>ROUND(SUM(BC118:BC126),2)</f>
        <v>0</v>
      </c>
      <c r="BD117" s="131">
        <f>ROUND(SUM(BD118:BD126),2)</f>
        <v>0</v>
      </c>
      <c r="BE117" s="7"/>
      <c r="BS117" s="132" t="s">
        <v>80</v>
      </c>
      <c r="BT117" s="132" t="s">
        <v>88</v>
      </c>
      <c r="BU117" s="132" t="s">
        <v>82</v>
      </c>
      <c r="BV117" s="132" t="s">
        <v>83</v>
      </c>
      <c r="BW117" s="132" t="s">
        <v>150</v>
      </c>
      <c r="BX117" s="132" t="s">
        <v>5</v>
      </c>
      <c r="CL117" s="132" t="s">
        <v>1</v>
      </c>
      <c r="CM117" s="132" t="s">
        <v>90</v>
      </c>
    </row>
    <row r="118" s="4" customFormat="1" ht="23.25" customHeight="1">
      <c r="A118" s="133" t="s">
        <v>91</v>
      </c>
      <c r="B118" s="71"/>
      <c r="C118" s="134"/>
      <c r="D118" s="134"/>
      <c r="E118" s="135" t="s">
        <v>151</v>
      </c>
      <c r="F118" s="135"/>
      <c r="G118" s="135"/>
      <c r="H118" s="135"/>
      <c r="I118" s="135"/>
      <c r="J118" s="134"/>
      <c r="K118" s="135" t="s">
        <v>93</v>
      </c>
      <c r="L118" s="135"/>
      <c r="M118" s="135"/>
      <c r="N118" s="135"/>
      <c r="O118" s="135"/>
      <c r="P118" s="135"/>
      <c r="Q118" s="135"/>
      <c r="R118" s="135"/>
      <c r="S118" s="135"/>
      <c r="T118" s="135"/>
      <c r="U118" s="135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36">
        <f>'D 104.01 - Stavební řešení'!J32</f>
        <v>0</v>
      </c>
      <c r="AH118" s="134"/>
      <c r="AI118" s="134"/>
      <c r="AJ118" s="134"/>
      <c r="AK118" s="134"/>
      <c r="AL118" s="134"/>
      <c r="AM118" s="134"/>
      <c r="AN118" s="136">
        <f>SUM(AG118,AT118)</f>
        <v>0</v>
      </c>
      <c r="AO118" s="134"/>
      <c r="AP118" s="134"/>
      <c r="AQ118" s="137" t="s">
        <v>94</v>
      </c>
      <c r="AR118" s="73"/>
      <c r="AS118" s="138">
        <v>0</v>
      </c>
      <c r="AT118" s="139">
        <f>ROUND(SUM(AV118:AW118),2)</f>
        <v>0</v>
      </c>
      <c r="AU118" s="140">
        <f>'D 104.01 - Stavební řešení'!P136</f>
        <v>0</v>
      </c>
      <c r="AV118" s="139">
        <f>'D 104.01 - Stavební řešení'!J35</f>
        <v>0</v>
      </c>
      <c r="AW118" s="139">
        <f>'D 104.01 - Stavební řešení'!J36</f>
        <v>0</v>
      </c>
      <c r="AX118" s="139">
        <f>'D 104.01 - Stavební řešení'!J37</f>
        <v>0</v>
      </c>
      <c r="AY118" s="139">
        <f>'D 104.01 - Stavební řešení'!J38</f>
        <v>0</v>
      </c>
      <c r="AZ118" s="139">
        <f>'D 104.01 - Stavební řešení'!F35</f>
        <v>0</v>
      </c>
      <c r="BA118" s="139">
        <f>'D 104.01 - Stavební řešení'!F36</f>
        <v>0</v>
      </c>
      <c r="BB118" s="139">
        <f>'D 104.01 - Stavební řešení'!F37</f>
        <v>0</v>
      </c>
      <c r="BC118" s="139">
        <f>'D 104.01 - Stavební řešení'!F38</f>
        <v>0</v>
      </c>
      <c r="BD118" s="141">
        <f>'D 104.01 - Stavební řešení'!F39</f>
        <v>0</v>
      </c>
      <c r="BE118" s="4"/>
      <c r="BT118" s="142" t="s">
        <v>90</v>
      </c>
      <c r="BV118" s="142" t="s">
        <v>83</v>
      </c>
      <c r="BW118" s="142" t="s">
        <v>152</v>
      </c>
      <c r="BX118" s="142" t="s">
        <v>150</v>
      </c>
      <c r="CL118" s="142" t="s">
        <v>1</v>
      </c>
    </row>
    <row r="119" s="4" customFormat="1" ht="23.25" customHeight="1">
      <c r="A119" s="133" t="s">
        <v>91</v>
      </c>
      <c r="B119" s="71"/>
      <c r="C119" s="134"/>
      <c r="D119" s="134"/>
      <c r="E119" s="135" t="s">
        <v>153</v>
      </c>
      <c r="F119" s="135"/>
      <c r="G119" s="135"/>
      <c r="H119" s="135"/>
      <c r="I119" s="135"/>
      <c r="J119" s="134"/>
      <c r="K119" s="135" t="s">
        <v>97</v>
      </c>
      <c r="L119" s="135"/>
      <c r="M119" s="135"/>
      <c r="N119" s="135"/>
      <c r="O119" s="135"/>
      <c r="P119" s="135"/>
      <c r="Q119" s="135"/>
      <c r="R119" s="135"/>
      <c r="S119" s="135"/>
      <c r="T119" s="135"/>
      <c r="U119" s="135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36">
        <f>'D 104.02 - Betonové konst...'!J32</f>
        <v>0</v>
      </c>
      <c r="AH119" s="134"/>
      <c r="AI119" s="134"/>
      <c r="AJ119" s="134"/>
      <c r="AK119" s="134"/>
      <c r="AL119" s="134"/>
      <c r="AM119" s="134"/>
      <c r="AN119" s="136">
        <f>SUM(AG119,AT119)</f>
        <v>0</v>
      </c>
      <c r="AO119" s="134"/>
      <c r="AP119" s="134"/>
      <c r="AQ119" s="137" t="s">
        <v>94</v>
      </c>
      <c r="AR119" s="73"/>
      <c r="AS119" s="138">
        <v>0</v>
      </c>
      <c r="AT119" s="139">
        <f>ROUND(SUM(AV119:AW119),2)</f>
        <v>0</v>
      </c>
      <c r="AU119" s="140">
        <f>'D 104.02 - Betonové konst...'!P124</f>
        <v>0</v>
      </c>
      <c r="AV119" s="139">
        <f>'D 104.02 - Betonové konst...'!J35</f>
        <v>0</v>
      </c>
      <c r="AW119" s="139">
        <f>'D 104.02 - Betonové konst...'!J36</f>
        <v>0</v>
      </c>
      <c r="AX119" s="139">
        <f>'D 104.02 - Betonové konst...'!J37</f>
        <v>0</v>
      </c>
      <c r="AY119" s="139">
        <f>'D 104.02 - Betonové konst...'!J38</f>
        <v>0</v>
      </c>
      <c r="AZ119" s="139">
        <f>'D 104.02 - Betonové konst...'!F35</f>
        <v>0</v>
      </c>
      <c r="BA119" s="139">
        <f>'D 104.02 - Betonové konst...'!F36</f>
        <v>0</v>
      </c>
      <c r="BB119" s="139">
        <f>'D 104.02 - Betonové konst...'!F37</f>
        <v>0</v>
      </c>
      <c r="BC119" s="139">
        <f>'D 104.02 - Betonové konst...'!F38</f>
        <v>0</v>
      </c>
      <c r="BD119" s="141">
        <f>'D 104.02 - Betonové konst...'!F39</f>
        <v>0</v>
      </c>
      <c r="BE119" s="4"/>
      <c r="BT119" s="142" t="s">
        <v>90</v>
      </c>
      <c r="BV119" s="142" t="s">
        <v>83</v>
      </c>
      <c r="BW119" s="142" t="s">
        <v>154</v>
      </c>
      <c r="BX119" s="142" t="s">
        <v>150</v>
      </c>
      <c r="CL119" s="142" t="s">
        <v>1</v>
      </c>
    </row>
    <row r="120" s="4" customFormat="1" ht="23.25" customHeight="1">
      <c r="A120" s="133" t="s">
        <v>91</v>
      </c>
      <c r="B120" s="71"/>
      <c r="C120" s="134"/>
      <c r="D120" s="134"/>
      <c r="E120" s="135" t="s">
        <v>155</v>
      </c>
      <c r="F120" s="135"/>
      <c r="G120" s="135"/>
      <c r="H120" s="135"/>
      <c r="I120" s="135"/>
      <c r="J120" s="134"/>
      <c r="K120" s="135" t="s">
        <v>106</v>
      </c>
      <c r="L120" s="135"/>
      <c r="M120" s="135"/>
      <c r="N120" s="135"/>
      <c r="O120" s="135"/>
      <c r="P120" s="135"/>
      <c r="Q120" s="135"/>
      <c r="R120" s="135"/>
      <c r="S120" s="135"/>
      <c r="T120" s="135"/>
      <c r="U120" s="135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6">
        <f>'D 104.05 - Zdravotní inst...'!J32</f>
        <v>0</v>
      </c>
      <c r="AH120" s="134"/>
      <c r="AI120" s="134"/>
      <c r="AJ120" s="134"/>
      <c r="AK120" s="134"/>
      <c r="AL120" s="134"/>
      <c r="AM120" s="134"/>
      <c r="AN120" s="136">
        <f>SUM(AG120,AT120)</f>
        <v>0</v>
      </c>
      <c r="AO120" s="134"/>
      <c r="AP120" s="134"/>
      <c r="AQ120" s="137" t="s">
        <v>94</v>
      </c>
      <c r="AR120" s="73"/>
      <c r="AS120" s="138">
        <v>0</v>
      </c>
      <c r="AT120" s="139">
        <f>ROUND(SUM(AV120:AW120),2)</f>
        <v>0</v>
      </c>
      <c r="AU120" s="140">
        <f>'D 104.05 - Zdravotní inst...'!P133</f>
        <v>0</v>
      </c>
      <c r="AV120" s="139">
        <f>'D 104.05 - Zdravotní inst...'!J35</f>
        <v>0</v>
      </c>
      <c r="AW120" s="139">
        <f>'D 104.05 - Zdravotní inst...'!J36</f>
        <v>0</v>
      </c>
      <c r="AX120" s="139">
        <f>'D 104.05 - Zdravotní inst...'!J37</f>
        <v>0</v>
      </c>
      <c r="AY120" s="139">
        <f>'D 104.05 - Zdravotní inst...'!J38</f>
        <v>0</v>
      </c>
      <c r="AZ120" s="139">
        <f>'D 104.05 - Zdravotní inst...'!F35</f>
        <v>0</v>
      </c>
      <c r="BA120" s="139">
        <f>'D 104.05 - Zdravotní inst...'!F36</f>
        <v>0</v>
      </c>
      <c r="BB120" s="139">
        <f>'D 104.05 - Zdravotní inst...'!F37</f>
        <v>0</v>
      </c>
      <c r="BC120" s="139">
        <f>'D 104.05 - Zdravotní inst...'!F38</f>
        <v>0</v>
      </c>
      <c r="BD120" s="141">
        <f>'D 104.05 - Zdravotní inst...'!F39</f>
        <v>0</v>
      </c>
      <c r="BE120" s="4"/>
      <c r="BT120" s="142" t="s">
        <v>90</v>
      </c>
      <c r="BV120" s="142" t="s">
        <v>83</v>
      </c>
      <c r="BW120" s="142" t="s">
        <v>156</v>
      </c>
      <c r="BX120" s="142" t="s">
        <v>150</v>
      </c>
      <c r="CL120" s="142" t="s">
        <v>1</v>
      </c>
    </row>
    <row r="121" s="4" customFormat="1" ht="23.25" customHeight="1">
      <c r="A121" s="133" t="s">
        <v>91</v>
      </c>
      <c r="B121" s="71"/>
      <c r="C121" s="134"/>
      <c r="D121" s="134"/>
      <c r="E121" s="135" t="s">
        <v>157</v>
      </c>
      <c r="F121" s="135"/>
      <c r="G121" s="135"/>
      <c r="H121" s="135"/>
      <c r="I121" s="135"/>
      <c r="J121" s="134"/>
      <c r="K121" s="135" t="s">
        <v>134</v>
      </c>
      <c r="L121" s="135"/>
      <c r="M121" s="135"/>
      <c r="N121" s="135"/>
      <c r="O121" s="135"/>
      <c r="P121" s="135"/>
      <c r="Q121" s="135"/>
      <c r="R121" s="135"/>
      <c r="S121" s="135"/>
      <c r="T121" s="135"/>
      <c r="U121" s="135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  <c r="AG121" s="136">
        <f>'D 104.06 - Ústřední vytápění'!J32</f>
        <v>0</v>
      </c>
      <c r="AH121" s="134"/>
      <c r="AI121" s="134"/>
      <c r="AJ121" s="134"/>
      <c r="AK121" s="134"/>
      <c r="AL121" s="134"/>
      <c r="AM121" s="134"/>
      <c r="AN121" s="136">
        <f>SUM(AG121,AT121)</f>
        <v>0</v>
      </c>
      <c r="AO121" s="134"/>
      <c r="AP121" s="134"/>
      <c r="AQ121" s="137" t="s">
        <v>94</v>
      </c>
      <c r="AR121" s="73"/>
      <c r="AS121" s="138">
        <v>0</v>
      </c>
      <c r="AT121" s="139">
        <f>ROUND(SUM(AV121:AW121),2)</f>
        <v>0</v>
      </c>
      <c r="AU121" s="140">
        <f>'D 104.06 - Ústřední vytápění'!P128</f>
        <v>0</v>
      </c>
      <c r="AV121" s="139">
        <f>'D 104.06 - Ústřední vytápění'!J35</f>
        <v>0</v>
      </c>
      <c r="AW121" s="139">
        <f>'D 104.06 - Ústřední vytápění'!J36</f>
        <v>0</v>
      </c>
      <c r="AX121" s="139">
        <f>'D 104.06 - Ústřední vytápění'!J37</f>
        <v>0</v>
      </c>
      <c r="AY121" s="139">
        <f>'D 104.06 - Ústřední vytápění'!J38</f>
        <v>0</v>
      </c>
      <c r="AZ121" s="139">
        <f>'D 104.06 - Ústřední vytápění'!F35</f>
        <v>0</v>
      </c>
      <c r="BA121" s="139">
        <f>'D 104.06 - Ústřední vytápění'!F36</f>
        <v>0</v>
      </c>
      <c r="BB121" s="139">
        <f>'D 104.06 - Ústřední vytápění'!F37</f>
        <v>0</v>
      </c>
      <c r="BC121" s="139">
        <f>'D 104.06 - Ústřední vytápění'!F38</f>
        <v>0</v>
      </c>
      <c r="BD121" s="141">
        <f>'D 104.06 - Ústřední vytápění'!F39</f>
        <v>0</v>
      </c>
      <c r="BE121" s="4"/>
      <c r="BT121" s="142" t="s">
        <v>90</v>
      </c>
      <c r="BV121" s="142" t="s">
        <v>83</v>
      </c>
      <c r="BW121" s="142" t="s">
        <v>158</v>
      </c>
      <c r="BX121" s="142" t="s">
        <v>150</v>
      </c>
      <c r="CL121" s="142" t="s">
        <v>1</v>
      </c>
    </row>
    <row r="122" s="4" customFormat="1" ht="23.25" customHeight="1">
      <c r="A122" s="133" t="s">
        <v>91</v>
      </c>
      <c r="B122" s="71"/>
      <c r="C122" s="134"/>
      <c r="D122" s="134"/>
      <c r="E122" s="135" t="s">
        <v>159</v>
      </c>
      <c r="F122" s="135"/>
      <c r="G122" s="135"/>
      <c r="H122" s="135"/>
      <c r="I122" s="135"/>
      <c r="J122" s="134"/>
      <c r="K122" s="135" t="s">
        <v>160</v>
      </c>
      <c r="L122" s="135"/>
      <c r="M122" s="135"/>
      <c r="N122" s="135"/>
      <c r="O122" s="135"/>
      <c r="P122" s="135"/>
      <c r="Q122" s="135"/>
      <c r="R122" s="135"/>
      <c r="S122" s="135"/>
      <c r="T122" s="135"/>
      <c r="U122" s="135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6">
        <f>'D 104.08 - Domovní plynovod'!J32</f>
        <v>0</v>
      </c>
      <c r="AH122" s="134"/>
      <c r="AI122" s="134"/>
      <c r="AJ122" s="134"/>
      <c r="AK122" s="134"/>
      <c r="AL122" s="134"/>
      <c r="AM122" s="134"/>
      <c r="AN122" s="136">
        <f>SUM(AG122,AT122)</f>
        <v>0</v>
      </c>
      <c r="AO122" s="134"/>
      <c r="AP122" s="134"/>
      <c r="AQ122" s="137" t="s">
        <v>94</v>
      </c>
      <c r="AR122" s="73"/>
      <c r="AS122" s="138">
        <v>0</v>
      </c>
      <c r="AT122" s="139">
        <f>ROUND(SUM(AV122:AW122),2)</f>
        <v>0</v>
      </c>
      <c r="AU122" s="140">
        <f>'D 104.08 - Domovní plynovod'!P122</f>
        <v>0</v>
      </c>
      <c r="AV122" s="139">
        <f>'D 104.08 - Domovní plynovod'!J35</f>
        <v>0</v>
      </c>
      <c r="AW122" s="139">
        <f>'D 104.08 - Domovní plynovod'!J36</f>
        <v>0</v>
      </c>
      <c r="AX122" s="139">
        <f>'D 104.08 - Domovní plynovod'!J37</f>
        <v>0</v>
      </c>
      <c r="AY122" s="139">
        <f>'D 104.08 - Domovní plynovod'!J38</f>
        <v>0</v>
      </c>
      <c r="AZ122" s="139">
        <f>'D 104.08 - Domovní plynovod'!F35</f>
        <v>0</v>
      </c>
      <c r="BA122" s="139">
        <f>'D 104.08 - Domovní plynovod'!F36</f>
        <v>0</v>
      </c>
      <c r="BB122" s="139">
        <f>'D 104.08 - Domovní plynovod'!F37</f>
        <v>0</v>
      </c>
      <c r="BC122" s="139">
        <f>'D 104.08 - Domovní plynovod'!F38</f>
        <v>0</v>
      </c>
      <c r="BD122" s="141">
        <f>'D 104.08 - Domovní plynovod'!F39</f>
        <v>0</v>
      </c>
      <c r="BE122" s="4"/>
      <c r="BT122" s="142" t="s">
        <v>90</v>
      </c>
      <c r="BV122" s="142" t="s">
        <v>83</v>
      </c>
      <c r="BW122" s="142" t="s">
        <v>161</v>
      </c>
      <c r="BX122" s="142" t="s">
        <v>150</v>
      </c>
      <c r="CL122" s="142" t="s">
        <v>1</v>
      </c>
    </row>
    <row r="123" s="4" customFormat="1" ht="23.25" customHeight="1">
      <c r="A123" s="133" t="s">
        <v>91</v>
      </c>
      <c r="B123" s="71"/>
      <c r="C123" s="134"/>
      <c r="D123" s="134"/>
      <c r="E123" s="135" t="s">
        <v>162</v>
      </c>
      <c r="F123" s="135"/>
      <c r="G123" s="135"/>
      <c r="H123" s="135"/>
      <c r="I123" s="135"/>
      <c r="J123" s="134"/>
      <c r="K123" s="135" t="s">
        <v>109</v>
      </c>
      <c r="L123" s="135"/>
      <c r="M123" s="135"/>
      <c r="N123" s="135"/>
      <c r="O123" s="135"/>
      <c r="P123" s="135"/>
      <c r="Q123" s="135"/>
      <c r="R123" s="135"/>
      <c r="S123" s="135"/>
      <c r="T123" s="135"/>
      <c r="U123" s="135"/>
      <c r="V123" s="135"/>
      <c r="W123" s="135"/>
      <c r="X123" s="135"/>
      <c r="Y123" s="135"/>
      <c r="Z123" s="135"/>
      <c r="AA123" s="135"/>
      <c r="AB123" s="135"/>
      <c r="AC123" s="135"/>
      <c r="AD123" s="135"/>
      <c r="AE123" s="135"/>
      <c r="AF123" s="135"/>
      <c r="AG123" s="136">
        <f>'D 104.09 - Vzduchotechnika'!J32</f>
        <v>0</v>
      </c>
      <c r="AH123" s="134"/>
      <c r="AI123" s="134"/>
      <c r="AJ123" s="134"/>
      <c r="AK123" s="134"/>
      <c r="AL123" s="134"/>
      <c r="AM123" s="134"/>
      <c r="AN123" s="136">
        <f>SUM(AG123,AT123)</f>
        <v>0</v>
      </c>
      <c r="AO123" s="134"/>
      <c r="AP123" s="134"/>
      <c r="AQ123" s="137" t="s">
        <v>94</v>
      </c>
      <c r="AR123" s="73"/>
      <c r="AS123" s="138">
        <v>0</v>
      </c>
      <c r="AT123" s="139">
        <f>ROUND(SUM(AV123:AW123),2)</f>
        <v>0</v>
      </c>
      <c r="AU123" s="140">
        <f>'D 104.09 - Vzduchotechnika'!P125</f>
        <v>0</v>
      </c>
      <c r="AV123" s="139">
        <f>'D 104.09 - Vzduchotechnika'!J35</f>
        <v>0</v>
      </c>
      <c r="AW123" s="139">
        <f>'D 104.09 - Vzduchotechnika'!J36</f>
        <v>0</v>
      </c>
      <c r="AX123" s="139">
        <f>'D 104.09 - Vzduchotechnika'!J37</f>
        <v>0</v>
      </c>
      <c r="AY123" s="139">
        <f>'D 104.09 - Vzduchotechnika'!J38</f>
        <v>0</v>
      </c>
      <c r="AZ123" s="139">
        <f>'D 104.09 - Vzduchotechnika'!F35</f>
        <v>0</v>
      </c>
      <c r="BA123" s="139">
        <f>'D 104.09 - Vzduchotechnika'!F36</f>
        <v>0</v>
      </c>
      <c r="BB123" s="139">
        <f>'D 104.09 - Vzduchotechnika'!F37</f>
        <v>0</v>
      </c>
      <c r="BC123" s="139">
        <f>'D 104.09 - Vzduchotechnika'!F38</f>
        <v>0</v>
      </c>
      <c r="BD123" s="141">
        <f>'D 104.09 - Vzduchotechnika'!F39</f>
        <v>0</v>
      </c>
      <c r="BE123" s="4"/>
      <c r="BT123" s="142" t="s">
        <v>90</v>
      </c>
      <c r="BV123" s="142" t="s">
        <v>83</v>
      </c>
      <c r="BW123" s="142" t="s">
        <v>163</v>
      </c>
      <c r="BX123" s="142" t="s">
        <v>150</v>
      </c>
      <c r="CL123" s="142" t="s">
        <v>1</v>
      </c>
    </row>
    <row r="124" s="4" customFormat="1" ht="23.25" customHeight="1">
      <c r="A124" s="133" t="s">
        <v>91</v>
      </c>
      <c r="B124" s="71"/>
      <c r="C124" s="134"/>
      <c r="D124" s="134"/>
      <c r="E124" s="135" t="s">
        <v>164</v>
      </c>
      <c r="F124" s="135"/>
      <c r="G124" s="135"/>
      <c r="H124" s="135"/>
      <c r="I124" s="135"/>
      <c r="J124" s="134"/>
      <c r="K124" s="135" t="s">
        <v>112</v>
      </c>
      <c r="L124" s="135"/>
      <c r="M124" s="135"/>
      <c r="N124" s="135"/>
      <c r="O124" s="135"/>
      <c r="P124" s="135"/>
      <c r="Q124" s="135"/>
      <c r="R124" s="135"/>
      <c r="S124" s="135"/>
      <c r="T124" s="135"/>
      <c r="U124" s="135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6">
        <f>'D 104.10 - Elektroinstalace'!J32</f>
        <v>0</v>
      </c>
      <c r="AH124" s="134"/>
      <c r="AI124" s="134"/>
      <c r="AJ124" s="134"/>
      <c r="AK124" s="134"/>
      <c r="AL124" s="134"/>
      <c r="AM124" s="134"/>
      <c r="AN124" s="136">
        <f>SUM(AG124,AT124)</f>
        <v>0</v>
      </c>
      <c r="AO124" s="134"/>
      <c r="AP124" s="134"/>
      <c r="AQ124" s="137" t="s">
        <v>94</v>
      </c>
      <c r="AR124" s="73"/>
      <c r="AS124" s="138">
        <v>0</v>
      </c>
      <c r="AT124" s="139">
        <f>ROUND(SUM(AV124:AW124),2)</f>
        <v>0</v>
      </c>
      <c r="AU124" s="140">
        <f>'D 104.10 - Elektroinstalace'!P129</f>
        <v>0</v>
      </c>
      <c r="AV124" s="139">
        <f>'D 104.10 - Elektroinstalace'!J35</f>
        <v>0</v>
      </c>
      <c r="AW124" s="139">
        <f>'D 104.10 - Elektroinstalace'!J36</f>
        <v>0</v>
      </c>
      <c r="AX124" s="139">
        <f>'D 104.10 - Elektroinstalace'!J37</f>
        <v>0</v>
      </c>
      <c r="AY124" s="139">
        <f>'D 104.10 - Elektroinstalace'!J38</f>
        <v>0</v>
      </c>
      <c r="AZ124" s="139">
        <f>'D 104.10 - Elektroinstalace'!F35</f>
        <v>0</v>
      </c>
      <c r="BA124" s="139">
        <f>'D 104.10 - Elektroinstalace'!F36</f>
        <v>0</v>
      </c>
      <c r="BB124" s="139">
        <f>'D 104.10 - Elektroinstalace'!F37</f>
        <v>0</v>
      </c>
      <c r="BC124" s="139">
        <f>'D 104.10 - Elektroinstalace'!F38</f>
        <v>0</v>
      </c>
      <c r="BD124" s="141">
        <f>'D 104.10 - Elektroinstalace'!F39</f>
        <v>0</v>
      </c>
      <c r="BE124" s="4"/>
      <c r="BT124" s="142" t="s">
        <v>90</v>
      </c>
      <c r="BV124" s="142" t="s">
        <v>83</v>
      </c>
      <c r="BW124" s="142" t="s">
        <v>165</v>
      </c>
      <c r="BX124" s="142" t="s">
        <v>150</v>
      </c>
      <c r="CL124" s="142" t="s">
        <v>1</v>
      </c>
    </row>
    <row r="125" s="4" customFormat="1" ht="23.25" customHeight="1">
      <c r="A125" s="133" t="s">
        <v>91</v>
      </c>
      <c r="B125" s="71"/>
      <c r="C125" s="134"/>
      <c r="D125" s="134"/>
      <c r="E125" s="135" t="s">
        <v>166</v>
      </c>
      <c r="F125" s="135"/>
      <c r="G125" s="135"/>
      <c r="H125" s="135"/>
      <c r="I125" s="135"/>
      <c r="J125" s="134"/>
      <c r="K125" s="135" t="s">
        <v>115</v>
      </c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6">
        <f>'D 104.11 - Hromosvod'!J32</f>
        <v>0</v>
      </c>
      <c r="AH125" s="134"/>
      <c r="AI125" s="134"/>
      <c r="AJ125" s="134"/>
      <c r="AK125" s="134"/>
      <c r="AL125" s="134"/>
      <c r="AM125" s="134"/>
      <c r="AN125" s="136">
        <f>SUM(AG125,AT125)</f>
        <v>0</v>
      </c>
      <c r="AO125" s="134"/>
      <c r="AP125" s="134"/>
      <c r="AQ125" s="137" t="s">
        <v>94</v>
      </c>
      <c r="AR125" s="73"/>
      <c r="AS125" s="138">
        <v>0</v>
      </c>
      <c r="AT125" s="139">
        <f>ROUND(SUM(AV125:AW125),2)</f>
        <v>0</v>
      </c>
      <c r="AU125" s="140">
        <f>'D 104.11 - Hromosvod'!P122</f>
        <v>0</v>
      </c>
      <c r="AV125" s="139">
        <f>'D 104.11 - Hromosvod'!J35</f>
        <v>0</v>
      </c>
      <c r="AW125" s="139">
        <f>'D 104.11 - Hromosvod'!J36</f>
        <v>0</v>
      </c>
      <c r="AX125" s="139">
        <f>'D 104.11 - Hromosvod'!J37</f>
        <v>0</v>
      </c>
      <c r="AY125" s="139">
        <f>'D 104.11 - Hromosvod'!J38</f>
        <v>0</v>
      </c>
      <c r="AZ125" s="139">
        <f>'D 104.11 - Hromosvod'!F35</f>
        <v>0</v>
      </c>
      <c r="BA125" s="139">
        <f>'D 104.11 - Hromosvod'!F36</f>
        <v>0</v>
      </c>
      <c r="BB125" s="139">
        <f>'D 104.11 - Hromosvod'!F37</f>
        <v>0</v>
      </c>
      <c r="BC125" s="139">
        <f>'D 104.11 - Hromosvod'!F38</f>
        <v>0</v>
      </c>
      <c r="BD125" s="141">
        <f>'D 104.11 - Hromosvod'!F39</f>
        <v>0</v>
      </c>
      <c r="BE125" s="4"/>
      <c r="BT125" s="142" t="s">
        <v>90</v>
      </c>
      <c r="BV125" s="142" t="s">
        <v>83</v>
      </c>
      <c r="BW125" s="142" t="s">
        <v>167</v>
      </c>
      <c r="BX125" s="142" t="s">
        <v>150</v>
      </c>
      <c r="CL125" s="142" t="s">
        <v>1</v>
      </c>
    </row>
    <row r="126" s="4" customFormat="1" ht="23.25" customHeight="1">
      <c r="A126" s="133" t="s">
        <v>91</v>
      </c>
      <c r="B126" s="71"/>
      <c r="C126" s="134"/>
      <c r="D126" s="134"/>
      <c r="E126" s="135" t="s">
        <v>168</v>
      </c>
      <c r="F126" s="135"/>
      <c r="G126" s="135"/>
      <c r="H126" s="135"/>
      <c r="I126" s="135"/>
      <c r="J126" s="134"/>
      <c r="K126" s="135" t="s">
        <v>146</v>
      </c>
      <c r="L126" s="135"/>
      <c r="M126" s="135"/>
      <c r="N126" s="135"/>
      <c r="O126" s="135"/>
      <c r="P126" s="135"/>
      <c r="Q126" s="135"/>
      <c r="R126" s="135"/>
      <c r="S126" s="135"/>
      <c r="T126" s="135"/>
      <c r="U126" s="135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  <c r="AG126" s="136">
        <f>'D 104.12 - Slaboproudé in...'!J32</f>
        <v>0</v>
      </c>
      <c r="AH126" s="134"/>
      <c r="AI126" s="134"/>
      <c r="AJ126" s="134"/>
      <c r="AK126" s="134"/>
      <c r="AL126" s="134"/>
      <c r="AM126" s="134"/>
      <c r="AN126" s="136">
        <f>SUM(AG126,AT126)</f>
        <v>0</v>
      </c>
      <c r="AO126" s="134"/>
      <c r="AP126" s="134"/>
      <c r="AQ126" s="137" t="s">
        <v>94</v>
      </c>
      <c r="AR126" s="73"/>
      <c r="AS126" s="138">
        <v>0</v>
      </c>
      <c r="AT126" s="139">
        <f>ROUND(SUM(AV126:AW126),2)</f>
        <v>0</v>
      </c>
      <c r="AU126" s="140">
        <f>'D 104.12 - Slaboproudé in...'!P123</f>
        <v>0</v>
      </c>
      <c r="AV126" s="139">
        <f>'D 104.12 - Slaboproudé in...'!J35</f>
        <v>0</v>
      </c>
      <c r="AW126" s="139">
        <f>'D 104.12 - Slaboproudé in...'!J36</f>
        <v>0</v>
      </c>
      <c r="AX126" s="139">
        <f>'D 104.12 - Slaboproudé in...'!J37</f>
        <v>0</v>
      </c>
      <c r="AY126" s="139">
        <f>'D 104.12 - Slaboproudé in...'!J38</f>
        <v>0</v>
      </c>
      <c r="AZ126" s="139">
        <f>'D 104.12 - Slaboproudé in...'!F35</f>
        <v>0</v>
      </c>
      <c r="BA126" s="139">
        <f>'D 104.12 - Slaboproudé in...'!F36</f>
        <v>0</v>
      </c>
      <c r="BB126" s="139">
        <f>'D 104.12 - Slaboproudé in...'!F37</f>
        <v>0</v>
      </c>
      <c r="BC126" s="139">
        <f>'D 104.12 - Slaboproudé in...'!F38</f>
        <v>0</v>
      </c>
      <c r="BD126" s="141">
        <f>'D 104.12 - Slaboproudé in...'!F39</f>
        <v>0</v>
      </c>
      <c r="BE126" s="4"/>
      <c r="BT126" s="142" t="s">
        <v>90</v>
      </c>
      <c r="BV126" s="142" t="s">
        <v>83</v>
      </c>
      <c r="BW126" s="142" t="s">
        <v>169</v>
      </c>
      <c r="BX126" s="142" t="s">
        <v>150</v>
      </c>
      <c r="CL126" s="142" t="s">
        <v>1</v>
      </c>
    </row>
    <row r="127" s="7" customFormat="1" ht="16.5" customHeight="1">
      <c r="A127" s="7"/>
      <c r="B127" s="120"/>
      <c r="C127" s="121"/>
      <c r="D127" s="122" t="s">
        <v>170</v>
      </c>
      <c r="E127" s="122"/>
      <c r="F127" s="122"/>
      <c r="G127" s="122"/>
      <c r="H127" s="122"/>
      <c r="I127" s="123"/>
      <c r="J127" s="122" t="s">
        <v>171</v>
      </c>
      <c r="K127" s="122"/>
      <c r="L127" s="122"/>
      <c r="M127" s="122"/>
      <c r="N127" s="122"/>
      <c r="O127" s="122"/>
      <c r="P127" s="122"/>
      <c r="Q127" s="122"/>
      <c r="R127" s="122"/>
      <c r="S127" s="122"/>
      <c r="T127" s="122"/>
      <c r="U127" s="122"/>
      <c r="V127" s="122"/>
      <c r="W127" s="122"/>
      <c r="X127" s="122"/>
      <c r="Y127" s="122"/>
      <c r="Z127" s="122"/>
      <c r="AA127" s="122"/>
      <c r="AB127" s="122"/>
      <c r="AC127" s="122"/>
      <c r="AD127" s="122"/>
      <c r="AE127" s="122"/>
      <c r="AF127" s="122"/>
      <c r="AG127" s="124">
        <f>ROUND(SUM(AG128:AG135),2)</f>
        <v>0</v>
      </c>
      <c r="AH127" s="123"/>
      <c r="AI127" s="123"/>
      <c r="AJ127" s="123"/>
      <c r="AK127" s="123"/>
      <c r="AL127" s="123"/>
      <c r="AM127" s="123"/>
      <c r="AN127" s="125">
        <f>SUM(AG127,AT127)</f>
        <v>0</v>
      </c>
      <c r="AO127" s="123"/>
      <c r="AP127" s="123"/>
      <c r="AQ127" s="126" t="s">
        <v>87</v>
      </c>
      <c r="AR127" s="127"/>
      <c r="AS127" s="128">
        <f>ROUND(SUM(AS128:AS135),2)</f>
        <v>0</v>
      </c>
      <c r="AT127" s="129">
        <f>ROUND(SUM(AV127:AW127),2)</f>
        <v>0</v>
      </c>
      <c r="AU127" s="130">
        <f>ROUND(SUM(AU128:AU135),5)</f>
        <v>0</v>
      </c>
      <c r="AV127" s="129">
        <f>ROUND(AZ127*L29,2)</f>
        <v>0</v>
      </c>
      <c r="AW127" s="129">
        <f>ROUND(BA127*L30,2)</f>
        <v>0</v>
      </c>
      <c r="AX127" s="129">
        <f>ROUND(BB127*L29,2)</f>
        <v>0</v>
      </c>
      <c r="AY127" s="129">
        <f>ROUND(BC127*L30,2)</f>
        <v>0</v>
      </c>
      <c r="AZ127" s="129">
        <f>ROUND(SUM(AZ128:AZ135),2)</f>
        <v>0</v>
      </c>
      <c r="BA127" s="129">
        <f>ROUND(SUM(BA128:BA135),2)</f>
        <v>0</v>
      </c>
      <c r="BB127" s="129">
        <f>ROUND(SUM(BB128:BB135),2)</f>
        <v>0</v>
      </c>
      <c r="BC127" s="129">
        <f>ROUND(SUM(BC128:BC135),2)</f>
        <v>0</v>
      </c>
      <c r="BD127" s="131">
        <f>ROUND(SUM(BD128:BD135),2)</f>
        <v>0</v>
      </c>
      <c r="BE127" s="7"/>
      <c r="BS127" s="132" t="s">
        <v>80</v>
      </c>
      <c r="BT127" s="132" t="s">
        <v>88</v>
      </c>
      <c r="BU127" s="132" t="s">
        <v>82</v>
      </c>
      <c r="BV127" s="132" t="s">
        <v>83</v>
      </c>
      <c r="BW127" s="132" t="s">
        <v>172</v>
      </c>
      <c r="BX127" s="132" t="s">
        <v>5</v>
      </c>
      <c r="CL127" s="132" t="s">
        <v>1</v>
      </c>
      <c r="CM127" s="132" t="s">
        <v>90</v>
      </c>
    </row>
    <row r="128" s="4" customFormat="1" ht="23.25" customHeight="1">
      <c r="A128" s="133" t="s">
        <v>91</v>
      </c>
      <c r="B128" s="71"/>
      <c r="C128" s="134"/>
      <c r="D128" s="134"/>
      <c r="E128" s="135" t="s">
        <v>173</v>
      </c>
      <c r="F128" s="135"/>
      <c r="G128" s="135"/>
      <c r="H128" s="135"/>
      <c r="I128" s="135"/>
      <c r="J128" s="134"/>
      <c r="K128" s="135" t="s">
        <v>93</v>
      </c>
      <c r="L128" s="135"/>
      <c r="M128" s="135"/>
      <c r="N128" s="135"/>
      <c r="O128" s="135"/>
      <c r="P128" s="135"/>
      <c r="Q128" s="135"/>
      <c r="R128" s="135"/>
      <c r="S128" s="135"/>
      <c r="T128" s="135"/>
      <c r="U128" s="135"/>
      <c r="V128" s="135"/>
      <c r="W128" s="135"/>
      <c r="X128" s="135"/>
      <c r="Y128" s="135"/>
      <c r="Z128" s="135"/>
      <c r="AA128" s="135"/>
      <c r="AB128" s="135"/>
      <c r="AC128" s="135"/>
      <c r="AD128" s="135"/>
      <c r="AE128" s="135"/>
      <c r="AF128" s="135"/>
      <c r="AG128" s="136">
        <f>'D 105.01 - Stavební řešení'!J32</f>
        <v>0</v>
      </c>
      <c r="AH128" s="134"/>
      <c r="AI128" s="134"/>
      <c r="AJ128" s="134"/>
      <c r="AK128" s="134"/>
      <c r="AL128" s="134"/>
      <c r="AM128" s="134"/>
      <c r="AN128" s="136">
        <f>SUM(AG128,AT128)</f>
        <v>0</v>
      </c>
      <c r="AO128" s="134"/>
      <c r="AP128" s="134"/>
      <c r="AQ128" s="137" t="s">
        <v>94</v>
      </c>
      <c r="AR128" s="73"/>
      <c r="AS128" s="138">
        <v>0</v>
      </c>
      <c r="AT128" s="139">
        <f>ROUND(SUM(AV128:AW128),2)</f>
        <v>0</v>
      </c>
      <c r="AU128" s="140">
        <f>'D 105.01 - Stavební řešení'!P129</f>
        <v>0</v>
      </c>
      <c r="AV128" s="139">
        <f>'D 105.01 - Stavební řešení'!J35</f>
        <v>0</v>
      </c>
      <c r="AW128" s="139">
        <f>'D 105.01 - Stavební řešení'!J36</f>
        <v>0</v>
      </c>
      <c r="AX128" s="139">
        <f>'D 105.01 - Stavební řešení'!J37</f>
        <v>0</v>
      </c>
      <c r="AY128" s="139">
        <f>'D 105.01 - Stavební řešení'!J38</f>
        <v>0</v>
      </c>
      <c r="AZ128" s="139">
        <f>'D 105.01 - Stavební řešení'!F35</f>
        <v>0</v>
      </c>
      <c r="BA128" s="139">
        <f>'D 105.01 - Stavební řešení'!F36</f>
        <v>0</v>
      </c>
      <c r="BB128" s="139">
        <f>'D 105.01 - Stavební řešení'!F37</f>
        <v>0</v>
      </c>
      <c r="BC128" s="139">
        <f>'D 105.01 - Stavební řešení'!F38</f>
        <v>0</v>
      </c>
      <c r="BD128" s="141">
        <f>'D 105.01 - Stavební řešení'!F39</f>
        <v>0</v>
      </c>
      <c r="BE128" s="4"/>
      <c r="BT128" s="142" t="s">
        <v>90</v>
      </c>
      <c r="BV128" s="142" t="s">
        <v>83</v>
      </c>
      <c r="BW128" s="142" t="s">
        <v>174</v>
      </c>
      <c r="BX128" s="142" t="s">
        <v>172</v>
      </c>
      <c r="CL128" s="142" t="s">
        <v>1</v>
      </c>
    </row>
    <row r="129" s="4" customFormat="1" ht="23.25" customHeight="1">
      <c r="A129" s="133" t="s">
        <v>91</v>
      </c>
      <c r="B129" s="71"/>
      <c r="C129" s="134"/>
      <c r="D129" s="134"/>
      <c r="E129" s="135" t="s">
        <v>175</v>
      </c>
      <c r="F129" s="135"/>
      <c r="G129" s="135"/>
      <c r="H129" s="135"/>
      <c r="I129" s="135"/>
      <c r="J129" s="134"/>
      <c r="K129" s="135" t="s">
        <v>97</v>
      </c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6">
        <f>'D 105.02 - Betonové konst...'!J32</f>
        <v>0</v>
      </c>
      <c r="AH129" s="134"/>
      <c r="AI129" s="134"/>
      <c r="AJ129" s="134"/>
      <c r="AK129" s="134"/>
      <c r="AL129" s="134"/>
      <c r="AM129" s="134"/>
      <c r="AN129" s="136">
        <f>SUM(AG129,AT129)</f>
        <v>0</v>
      </c>
      <c r="AO129" s="134"/>
      <c r="AP129" s="134"/>
      <c r="AQ129" s="137" t="s">
        <v>94</v>
      </c>
      <c r="AR129" s="73"/>
      <c r="AS129" s="138">
        <v>0</v>
      </c>
      <c r="AT129" s="139">
        <f>ROUND(SUM(AV129:AW129),2)</f>
        <v>0</v>
      </c>
      <c r="AU129" s="140">
        <f>'D 105.02 - Betonové konst...'!P129</f>
        <v>0</v>
      </c>
      <c r="AV129" s="139">
        <f>'D 105.02 - Betonové konst...'!J35</f>
        <v>0</v>
      </c>
      <c r="AW129" s="139">
        <f>'D 105.02 - Betonové konst...'!J36</f>
        <v>0</v>
      </c>
      <c r="AX129" s="139">
        <f>'D 105.02 - Betonové konst...'!J37</f>
        <v>0</v>
      </c>
      <c r="AY129" s="139">
        <f>'D 105.02 - Betonové konst...'!J38</f>
        <v>0</v>
      </c>
      <c r="AZ129" s="139">
        <f>'D 105.02 - Betonové konst...'!F35</f>
        <v>0</v>
      </c>
      <c r="BA129" s="139">
        <f>'D 105.02 - Betonové konst...'!F36</f>
        <v>0</v>
      </c>
      <c r="BB129" s="139">
        <f>'D 105.02 - Betonové konst...'!F37</f>
        <v>0</v>
      </c>
      <c r="BC129" s="139">
        <f>'D 105.02 - Betonové konst...'!F38</f>
        <v>0</v>
      </c>
      <c r="BD129" s="141">
        <f>'D 105.02 - Betonové konst...'!F39</f>
        <v>0</v>
      </c>
      <c r="BE129" s="4"/>
      <c r="BT129" s="142" t="s">
        <v>90</v>
      </c>
      <c r="BV129" s="142" t="s">
        <v>83</v>
      </c>
      <c r="BW129" s="142" t="s">
        <v>176</v>
      </c>
      <c r="BX129" s="142" t="s">
        <v>172</v>
      </c>
      <c r="CL129" s="142" t="s">
        <v>1</v>
      </c>
    </row>
    <row r="130" s="4" customFormat="1" ht="23.25" customHeight="1">
      <c r="A130" s="133" t="s">
        <v>91</v>
      </c>
      <c r="B130" s="71"/>
      <c r="C130" s="134"/>
      <c r="D130" s="134"/>
      <c r="E130" s="135" t="s">
        <v>177</v>
      </c>
      <c r="F130" s="135"/>
      <c r="G130" s="135"/>
      <c r="H130" s="135"/>
      <c r="I130" s="135"/>
      <c r="J130" s="134"/>
      <c r="K130" s="135" t="s">
        <v>100</v>
      </c>
      <c r="L130" s="135"/>
      <c r="M130" s="135"/>
      <c r="N130" s="135"/>
      <c r="O130" s="135"/>
      <c r="P130" s="135"/>
      <c r="Q130" s="135"/>
      <c r="R130" s="135"/>
      <c r="S130" s="135"/>
      <c r="T130" s="135"/>
      <c r="U130" s="135"/>
      <c r="V130" s="135"/>
      <c r="W130" s="135"/>
      <c r="X130" s="135"/>
      <c r="Y130" s="135"/>
      <c r="Z130" s="135"/>
      <c r="AA130" s="135"/>
      <c r="AB130" s="135"/>
      <c r="AC130" s="135"/>
      <c r="AD130" s="135"/>
      <c r="AE130" s="135"/>
      <c r="AF130" s="135"/>
      <c r="AG130" s="136">
        <f>'D 105.03 - Ocelové konstr...'!J32</f>
        <v>0</v>
      </c>
      <c r="AH130" s="134"/>
      <c r="AI130" s="134"/>
      <c r="AJ130" s="134"/>
      <c r="AK130" s="134"/>
      <c r="AL130" s="134"/>
      <c r="AM130" s="134"/>
      <c r="AN130" s="136">
        <f>SUM(AG130,AT130)</f>
        <v>0</v>
      </c>
      <c r="AO130" s="134"/>
      <c r="AP130" s="134"/>
      <c r="AQ130" s="137" t="s">
        <v>94</v>
      </c>
      <c r="AR130" s="73"/>
      <c r="AS130" s="138">
        <v>0</v>
      </c>
      <c r="AT130" s="139">
        <f>ROUND(SUM(AV130:AW130),2)</f>
        <v>0</v>
      </c>
      <c r="AU130" s="140">
        <f>'D 105.03 - Ocelové konstr...'!P123</f>
        <v>0</v>
      </c>
      <c r="AV130" s="139">
        <f>'D 105.03 - Ocelové konstr...'!J35</f>
        <v>0</v>
      </c>
      <c r="AW130" s="139">
        <f>'D 105.03 - Ocelové konstr...'!J36</f>
        <v>0</v>
      </c>
      <c r="AX130" s="139">
        <f>'D 105.03 - Ocelové konstr...'!J37</f>
        <v>0</v>
      </c>
      <c r="AY130" s="139">
        <f>'D 105.03 - Ocelové konstr...'!J38</f>
        <v>0</v>
      </c>
      <c r="AZ130" s="139">
        <f>'D 105.03 - Ocelové konstr...'!F35</f>
        <v>0</v>
      </c>
      <c r="BA130" s="139">
        <f>'D 105.03 - Ocelové konstr...'!F36</f>
        <v>0</v>
      </c>
      <c r="BB130" s="139">
        <f>'D 105.03 - Ocelové konstr...'!F37</f>
        <v>0</v>
      </c>
      <c r="BC130" s="139">
        <f>'D 105.03 - Ocelové konstr...'!F38</f>
        <v>0</v>
      </c>
      <c r="BD130" s="141">
        <f>'D 105.03 - Ocelové konstr...'!F39</f>
        <v>0</v>
      </c>
      <c r="BE130" s="4"/>
      <c r="BT130" s="142" t="s">
        <v>90</v>
      </c>
      <c r="BV130" s="142" t="s">
        <v>83</v>
      </c>
      <c r="BW130" s="142" t="s">
        <v>178</v>
      </c>
      <c r="BX130" s="142" t="s">
        <v>172</v>
      </c>
      <c r="CL130" s="142" t="s">
        <v>1</v>
      </c>
    </row>
    <row r="131" s="4" customFormat="1" ht="23.25" customHeight="1">
      <c r="A131" s="133" t="s">
        <v>91</v>
      </c>
      <c r="B131" s="71"/>
      <c r="C131" s="134"/>
      <c r="D131" s="134"/>
      <c r="E131" s="135" t="s">
        <v>179</v>
      </c>
      <c r="F131" s="135"/>
      <c r="G131" s="135"/>
      <c r="H131" s="135"/>
      <c r="I131" s="135"/>
      <c r="J131" s="134"/>
      <c r="K131" s="135" t="s">
        <v>103</v>
      </c>
      <c r="L131" s="135"/>
      <c r="M131" s="135"/>
      <c r="N131" s="135"/>
      <c r="O131" s="135"/>
      <c r="P131" s="135"/>
      <c r="Q131" s="135"/>
      <c r="R131" s="135"/>
      <c r="S131" s="135"/>
      <c r="T131" s="135"/>
      <c r="U131" s="135"/>
      <c r="V131" s="135"/>
      <c r="W131" s="135"/>
      <c r="X131" s="135"/>
      <c r="Y131" s="135"/>
      <c r="Z131" s="135"/>
      <c r="AA131" s="135"/>
      <c r="AB131" s="135"/>
      <c r="AC131" s="135"/>
      <c r="AD131" s="135"/>
      <c r="AE131" s="135"/>
      <c r="AF131" s="135"/>
      <c r="AG131" s="136">
        <f>'D 105.04 - Obvodový plášť'!J32</f>
        <v>0</v>
      </c>
      <c r="AH131" s="134"/>
      <c r="AI131" s="134"/>
      <c r="AJ131" s="134"/>
      <c r="AK131" s="134"/>
      <c r="AL131" s="134"/>
      <c r="AM131" s="134"/>
      <c r="AN131" s="136">
        <f>SUM(AG131,AT131)</f>
        <v>0</v>
      </c>
      <c r="AO131" s="134"/>
      <c r="AP131" s="134"/>
      <c r="AQ131" s="137" t="s">
        <v>94</v>
      </c>
      <c r="AR131" s="73"/>
      <c r="AS131" s="138">
        <v>0</v>
      </c>
      <c r="AT131" s="139">
        <f>ROUND(SUM(AV131:AW131),2)</f>
        <v>0</v>
      </c>
      <c r="AU131" s="140">
        <f>'D 105.04 - Obvodový plášť'!P125</f>
        <v>0</v>
      </c>
      <c r="AV131" s="139">
        <f>'D 105.04 - Obvodový plášť'!J35</f>
        <v>0</v>
      </c>
      <c r="AW131" s="139">
        <f>'D 105.04 - Obvodový plášť'!J36</f>
        <v>0</v>
      </c>
      <c r="AX131" s="139">
        <f>'D 105.04 - Obvodový plášť'!J37</f>
        <v>0</v>
      </c>
      <c r="AY131" s="139">
        <f>'D 105.04 - Obvodový plášť'!J38</f>
        <v>0</v>
      </c>
      <c r="AZ131" s="139">
        <f>'D 105.04 - Obvodový plášť'!F35</f>
        <v>0</v>
      </c>
      <c r="BA131" s="139">
        <f>'D 105.04 - Obvodový plášť'!F36</f>
        <v>0</v>
      </c>
      <c r="BB131" s="139">
        <f>'D 105.04 - Obvodový plášť'!F37</f>
        <v>0</v>
      </c>
      <c r="BC131" s="139">
        <f>'D 105.04 - Obvodový plášť'!F38</f>
        <v>0</v>
      </c>
      <c r="BD131" s="141">
        <f>'D 105.04 - Obvodový plášť'!F39</f>
        <v>0</v>
      </c>
      <c r="BE131" s="4"/>
      <c r="BT131" s="142" t="s">
        <v>90</v>
      </c>
      <c r="BV131" s="142" t="s">
        <v>83</v>
      </c>
      <c r="BW131" s="142" t="s">
        <v>180</v>
      </c>
      <c r="BX131" s="142" t="s">
        <v>172</v>
      </c>
      <c r="CL131" s="142" t="s">
        <v>1</v>
      </c>
    </row>
    <row r="132" s="4" customFormat="1" ht="23.25" customHeight="1">
      <c r="A132" s="133" t="s">
        <v>91</v>
      </c>
      <c r="B132" s="71"/>
      <c r="C132" s="134"/>
      <c r="D132" s="134"/>
      <c r="E132" s="135" t="s">
        <v>181</v>
      </c>
      <c r="F132" s="135"/>
      <c r="G132" s="135"/>
      <c r="H132" s="135"/>
      <c r="I132" s="135"/>
      <c r="J132" s="134"/>
      <c r="K132" s="135" t="s">
        <v>106</v>
      </c>
      <c r="L132" s="135"/>
      <c r="M132" s="135"/>
      <c r="N132" s="135"/>
      <c r="O132" s="135"/>
      <c r="P132" s="135"/>
      <c r="Q132" s="135"/>
      <c r="R132" s="135"/>
      <c r="S132" s="135"/>
      <c r="T132" s="135"/>
      <c r="U132" s="135"/>
      <c r="V132" s="135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  <c r="AG132" s="136">
        <f>'D 105.05 - Zdravotní inst...'!J32</f>
        <v>0</v>
      </c>
      <c r="AH132" s="134"/>
      <c r="AI132" s="134"/>
      <c r="AJ132" s="134"/>
      <c r="AK132" s="134"/>
      <c r="AL132" s="134"/>
      <c r="AM132" s="134"/>
      <c r="AN132" s="136">
        <f>SUM(AG132,AT132)</f>
        <v>0</v>
      </c>
      <c r="AO132" s="134"/>
      <c r="AP132" s="134"/>
      <c r="AQ132" s="137" t="s">
        <v>94</v>
      </c>
      <c r="AR132" s="73"/>
      <c r="AS132" s="138">
        <v>0</v>
      </c>
      <c r="AT132" s="139">
        <f>ROUND(SUM(AV132:AW132),2)</f>
        <v>0</v>
      </c>
      <c r="AU132" s="140">
        <f>'D 105.05 - Zdravotní inst...'!P130</f>
        <v>0</v>
      </c>
      <c r="AV132" s="139">
        <f>'D 105.05 - Zdravotní inst...'!J35</f>
        <v>0</v>
      </c>
      <c r="AW132" s="139">
        <f>'D 105.05 - Zdravotní inst...'!J36</f>
        <v>0</v>
      </c>
      <c r="AX132" s="139">
        <f>'D 105.05 - Zdravotní inst...'!J37</f>
        <v>0</v>
      </c>
      <c r="AY132" s="139">
        <f>'D 105.05 - Zdravotní inst...'!J38</f>
        <v>0</v>
      </c>
      <c r="AZ132" s="139">
        <f>'D 105.05 - Zdravotní inst...'!F35</f>
        <v>0</v>
      </c>
      <c r="BA132" s="139">
        <f>'D 105.05 - Zdravotní inst...'!F36</f>
        <v>0</v>
      </c>
      <c r="BB132" s="139">
        <f>'D 105.05 - Zdravotní inst...'!F37</f>
        <v>0</v>
      </c>
      <c r="BC132" s="139">
        <f>'D 105.05 - Zdravotní inst...'!F38</f>
        <v>0</v>
      </c>
      <c r="BD132" s="141">
        <f>'D 105.05 - Zdravotní inst...'!F39</f>
        <v>0</v>
      </c>
      <c r="BE132" s="4"/>
      <c r="BT132" s="142" t="s">
        <v>90</v>
      </c>
      <c r="BV132" s="142" t="s">
        <v>83</v>
      </c>
      <c r="BW132" s="142" t="s">
        <v>182</v>
      </c>
      <c r="BX132" s="142" t="s">
        <v>172</v>
      </c>
      <c r="CL132" s="142" t="s">
        <v>1</v>
      </c>
    </row>
    <row r="133" s="4" customFormat="1" ht="23.25" customHeight="1">
      <c r="A133" s="133" t="s">
        <v>91</v>
      </c>
      <c r="B133" s="71"/>
      <c r="C133" s="134"/>
      <c r="D133" s="134"/>
      <c r="E133" s="135" t="s">
        <v>183</v>
      </c>
      <c r="F133" s="135"/>
      <c r="G133" s="135"/>
      <c r="H133" s="135"/>
      <c r="I133" s="135"/>
      <c r="J133" s="134"/>
      <c r="K133" s="135" t="s">
        <v>109</v>
      </c>
      <c r="L133" s="135"/>
      <c r="M133" s="135"/>
      <c r="N133" s="135"/>
      <c r="O133" s="135"/>
      <c r="P133" s="135"/>
      <c r="Q133" s="135"/>
      <c r="R133" s="135"/>
      <c r="S133" s="135"/>
      <c r="T133" s="135"/>
      <c r="U133" s="135"/>
      <c r="V133" s="135"/>
      <c r="W133" s="135"/>
      <c r="X133" s="135"/>
      <c r="Y133" s="135"/>
      <c r="Z133" s="135"/>
      <c r="AA133" s="135"/>
      <c r="AB133" s="135"/>
      <c r="AC133" s="135"/>
      <c r="AD133" s="135"/>
      <c r="AE133" s="135"/>
      <c r="AF133" s="135"/>
      <c r="AG133" s="136">
        <f>'D 105.09 - Vzduchotechnika'!J32</f>
        <v>0</v>
      </c>
      <c r="AH133" s="134"/>
      <c r="AI133" s="134"/>
      <c r="AJ133" s="134"/>
      <c r="AK133" s="134"/>
      <c r="AL133" s="134"/>
      <c r="AM133" s="134"/>
      <c r="AN133" s="136">
        <f>SUM(AG133,AT133)</f>
        <v>0</v>
      </c>
      <c r="AO133" s="134"/>
      <c r="AP133" s="134"/>
      <c r="AQ133" s="137" t="s">
        <v>94</v>
      </c>
      <c r="AR133" s="73"/>
      <c r="AS133" s="138">
        <v>0</v>
      </c>
      <c r="AT133" s="139">
        <f>ROUND(SUM(AV133:AW133),2)</f>
        <v>0</v>
      </c>
      <c r="AU133" s="140">
        <f>'D 105.09 - Vzduchotechnika'!P122</f>
        <v>0</v>
      </c>
      <c r="AV133" s="139">
        <f>'D 105.09 - Vzduchotechnika'!J35</f>
        <v>0</v>
      </c>
      <c r="AW133" s="139">
        <f>'D 105.09 - Vzduchotechnika'!J36</f>
        <v>0</v>
      </c>
      <c r="AX133" s="139">
        <f>'D 105.09 - Vzduchotechnika'!J37</f>
        <v>0</v>
      </c>
      <c r="AY133" s="139">
        <f>'D 105.09 - Vzduchotechnika'!J38</f>
        <v>0</v>
      </c>
      <c r="AZ133" s="139">
        <f>'D 105.09 - Vzduchotechnika'!F35</f>
        <v>0</v>
      </c>
      <c r="BA133" s="139">
        <f>'D 105.09 - Vzduchotechnika'!F36</f>
        <v>0</v>
      </c>
      <c r="BB133" s="139">
        <f>'D 105.09 - Vzduchotechnika'!F37</f>
        <v>0</v>
      </c>
      <c r="BC133" s="139">
        <f>'D 105.09 - Vzduchotechnika'!F38</f>
        <v>0</v>
      </c>
      <c r="BD133" s="141">
        <f>'D 105.09 - Vzduchotechnika'!F39</f>
        <v>0</v>
      </c>
      <c r="BE133" s="4"/>
      <c r="BT133" s="142" t="s">
        <v>90</v>
      </c>
      <c r="BV133" s="142" t="s">
        <v>83</v>
      </c>
      <c r="BW133" s="142" t="s">
        <v>184</v>
      </c>
      <c r="BX133" s="142" t="s">
        <v>172</v>
      </c>
      <c r="CL133" s="142" t="s">
        <v>1</v>
      </c>
    </row>
    <row r="134" s="4" customFormat="1" ht="23.25" customHeight="1">
      <c r="A134" s="133" t="s">
        <v>91</v>
      </c>
      <c r="B134" s="71"/>
      <c r="C134" s="134"/>
      <c r="D134" s="134"/>
      <c r="E134" s="135" t="s">
        <v>185</v>
      </c>
      <c r="F134" s="135"/>
      <c r="G134" s="135"/>
      <c r="H134" s="135"/>
      <c r="I134" s="135"/>
      <c r="J134" s="134"/>
      <c r="K134" s="135" t="s">
        <v>112</v>
      </c>
      <c r="L134" s="135"/>
      <c r="M134" s="135"/>
      <c r="N134" s="135"/>
      <c r="O134" s="135"/>
      <c r="P134" s="135"/>
      <c r="Q134" s="135"/>
      <c r="R134" s="135"/>
      <c r="S134" s="135"/>
      <c r="T134" s="135"/>
      <c r="U134" s="135"/>
      <c r="V134" s="135"/>
      <c r="W134" s="135"/>
      <c r="X134" s="135"/>
      <c r="Y134" s="135"/>
      <c r="Z134" s="135"/>
      <c r="AA134" s="135"/>
      <c r="AB134" s="135"/>
      <c r="AC134" s="135"/>
      <c r="AD134" s="135"/>
      <c r="AE134" s="135"/>
      <c r="AF134" s="135"/>
      <c r="AG134" s="136">
        <f>'D 105.10 - Elektroinstalace'!J32</f>
        <v>0</v>
      </c>
      <c r="AH134" s="134"/>
      <c r="AI134" s="134"/>
      <c r="AJ134" s="134"/>
      <c r="AK134" s="134"/>
      <c r="AL134" s="134"/>
      <c r="AM134" s="134"/>
      <c r="AN134" s="136">
        <f>SUM(AG134,AT134)</f>
        <v>0</v>
      </c>
      <c r="AO134" s="134"/>
      <c r="AP134" s="134"/>
      <c r="AQ134" s="137" t="s">
        <v>94</v>
      </c>
      <c r="AR134" s="73"/>
      <c r="AS134" s="138">
        <v>0</v>
      </c>
      <c r="AT134" s="139">
        <f>ROUND(SUM(AV134:AW134),2)</f>
        <v>0</v>
      </c>
      <c r="AU134" s="140">
        <f>'D 105.10 - Elektroinstalace'!P126</f>
        <v>0</v>
      </c>
      <c r="AV134" s="139">
        <f>'D 105.10 - Elektroinstalace'!J35</f>
        <v>0</v>
      </c>
      <c r="AW134" s="139">
        <f>'D 105.10 - Elektroinstalace'!J36</f>
        <v>0</v>
      </c>
      <c r="AX134" s="139">
        <f>'D 105.10 - Elektroinstalace'!J37</f>
        <v>0</v>
      </c>
      <c r="AY134" s="139">
        <f>'D 105.10 - Elektroinstalace'!J38</f>
        <v>0</v>
      </c>
      <c r="AZ134" s="139">
        <f>'D 105.10 - Elektroinstalace'!F35</f>
        <v>0</v>
      </c>
      <c r="BA134" s="139">
        <f>'D 105.10 - Elektroinstalace'!F36</f>
        <v>0</v>
      </c>
      <c r="BB134" s="139">
        <f>'D 105.10 - Elektroinstalace'!F37</f>
        <v>0</v>
      </c>
      <c r="BC134" s="139">
        <f>'D 105.10 - Elektroinstalace'!F38</f>
        <v>0</v>
      </c>
      <c r="BD134" s="141">
        <f>'D 105.10 - Elektroinstalace'!F39</f>
        <v>0</v>
      </c>
      <c r="BE134" s="4"/>
      <c r="BT134" s="142" t="s">
        <v>90</v>
      </c>
      <c r="BV134" s="142" t="s">
        <v>83</v>
      </c>
      <c r="BW134" s="142" t="s">
        <v>186</v>
      </c>
      <c r="BX134" s="142" t="s">
        <v>172</v>
      </c>
      <c r="CL134" s="142" t="s">
        <v>1</v>
      </c>
    </row>
    <row r="135" s="4" customFormat="1" ht="23.25" customHeight="1">
      <c r="A135" s="133" t="s">
        <v>91</v>
      </c>
      <c r="B135" s="71"/>
      <c r="C135" s="134"/>
      <c r="D135" s="134"/>
      <c r="E135" s="135" t="s">
        <v>187</v>
      </c>
      <c r="F135" s="135"/>
      <c r="G135" s="135"/>
      <c r="H135" s="135"/>
      <c r="I135" s="135"/>
      <c r="J135" s="134"/>
      <c r="K135" s="135" t="s">
        <v>115</v>
      </c>
      <c r="L135" s="135"/>
      <c r="M135" s="135"/>
      <c r="N135" s="135"/>
      <c r="O135" s="135"/>
      <c r="P135" s="135"/>
      <c r="Q135" s="135"/>
      <c r="R135" s="135"/>
      <c r="S135" s="135"/>
      <c r="T135" s="135"/>
      <c r="U135" s="135"/>
      <c r="V135" s="135"/>
      <c r="W135" s="135"/>
      <c r="X135" s="135"/>
      <c r="Y135" s="135"/>
      <c r="Z135" s="135"/>
      <c r="AA135" s="135"/>
      <c r="AB135" s="135"/>
      <c r="AC135" s="135"/>
      <c r="AD135" s="135"/>
      <c r="AE135" s="135"/>
      <c r="AF135" s="135"/>
      <c r="AG135" s="136">
        <f>'D 105.11 - Hromosvod'!J32</f>
        <v>0</v>
      </c>
      <c r="AH135" s="134"/>
      <c r="AI135" s="134"/>
      <c r="AJ135" s="134"/>
      <c r="AK135" s="134"/>
      <c r="AL135" s="134"/>
      <c r="AM135" s="134"/>
      <c r="AN135" s="136">
        <f>SUM(AG135,AT135)</f>
        <v>0</v>
      </c>
      <c r="AO135" s="134"/>
      <c r="AP135" s="134"/>
      <c r="AQ135" s="137" t="s">
        <v>94</v>
      </c>
      <c r="AR135" s="73"/>
      <c r="AS135" s="138">
        <v>0</v>
      </c>
      <c r="AT135" s="139">
        <f>ROUND(SUM(AV135:AW135),2)</f>
        <v>0</v>
      </c>
      <c r="AU135" s="140">
        <f>'D 105.11 - Hromosvod'!P122</f>
        <v>0</v>
      </c>
      <c r="AV135" s="139">
        <f>'D 105.11 - Hromosvod'!J35</f>
        <v>0</v>
      </c>
      <c r="AW135" s="139">
        <f>'D 105.11 - Hromosvod'!J36</f>
        <v>0</v>
      </c>
      <c r="AX135" s="139">
        <f>'D 105.11 - Hromosvod'!J37</f>
        <v>0</v>
      </c>
      <c r="AY135" s="139">
        <f>'D 105.11 - Hromosvod'!J38</f>
        <v>0</v>
      </c>
      <c r="AZ135" s="139">
        <f>'D 105.11 - Hromosvod'!F35</f>
        <v>0</v>
      </c>
      <c r="BA135" s="139">
        <f>'D 105.11 - Hromosvod'!F36</f>
        <v>0</v>
      </c>
      <c r="BB135" s="139">
        <f>'D 105.11 - Hromosvod'!F37</f>
        <v>0</v>
      </c>
      <c r="BC135" s="139">
        <f>'D 105.11 - Hromosvod'!F38</f>
        <v>0</v>
      </c>
      <c r="BD135" s="141">
        <f>'D 105.11 - Hromosvod'!F39</f>
        <v>0</v>
      </c>
      <c r="BE135" s="4"/>
      <c r="BT135" s="142" t="s">
        <v>90</v>
      </c>
      <c r="BV135" s="142" t="s">
        <v>83</v>
      </c>
      <c r="BW135" s="142" t="s">
        <v>188</v>
      </c>
      <c r="BX135" s="142" t="s">
        <v>172</v>
      </c>
      <c r="CL135" s="142" t="s">
        <v>1</v>
      </c>
    </row>
    <row r="136" s="7" customFormat="1" ht="16.5" customHeight="1">
      <c r="A136" s="7"/>
      <c r="B136" s="120"/>
      <c r="C136" s="121"/>
      <c r="D136" s="122" t="s">
        <v>189</v>
      </c>
      <c r="E136" s="122"/>
      <c r="F136" s="122"/>
      <c r="G136" s="122"/>
      <c r="H136" s="122"/>
      <c r="I136" s="123"/>
      <c r="J136" s="122" t="s">
        <v>190</v>
      </c>
      <c r="K136" s="122"/>
      <c r="L136" s="122"/>
      <c r="M136" s="122"/>
      <c r="N136" s="122"/>
      <c r="O136" s="122"/>
      <c r="P136" s="122"/>
      <c r="Q136" s="122"/>
      <c r="R136" s="122"/>
      <c r="S136" s="122"/>
      <c r="T136" s="122"/>
      <c r="U136" s="122"/>
      <c r="V136" s="122"/>
      <c r="W136" s="122"/>
      <c r="X136" s="122"/>
      <c r="Y136" s="122"/>
      <c r="Z136" s="122"/>
      <c r="AA136" s="122"/>
      <c r="AB136" s="122"/>
      <c r="AC136" s="122"/>
      <c r="AD136" s="122"/>
      <c r="AE136" s="122"/>
      <c r="AF136" s="122"/>
      <c r="AG136" s="124">
        <f>ROUND(SUM(AG137:AG146),2)</f>
        <v>0</v>
      </c>
      <c r="AH136" s="123"/>
      <c r="AI136" s="123"/>
      <c r="AJ136" s="123"/>
      <c r="AK136" s="123"/>
      <c r="AL136" s="123"/>
      <c r="AM136" s="123"/>
      <c r="AN136" s="125">
        <f>SUM(AG136,AT136)</f>
        <v>0</v>
      </c>
      <c r="AO136" s="123"/>
      <c r="AP136" s="123"/>
      <c r="AQ136" s="126" t="s">
        <v>87</v>
      </c>
      <c r="AR136" s="127"/>
      <c r="AS136" s="128">
        <f>ROUND(SUM(AS137:AS146),2)</f>
        <v>0</v>
      </c>
      <c r="AT136" s="129">
        <f>ROUND(SUM(AV136:AW136),2)</f>
        <v>0</v>
      </c>
      <c r="AU136" s="130">
        <f>ROUND(SUM(AU137:AU146),5)</f>
        <v>0</v>
      </c>
      <c r="AV136" s="129">
        <f>ROUND(AZ136*L29,2)</f>
        <v>0</v>
      </c>
      <c r="AW136" s="129">
        <f>ROUND(BA136*L30,2)</f>
        <v>0</v>
      </c>
      <c r="AX136" s="129">
        <f>ROUND(BB136*L29,2)</f>
        <v>0</v>
      </c>
      <c r="AY136" s="129">
        <f>ROUND(BC136*L30,2)</f>
        <v>0</v>
      </c>
      <c r="AZ136" s="129">
        <f>ROUND(SUM(AZ137:AZ146),2)</f>
        <v>0</v>
      </c>
      <c r="BA136" s="129">
        <f>ROUND(SUM(BA137:BA146),2)</f>
        <v>0</v>
      </c>
      <c r="BB136" s="129">
        <f>ROUND(SUM(BB137:BB146),2)</f>
        <v>0</v>
      </c>
      <c r="BC136" s="129">
        <f>ROUND(SUM(BC137:BC146),2)</f>
        <v>0</v>
      </c>
      <c r="BD136" s="131">
        <f>ROUND(SUM(BD137:BD146),2)</f>
        <v>0</v>
      </c>
      <c r="BE136" s="7"/>
      <c r="BS136" s="132" t="s">
        <v>80</v>
      </c>
      <c r="BT136" s="132" t="s">
        <v>88</v>
      </c>
      <c r="BU136" s="132" t="s">
        <v>82</v>
      </c>
      <c r="BV136" s="132" t="s">
        <v>83</v>
      </c>
      <c r="BW136" s="132" t="s">
        <v>191</v>
      </c>
      <c r="BX136" s="132" t="s">
        <v>5</v>
      </c>
      <c r="CL136" s="132" t="s">
        <v>1</v>
      </c>
      <c r="CM136" s="132" t="s">
        <v>90</v>
      </c>
    </row>
    <row r="137" s="4" customFormat="1" ht="23.25" customHeight="1">
      <c r="A137" s="133" t="s">
        <v>91</v>
      </c>
      <c r="B137" s="71"/>
      <c r="C137" s="134"/>
      <c r="D137" s="134"/>
      <c r="E137" s="135" t="s">
        <v>192</v>
      </c>
      <c r="F137" s="135"/>
      <c r="G137" s="135"/>
      <c r="H137" s="135"/>
      <c r="I137" s="135"/>
      <c r="J137" s="134"/>
      <c r="K137" s="135" t="s">
        <v>93</v>
      </c>
      <c r="L137" s="135"/>
      <c r="M137" s="135"/>
      <c r="N137" s="135"/>
      <c r="O137" s="135"/>
      <c r="P137" s="135"/>
      <c r="Q137" s="135"/>
      <c r="R137" s="135"/>
      <c r="S137" s="135"/>
      <c r="T137" s="135"/>
      <c r="U137" s="135"/>
      <c r="V137" s="135"/>
      <c r="W137" s="135"/>
      <c r="X137" s="135"/>
      <c r="Y137" s="135"/>
      <c r="Z137" s="135"/>
      <c r="AA137" s="135"/>
      <c r="AB137" s="135"/>
      <c r="AC137" s="135"/>
      <c r="AD137" s="135"/>
      <c r="AE137" s="135"/>
      <c r="AF137" s="135"/>
      <c r="AG137" s="136">
        <f>'D 106.01 - Stavební řešení'!J32</f>
        <v>0</v>
      </c>
      <c r="AH137" s="134"/>
      <c r="AI137" s="134"/>
      <c r="AJ137" s="134"/>
      <c r="AK137" s="134"/>
      <c r="AL137" s="134"/>
      <c r="AM137" s="134"/>
      <c r="AN137" s="136">
        <f>SUM(AG137,AT137)</f>
        <v>0</v>
      </c>
      <c r="AO137" s="134"/>
      <c r="AP137" s="134"/>
      <c r="AQ137" s="137" t="s">
        <v>94</v>
      </c>
      <c r="AR137" s="73"/>
      <c r="AS137" s="138">
        <v>0</v>
      </c>
      <c r="AT137" s="139">
        <f>ROUND(SUM(AV137:AW137),2)</f>
        <v>0</v>
      </c>
      <c r="AU137" s="140">
        <f>'D 106.01 - Stavební řešení'!P136</f>
        <v>0</v>
      </c>
      <c r="AV137" s="139">
        <f>'D 106.01 - Stavební řešení'!J35</f>
        <v>0</v>
      </c>
      <c r="AW137" s="139">
        <f>'D 106.01 - Stavební řešení'!J36</f>
        <v>0</v>
      </c>
      <c r="AX137" s="139">
        <f>'D 106.01 - Stavební řešení'!J37</f>
        <v>0</v>
      </c>
      <c r="AY137" s="139">
        <f>'D 106.01 - Stavební řešení'!J38</f>
        <v>0</v>
      </c>
      <c r="AZ137" s="139">
        <f>'D 106.01 - Stavební řešení'!F35</f>
        <v>0</v>
      </c>
      <c r="BA137" s="139">
        <f>'D 106.01 - Stavební řešení'!F36</f>
        <v>0</v>
      </c>
      <c r="BB137" s="139">
        <f>'D 106.01 - Stavební řešení'!F37</f>
        <v>0</v>
      </c>
      <c r="BC137" s="139">
        <f>'D 106.01 - Stavební řešení'!F38</f>
        <v>0</v>
      </c>
      <c r="BD137" s="141">
        <f>'D 106.01 - Stavební řešení'!F39</f>
        <v>0</v>
      </c>
      <c r="BE137" s="4"/>
      <c r="BT137" s="142" t="s">
        <v>90</v>
      </c>
      <c r="BV137" s="142" t="s">
        <v>83</v>
      </c>
      <c r="BW137" s="142" t="s">
        <v>193</v>
      </c>
      <c r="BX137" s="142" t="s">
        <v>191</v>
      </c>
      <c r="CL137" s="142" t="s">
        <v>1</v>
      </c>
    </row>
    <row r="138" s="4" customFormat="1" ht="23.25" customHeight="1">
      <c r="A138" s="133" t="s">
        <v>91</v>
      </c>
      <c r="B138" s="71"/>
      <c r="C138" s="134"/>
      <c r="D138" s="134"/>
      <c r="E138" s="135" t="s">
        <v>194</v>
      </c>
      <c r="F138" s="135"/>
      <c r="G138" s="135"/>
      <c r="H138" s="135"/>
      <c r="I138" s="135"/>
      <c r="J138" s="134"/>
      <c r="K138" s="135" t="s">
        <v>97</v>
      </c>
      <c r="L138" s="135"/>
      <c r="M138" s="135"/>
      <c r="N138" s="135"/>
      <c r="O138" s="135"/>
      <c r="P138" s="135"/>
      <c r="Q138" s="135"/>
      <c r="R138" s="135"/>
      <c r="S138" s="135"/>
      <c r="T138" s="135"/>
      <c r="U138" s="135"/>
      <c r="V138" s="135"/>
      <c r="W138" s="135"/>
      <c r="X138" s="135"/>
      <c r="Y138" s="135"/>
      <c r="Z138" s="135"/>
      <c r="AA138" s="135"/>
      <c r="AB138" s="135"/>
      <c r="AC138" s="135"/>
      <c r="AD138" s="135"/>
      <c r="AE138" s="135"/>
      <c r="AF138" s="135"/>
      <c r="AG138" s="136">
        <f>'D 106.02 - Betonové konst...'!J32</f>
        <v>0</v>
      </c>
      <c r="AH138" s="134"/>
      <c r="AI138" s="134"/>
      <c r="AJ138" s="134"/>
      <c r="AK138" s="134"/>
      <c r="AL138" s="134"/>
      <c r="AM138" s="134"/>
      <c r="AN138" s="136">
        <f>SUM(AG138,AT138)</f>
        <v>0</v>
      </c>
      <c r="AO138" s="134"/>
      <c r="AP138" s="134"/>
      <c r="AQ138" s="137" t="s">
        <v>94</v>
      </c>
      <c r="AR138" s="73"/>
      <c r="AS138" s="138">
        <v>0</v>
      </c>
      <c r="AT138" s="139">
        <f>ROUND(SUM(AV138:AW138),2)</f>
        <v>0</v>
      </c>
      <c r="AU138" s="140">
        <f>'D 106.02 - Betonové konst...'!P130</f>
        <v>0</v>
      </c>
      <c r="AV138" s="139">
        <f>'D 106.02 - Betonové konst...'!J35</f>
        <v>0</v>
      </c>
      <c r="AW138" s="139">
        <f>'D 106.02 - Betonové konst...'!J36</f>
        <v>0</v>
      </c>
      <c r="AX138" s="139">
        <f>'D 106.02 - Betonové konst...'!J37</f>
        <v>0</v>
      </c>
      <c r="AY138" s="139">
        <f>'D 106.02 - Betonové konst...'!J38</f>
        <v>0</v>
      </c>
      <c r="AZ138" s="139">
        <f>'D 106.02 - Betonové konst...'!F35</f>
        <v>0</v>
      </c>
      <c r="BA138" s="139">
        <f>'D 106.02 - Betonové konst...'!F36</f>
        <v>0</v>
      </c>
      <c r="BB138" s="139">
        <f>'D 106.02 - Betonové konst...'!F37</f>
        <v>0</v>
      </c>
      <c r="BC138" s="139">
        <f>'D 106.02 - Betonové konst...'!F38</f>
        <v>0</v>
      </c>
      <c r="BD138" s="141">
        <f>'D 106.02 - Betonové konst...'!F39</f>
        <v>0</v>
      </c>
      <c r="BE138" s="4"/>
      <c r="BT138" s="142" t="s">
        <v>90</v>
      </c>
      <c r="BV138" s="142" t="s">
        <v>83</v>
      </c>
      <c r="BW138" s="142" t="s">
        <v>195</v>
      </c>
      <c r="BX138" s="142" t="s">
        <v>191</v>
      </c>
      <c r="CL138" s="142" t="s">
        <v>1</v>
      </c>
    </row>
    <row r="139" s="4" customFormat="1" ht="23.25" customHeight="1">
      <c r="A139" s="133" t="s">
        <v>91</v>
      </c>
      <c r="B139" s="71"/>
      <c r="C139" s="134"/>
      <c r="D139" s="134"/>
      <c r="E139" s="135" t="s">
        <v>196</v>
      </c>
      <c r="F139" s="135"/>
      <c r="G139" s="135"/>
      <c r="H139" s="135"/>
      <c r="I139" s="135"/>
      <c r="J139" s="134"/>
      <c r="K139" s="135" t="s">
        <v>100</v>
      </c>
      <c r="L139" s="135"/>
      <c r="M139" s="135"/>
      <c r="N139" s="135"/>
      <c r="O139" s="135"/>
      <c r="P139" s="135"/>
      <c r="Q139" s="135"/>
      <c r="R139" s="135"/>
      <c r="S139" s="135"/>
      <c r="T139" s="135"/>
      <c r="U139" s="135"/>
      <c r="V139" s="135"/>
      <c r="W139" s="135"/>
      <c r="X139" s="135"/>
      <c r="Y139" s="135"/>
      <c r="Z139" s="135"/>
      <c r="AA139" s="135"/>
      <c r="AB139" s="135"/>
      <c r="AC139" s="135"/>
      <c r="AD139" s="135"/>
      <c r="AE139" s="135"/>
      <c r="AF139" s="135"/>
      <c r="AG139" s="136">
        <f>'D 106.03 - Ocelové konstr...'!J32</f>
        <v>0</v>
      </c>
      <c r="AH139" s="134"/>
      <c r="AI139" s="134"/>
      <c r="AJ139" s="134"/>
      <c r="AK139" s="134"/>
      <c r="AL139" s="134"/>
      <c r="AM139" s="134"/>
      <c r="AN139" s="136">
        <f>SUM(AG139,AT139)</f>
        <v>0</v>
      </c>
      <c r="AO139" s="134"/>
      <c r="AP139" s="134"/>
      <c r="AQ139" s="137" t="s">
        <v>94</v>
      </c>
      <c r="AR139" s="73"/>
      <c r="AS139" s="138">
        <v>0</v>
      </c>
      <c r="AT139" s="139">
        <f>ROUND(SUM(AV139:AW139),2)</f>
        <v>0</v>
      </c>
      <c r="AU139" s="140">
        <f>'D 106.03 - Ocelové konstr...'!P123</f>
        <v>0</v>
      </c>
      <c r="AV139" s="139">
        <f>'D 106.03 - Ocelové konstr...'!J35</f>
        <v>0</v>
      </c>
      <c r="AW139" s="139">
        <f>'D 106.03 - Ocelové konstr...'!J36</f>
        <v>0</v>
      </c>
      <c r="AX139" s="139">
        <f>'D 106.03 - Ocelové konstr...'!J37</f>
        <v>0</v>
      </c>
      <c r="AY139" s="139">
        <f>'D 106.03 - Ocelové konstr...'!J38</f>
        <v>0</v>
      </c>
      <c r="AZ139" s="139">
        <f>'D 106.03 - Ocelové konstr...'!F35</f>
        <v>0</v>
      </c>
      <c r="BA139" s="139">
        <f>'D 106.03 - Ocelové konstr...'!F36</f>
        <v>0</v>
      </c>
      <c r="BB139" s="139">
        <f>'D 106.03 - Ocelové konstr...'!F37</f>
        <v>0</v>
      </c>
      <c r="BC139" s="139">
        <f>'D 106.03 - Ocelové konstr...'!F38</f>
        <v>0</v>
      </c>
      <c r="BD139" s="141">
        <f>'D 106.03 - Ocelové konstr...'!F39</f>
        <v>0</v>
      </c>
      <c r="BE139" s="4"/>
      <c r="BT139" s="142" t="s">
        <v>90</v>
      </c>
      <c r="BV139" s="142" t="s">
        <v>83</v>
      </c>
      <c r="BW139" s="142" t="s">
        <v>197</v>
      </c>
      <c r="BX139" s="142" t="s">
        <v>191</v>
      </c>
      <c r="CL139" s="142" t="s">
        <v>1</v>
      </c>
    </row>
    <row r="140" s="4" customFormat="1" ht="23.25" customHeight="1">
      <c r="A140" s="133" t="s">
        <v>91</v>
      </c>
      <c r="B140" s="71"/>
      <c r="C140" s="134"/>
      <c r="D140" s="134"/>
      <c r="E140" s="135" t="s">
        <v>198</v>
      </c>
      <c r="F140" s="135"/>
      <c r="G140" s="135"/>
      <c r="H140" s="135"/>
      <c r="I140" s="135"/>
      <c r="J140" s="134"/>
      <c r="K140" s="135" t="s">
        <v>103</v>
      </c>
      <c r="L140" s="135"/>
      <c r="M140" s="135"/>
      <c r="N140" s="135"/>
      <c r="O140" s="135"/>
      <c r="P140" s="135"/>
      <c r="Q140" s="135"/>
      <c r="R140" s="135"/>
      <c r="S140" s="135"/>
      <c r="T140" s="135"/>
      <c r="U140" s="135"/>
      <c r="V140" s="135"/>
      <c r="W140" s="135"/>
      <c r="X140" s="135"/>
      <c r="Y140" s="135"/>
      <c r="Z140" s="135"/>
      <c r="AA140" s="135"/>
      <c r="AB140" s="135"/>
      <c r="AC140" s="135"/>
      <c r="AD140" s="135"/>
      <c r="AE140" s="135"/>
      <c r="AF140" s="135"/>
      <c r="AG140" s="136">
        <f>'D 106.04 - Obvodový plášť'!J32</f>
        <v>0</v>
      </c>
      <c r="AH140" s="134"/>
      <c r="AI140" s="134"/>
      <c r="AJ140" s="134"/>
      <c r="AK140" s="134"/>
      <c r="AL140" s="134"/>
      <c r="AM140" s="134"/>
      <c r="AN140" s="136">
        <f>SUM(AG140,AT140)</f>
        <v>0</v>
      </c>
      <c r="AO140" s="134"/>
      <c r="AP140" s="134"/>
      <c r="AQ140" s="137" t="s">
        <v>94</v>
      </c>
      <c r="AR140" s="73"/>
      <c r="AS140" s="138">
        <v>0</v>
      </c>
      <c r="AT140" s="139">
        <f>ROUND(SUM(AV140:AW140),2)</f>
        <v>0</v>
      </c>
      <c r="AU140" s="140">
        <f>'D 106.04 - Obvodový plášť'!P125</f>
        <v>0</v>
      </c>
      <c r="AV140" s="139">
        <f>'D 106.04 - Obvodový plášť'!J35</f>
        <v>0</v>
      </c>
      <c r="AW140" s="139">
        <f>'D 106.04 - Obvodový plášť'!J36</f>
        <v>0</v>
      </c>
      <c r="AX140" s="139">
        <f>'D 106.04 - Obvodový plášť'!J37</f>
        <v>0</v>
      </c>
      <c r="AY140" s="139">
        <f>'D 106.04 - Obvodový plášť'!J38</f>
        <v>0</v>
      </c>
      <c r="AZ140" s="139">
        <f>'D 106.04 - Obvodový plášť'!F35</f>
        <v>0</v>
      </c>
      <c r="BA140" s="139">
        <f>'D 106.04 - Obvodový plášť'!F36</f>
        <v>0</v>
      </c>
      <c r="BB140" s="139">
        <f>'D 106.04 - Obvodový plášť'!F37</f>
        <v>0</v>
      </c>
      <c r="BC140" s="139">
        <f>'D 106.04 - Obvodový plášť'!F38</f>
        <v>0</v>
      </c>
      <c r="BD140" s="141">
        <f>'D 106.04 - Obvodový plášť'!F39</f>
        <v>0</v>
      </c>
      <c r="BE140" s="4"/>
      <c r="BT140" s="142" t="s">
        <v>90</v>
      </c>
      <c r="BV140" s="142" t="s">
        <v>83</v>
      </c>
      <c r="BW140" s="142" t="s">
        <v>199</v>
      </c>
      <c r="BX140" s="142" t="s">
        <v>191</v>
      </c>
      <c r="CL140" s="142" t="s">
        <v>1</v>
      </c>
    </row>
    <row r="141" s="4" customFormat="1" ht="35.25" customHeight="1">
      <c r="A141" s="133" t="s">
        <v>91</v>
      </c>
      <c r="B141" s="71"/>
      <c r="C141" s="134"/>
      <c r="D141" s="134"/>
      <c r="E141" s="135" t="s">
        <v>200</v>
      </c>
      <c r="F141" s="135"/>
      <c r="G141" s="135"/>
      <c r="H141" s="135"/>
      <c r="I141" s="135"/>
      <c r="J141" s="134"/>
      <c r="K141" s="135" t="s">
        <v>201</v>
      </c>
      <c r="L141" s="135"/>
      <c r="M141" s="135"/>
      <c r="N141" s="135"/>
      <c r="O141" s="135"/>
      <c r="P141" s="135"/>
      <c r="Q141" s="135"/>
      <c r="R141" s="135"/>
      <c r="S141" s="135"/>
      <c r="T141" s="135"/>
      <c r="U141" s="135"/>
      <c r="V141" s="135"/>
      <c r="W141" s="135"/>
      <c r="X141" s="135"/>
      <c r="Y141" s="135"/>
      <c r="Z141" s="135"/>
      <c r="AA141" s="135"/>
      <c r="AB141" s="135"/>
      <c r="AC141" s="135"/>
      <c r="AD141" s="135"/>
      <c r="AE141" s="135"/>
      <c r="AF141" s="135"/>
      <c r="AG141" s="136">
        <f>'D 106.05 a 08 - Zdravotní...'!J32</f>
        <v>0</v>
      </c>
      <c r="AH141" s="134"/>
      <c r="AI141" s="134"/>
      <c r="AJ141" s="134"/>
      <c r="AK141" s="134"/>
      <c r="AL141" s="134"/>
      <c r="AM141" s="134"/>
      <c r="AN141" s="136">
        <f>SUM(AG141,AT141)</f>
        <v>0</v>
      </c>
      <c r="AO141" s="134"/>
      <c r="AP141" s="134"/>
      <c r="AQ141" s="137" t="s">
        <v>94</v>
      </c>
      <c r="AR141" s="73"/>
      <c r="AS141" s="138">
        <v>0</v>
      </c>
      <c r="AT141" s="139">
        <f>ROUND(SUM(AV141:AW141),2)</f>
        <v>0</v>
      </c>
      <c r="AU141" s="140">
        <f>'D 106.05 a 08 - Zdravotní...'!P135</f>
        <v>0</v>
      </c>
      <c r="AV141" s="139">
        <f>'D 106.05 a 08 - Zdravotní...'!J35</f>
        <v>0</v>
      </c>
      <c r="AW141" s="139">
        <f>'D 106.05 a 08 - Zdravotní...'!J36</f>
        <v>0</v>
      </c>
      <c r="AX141" s="139">
        <f>'D 106.05 a 08 - Zdravotní...'!J37</f>
        <v>0</v>
      </c>
      <c r="AY141" s="139">
        <f>'D 106.05 a 08 - Zdravotní...'!J38</f>
        <v>0</v>
      </c>
      <c r="AZ141" s="139">
        <f>'D 106.05 a 08 - Zdravotní...'!F35</f>
        <v>0</v>
      </c>
      <c r="BA141" s="139">
        <f>'D 106.05 a 08 - Zdravotní...'!F36</f>
        <v>0</v>
      </c>
      <c r="BB141" s="139">
        <f>'D 106.05 a 08 - Zdravotní...'!F37</f>
        <v>0</v>
      </c>
      <c r="BC141" s="139">
        <f>'D 106.05 a 08 - Zdravotní...'!F38</f>
        <v>0</v>
      </c>
      <c r="BD141" s="141">
        <f>'D 106.05 a 08 - Zdravotní...'!F39</f>
        <v>0</v>
      </c>
      <c r="BE141" s="4"/>
      <c r="BT141" s="142" t="s">
        <v>90</v>
      </c>
      <c r="BV141" s="142" t="s">
        <v>83</v>
      </c>
      <c r="BW141" s="142" t="s">
        <v>202</v>
      </c>
      <c r="BX141" s="142" t="s">
        <v>191</v>
      </c>
      <c r="CL141" s="142" t="s">
        <v>1</v>
      </c>
    </row>
    <row r="142" s="4" customFormat="1" ht="23.25" customHeight="1">
      <c r="A142" s="133" t="s">
        <v>91</v>
      </c>
      <c r="B142" s="71"/>
      <c r="C142" s="134"/>
      <c r="D142" s="134"/>
      <c r="E142" s="135" t="s">
        <v>203</v>
      </c>
      <c r="F142" s="135"/>
      <c r="G142" s="135"/>
      <c r="H142" s="135"/>
      <c r="I142" s="135"/>
      <c r="J142" s="134"/>
      <c r="K142" s="135" t="s">
        <v>204</v>
      </c>
      <c r="L142" s="135"/>
      <c r="M142" s="135"/>
      <c r="N142" s="135"/>
      <c r="O142" s="135"/>
      <c r="P142" s="135"/>
      <c r="Q142" s="135"/>
      <c r="R142" s="135"/>
      <c r="S142" s="135"/>
      <c r="T142" s="135"/>
      <c r="U142" s="135"/>
      <c r="V142" s="135"/>
      <c r="W142" s="135"/>
      <c r="X142" s="135"/>
      <c r="Y142" s="135"/>
      <c r="Z142" s="135"/>
      <c r="AA142" s="135"/>
      <c r="AB142" s="135"/>
      <c r="AC142" s="135"/>
      <c r="AD142" s="135"/>
      <c r="AE142" s="135"/>
      <c r="AF142" s="135"/>
      <c r="AG142" s="136">
        <f>'D 106.06 - Ústřední vytápěnÍ'!J32</f>
        <v>0</v>
      </c>
      <c r="AH142" s="134"/>
      <c r="AI142" s="134"/>
      <c r="AJ142" s="134"/>
      <c r="AK142" s="134"/>
      <c r="AL142" s="134"/>
      <c r="AM142" s="134"/>
      <c r="AN142" s="136">
        <f>SUM(AG142,AT142)</f>
        <v>0</v>
      </c>
      <c r="AO142" s="134"/>
      <c r="AP142" s="134"/>
      <c r="AQ142" s="137" t="s">
        <v>94</v>
      </c>
      <c r="AR142" s="73"/>
      <c r="AS142" s="138">
        <v>0</v>
      </c>
      <c r="AT142" s="139">
        <f>ROUND(SUM(AV142:AW142),2)</f>
        <v>0</v>
      </c>
      <c r="AU142" s="140">
        <f>'D 106.06 - Ústřední vytápěnÍ'!P128</f>
        <v>0</v>
      </c>
      <c r="AV142" s="139">
        <f>'D 106.06 - Ústřední vytápěnÍ'!J35</f>
        <v>0</v>
      </c>
      <c r="AW142" s="139">
        <f>'D 106.06 - Ústřední vytápěnÍ'!J36</f>
        <v>0</v>
      </c>
      <c r="AX142" s="139">
        <f>'D 106.06 - Ústřední vytápěnÍ'!J37</f>
        <v>0</v>
      </c>
      <c r="AY142" s="139">
        <f>'D 106.06 - Ústřední vytápěnÍ'!J38</f>
        <v>0</v>
      </c>
      <c r="AZ142" s="139">
        <f>'D 106.06 - Ústřední vytápěnÍ'!F35</f>
        <v>0</v>
      </c>
      <c r="BA142" s="139">
        <f>'D 106.06 - Ústřední vytápěnÍ'!F36</f>
        <v>0</v>
      </c>
      <c r="BB142" s="139">
        <f>'D 106.06 - Ústřední vytápěnÍ'!F37</f>
        <v>0</v>
      </c>
      <c r="BC142" s="139">
        <f>'D 106.06 - Ústřední vytápěnÍ'!F38</f>
        <v>0</v>
      </c>
      <c r="BD142" s="141">
        <f>'D 106.06 - Ústřední vytápěnÍ'!F39</f>
        <v>0</v>
      </c>
      <c r="BE142" s="4"/>
      <c r="BT142" s="142" t="s">
        <v>90</v>
      </c>
      <c r="BV142" s="142" t="s">
        <v>83</v>
      </c>
      <c r="BW142" s="142" t="s">
        <v>205</v>
      </c>
      <c r="BX142" s="142" t="s">
        <v>191</v>
      </c>
      <c r="CL142" s="142" t="s">
        <v>1</v>
      </c>
    </row>
    <row r="143" s="4" customFormat="1" ht="23.25" customHeight="1">
      <c r="A143" s="133" t="s">
        <v>91</v>
      </c>
      <c r="B143" s="71"/>
      <c r="C143" s="134"/>
      <c r="D143" s="134"/>
      <c r="E143" s="135" t="s">
        <v>206</v>
      </c>
      <c r="F143" s="135"/>
      <c r="G143" s="135"/>
      <c r="H143" s="135"/>
      <c r="I143" s="135"/>
      <c r="J143" s="134"/>
      <c r="K143" s="135" t="s">
        <v>109</v>
      </c>
      <c r="L143" s="135"/>
      <c r="M143" s="135"/>
      <c r="N143" s="135"/>
      <c r="O143" s="135"/>
      <c r="P143" s="135"/>
      <c r="Q143" s="135"/>
      <c r="R143" s="135"/>
      <c r="S143" s="135"/>
      <c r="T143" s="135"/>
      <c r="U143" s="135"/>
      <c r="V143" s="135"/>
      <c r="W143" s="135"/>
      <c r="X143" s="135"/>
      <c r="Y143" s="135"/>
      <c r="Z143" s="135"/>
      <c r="AA143" s="135"/>
      <c r="AB143" s="135"/>
      <c r="AC143" s="135"/>
      <c r="AD143" s="135"/>
      <c r="AE143" s="135"/>
      <c r="AF143" s="135"/>
      <c r="AG143" s="136">
        <f>'D 106.09 - Vzduchotechnika'!J32</f>
        <v>0</v>
      </c>
      <c r="AH143" s="134"/>
      <c r="AI143" s="134"/>
      <c r="AJ143" s="134"/>
      <c r="AK143" s="134"/>
      <c r="AL143" s="134"/>
      <c r="AM143" s="134"/>
      <c r="AN143" s="136">
        <f>SUM(AG143,AT143)</f>
        <v>0</v>
      </c>
      <c r="AO143" s="134"/>
      <c r="AP143" s="134"/>
      <c r="AQ143" s="137" t="s">
        <v>94</v>
      </c>
      <c r="AR143" s="73"/>
      <c r="AS143" s="138">
        <v>0</v>
      </c>
      <c r="AT143" s="139">
        <f>ROUND(SUM(AV143:AW143),2)</f>
        <v>0</v>
      </c>
      <c r="AU143" s="140">
        <f>'D 106.09 - Vzduchotechnika'!P124</f>
        <v>0</v>
      </c>
      <c r="AV143" s="139">
        <f>'D 106.09 - Vzduchotechnika'!J35</f>
        <v>0</v>
      </c>
      <c r="AW143" s="139">
        <f>'D 106.09 - Vzduchotechnika'!J36</f>
        <v>0</v>
      </c>
      <c r="AX143" s="139">
        <f>'D 106.09 - Vzduchotechnika'!J37</f>
        <v>0</v>
      </c>
      <c r="AY143" s="139">
        <f>'D 106.09 - Vzduchotechnika'!J38</f>
        <v>0</v>
      </c>
      <c r="AZ143" s="139">
        <f>'D 106.09 - Vzduchotechnika'!F35</f>
        <v>0</v>
      </c>
      <c r="BA143" s="139">
        <f>'D 106.09 - Vzduchotechnika'!F36</f>
        <v>0</v>
      </c>
      <c r="BB143" s="139">
        <f>'D 106.09 - Vzduchotechnika'!F37</f>
        <v>0</v>
      </c>
      <c r="BC143" s="139">
        <f>'D 106.09 - Vzduchotechnika'!F38</f>
        <v>0</v>
      </c>
      <c r="BD143" s="141">
        <f>'D 106.09 - Vzduchotechnika'!F39</f>
        <v>0</v>
      </c>
      <c r="BE143" s="4"/>
      <c r="BT143" s="142" t="s">
        <v>90</v>
      </c>
      <c r="BV143" s="142" t="s">
        <v>83</v>
      </c>
      <c r="BW143" s="142" t="s">
        <v>207</v>
      </c>
      <c r="BX143" s="142" t="s">
        <v>191</v>
      </c>
      <c r="CL143" s="142" t="s">
        <v>1</v>
      </c>
    </row>
    <row r="144" s="4" customFormat="1" ht="23.25" customHeight="1">
      <c r="A144" s="133" t="s">
        <v>91</v>
      </c>
      <c r="B144" s="71"/>
      <c r="C144" s="134"/>
      <c r="D144" s="134"/>
      <c r="E144" s="135" t="s">
        <v>208</v>
      </c>
      <c r="F144" s="135"/>
      <c r="G144" s="135"/>
      <c r="H144" s="135"/>
      <c r="I144" s="135"/>
      <c r="J144" s="134"/>
      <c r="K144" s="135" t="s">
        <v>112</v>
      </c>
      <c r="L144" s="135"/>
      <c r="M144" s="135"/>
      <c r="N144" s="135"/>
      <c r="O144" s="135"/>
      <c r="P144" s="135"/>
      <c r="Q144" s="135"/>
      <c r="R144" s="135"/>
      <c r="S144" s="135"/>
      <c r="T144" s="135"/>
      <c r="U144" s="135"/>
      <c r="V144" s="135"/>
      <c r="W144" s="135"/>
      <c r="X144" s="135"/>
      <c r="Y144" s="135"/>
      <c r="Z144" s="135"/>
      <c r="AA144" s="135"/>
      <c r="AB144" s="135"/>
      <c r="AC144" s="135"/>
      <c r="AD144" s="135"/>
      <c r="AE144" s="135"/>
      <c r="AF144" s="135"/>
      <c r="AG144" s="136">
        <f>'D 106.10 - Elektroinstalace'!J32</f>
        <v>0</v>
      </c>
      <c r="AH144" s="134"/>
      <c r="AI144" s="134"/>
      <c r="AJ144" s="134"/>
      <c r="AK144" s="134"/>
      <c r="AL144" s="134"/>
      <c r="AM144" s="134"/>
      <c r="AN144" s="136">
        <f>SUM(AG144,AT144)</f>
        <v>0</v>
      </c>
      <c r="AO144" s="134"/>
      <c r="AP144" s="134"/>
      <c r="AQ144" s="137" t="s">
        <v>94</v>
      </c>
      <c r="AR144" s="73"/>
      <c r="AS144" s="138">
        <v>0</v>
      </c>
      <c r="AT144" s="139">
        <f>ROUND(SUM(AV144:AW144),2)</f>
        <v>0</v>
      </c>
      <c r="AU144" s="140">
        <f>'D 106.10 - Elektroinstalace'!P129</f>
        <v>0</v>
      </c>
      <c r="AV144" s="139">
        <f>'D 106.10 - Elektroinstalace'!J35</f>
        <v>0</v>
      </c>
      <c r="AW144" s="139">
        <f>'D 106.10 - Elektroinstalace'!J36</f>
        <v>0</v>
      </c>
      <c r="AX144" s="139">
        <f>'D 106.10 - Elektroinstalace'!J37</f>
        <v>0</v>
      </c>
      <c r="AY144" s="139">
        <f>'D 106.10 - Elektroinstalace'!J38</f>
        <v>0</v>
      </c>
      <c r="AZ144" s="139">
        <f>'D 106.10 - Elektroinstalace'!F35</f>
        <v>0</v>
      </c>
      <c r="BA144" s="139">
        <f>'D 106.10 - Elektroinstalace'!F36</f>
        <v>0</v>
      </c>
      <c r="BB144" s="139">
        <f>'D 106.10 - Elektroinstalace'!F37</f>
        <v>0</v>
      </c>
      <c r="BC144" s="139">
        <f>'D 106.10 - Elektroinstalace'!F38</f>
        <v>0</v>
      </c>
      <c r="BD144" s="141">
        <f>'D 106.10 - Elektroinstalace'!F39</f>
        <v>0</v>
      </c>
      <c r="BE144" s="4"/>
      <c r="BT144" s="142" t="s">
        <v>90</v>
      </c>
      <c r="BV144" s="142" t="s">
        <v>83</v>
      </c>
      <c r="BW144" s="142" t="s">
        <v>209</v>
      </c>
      <c r="BX144" s="142" t="s">
        <v>191</v>
      </c>
      <c r="CL144" s="142" t="s">
        <v>1</v>
      </c>
    </row>
    <row r="145" s="4" customFormat="1" ht="23.25" customHeight="1">
      <c r="A145" s="133" t="s">
        <v>91</v>
      </c>
      <c r="B145" s="71"/>
      <c r="C145" s="134"/>
      <c r="D145" s="134"/>
      <c r="E145" s="135" t="s">
        <v>210</v>
      </c>
      <c r="F145" s="135"/>
      <c r="G145" s="135"/>
      <c r="H145" s="135"/>
      <c r="I145" s="135"/>
      <c r="J145" s="134"/>
      <c r="K145" s="135" t="s">
        <v>115</v>
      </c>
      <c r="L145" s="135"/>
      <c r="M145" s="135"/>
      <c r="N145" s="135"/>
      <c r="O145" s="135"/>
      <c r="P145" s="135"/>
      <c r="Q145" s="135"/>
      <c r="R145" s="135"/>
      <c r="S145" s="135"/>
      <c r="T145" s="135"/>
      <c r="U145" s="135"/>
      <c r="V145" s="135"/>
      <c r="W145" s="135"/>
      <c r="X145" s="135"/>
      <c r="Y145" s="135"/>
      <c r="Z145" s="135"/>
      <c r="AA145" s="135"/>
      <c r="AB145" s="135"/>
      <c r="AC145" s="135"/>
      <c r="AD145" s="135"/>
      <c r="AE145" s="135"/>
      <c r="AF145" s="135"/>
      <c r="AG145" s="136">
        <f>'D 106.11 - Hromosvod'!J32</f>
        <v>0</v>
      </c>
      <c r="AH145" s="134"/>
      <c r="AI145" s="134"/>
      <c r="AJ145" s="134"/>
      <c r="AK145" s="134"/>
      <c r="AL145" s="134"/>
      <c r="AM145" s="134"/>
      <c r="AN145" s="136">
        <f>SUM(AG145,AT145)</f>
        <v>0</v>
      </c>
      <c r="AO145" s="134"/>
      <c r="AP145" s="134"/>
      <c r="AQ145" s="137" t="s">
        <v>94</v>
      </c>
      <c r="AR145" s="73"/>
      <c r="AS145" s="138">
        <v>0</v>
      </c>
      <c r="AT145" s="139">
        <f>ROUND(SUM(AV145:AW145),2)</f>
        <v>0</v>
      </c>
      <c r="AU145" s="140">
        <f>'D 106.11 - Hromosvod'!P122</f>
        <v>0</v>
      </c>
      <c r="AV145" s="139">
        <f>'D 106.11 - Hromosvod'!J35</f>
        <v>0</v>
      </c>
      <c r="AW145" s="139">
        <f>'D 106.11 - Hromosvod'!J36</f>
        <v>0</v>
      </c>
      <c r="AX145" s="139">
        <f>'D 106.11 - Hromosvod'!J37</f>
        <v>0</v>
      </c>
      <c r="AY145" s="139">
        <f>'D 106.11 - Hromosvod'!J38</f>
        <v>0</v>
      </c>
      <c r="AZ145" s="139">
        <f>'D 106.11 - Hromosvod'!F35</f>
        <v>0</v>
      </c>
      <c r="BA145" s="139">
        <f>'D 106.11 - Hromosvod'!F36</f>
        <v>0</v>
      </c>
      <c r="BB145" s="139">
        <f>'D 106.11 - Hromosvod'!F37</f>
        <v>0</v>
      </c>
      <c r="BC145" s="139">
        <f>'D 106.11 - Hromosvod'!F38</f>
        <v>0</v>
      </c>
      <c r="BD145" s="141">
        <f>'D 106.11 - Hromosvod'!F39</f>
        <v>0</v>
      </c>
      <c r="BE145" s="4"/>
      <c r="BT145" s="142" t="s">
        <v>90</v>
      </c>
      <c r="BV145" s="142" t="s">
        <v>83</v>
      </c>
      <c r="BW145" s="142" t="s">
        <v>211</v>
      </c>
      <c r="BX145" s="142" t="s">
        <v>191</v>
      </c>
      <c r="CL145" s="142" t="s">
        <v>1</v>
      </c>
    </row>
    <row r="146" s="4" customFormat="1" ht="23.25" customHeight="1">
      <c r="A146" s="133" t="s">
        <v>91</v>
      </c>
      <c r="B146" s="71"/>
      <c r="C146" s="134"/>
      <c r="D146" s="134"/>
      <c r="E146" s="135" t="s">
        <v>212</v>
      </c>
      <c r="F146" s="135"/>
      <c r="G146" s="135"/>
      <c r="H146" s="135"/>
      <c r="I146" s="135"/>
      <c r="J146" s="134"/>
      <c r="K146" s="135" t="s">
        <v>146</v>
      </c>
      <c r="L146" s="135"/>
      <c r="M146" s="135"/>
      <c r="N146" s="135"/>
      <c r="O146" s="135"/>
      <c r="P146" s="135"/>
      <c r="Q146" s="135"/>
      <c r="R146" s="135"/>
      <c r="S146" s="135"/>
      <c r="T146" s="135"/>
      <c r="U146" s="135"/>
      <c r="V146" s="135"/>
      <c r="W146" s="135"/>
      <c r="X146" s="135"/>
      <c r="Y146" s="135"/>
      <c r="Z146" s="135"/>
      <c r="AA146" s="135"/>
      <c r="AB146" s="135"/>
      <c r="AC146" s="135"/>
      <c r="AD146" s="135"/>
      <c r="AE146" s="135"/>
      <c r="AF146" s="135"/>
      <c r="AG146" s="136">
        <f>'D 106.12 - Slaboproudé in...'!J32</f>
        <v>0</v>
      </c>
      <c r="AH146" s="134"/>
      <c r="AI146" s="134"/>
      <c r="AJ146" s="134"/>
      <c r="AK146" s="134"/>
      <c r="AL146" s="134"/>
      <c r="AM146" s="134"/>
      <c r="AN146" s="136">
        <f>SUM(AG146,AT146)</f>
        <v>0</v>
      </c>
      <c r="AO146" s="134"/>
      <c r="AP146" s="134"/>
      <c r="AQ146" s="137" t="s">
        <v>94</v>
      </c>
      <c r="AR146" s="73"/>
      <c r="AS146" s="138">
        <v>0</v>
      </c>
      <c r="AT146" s="139">
        <f>ROUND(SUM(AV146:AW146),2)</f>
        <v>0</v>
      </c>
      <c r="AU146" s="140">
        <f>'D 106.12 - Slaboproudé in...'!P122</f>
        <v>0</v>
      </c>
      <c r="AV146" s="139">
        <f>'D 106.12 - Slaboproudé in...'!J35</f>
        <v>0</v>
      </c>
      <c r="AW146" s="139">
        <f>'D 106.12 - Slaboproudé in...'!J36</f>
        <v>0</v>
      </c>
      <c r="AX146" s="139">
        <f>'D 106.12 - Slaboproudé in...'!J37</f>
        <v>0</v>
      </c>
      <c r="AY146" s="139">
        <f>'D 106.12 - Slaboproudé in...'!J38</f>
        <v>0</v>
      </c>
      <c r="AZ146" s="139">
        <f>'D 106.12 - Slaboproudé in...'!F35</f>
        <v>0</v>
      </c>
      <c r="BA146" s="139">
        <f>'D 106.12 - Slaboproudé in...'!F36</f>
        <v>0</v>
      </c>
      <c r="BB146" s="139">
        <f>'D 106.12 - Slaboproudé in...'!F37</f>
        <v>0</v>
      </c>
      <c r="BC146" s="139">
        <f>'D 106.12 - Slaboproudé in...'!F38</f>
        <v>0</v>
      </c>
      <c r="BD146" s="141">
        <f>'D 106.12 - Slaboproudé in...'!F39</f>
        <v>0</v>
      </c>
      <c r="BE146" s="4"/>
      <c r="BT146" s="142" t="s">
        <v>90</v>
      </c>
      <c r="BV146" s="142" t="s">
        <v>83</v>
      </c>
      <c r="BW146" s="142" t="s">
        <v>213</v>
      </c>
      <c r="BX146" s="142" t="s">
        <v>191</v>
      </c>
      <c r="CL146" s="142" t="s">
        <v>1</v>
      </c>
    </row>
    <row r="147" s="7" customFormat="1" ht="16.5" customHeight="1">
      <c r="A147" s="133" t="s">
        <v>91</v>
      </c>
      <c r="B147" s="120"/>
      <c r="C147" s="121"/>
      <c r="D147" s="122" t="s">
        <v>214</v>
      </c>
      <c r="E147" s="122"/>
      <c r="F147" s="122"/>
      <c r="G147" s="122"/>
      <c r="H147" s="122"/>
      <c r="I147" s="123"/>
      <c r="J147" s="122" t="s">
        <v>215</v>
      </c>
      <c r="K147" s="122"/>
      <c r="L147" s="122"/>
      <c r="M147" s="122"/>
      <c r="N147" s="122"/>
      <c r="O147" s="122"/>
      <c r="P147" s="122"/>
      <c r="Q147" s="122"/>
      <c r="R147" s="122"/>
      <c r="S147" s="122"/>
      <c r="T147" s="122"/>
      <c r="U147" s="122"/>
      <c r="V147" s="122"/>
      <c r="W147" s="122"/>
      <c r="X147" s="122"/>
      <c r="Y147" s="122"/>
      <c r="Z147" s="122"/>
      <c r="AA147" s="122"/>
      <c r="AB147" s="122"/>
      <c r="AC147" s="122"/>
      <c r="AD147" s="122"/>
      <c r="AE147" s="122"/>
      <c r="AF147" s="122"/>
      <c r="AG147" s="125">
        <f>'D 107 - Oplocení areálu'!J30</f>
        <v>0</v>
      </c>
      <c r="AH147" s="123"/>
      <c r="AI147" s="123"/>
      <c r="AJ147" s="123"/>
      <c r="AK147" s="123"/>
      <c r="AL147" s="123"/>
      <c r="AM147" s="123"/>
      <c r="AN147" s="125">
        <f>SUM(AG147,AT147)</f>
        <v>0</v>
      </c>
      <c r="AO147" s="123"/>
      <c r="AP147" s="123"/>
      <c r="AQ147" s="126" t="s">
        <v>87</v>
      </c>
      <c r="AR147" s="127"/>
      <c r="AS147" s="128">
        <v>0</v>
      </c>
      <c r="AT147" s="129">
        <f>ROUND(SUM(AV147:AW147),2)</f>
        <v>0</v>
      </c>
      <c r="AU147" s="130">
        <f>'D 107 - Oplocení areálu'!P123</f>
        <v>0</v>
      </c>
      <c r="AV147" s="129">
        <f>'D 107 - Oplocení areálu'!J33</f>
        <v>0</v>
      </c>
      <c r="AW147" s="129">
        <f>'D 107 - Oplocení areálu'!J34</f>
        <v>0</v>
      </c>
      <c r="AX147" s="129">
        <f>'D 107 - Oplocení areálu'!J35</f>
        <v>0</v>
      </c>
      <c r="AY147" s="129">
        <f>'D 107 - Oplocení areálu'!J36</f>
        <v>0</v>
      </c>
      <c r="AZ147" s="129">
        <f>'D 107 - Oplocení areálu'!F33</f>
        <v>0</v>
      </c>
      <c r="BA147" s="129">
        <f>'D 107 - Oplocení areálu'!F34</f>
        <v>0</v>
      </c>
      <c r="BB147" s="129">
        <f>'D 107 - Oplocení areálu'!F35</f>
        <v>0</v>
      </c>
      <c r="BC147" s="129">
        <f>'D 107 - Oplocení areálu'!F36</f>
        <v>0</v>
      </c>
      <c r="BD147" s="131">
        <f>'D 107 - Oplocení areálu'!F37</f>
        <v>0</v>
      </c>
      <c r="BE147" s="7"/>
      <c r="BT147" s="132" t="s">
        <v>88</v>
      </c>
      <c r="BV147" s="132" t="s">
        <v>83</v>
      </c>
      <c r="BW147" s="132" t="s">
        <v>216</v>
      </c>
      <c r="BX147" s="132" t="s">
        <v>5</v>
      </c>
      <c r="CL147" s="132" t="s">
        <v>1</v>
      </c>
      <c r="CM147" s="132" t="s">
        <v>90</v>
      </c>
    </row>
    <row r="148" s="7" customFormat="1" ht="16.5" customHeight="1">
      <c r="A148" s="7"/>
      <c r="B148" s="120"/>
      <c r="C148" s="121"/>
      <c r="D148" s="122" t="s">
        <v>217</v>
      </c>
      <c r="E148" s="122"/>
      <c r="F148" s="122"/>
      <c r="G148" s="122"/>
      <c r="H148" s="122"/>
      <c r="I148" s="123"/>
      <c r="J148" s="122" t="s">
        <v>218</v>
      </c>
      <c r="K148" s="122"/>
      <c r="L148" s="122"/>
      <c r="M148" s="122"/>
      <c r="N148" s="122"/>
      <c r="O148" s="122"/>
      <c r="P148" s="122"/>
      <c r="Q148" s="122"/>
      <c r="R148" s="122"/>
      <c r="S148" s="122"/>
      <c r="T148" s="122"/>
      <c r="U148" s="122"/>
      <c r="V148" s="122"/>
      <c r="W148" s="122"/>
      <c r="X148" s="122"/>
      <c r="Y148" s="122"/>
      <c r="Z148" s="122"/>
      <c r="AA148" s="122"/>
      <c r="AB148" s="122"/>
      <c r="AC148" s="122"/>
      <c r="AD148" s="122"/>
      <c r="AE148" s="122"/>
      <c r="AF148" s="122"/>
      <c r="AG148" s="124">
        <f>ROUND(AG149,2)</f>
        <v>0</v>
      </c>
      <c r="AH148" s="123"/>
      <c r="AI148" s="123"/>
      <c r="AJ148" s="123"/>
      <c r="AK148" s="123"/>
      <c r="AL148" s="123"/>
      <c r="AM148" s="123"/>
      <c r="AN148" s="125">
        <f>SUM(AG148,AT148)</f>
        <v>0</v>
      </c>
      <c r="AO148" s="123"/>
      <c r="AP148" s="123"/>
      <c r="AQ148" s="126" t="s">
        <v>87</v>
      </c>
      <c r="AR148" s="127"/>
      <c r="AS148" s="128">
        <f>ROUND(AS149,2)</f>
        <v>0</v>
      </c>
      <c r="AT148" s="129">
        <f>ROUND(SUM(AV148:AW148),2)</f>
        <v>0</v>
      </c>
      <c r="AU148" s="130">
        <f>ROUND(AU149,5)</f>
        <v>0</v>
      </c>
      <c r="AV148" s="129">
        <f>ROUND(AZ148*L29,2)</f>
        <v>0</v>
      </c>
      <c r="AW148" s="129">
        <f>ROUND(BA148*L30,2)</f>
        <v>0</v>
      </c>
      <c r="AX148" s="129">
        <f>ROUND(BB148*L29,2)</f>
        <v>0</v>
      </c>
      <c r="AY148" s="129">
        <f>ROUND(BC148*L30,2)</f>
        <v>0</v>
      </c>
      <c r="AZ148" s="129">
        <f>ROUND(AZ149,2)</f>
        <v>0</v>
      </c>
      <c r="BA148" s="129">
        <f>ROUND(BA149,2)</f>
        <v>0</v>
      </c>
      <c r="BB148" s="129">
        <f>ROUND(BB149,2)</f>
        <v>0</v>
      </c>
      <c r="BC148" s="129">
        <f>ROUND(BC149,2)</f>
        <v>0</v>
      </c>
      <c r="BD148" s="131">
        <f>ROUND(BD149,2)</f>
        <v>0</v>
      </c>
      <c r="BE148" s="7"/>
      <c r="BS148" s="132" t="s">
        <v>80</v>
      </c>
      <c r="BT148" s="132" t="s">
        <v>88</v>
      </c>
      <c r="BU148" s="132" t="s">
        <v>82</v>
      </c>
      <c r="BV148" s="132" t="s">
        <v>83</v>
      </c>
      <c r="BW148" s="132" t="s">
        <v>219</v>
      </c>
      <c r="BX148" s="132" t="s">
        <v>5</v>
      </c>
      <c r="CL148" s="132" t="s">
        <v>1</v>
      </c>
      <c r="CM148" s="132" t="s">
        <v>90</v>
      </c>
    </row>
    <row r="149" s="4" customFormat="1" ht="16.5" customHeight="1">
      <c r="A149" s="133" t="s">
        <v>91</v>
      </c>
      <c r="B149" s="71"/>
      <c r="C149" s="134"/>
      <c r="D149" s="134"/>
      <c r="E149" s="135" t="s">
        <v>220</v>
      </c>
      <c r="F149" s="135"/>
      <c r="G149" s="135"/>
      <c r="H149" s="135"/>
      <c r="I149" s="135"/>
      <c r="J149" s="134"/>
      <c r="K149" s="135" t="s">
        <v>221</v>
      </c>
      <c r="L149" s="135"/>
      <c r="M149" s="135"/>
      <c r="N149" s="135"/>
      <c r="O149" s="135"/>
      <c r="P149" s="135"/>
      <c r="Q149" s="135"/>
      <c r="R149" s="135"/>
      <c r="S149" s="135"/>
      <c r="T149" s="135"/>
      <c r="U149" s="135"/>
      <c r="V149" s="135"/>
      <c r="W149" s="135"/>
      <c r="X149" s="135"/>
      <c r="Y149" s="135"/>
      <c r="Z149" s="135"/>
      <c r="AA149" s="135"/>
      <c r="AB149" s="135"/>
      <c r="AC149" s="135"/>
      <c r="AD149" s="135"/>
      <c r="AE149" s="135"/>
      <c r="AF149" s="135"/>
      <c r="AG149" s="136">
        <f>'SO 201 - HTÚ'!J32</f>
        <v>0</v>
      </c>
      <c r="AH149" s="134"/>
      <c r="AI149" s="134"/>
      <c r="AJ149" s="134"/>
      <c r="AK149" s="134"/>
      <c r="AL149" s="134"/>
      <c r="AM149" s="134"/>
      <c r="AN149" s="136">
        <f>SUM(AG149,AT149)</f>
        <v>0</v>
      </c>
      <c r="AO149" s="134"/>
      <c r="AP149" s="134"/>
      <c r="AQ149" s="137" t="s">
        <v>94</v>
      </c>
      <c r="AR149" s="73"/>
      <c r="AS149" s="138">
        <v>0</v>
      </c>
      <c r="AT149" s="139">
        <f>ROUND(SUM(AV149:AW149),2)</f>
        <v>0</v>
      </c>
      <c r="AU149" s="140">
        <f>'SO 201 - HTÚ'!P127</f>
        <v>0</v>
      </c>
      <c r="AV149" s="139">
        <f>'SO 201 - HTÚ'!J35</f>
        <v>0</v>
      </c>
      <c r="AW149" s="139">
        <f>'SO 201 - HTÚ'!J36</f>
        <v>0</v>
      </c>
      <c r="AX149" s="139">
        <f>'SO 201 - HTÚ'!J37</f>
        <v>0</v>
      </c>
      <c r="AY149" s="139">
        <f>'SO 201 - HTÚ'!J38</f>
        <v>0</v>
      </c>
      <c r="AZ149" s="139">
        <f>'SO 201 - HTÚ'!F35</f>
        <v>0</v>
      </c>
      <c r="BA149" s="139">
        <f>'SO 201 - HTÚ'!F36</f>
        <v>0</v>
      </c>
      <c r="BB149" s="139">
        <f>'SO 201 - HTÚ'!F37</f>
        <v>0</v>
      </c>
      <c r="BC149" s="139">
        <f>'SO 201 - HTÚ'!F38</f>
        <v>0</v>
      </c>
      <c r="BD149" s="141">
        <f>'SO 201 - HTÚ'!F39</f>
        <v>0</v>
      </c>
      <c r="BE149" s="4"/>
      <c r="BT149" s="142" t="s">
        <v>90</v>
      </c>
      <c r="BV149" s="142" t="s">
        <v>83</v>
      </c>
      <c r="BW149" s="142" t="s">
        <v>222</v>
      </c>
      <c r="BX149" s="142" t="s">
        <v>219</v>
      </c>
      <c r="CL149" s="142" t="s">
        <v>1</v>
      </c>
    </row>
    <row r="150" s="7" customFormat="1" ht="16.5" customHeight="1">
      <c r="A150" s="133" t="s">
        <v>91</v>
      </c>
      <c r="B150" s="120"/>
      <c r="C150" s="121"/>
      <c r="D150" s="122" t="s">
        <v>223</v>
      </c>
      <c r="E150" s="122"/>
      <c r="F150" s="122"/>
      <c r="G150" s="122"/>
      <c r="H150" s="122"/>
      <c r="I150" s="123"/>
      <c r="J150" s="122" t="s">
        <v>224</v>
      </c>
      <c r="K150" s="122"/>
      <c r="L150" s="122"/>
      <c r="M150" s="122"/>
      <c r="N150" s="122"/>
      <c r="O150" s="122"/>
      <c r="P150" s="122"/>
      <c r="Q150" s="122"/>
      <c r="R150" s="122"/>
      <c r="S150" s="122"/>
      <c r="T150" s="122"/>
      <c r="U150" s="122"/>
      <c r="V150" s="122"/>
      <c r="W150" s="122"/>
      <c r="X150" s="122"/>
      <c r="Y150" s="122"/>
      <c r="Z150" s="122"/>
      <c r="AA150" s="122"/>
      <c r="AB150" s="122"/>
      <c r="AC150" s="122"/>
      <c r="AD150" s="122"/>
      <c r="AE150" s="122"/>
      <c r="AF150" s="122"/>
      <c r="AG150" s="125">
        <f>'D 202 - Sadové úpravy'!J30</f>
        <v>0</v>
      </c>
      <c r="AH150" s="123"/>
      <c r="AI150" s="123"/>
      <c r="AJ150" s="123"/>
      <c r="AK150" s="123"/>
      <c r="AL150" s="123"/>
      <c r="AM150" s="123"/>
      <c r="AN150" s="125">
        <f>SUM(AG150,AT150)</f>
        <v>0</v>
      </c>
      <c r="AO150" s="123"/>
      <c r="AP150" s="123"/>
      <c r="AQ150" s="126" t="s">
        <v>87</v>
      </c>
      <c r="AR150" s="127"/>
      <c r="AS150" s="128">
        <v>0</v>
      </c>
      <c r="AT150" s="129">
        <f>ROUND(SUM(AV150:AW150),2)</f>
        <v>0</v>
      </c>
      <c r="AU150" s="130">
        <f>'D 202 - Sadové úpravy'!P117</f>
        <v>0</v>
      </c>
      <c r="AV150" s="129">
        <f>'D 202 - Sadové úpravy'!J33</f>
        <v>0</v>
      </c>
      <c r="AW150" s="129">
        <f>'D 202 - Sadové úpravy'!J34</f>
        <v>0</v>
      </c>
      <c r="AX150" s="129">
        <f>'D 202 - Sadové úpravy'!J35</f>
        <v>0</v>
      </c>
      <c r="AY150" s="129">
        <f>'D 202 - Sadové úpravy'!J36</f>
        <v>0</v>
      </c>
      <c r="AZ150" s="129">
        <f>'D 202 - Sadové úpravy'!F33</f>
        <v>0</v>
      </c>
      <c r="BA150" s="129">
        <f>'D 202 - Sadové úpravy'!F34</f>
        <v>0</v>
      </c>
      <c r="BB150" s="129">
        <f>'D 202 - Sadové úpravy'!F35</f>
        <v>0</v>
      </c>
      <c r="BC150" s="129">
        <f>'D 202 - Sadové úpravy'!F36</f>
        <v>0</v>
      </c>
      <c r="BD150" s="131">
        <f>'D 202 - Sadové úpravy'!F37</f>
        <v>0</v>
      </c>
      <c r="BE150" s="7"/>
      <c r="BT150" s="132" t="s">
        <v>88</v>
      </c>
      <c r="BV150" s="132" t="s">
        <v>83</v>
      </c>
      <c r="BW150" s="132" t="s">
        <v>225</v>
      </c>
      <c r="BX150" s="132" t="s">
        <v>5</v>
      </c>
      <c r="CL150" s="132" t="s">
        <v>1</v>
      </c>
      <c r="CM150" s="132" t="s">
        <v>90</v>
      </c>
    </row>
    <row r="151" s="7" customFormat="1" ht="24.75" customHeight="1">
      <c r="A151" s="7"/>
      <c r="B151" s="120"/>
      <c r="C151" s="121"/>
      <c r="D151" s="122" t="s">
        <v>226</v>
      </c>
      <c r="E151" s="122"/>
      <c r="F151" s="122"/>
      <c r="G151" s="122"/>
      <c r="H151" s="122"/>
      <c r="I151" s="123"/>
      <c r="J151" s="122" t="s">
        <v>227</v>
      </c>
      <c r="K151" s="122"/>
      <c r="L151" s="122"/>
      <c r="M151" s="122"/>
      <c r="N151" s="122"/>
      <c r="O151" s="122"/>
      <c r="P151" s="122"/>
      <c r="Q151" s="122"/>
      <c r="R151" s="122"/>
      <c r="S151" s="122"/>
      <c r="T151" s="122"/>
      <c r="U151" s="122"/>
      <c r="V151" s="122"/>
      <c r="W151" s="122"/>
      <c r="X151" s="122"/>
      <c r="Y151" s="122"/>
      <c r="Z151" s="122"/>
      <c r="AA151" s="122"/>
      <c r="AB151" s="122"/>
      <c r="AC151" s="122"/>
      <c r="AD151" s="122"/>
      <c r="AE151" s="122"/>
      <c r="AF151" s="122"/>
      <c r="AG151" s="124">
        <f>ROUND(SUM(AG152:AG156),2)</f>
        <v>0</v>
      </c>
      <c r="AH151" s="123"/>
      <c r="AI151" s="123"/>
      <c r="AJ151" s="123"/>
      <c r="AK151" s="123"/>
      <c r="AL151" s="123"/>
      <c r="AM151" s="123"/>
      <c r="AN151" s="125">
        <f>SUM(AG151,AT151)</f>
        <v>0</v>
      </c>
      <c r="AO151" s="123"/>
      <c r="AP151" s="123"/>
      <c r="AQ151" s="126" t="s">
        <v>87</v>
      </c>
      <c r="AR151" s="127"/>
      <c r="AS151" s="128">
        <f>ROUND(SUM(AS152:AS156),2)</f>
        <v>0</v>
      </c>
      <c r="AT151" s="129">
        <f>ROUND(SUM(AV151:AW151),2)</f>
        <v>0</v>
      </c>
      <c r="AU151" s="130">
        <f>ROUND(SUM(AU152:AU156),5)</f>
        <v>0</v>
      </c>
      <c r="AV151" s="129">
        <f>ROUND(AZ151*L29,2)</f>
        <v>0</v>
      </c>
      <c r="AW151" s="129">
        <f>ROUND(BA151*L30,2)</f>
        <v>0</v>
      </c>
      <c r="AX151" s="129">
        <f>ROUND(BB151*L29,2)</f>
        <v>0</v>
      </c>
      <c r="AY151" s="129">
        <f>ROUND(BC151*L30,2)</f>
        <v>0</v>
      </c>
      <c r="AZ151" s="129">
        <f>ROUND(SUM(AZ152:AZ156),2)</f>
        <v>0</v>
      </c>
      <c r="BA151" s="129">
        <f>ROUND(SUM(BA152:BA156),2)</f>
        <v>0</v>
      </c>
      <c r="BB151" s="129">
        <f>ROUND(SUM(BB152:BB156),2)</f>
        <v>0</v>
      </c>
      <c r="BC151" s="129">
        <f>ROUND(SUM(BC152:BC156),2)</f>
        <v>0</v>
      </c>
      <c r="BD151" s="131">
        <f>ROUND(SUM(BD152:BD156),2)</f>
        <v>0</v>
      </c>
      <c r="BE151" s="7"/>
      <c r="BS151" s="132" t="s">
        <v>80</v>
      </c>
      <c r="BT151" s="132" t="s">
        <v>88</v>
      </c>
      <c r="BU151" s="132" t="s">
        <v>82</v>
      </c>
      <c r="BV151" s="132" t="s">
        <v>83</v>
      </c>
      <c r="BW151" s="132" t="s">
        <v>228</v>
      </c>
      <c r="BX151" s="132" t="s">
        <v>5</v>
      </c>
      <c r="CL151" s="132" t="s">
        <v>1</v>
      </c>
      <c r="CM151" s="132" t="s">
        <v>81</v>
      </c>
    </row>
    <row r="152" s="4" customFormat="1" ht="23.25" customHeight="1">
      <c r="A152" s="133" t="s">
        <v>91</v>
      </c>
      <c r="B152" s="71"/>
      <c r="C152" s="134"/>
      <c r="D152" s="134"/>
      <c r="E152" s="135" t="s">
        <v>229</v>
      </c>
      <c r="F152" s="135"/>
      <c r="G152" s="135"/>
      <c r="H152" s="135"/>
      <c r="I152" s="135"/>
      <c r="J152" s="134"/>
      <c r="K152" s="135" t="s">
        <v>227</v>
      </c>
      <c r="L152" s="135"/>
      <c r="M152" s="135"/>
      <c r="N152" s="135"/>
      <c r="O152" s="135"/>
      <c r="P152" s="135"/>
      <c r="Q152" s="135"/>
      <c r="R152" s="135"/>
      <c r="S152" s="135"/>
      <c r="T152" s="135"/>
      <c r="U152" s="135"/>
      <c r="V152" s="135"/>
      <c r="W152" s="135"/>
      <c r="X152" s="135"/>
      <c r="Y152" s="135"/>
      <c r="Z152" s="135"/>
      <c r="AA152" s="135"/>
      <c r="AB152" s="135"/>
      <c r="AC152" s="135"/>
      <c r="AD152" s="135"/>
      <c r="AE152" s="135"/>
      <c r="AF152" s="135"/>
      <c r="AG152" s="136">
        <f>'SO 203.1 - Komunikace a z...'!J32</f>
        <v>0</v>
      </c>
      <c r="AH152" s="134"/>
      <c r="AI152" s="134"/>
      <c r="AJ152" s="134"/>
      <c r="AK152" s="134"/>
      <c r="AL152" s="134"/>
      <c r="AM152" s="134"/>
      <c r="AN152" s="136">
        <f>SUM(AG152,AT152)</f>
        <v>0</v>
      </c>
      <c r="AO152" s="134"/>
      <c r="AP152" s="134"/>
      <c r="AQ152" s="137" t="s">
        <v>94</v>
      </c>
      <c r="AR152" s="73"/>
      <c r="AS152" s="138">
        <v>0</v>
      </c>
      <c r="AT152" s="139">
        <f>ROUND(SUM(AV152:AW152),2)</f>
        <v>0</v>
      </c>
      <c r="AU152" s="140">
        <f>'SO 203.1 - Komunikace a z...'!P129</f>
        <v>0</v>
      </c>
      <c r="AV152" s="139">
        <f>'SO 203.1 - Komunikace a z...'!J35</f>
        <v>0</v>
      </c>
      <c r="AW152" s="139">
        <f>'SO 203.1 - Komunikace a z...'!J36</f>
        <v>0</v>
      </c>
      <c r="AX152" s="139">
        <f>'SO 203.1 - Komunikace a z...'!J37</f>
        <v>0</v>
      </c>
      <c r="AY152" s="139">
        <f>'SO 203.1 - Komunikace a z...'!J38</f>
        <v>0</v>
      </c>
      <c r="AZ152" s="139">
        <f>'SO 203.1 - Komunikace a z...'!F35</f>
        <v>0</v>
      </c>
      <c r="BA152" s="139">
        <f>'SO 203.1 - Komunikace a z...'!F36</f>
        <v>0</v>
      </c>
      <c r="BB152" s="139">
        <f>'SO 203.1 - Komunikace a z...'!F37</f>
        <v>0</v>
      </c>
      <c r="BC152" s="139">
        <f>'SO 203.1 - Komunikace a z...'!F38</f>
        <v>0</v>
      </c>
      <c r="BD152" s="141">
        <f>'SO 203.1 - Komunikace a z...'!F39</f>
        <v>0</v>
      </c>
      <c r="BE152" s="4"/>
      <c r="BT152" s="142" t="s">
        <v>90</v>
      </c>
      <c r="BV152" s="142" t="s">
        <v>83</v>
      </c>
      <c r="BW152" s="142" t="s">
        <v>230</v>
      </c>
      <c r="BX152" s="142" t="s">
        <v>228</v>
      </c>
      <c r="CL152" s="142" t="s">
        <v>1</v>
      </c>
    </row>
    <row r="153" s="4" customFormat="1" ht="23.25" customHeight="1">
      <c r="A153" s="133" t="s">
        <v>91</v>
      </c>
      <c r="B153" s="71"/>
      <c r="C153" s="134"/>
      <c r="D153" s="134"/>
      <c r="E153" s="135" t="s">
        <v>231</v>
      </c>
      <c r="F153" s="135"/>
      <c r="G153" s="135"/>
      <c r="H153" s="135"/>
      <c r="I153" s="135"/>
      <c r="J153" s="134"/>
      <c r="K153" s="135" t="s">
        <v>232</v>
      </c>
      <c r="L153" s="135"/>
      <c r="M153" s="135"/>
      <c r="N153" s="135"/>
      <c r="O153" s="135"/>
      <c r="P153" s="135"/>
      <c r="Q153" s="135"/>
      <c r="R153" s="135"/>
      <c r="S153" s="135"/>
      <c r="T153" s="135"/>
      <c r="U153" s="135"/>
      <c r="V153" s="135"/>
      <c r="W153" s="135"/>
      <c r="X153" s="135"/>
      <c r="Y153" s="135"/>
      <c r="Z153" s="135"/>
      <c r="AA153" s="135"/>
      <c r="AB153" s="135"/>
      <c r="AC153" s="135"/>
      <c r="AD153" s="135"/>
      <c r="AE153" s="135"/>
      <c r="AF153" s="135"/>
      <c r="AG153" s="136">
        <f>'SO 203.2 - Odvodnění'!J32</f>
        <v>0</v>
      </c>
      <c r="AH153" s="134"/>
      <c r="AI153" s="134"/>
      <c r="AJ153" s="134"/>
      <c r="AK153" s="134"/>
      <c r="AL153" s="134"/>
      <c r="AM153" s="134"/>
      <c r="AN153" s="136">
        <f>SUM(AG153,AT153)</f>
        <v>0</v>
      </c>
      <c r="AO153" s="134"/>
      <c r="AP153" s="134"/>
      <c r="AQ153" s="137" t="s">
        <v>94</v>
      </c>
      <c r="AR153" s="73"/>
      <c r="AS153" s="138">
        <v>0</v>
      </c>
      <c r="AT153" s="139">
        <f>ROUND(SUM(AV153:AW153),2)</f>
        <v>0</v>
      </c>
      <c r="AU153" s="140">
        <f>'SO 203.2 - Odvodnění'!P125</f>
        <v>0</v>
      </c>
      <c r="AV153" s="139">
        <f>'SO 203.2 - Odvodnění'!J35</f>
        <v>0</v>
      </c>
      <c r="AW153" s="139">
        <f>'SO 203.2 - Odvodnění'!J36</f>
        <v>0</v>
      </c>
      <c r="AX153" s="139">
        <f>'SO 203.2 - Odvodnění'!J37</f>
        <v>0</v>
      </c>
      <c r="AY153" s="139">
        <f>'SO 203.2 - Odvodnění'!J38</f>
        <v>0</v>
      </c>
      <c r="AZ153" s="139">
        <f>'SO 203.2 - Odvodnění'!F35</f>
        <v>0</v>
      </c>
      <c r="BA153" s="139">
        <f>'SO 203.2 - Odvodnění'!F36</f>
        <v>0</v>
      </c>
      <c r="BB153" s="139">
        <f>'SO 203.2 - Odvodnění'!F37</f>
        <v>0</v>
      </c>
      <c r="BC153" s="139">
        <f>'SO 203.2 - Odvodnění'!F38</f>
        <v>0</v>
      </c>
      <c r="BD153" s="141">
        <f>'SO 203.2 - Odvodnění'!F39</f>
        <v>0</v>
      </c>
      <c r="BE153" s="4"/>
      <c r="BT153" s="142" t="s">
        <v>90</v>
      </c>
      <c r="BV153" s="142" t="s">
        <v>83</v>
      </c>
      <c r="BW153" s="142" t="s">
        <v>233</v>
      </c>
      <c r="BX153" s="142" t="s">
        <v>228</v>
      </c>
      <c r="CL153" s="142" t="s">
        <v>1</v>
      </c>
    </row>
    <row r="154" s="4" customFormat="1" ht="23.25" customHeight="1">
      <c r="A154" s="133" t="s">
        <v>91</v>
      </c>
      <c r="B154" s="71"/>
      <c r="C154" s="134"/>
      <c r="D154" s="134"/>
      <c r="E154" s="135" t="s">
        <v>234</v>
      </c>
      <c r="F154" s="135"/>
      <c r="G154" s="135"/>
      <c r="H154" s="135"/>
      <c r="I154" s="135"/>
      <c r="J154" s="134"/>
      <c r="K154" s="135" t="s">
        <v>235</v>
      </c>
      <c r="L154" s="135"/>
      <c r="M154" s="135"/>
      <c r="N154" s="135"/>
      <c r="O154" s="135"/>
      <c r="P154" s="135"/>
      <c r="Q154" s="135"/>
      <c r="R154" s="135"/>
      <c r="S154" s="135"/>
      <c r="T154" s="135"/>
      <c r="U154" s="135"/>
      <c r="V154" s="135"/>
      <c r="W154" s="135"/>
      <c r="X154" s="135"/>
      <c r="Y154" s="135"/>
      <c r="Z154" s="135"/>
      <c r="AA154" s="135"/>
      <c r="AB154" s="135"/>
      <c r="AC154" s="135"/>
      <c r="AD154" s="135"/>
      <c r="AE154" s="135"/>
      <c r="AF154" s="135"/>
      <c r="AG154" s="136">
        <f>'SO 203.3 - Dopravní značení'!J32</f>
        <v>0</v>
      </c>
      <c r="AH154" s="134"/>
      <c r="AI154" s="134"/>
      <c r="AJ154" s="134"/>
      <c r="AK154" s="134"/>
      <c r="AL154" s="134"/>
      <c r="AM154" s="134"/>
      <c r="AN154" s="136">
        <f>SUM(AG154,AT154)</f>
        <v>0</v>
      </c>
      <c r="AO154" s="134"/>
      <c r="AP154" s="134"/>
      <c r="AQ154" s="137" t="s">
        <v>94</v>
      </c>
      <c r="AR154" s="73"/>
      <c r="AS154" s="138">
        <v>0</v>
      </c>
      <c r="AT154" s="139">
        <f>ROUND(SUM(AV154:AW154),2)</f>
        <v>0</v>
      </c>
      <c r="AU154" s="140">
        <f>'SO 203.3 - Dopravní značení'!P122</f>
        <v>0</v>
      </c>
      <c r="AV154" s="139">
        <f>'SO 203.3 - Dopravní značení'!J35</f>
        <v>0</v>
      </c>
      <c r="AW154" s="139">
        <f>'SO 203.3 - Dopravní značení'!J36</f>
        <v>0</v>
      </c>
      <c r="AX154" s="139">
        <f>'SO 203.3 - Dopravní značení'!J37</f>
        <v>0</v>
      </c>
      <c r="AY154" s="139">
        <f>'SO 203.3 - Dopravní značení'!J38</f>
        <v>0</v>
      </c>
      <c r="AZ154" s="139">
        <f>'SO 203.3 - Dopravní značení'!F35</f>
        <v>0</v>
      </c>
      <c r="BA154" s="139">
        <f>'SO 203.3 - Dopravní značení'!F36</f>
        <v>0</v>
      </c>
      <c r="BB154" s="139">
        <f>'SO 203.3 - Dopravní značení'!F37</f>
        <v>0</v>
      </c>
      <c r="BC154" s="139">
        <f>'SO 203.3 - Dopravní značení'!F38</f>
        <v>0</v>
      </c>
      <c r="BD154" s="141">
        <f>'SO 203.3 - Dopravní značení'!F39</f>
        <v>0</v>
      </c>
      <c r="BE154" s="4"/>
      <c r="BT154" s="142" t="s">
        <v>90</v>
      </c>
      <c r="BV154" s="142" t="s">
        <v>83</v>
      </c>
      <c r="BW154" s="142" t="s">
        <v>236</v>
      </c>
      <c r="BX154" s="142" t="s">
        <v>228</v>
      </c>
      <c r="CL154" s="142" t="s">
        <v>1</v>
      </c>
    </row>
    <row r="155" s="4" customFormat="1" ht="23.25" customHeight="1">
      <c r="A155" s="133" t="s">
        <v>91</v>
      </c>
      <c r="B155" s="71"/>
      <c r="C155" s="134"/>
      <c r="D155" s="134"/>
      <c r="E155" s="135" t="s">
        <v>237</v>
      </c>
      <c r="F155" s="135"/>
      <c r="G155" s="135"/>
      <c r="H155" s="135"/>
      <c r="I155" s="135"/>
      <c r="J155" s="134"/>
      <c r="K155" s="135" t="s">
        <v>238</v>
      </c>
      <c r="L155" s="135"/>
      <c r="M155" s="135"/>
      <c r="N155" s="135"/>
      <c r="O155" s="135"/>
      <c r="P155" s="135"/>
      <c r="Q155" s="135"/>
      <c r="R155" s="135"/>
      <c r="S155" s="135"/>
      <c r="T155" s="135"/>
      <c r="U155" s="135"/>
      <c r="V155" s="135"/>
      <c r="W155" s="135"/>
      <c r="X155" s="135"/>
      <c r="Y155" s="135"/>
      <c r="Z155" s="135"/>
      <c r="AA155" s="135"/>
      <c r="AB155" s="135"/>
      <c r="AC155" s="135"/>
      <c r="AD155" s="135"/>
      <c r="AE155" s="135"/>
      <c r="AF155" s="135"/>
      <c r="AG155" s="136">
        <f>'SO 203.4.2 - Následná péče'!J32</f>
        <v>0</v>
      </c>
      <c r="AH155" s="134"/>
      <c r="AI155" s="134"/>
      <c r="AJ155" s="134"/>
      <c r="AK155" s="134"/>
      <c r="AL155" s="134"/>
      <c r="AM155" s="134"/>
      <c r="AN155" s="136">
        <f>SUM(AG155,AT155)</f>
        <v>0</v>
      </c>
      <c r="AO155" s="134"/>
      <c r="AP155" s="134"/>
      <c r="AQ155" s="137" t="s">
        <v>94</v>
      </c>
      <c r="AR155" s="73"/>
      <c r="AS155" s="138">
        <v>0</v>
      </c>
      <c r="AT155" s="139">
        <f>ROUND(SUM(AV155:AW155),2)</f>
        <v>0</v>
      </c>
      <c r="AU155" s="140">
        <f>'SO 203.4.2 - Následná péče'!P122</f>
        <v>0</v>
      </c>
      <c r="AV155" s="139">
        <f>'SO 203.4.2 - Následná péče'!J35</f>
        <v>0</v>
      </c>
      <c r="AW155" s="139">
        <f>'SO 203.4.2 - Následná péče'!J36</f>
        <v>0</v>
      </c>
      <c r="AX155" s="139">
        <f>'SO 203.4.2 - Následná péče'!J37</f>
        <v>0</v>
      </c>
      <c r="AY155" s="139">
        <f>'SO 203.4.2 - Následná péče'!J38</f>
        <v>0</v>
      </c>
      <c r="AZ155" s="139">
        <f>'SO 203.4.2 - Následná péče'!F35</f>
        <v>0</v>
      </c>
      <c r="BA155" s="139">
        <f>'SO 203.4.2 - Následná péče'!F36</f>
        <v>0</v>
      </c>
      <c r="BB155" s="139">
        <f>'SO 203.4.2 - Následná péče'!F37</f>
        <v>0</v>
      </c>
      <c r="BC155" s="139">
        <f>'SO 203.4.2 - Následná péče'!F38</f>
        <v>0</v>
      </c>
      <c r="BD155" s="141">
        <f>'SO 203.4.2 - Následná péče'!F39</f>
        <v>0</v>
      </c>
      <c r="BE155" s="4"/>
      <c r="BT155" s="142" t="s">
        <v>90</v>
      </c>
      <c r="BV155" s="142" t="s">
        <v>83</v>
      </c>
      <c r="BW155" s="142" t="s">
        <v>239</v>
      </c>
      <c r="BX155" s="142" t="s">
        <v>228</v>
      </c>
      <c r="CL155" s="142" t="s">
        <v>1</v>
      </c>
    </row>
    <row r="156" s="4" customFormat="1" ht="23.25" customHeight="1">
      <c r="A156" s="133" t="s">
        <v>91</v>
      </c>
      <c r="B156" s="71"/>
      <c r="C156" s="134"/>
      <c r="D156" s="134"/>
      <c r="E156" s="135" t="s">
        <v>240</v>
      </c>
      <c r="F156" s="135"/>
      <c r="G156" s="135"/>
      <c r="H156" s="135"/>
      <c r="I156" s="135"/>
      <c r="J156" s="134"/>
      <c r="K156" s="135" t="s">
        <v>241</v>
      </c>
      <c r="L156" s="135"/>
      <c r="M156" s="135"/>
      <c r="N156" s="135"/>
      <c r="O156" s="135"/>
      <c r="P156" s="135"/>
      <c r="Q156" s="135"/>
      <c r="R156" s="135"/>
      <c r="S156" s="135"/>
      <c r="T156" s="135"/>
      <c r="U156" s="135"/>
      <c r="V156" s="135"/>
      <c r="W156" s="135"/>
      <c r="X156" s="135"/>
      <c r="Y156" s="135"/>
      <c r="Z156" s="135"/>
      <c r="AA156" s="135"/>
      <c r="AB156" s="135"/>
      <c r="AC156" s="135"/>
      <c r="AD156" s="135"/>
      <c r="AE156" s="135"/>
      <c r="AF156" s="135"/>
      <c r="AG156" s="136">
        <f>'SO 203.5 - Úprava podloží...'!J32</f>
        <v>0</v>
      </c>
      <c r="AH156" s="134"/>
      <c r="AI156" s="134"/>
      <c r="AJ156" s="134"/>
      <c r="AK156" s="134"/>
      <c r="AL156" s="134"/>
      <c r="AM156" s="134"/>
      <c r="AN156" s="136">
        <f>SUM(AG156,AT156)</f>
        <v>0</v>
      </c>
      <c r="AO156" s="134"/>
      <c r="AP156" s="134"/>
      <c r="AQ156" s="137" t="s">
        <v>94</v>
      </c>
      <c r="AR156" s="73"/>
      <c r="AS156" s="138">
        <v>0</v>
      </c>
      <c r="AT156" s="139">
        <f>ROUND(SUM(AV156:AW156),2)</f>
        <v>0</v>
      </c>
      <c r="AU156" s="140">
        <f>'SO 203.5 - Úprava podloží...'!P122</f>
        <v>0</v>
      </c>
      <c r="AV156" s="139">
        <f>'SO 203.5 - Úprava podloží...'!J35</f>
        <v>0</v>
      </c>
      <c r="AW156" s="139">
        <f>'SO 203.5 - Úprava podloží...'!J36</f>
        <v>0</v>
      </c>
      <c r="AX156" s="139">
        <f>'SO 203.5 - Úprava podloží...'!J37</f>
        <v>0</v>
      </c>
      <c r="AY156" s="139">
        <f>'SO 203.5 - Úprava podloží...'!J38</f>
        <v>0</v>
      </c>
      <c r="AZ156" s="139">
        <f>'SO 203.5 - Úprava podloží...'!F35</f>
        <v>0</v>
      </c>
      <c r="BA156" s="139">
        <f>'SO 203.5 - Úprava podloží...'!F36</f>
        <v>0</v>
      </c>
      <c r="BB156" s="139">
        <f>'SO 203.5 - Úprava podloží...'!F37</f>
        <v>0</v>
      </c>
      <c r="BC156" s="139">
        <f>'SO 203.5 - Úprava podloží...'!F38</f>
        <v>0</v>
      </c>
      <c r="BD156" s="141">
        <f>'SO 203.5 - Úprava podloží...'!F39</f>
        <v>0</v>
      </c>
      <c r="BE156" s="4"/>
      <c r="BT156" s="142" t="s">
        <v>90</v>
      </c>
      <c r="BV156" s="142" t="s">
        <v>83</v>
      </c>
      <c r="BW156" s="142" t="s">
        <v>242</v>
      </c>
      <c r="BX156" s="142" t="s">
        <v>228</v>
      </c>
      <c r="CL156" s="142" t="s">
        <v>1</v>
      </c>
    </row>
    <row r="157" s="7" customFormat="1" ht="16.5" customHeight="1">
      <c r="A157" s="133" t="s">
        <v>91</v>
      </c>
      <c r="B157" s="120"/>
      <c r="C157" s="121"/>
      <c r="D157" s="122" t="s">
        <v>243</v>
      </c>
      <c r="E157" s="122"/>
      <c r="F157" s="122"/>
      <c r="G157" s="122"/>
      <c r="H157" s="122"/>
      <c r="I157" s="123"/>
      <c r="J157" s="122" t="s">
        <v>244</v>
      </c>
      <c r="K157" s="122"/>
      <c r="L157" s="122"/>
      <c r="M157" s="122"/>
      <c r="N157" s="122"/>
      <c r="O157" s="122"/>
      <c r="P157" s="122"/>
      <c r="Q157" s="122"/>
      <c r="R157" s="122"/>
      <c r="S157" s="122"/>
      <c r="T157" s="122"/>
      <c r="U157" s="122"/>
      <c r="V157" s="122"/>
      <c r="W157" s="122"/>
      <c r="X157" s="122"/>
      <c r="Y157" s="122"/>
      <c r="Z157" s="122"/>
      <c r="AA157" s="122"/>
      <c r="AB157" s="122"/>
      <c r="AC157" s="122"/>
      <c r="AD157" s="122"/>
      <c r="AE157" s="122"/>
      <c r="AF157" s="122"/>
      <c r="AG157" s="125">
        <f>'D 204 - Areálová kanalizace'!J30</f>
        <v>0</v>
      </c>
      <c r="AH157" s="123"/>
      <c r="AI157" s="123"/>
      <c r="AJ157" s="123"/>
      <c r="AK157" s="123"/>
      <c r="AL157" s="123"/>
      <c r="AM157" s="123"/>
      <c r="AN157" s="125">
        <f>SUM(AG157,AT157)</f>
        <v>0</v>
      </c>
      <c r="AO157" s="123"/>
      <c r="AP157" s="123"/>
      <c r="AQ157" s="126" t="s">
        <v>87</v>
      </c>
      <c r="AR157" s="127"/>
      <c r="AS157" s="128">
        <v>0</v>
      </c>
      <c r="AT157" s="129">
        <f>ROUND(SUM(AV157:AW157),2)</f>
        <v>0</v>
      </c>
      <c r="AU157" s="130">
        <f>'D 204 - Areálová kanalizace'!P122</f>
        <v>0</v>
      </c>
      <c r="AV157" s="129">
        <f>'D 204 - Areálová kanalizace'!J33</f>
        <v>0</v>
      </c>
      <c r="AW157" s="129">
        <f>'D 204 - Areálová kanalizace'!J34</f>
        <v>0</v>
      </c>
      <c r="AX157" s="129">
        <f>'D 204 - Areálová kanalizace'!J35</f>
        <v>0</v>
      </c>
      <c r="AY157" s="129">
        <f>'D 204 - Areálová kanalizace'!J36</f>
        <v>0</v>
      </c>
      <c r="AZ157" s="129">
        <f>'D 204 - Areálová kanalizace'!F33</f>
        <v>0</v>
      </c>
      <c r="BA157" s="129">
        <f>'D 204 - Areálová kanalizace'!F34</f>
        <v>0</v>
      </c>
      <c r="BB157" s="129">
        <f>'D 204 - Areálová kanalizace'!F35</f>
        <v>0</v>
      </c>
      <c r="BC157" s="129">
        <f>'D 204 - Areálová kanalizace'!F36</f>
        <v>0</v>
      </c>
      <c r="BD157" s="131">
        <f>'D 204 - Areálová kanalizace'!F37</f>
        <v>0</v>
      </c>
      <c r="BE157" s="7"/>
      <c r="BT157" s="132" t="s">
        <v>88</v>
      </c>
      <c r="BV157" s="132" t="s">
        <v>83</v>
      </c>
      <c r="BW157" s="132" t="s">
        <v>245</v>
      </c>
      <c r="BX157" s="132" t="s">
        <v>5</v>
      </c>
      <c r="CL157" s="132" t="s">
        <v>1</v>
      </c>
      <c r="CM157" s="132" t="s">
        <v>90</v>
      </c>
    </row>
    <row r="158" s="7" customFormat="1" ht="16.5" customHeight="1">
      <c r="A158" s="133" t="s">
        <v>91</v>
      </c>
      <c r="B158" s="120"/>
      <c r="C158" s="121"/>
      <c r="D158" s="122" t="s">
        <v>246</v>
      </c>
      <c r="E158" s="122"/>
      <c r="F158" s="122"/>
      <c r="G158" s="122"/>
      <c r="H158" s="122"/>
      <c r="I158" s="123"/>
      <c r="J158" s="122" t="s">
        <v>247</v>
      </c>
      <c r="K158" s="122"/>
      <c r="L158" s="122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  <c r="X158" s="122"/>
      <c r="Y158" s="122"/>
      <c r="Z158" s="122"/>
      <c r="AA158" s="122"/>
      <c r="AB158" s="122"/>
      <c r="AC158" s="122"/>
      <c r="AD158" s="122"/>
      <c r="AE158" s="122"/>
      <c r="AF158" s="122"/>
      <c r="AG158" s="125">
        <f>'D 205 - Areálové rozvody ...'!J30</f>
        <v>0</v>
      </c>
      <c r="AH158" s="123"/>
      <c r="AI158" s="123"/>
      <c r="AJ158" s="123"/>
      <c r="AK158" s="123"/>
      <c r="AL158" s="123"/>
      <c r="AM158" s="123"/>
      <c r="AN158" s="125">
        <f>SUM(AG158,AT158)</f>
        <v>0</v>
      </c>
      <c r="AO158" s="123"/>
      <c r="AP158" s="123"/>
      <c r="AQ158" s="126" t="s">
        <v>87</v>
      </c>
      <c r="AR158" s="127"/>
      <c r="AS158" s="128">
        <v>0</v>
      </c>
      <c r="AT158" s="129">
        <f>ROUND(SUM(AV158:AW158),2)</f>
        <v>0</v>
      </c>
      <c r="AU158" s="130">
        <f>'D 205 - Areálové rozvody ...'!P121</f>
        <v>0</v>
      </c>
      <c r="AV158" s="129">
        <f>'D 205 - Areálové rozvody ...'!J33</f>
        <v>0</v>
      </c>
      <c r="AW158" s="129">
        <f>'D 205 - Areálové rozvody ...'!J34</f>
        <v>0</v>
      </c>
      <c r="AX158" s="129">
        <f>'D 205 - Areálové rozvody ...'!J35</f>
        <v>0</v>
      </c>
      <c r="AY158" s="129">
        <f>'D 205 - Areálové rozvody ...'!J36</f>
        <v>0</v>
      </c>
      <c r="AZ158" s="129">
        <f>'D 205 - Areálové rozvody ...'!F33</f>
        <v>0</v>
      </c>
      <c r="BA158" s="129">
        <f>'D 205 - Areálové rozvody ...'!F34</f>
        <v>0</v>
      </c>
      <c r="BB158" s="129">
        <f>'D 205 - Areálové rozvody ...'!F35</f>
        <v>0</v>
      </c>
      <c r="BC158" s="129">
        <f>'D 205 - Areálové rozvody ...'!F36</f>
        <v>0</v>
      </c>
      <c r="BD158" s="131">
        <f>'D 205 - Areálové rozvody ...'!F37</f>
        <v>0</v>
      </c>
      <c r="BE158" s="7"/>
      <c r="BT158" s="132" t="s">
        <v>88</v>
      </c>
      <c r="BV158" s="132" t="s">
        <v>83</v>
      </c>
      <c r="BW158" s="132" t="s">
        <v>248</v>
      </c>
      <c r="BX158" s="132" t="s">
        <v>5</v>
      </c>
      <c r="CL158" s="132" t="s">
        <v>1</v>
      </c>
      <c r="CM158" s="132" t="s">
        <v>90</v>
      </c>
    </row>
    <row r="159" s="7" customFormat="1" ht="16.5" customHeight="1">
      <c r="A159" s="133" t="s">
        <v>91</v>
      </c>
      <c r="B159" s="120"/>
      <c r="C159" s="121"/>
      <c r="D159" s="122" t="s">
        <v>249</v>
      </c>
      <c r="E159" s="122"/>
      <c r="F159" s="122"/>
      <c r="G159" s="122"/>
      <c r="H159" s="122"/>
      <c r="I159" s="123"/>
      <c r="J159" s="122" t="s">
        <v>250</v>
      </c>
      <c r="K159" s="122"/>
      <c r="L159" s="122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  <c r="W159" s="122"/>
      <c r="X159" s="122"/>
      <c r="Y159" s="122"/>
      <c r="Z159" s="122"/>
      <c r="AA159" s="122"/>
      <c r="AB159" s="122"/>
      <c r="AC159" s="122"/>
      <c r="AD159" s="122"/>
      <c r="AE159" s="122"/>
      <c r="AF159" s="122"/>
      <c r="AG159" s="125">
        <f>'D 206 - Areálový rozvod p...'!J30</f>
        <v>0</v>
      </c>
      <c r="AH159" s="123"/>
      <c r="AI159" s="123"/>
      <c r="AJ159" s="123"/>
      <c r="AK159" s="123"/>
      <c r="AL159" s="123"/>
      <c r="AM159" s="123"/>
      <c r="AN159" s="125">
        <f>SUM(AG159,AT159)</f>
        <v>0</v>
      </c>
      <c r="AO159" s="123"/>
      <c r="AP159" s="123"/>
      <c r="AQ159" s="126" t="s">
        <v>87</v>
      </c>
      <c r="AR159" s="127"/>
      <c r="AS159" s="128">
        <v>0</v>
      </c>
      <c r="AT159" s="129">
        <f>ROUND(SUM(AV159:AW159),2)</f>
        <v>0</v>
      </c>
      <c r="AU159" s="130">
        <f>'D 206 - Areálový rozvod p...'!P121</f>
        <v>0</v>
      </c>
      <c r="AV159" s="129">
        <f>'D 206 - Areálový rozvod p...'!J33</f>
        <v>0</v>
      </c>
      <c r="AW159" s="129">
        <f>'D 206 - Areálový rozvod p...'!J34</f>
        <v>0</v>
      </c>
      <c r="AX159" s="129">
        <f>'D 206 - Areálový rozvod p...'!J35</f>
        <v>0</v>
      </c>
      <c r="AY159" s="129">
        <f>'D 206 - Areálový rozvod p...'!J36</f>
        <v>0</v>
      </c>
      <c r="AZ159" s="129">
        <f>'D 206 - Areálový rozvod p...'!F33</f>
        <v>0</v>
      </c>
      <c r="BA159" s="129">
        <f>'D 206 - Areálový rozvod p...'!F34</f>
        <v>0</v>
      </c>
      <c r="BB159" s="129">
        <f>'D 206 - Areálový rozvod p...'!F35</f>
        <v>0</v>
      </c>
      <c r="BC159" s="129">
        <f>'D 206 - Areálový rozvod p...'!F36</f>
        <v>0</v>
      </c>
      <c r="BD159" s="131">
        <f>'D 206 - Areálový rozvod p...'!F37</f>
        <v>0</v>
      </c>
      <c r="BE159" s="7"/>
      <c r="BT159" s="132" t="s">
        <v>88</v>
      </c>
      <c r="BV159" s="132" t="s">
        <v>83</v>
      </c>
      <c r="BW159" s="132" t="s">
        <v>251</v>
      </c>
      <c r="BX159" s="132" t="s">
        <v>5</v>
      </c>
      <c r="CL159" s="132" t="s">
        <v>1</v>
      </c>
      <c r="CM159" s="132" t="s">
        <v>90</v>
      </c>
    </row>
    <row r="160" s="7" customFormat="1" ht="16.5" customHeight="1">
      <c r="A160" s="7"/>
      <c r="B160" s="120"/>
      <c r="C160" s="121"/>
      <c r="D160" s="122" t="s">
        <v>252</v>
      </c>
      <c r="E160" s="122"/>
      <c r="F160" s="122"/>
      <c r="G160" s="122"/>
      <c r="H160" s="122"/>
      <c r="I160" s="123"/>
      <c r="J160" s="122" t="s">
        <v>253</v>
      </c>
      <c r="K160" s="122"/>
      <c r="L160" s="122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  <c r="W160" s="122"/>
      <c r="X160" s="122"/>
      <c r="Y160" s="122"/>
      <c r="Z160" s="122"/>
      <c r="AA160" s="122"/>
      <c r="AB160" s="122"/>
      <c r="AC160" s="122"/>
      <c r="AD160" s="122"/>
      <c r="AE160" s="122"/>
      <c r="AF160" s="122"/>
      <c r="AG160" s="124">
        <f>ROUND(SUM(AG161:AG166),2)</f>
        <v>0</v>
      </c>
      <c r="AH160" s="123"/>
      <c r="AI160" s="123"/>
      <c r="AJ160" s="123"/>
      <c r="AK160" s="123"/>
      <c r="AL160" s="123"/>
      <c r="AM160" s="123"/>
      <c r="AN160" s="125">
        <f>SUM(AG160,AT160)</f>
        <v>0</v>
      </c>
      <c r="AO160" s="123"/>
      <c r="AP160" s="123"/>
      <c r="AQ160" s="126" t="s">
        <v>87</v>
      </c>
      <c r="AR160" s="127"/>
      <c r="AS160" s="128">
        <f>ROUND(SUM(AS161:AS166),2)</f>
        <v>0</v>
      </c>
      <c r="AT160" s="129">
        <f>ROUND(SUM(AV160:AW160),2)</f>
        <v>0</v>
      </c>
      <c r="AU160" s="130">
        <f>ROUND(SUM(AU161:AU166),5)</f>
        <v>0</v>
      </c>
      <c r="AV160" s="129">
        <f>ROUND(AZ160*L29,2)</f>
        <v>0</v>
      </c>
      <c r="AW160" s="129">
        <f>ROUND(BA160*L30,2)</f>
        <v>0</v>
      </c>
      <c r="AX160" s="129">
        <f>ROUND(BB160*L29,2)</f>
        <v>0</v>
      </c>
      <c r="AY160" s="129">
        <f>ROUND(BC160*L30,2)</f>
        <v>0</v>
      </c>
      <c r="AZ160" s="129">
        <f>ROUND(SUM(AZ161:AZ166),2)</f>
        <v>0</v>
      </c>
      <c r="BA160" s="129">
        <f>ROUND(SUM(BA161:BA166),2)</f>
        <v>0</v>
      </c>
      <c r="BB160" s="129">
        <f>ROUND(SUM(BB161:BB166),2)</f>
        <v>0</v>
      </c>
      <c r="BC160" s="129">
        <f>ROUND(SUM(BC161:BC166),2)</f>
        <v>0</v>
      </c>
      <c r="BD160" s="131">
        <f>ROUND(SUM(BD161:BD166),2)</f>
        <v>0</v>
      </c>
      <c r="BE160" s="7"/>
      <c r="BS160" s="132" t="s">
        <v>80</v>
      </c>
      <c r="BT160" s="132" t="s">
        <v>88</v>
      </c>
      <c r="BU160" s="132" t="s">
        <v>82</v>
      </c>
      <c r="BV160" s="132" t="s">
        <v>83</v>
      </c>
      <c r="BW160" s="132" t="s">
        <v>254</v>
      </c>
      <c r="BX160" s="132" t="s">
        <v>5</v>
      </c>
      <c r="CL160" s="132" t="s">
        <v>1</v>
      </c>
      <c r="CM160" s="132" t="s">
        <v>90</v>
      </c>
    </row>
    <row r="161" s="4" customFormat="1" ht="16.5" customHeight="1">
      <c r="A161" s="133" t="s">
        <v>91</v>
      </c>
      <c r="B161" s="71"/>
      <c r="C161" s="134"/>
      <c r="D161" s="134"/>
      <c r="E161" s="135" t="s">
        <v>255</v>
      </c>
      <c r="F161" s="135"/>
      <c r="G161" s="135"/>
      <c r="H161" s="135"/>
      <c r="I161" s="135"/>
      <c r="J161" s="134"/>
      <c r="K161" s="135" t="s">
        <v>256</v>
      </c>
      <c r="L161" s="135"/>
      <c r="M161" s="135"/>
      <c r="N161" s="135"/>
      <c r="O161" s="135"/>
      <c r="P161" s="135"/>
      <c r="Q161" s="135"/>
      <c r="R161" s="135"/>
      <c r="S161" s="135"/>
      <c r="T161" s="135"/>
      <c r="U161" s="135"/>
      <c r="V161" s="135"/>
      <c r="W161" s="135"/>
      <c r="X161" s="135"/>
      <c r="Y161" s="135"/>
      <c r="Z161" s="135"/>
      <c r="AA161" s="135"/>
      <c r="AB161" s="135"/>
      <c r="AC161" s="135"/>
      <c r="AD161" s="135"/>
      <c r="AE161" s="135"/>
      <c r="AF161" s="135"/>
      <c r="AG161" s="136">
        <f>'D 207.1 - Brána 10'!J32</f>
        <v>0</v>
      </c>
      <c r="AH161" s="134"/>
      <c r="AI161" s="134"/>
      <c r="AJ161" s="134"/>
      <c r="AK161" s="134"/>
      <c r="AL161" s="134"/>
      <c r="AM161" s="134"/>
      <c r="AN161" s="136">
        <f>SUM(AG161,AT161)</f>
        <v>0</v>
      </c>
      <c r="AO161" s="134"/>
      <c r="AP161" s="134"/>
      <c r="AQ161" s="137" t="s">
        <v>94</v>
      </c>
      <c r="AR161" s="73"/>
      <c r="AS161" s="138">
        <v>0</v>
      </c>
      <c r="AT161" s="139">
        <f>ROUND(SUM(AV161:AW161),2)</f>
        <v>0</v>
      </c>
      <c r="AU161" s="140">
        <f>'D 207.1 - Brána 10'!P124</f>
        <v>0</v>
      </c>
      <c r="AV161" s="139">
        <f>'D 207.1 - Brána 10'!J35</f>
        <v>0</v>
      </c>
      <c r="AW161" s="139">
        <f>'D 207.1 - Brána 10'!J36</f>
        <v>0</v>
      </c>
      <c r="AX161" s="139">
        <f>'D 207.1 - Brána 10'!J37</f>
        <v>0</v>
      </c>
      <c r="AY161" s="139">
        <f>'D 207.1 - Brána 10'!J38</f>
        <v>0</v>
      </c>
      <c r="AZ161" s="139">
        <f>'D 207.1 - Brána 10'!F35</f>
        <v>0</v>
      </c>
      <c r="BA161" s="139">
        <f>'D 207.1 - Brána 10'!F36</f>
        <v>0</v>
      </c>
      <c r="BB161" s="139">
        <f>'D 207.1 - Brána 10'!F37</f>
        <v>0</v>
      </c>
      <c r="BC161" s="139">
        <f>'D 207.1 - Brána 10'!F38</f>
        <v>0</v>
      </c>
      <c r="BD161" s="141">
        <f>'D 207.1 - Brána 10'!F39</f>
        <v>0</v>
      </c>
      <c r="BE161" s="4"/>
      <c r="BT161" s="142" t="s">
        <v>90</v>
      </c>
      <c r="BV161" s="142" t="s">
        <v>83</v>
      </c>
      <c r="BW161" s="142" t="s">
        <v>257</v>
      </c>
      <c r="BX161" s="142" t="s">
        <v>254</v>
      </c>
      <c r="CL161" s="142" t="s">
        <v>1</v>
      </c>
    </row>
    <row r="162" s="4" customFormat="1" ht="16.5" customHeight="1">
      <c r="A162" s="133" t="s">
        <v>91</v>
      </c>
      <c r="B162" s="71"/>
      <c r="C162" s="134"/>
      <c r="D162" s="134"/>
      <c r="E162" s="135" t="s">
        <v>258</v>
      </c>
      <c r="F162" s="135"/>
      <c r="G162" s="135"/>
      <c r="H162" s="135"/>
      <c r="I162" s="135"/>
      <c r="J162" s="134"/>
      <c r="K162" s="135" t="s">
        <v>259</v>
      </c>
      <c r="L162" s="135"/>
      <c r="M162" s="135"/>
      <c r="N162" s="135"/>
      <c r="O162" s="135"/>
      <c r="P162" s="135"/>
      <c r="Q162" s="135"/>
      <c r="R162" s="135"/>
      <c r="S162" s="135"/>
      <c r="T162" s="135"/>
      <c r="U162" s="135"/>
      <c r="V162" s="135"/>
      <c r="W162" s="135"/>
      <c r="X162" s="135"/>
      <c r="Y162" s="135"/>
      <c r="Z162" s="135"/>
      <c r="AA162" s="135"/>
      <c r="AB162" s="135"/>
      <c r="AC162" s="135"/>
      <c r="AD162" s="135"/>
      <c r="AE162" s="135"/>
      <c r="AF162" s="135"/>
      <c r="AG162" s="136">
        <f>'D 207.2 - Brána 9'!J32</f>
        <v>0</v>
      </c>
      <c r="AH162" s="134"/>
      <c r="AI162" s="134"/>
      <c r="AJ162" s="134"/>
      <c r="AK162" s="134"/>
      <c r="AL162" s="134"/>
      <c r="AM162" s="134"/>
      <c r="AN162" s="136">
        <f>SUM(AG162,AT162)</f>
        <v>0</v>
      </c>
      <c r="AO162" s="134"/>
      <c r="AP162" s="134"/>
      <c r="AQ162" s="137" t="s">
        <v>94</v>
      </c>
      <c r="AR162" s="73"/>
      <c r="AS162" s="138">
        <v>0</v>
      </c>
      <c r="AT162" s="139">
        <f>ROUND(SUM(AV162:AW162),2)</f>
        <v>0</v>
      </c>
      <c r="AU162" s="140">
        <f>'D 207.2 - Brána 9'!P124</f>
        <v>0</v>
      </c>
      <c r="AV162" s="139">
        <f>'D 207.2 - Brána 9'!J35</f>
        <v>0</v>
      </c>
      <c r="AW162" s="139">
        <f>'D 207.2 - Brána 9'!J36</f>
        <v>0</v>
      </c>
      <c r="AX162" s="139">
        <f>'D 207.2 - Brána 9'!J37</f>
        <v>0</v>
      </c>
      <c r="AY162" s="139">
        <f>'D 207.2 - Brána 9'!J38</f>
        <v>0</v>
      </c>
      <c r="AZ162" s="139">
        <f>'D 207.2 - Brána 9'!F35</f>
        <v>0</v>
      </c>
      <c r="BA162" s="139">
        <f>'D 207.2 - Brána 9'!F36</f>
        <v>0</v>
      </c>
      <c r="BB162" s="139">
        <f>'D 207.2 - Brána 9'!F37</f>
        <v>0</v>
      </c>
      <c r="BC162" s="139">
        <f>'D 207.2 - Brána 9'!F38</f>
        <v>0</v>
      </c>
      <c r="BD162" s="141">
        <f>'D 207.2 - Brána 9'!F39</f>
        <v>0</v>
      </c>
      <c r="BE162" s="4"/>
      <c r="BT162" s="142" t="s">
        <v>90</v>
      </c>
      <c r="BV162" s="142" t="s">
        <v>83</v>
      </c>
      <c r="BW162" s="142" t="s">
        <v>260</v>
      </c>
      <c r="BX162" s="142" t="s">
        <v>254</v>
      </c>
      <c r="CL162" s="142" t="s">
        <v>1</v>
      </c>
    </row>
    <row r="163" s="4" customFormat="1" ht="16.5" customHeight="1">
      <c r="A163" s="133" t="s">
        <v>91</v>
      </c>
      <c r="B163" s="71"/>
      <c r="C163" s="134"/>
      <c r="D163" s="134"/>
      <c r="E163" s="135" t="s">
        <v>261</v>
      </c>
      <c r="F163" s="135"/>
      <c r="G163" s="135"/>
      <c r="H163" s="135"/>
      <c r="I163" s="135"/>
      <c r="J163" s="134"/>
      <c r="K163" s="135" t="s">
        <v>86</v>
      </c>
      <c r="L163" s="135"/>
      <c r="M163" s="135"/>
      <c r="N163" s="135"/>
      <c r="O163" s="135"/>
      <c r="P163" s="135"/>
      <c r="Q163" s="135"/>
      <c r="R163" s="135"/>
      <c r="S163" s="135"/>
      <c r="T163" s="135"/>
      <c r="U163" s="135"/>
      <c r="V163" s="135"/>
      <c r="W163" s="135"/>
      <c r="X163" s="135"/>
      <c r="Y163" s="135"/>
      <c r="Z163" s="135"/>
      <c r="AA163" s="135"/>
      <c r="AB163" s="135"/>
      <c r="AC163" s="135"/>
      <c r="AD163" s="135"/>
      <c r="AE163" s="135"/>
      <c r="AF163" s="135"/>
      <c r="AG163" s="136">
        <f>'D 207.3 - Brána 8'!J32</f>
        <v>0</v>
      </c>
      <c r="AH163" s="134"/>
      <c r="AI163" s="134"/>
      <c r="AJ163" s="134"/>
      <c r="AK163" s="134"/>
      <c r="AL163" s="134"/>
      <c r="AM163" s="134"/>
      <c r="AN163" s="136">
        <f>SUM(AG163,AT163)</f>
        <v>0</v>
      </c>
      <c r="AO163" s="134"/>
      <c r="AP163" s="134"/>
      <c r="AQ163" s="137" t="s">
        <v>94</v>
      </c>
      <c r="AR163" s="73"/>
      <c r="AS163" s="138">
        <v>0</v>
      </c>
      <c r="AT163" s="139">
        <f>ROUND(SUM(AV163:AW163),2)</f>
        <v>0</v>
      </c>
      <c r="AU163" s="140">
        <f>'D 207.3 - Brána 8'!P124</f>
        <v>0</v>
      </c>
      <c r="AV163" s="139">
        <f>'D 207.3 - Brána 8'!J35</f>
        <v>0</v>
      </c>
      <c r="AW163" s="139">
        <f>'D 207.3 - Brána 8'!J36</f>
        <v>0</v>
      </c>
      <c r="AX163" s="139">
        <f>'D 207.3 - Brána 8'!J37</f>
        <v>0</v>
      </c>
      <c r="AY163" s="139">
        <f>'D 207.3 - Brána 8'!J38</f>
        <v>0</v>
      </c>
      <c r="AZ163" s="139">
        <f>'D 207.3 - Brána 8'!F35</f>
        <v>0</v>
      </c>
      <c r="BA163" s="139">
        <f>'D 207.3 - Brána 8'!F36</f>
        <v>0</v>
      </c>
      <c r="BB163" s="139">
        <f>'D 207.3 - Brána 8'!F37</f>
        <v>0</v>
      </c>
      <c r="BC163" s="139">
        <f>'D 207.3 - Brána 8'!F38</f>
        <v>0</v>
      </c>
      <c r="BD163" s="141">
        <f>'D 207.3 - Brána 8'!F39</f>
        <v>0</v>
      </c>
      <c r="BE163" s="4"/>
      <c r="BT163" s="142" t="s">
        <v>90</v>
      </c>
      <c r="BV163" s="142" t="s">
        <v>83</v>
      </c>
      <c r="BW163" s="142" t="s">
        <v>262</v>
      </c>
      <c r="BX163" s="142" t="s">
        <v>254</v>
      </c>
      <c r="CL163" s="142" t="s">
        <v>1</v>
      </c>
    </row>
    <row r="164" s="4" customFormat="1" ht="16.5" customHeight="1">
      <c r="A164" s="133" t="s">
        <v>91</v>
      </c>
      <c r="B164" s="71"/>
      <c r="C164" s="134"/>
      <c r="D164" s="134"/>
      <c r="E164" s="135" t="s">
        <v>263</v>
      </c>
      <c r="F164" s="135"/>
      <c r="G164" s="135"/>
      <c r="H164" s="135"/>
      <c r="I164" s="135"/>
      <c r="J164" s="134"/>
      <c r="K164" s="135" t="s">
        <v>121</v>
      </c>
      <c r="L164" s="135"/>
      <c r="M164" s="135"/>
      <c r="N164" s="135"/>
      <c r="O164" s="135"/>
      <c r="P164" s="135"/>
      <c r="Q164" s="135"/>
      <c r="R164" s="135"/>
      <c r="S164" s="135"/>
      <c r="T164" s="135"/>
      <c r="U164" s="135"/>
      <c r="V164" s="135"/>
      <c r="W164" s="135"/>
      <c r="X164" s="135"/>
      <c r="Y164" s="135"/>
      <c r="Z164" s="135"/>
      <c r="AA164" s="135"/>
      <c r="AB164" s="135"/>
      <c r="AC164" s="135"/>
      <c r="AD164" s="135"/>
      <c r="AE164" s="135"/>
      <c r="AF164" s="135"/>
      <c r="AG164" s="136">
        <f>'D 207.4 - Brána 7'!J32</f>
        <v>0</v>
      </c>
      <c r="AH164" s="134"/>
      <c r="AI164" s="134"/>
      <c r="AJ164" s="134"/>
      <c r="AK164" s="134"/>
      <c r="AL164" s="134"/>
      <c r="AM164" s="134"/>
      <c r="AN164" s="136">
        <f>SUM(AG164,AT164)</f>
        <v>0</v>
      </c>
      <c r="AO164" s="134"/>
      <c r="AP164" s="134"/>
      <c r="AQ164" s="137" t="s">
        <v>94</v>
      </c>
      <c r="AR164" s="73"/>
      <c r="AS164" s="138">
        <v>0</v>
      </c>
      <c r="AT164" s="139">
        <f>ROUND(SUM(AV164:AW164),2)</f>
        <v>0</v>
      </c>
      <c r="AU164" s="140">
        <f>'D 207.4 - Brána 7'!P124</f>
        <v>0</v>
      </c>
      <c r="AV164" s="139">
        <f>'D 207.4 - Brána 7'!J35</f>
        <v>0</v>
      </c>
      <c r="AW164" s="139">
        <f>'D 207.4 - Brána 7'!J36</f>
        <v>0</v>
      </c>
      <c r="AX164" s="139">
        <f>'D 207.4 - Brána 7'!J37</f>
        <v>0</v>
      </c>
      <c r="AY164" s="139">
        <f>'D 207.4 - Brána 7'!J38</f>
        <v>0</v>
      </c>
      <c r="AZ164" s="139">
        <f>'D 207.4 - Brána 7'!F35</f>
        <v>0</v>
      </c>
      <c r="BA164" s="139">
        <f>'D 207.4 - Brána 7'!F36</f>
        <v>0</v>
      </c>
      <c r="BB164" s="139">
        <f>'D 207.4 - Brána 7'!F37</f>
        <v>0</v>
      </c>
      <c r="BC164" s="139">
        <f>'D 207.4 - Brána 7'!F38</f>
        <v>0</v>
      </c>
      <c r="BD164" s="141">
        <f>'D 207.4 - Brána 7'!F39</f>
        <v>0</v>
      </c>
      <c r="BE164" s="4"/>
      <c r="BT164" s="142" t="s">
        <v>90</v>
      </c>
      <c r="BV164" s="142" t="s">
        <v>83</v>
      </c>
      <c r="BW164" s="142" t="s">
        <v>264</v>
      </c>
      <c r="BX164" s="142" t="s">
        <v>254</v>
      </c>
      <c r="CL164" s="142" t="s">
        <v>1</v>
      </c>
    </row>
    <row r="165" s="4" customFormat="1" ht="16.5" customHeight="1">
      <c r="A165" s="133" t="s">
        <v>91</v>
      </c>
      <c r="B165" s="71"/>
      <c r="C165" s="134"/>
      <c r="D165" s="134"/>
      <c r="E165" s="135" t="s">
        <v>265</v>
      </c>
      <c r="F165" s="135"/>
      <c r="G165" s="135"/>
      <c r="H165" s="135"/>
      <c r="I165" s="135"/>
      <c r="J165" s="134"/>
      <c r="K165" s="135" t="s">
        <v>266</v>
      </c>
      <c r="L165" s="135"/>
      <c r="M165" s="135"/>
      <c r="N165" s="135"/>
      <c r="O165" s="135"/>
      <c r="P165" s="135"/>
      <c r="Q165" s="135"/>
      <c r="R165" s="135"/>
      <c r="S165" s="135"/>
      <c r="T165" s="135"/>
      <c r="U165" s="135"/>
      <c r="V165" s="135"/>
      <c r="W165" s="135"/>
      <c r="X165" s="135"/>
      <c r="Y165" s="135"/>
      <c r="Z165" s="135"/>
      <c r="AA165" s="135"/>
      <c r="AB165" s="135"/>
      <c r="AC165" s="135"/>
      <c r="AD165" s="135"/>
      <c r="AE165" s="135"/>
      <c r="AF165" s="135"/>
      <c r="AG165" s="136">
        <f>'D 207.5 - Spedice'!J32</f>
        <v>0</v>
      </c>
      <c r="AH165" s="134"/>
      <c r="AI165" s="134"/>
      <c r="AJ165" s="134"/>
      <c r="AK165" s="134"/>
      <c r="AL165" s="134"/>
      <c r="AM165" s="134"/>
      <c r="AN165" s="136">
        <f>SUM(AG165,AT165)</f>
        <v>0</v>
      </c>
      <c r="AO165" s="134"/>
      <c r="AP165" s="134"/>
      <c r="AQ165" s="137" t="s">
        <v>94</v>
      </c>
      <c r="AR165" s="73"/>
      <c r="AS165" s="138">
        <v>0</v>
      </c>
      <c r="AT165" s="139">
        <f>ROUND(SUM(AV165:AW165),2)</f>
        <v>0</v>
      </c>
      <c r="AU165" s="140">
        <f>'D 207.5 - Spedice'!P124</f>
        <v>0</v>
      </c>
      <c r="AV165" s="139">
        <f>'D 207.5 - Spedice'!J35</f>
        <v>0</v>
      </c>
      <c r="AW165" s="139">
        <f>'D 207.5 - Spedice'!J36</f>
        <v>0</v>
      </c>
      <c r="AX165" s="139">
        <f>'D 207.5 - Spedice'!J37</f>
        <v>0</v>
      </c>
      <c r="AY165" s="139">
        <f>'D 207.5 - Spedice'!J38</f>
        <v>0</v>
      </c>
      <c r="AZ165" s="139">
        <f>'D 207.5 - Spedice'!F35</f>
        <v>0</v>
      </c>
      <c r="BA165" s="139">
        <f>'D 207.5 - Spedice'!F36</f>
        <v>0</v>
      </c>
      <c r="BB165" s="139">
        <f>'D 207.5 - Spedice'!F37</f>
        <v>0</v>
      </c>
      <c r="BC165" s="139">
        <f>'D 207.5 - Spedice'!F38</f>
        <v>0</v>
      </c>
      <c r="BD165" s="141">
        <f>'D 207.5 - Spedice'!F39</f>
        <v>0</v>
      </c>
      <c r="BE165" s="4"/>
      <c r="BT165" s="142" t="s">
        <v>90</v>
      </c>
      <c r="BV165" s="142" t="s">
        <v>83</v>
      </c>
      <c r="BW165" s="142" t="s">
        <v>267</v>
      </c>
      <c r="BX165" s="142" t="s">
        <v>254</v>
      </c>
      <c r="CL165" s="142" t="s">
        <v>1</v>
      </c>
    </row>
    <row r="166" s="4" customFormat="1" ht="16.5" customHeight="1">
      <c r="A166" s="133" t="s">
        <v>91</v>
      </c>
      <c r="B166" s="71"/>
      <c r="C166" s="134"/>
      <c r="D166" s="134"/>
      <c r="E166" s="135" t="s">
        <v>268</v>
      </c>
      <c r="F166" s="135"/>
      <c r="G166" s="135"/>
      <c r="H166" s="135"/>
      <c r="I166" s="135"/>
      <c r="J166" s="134"/>
      <c r="K166" s="135" t="s">
        <v>190</v>
      </c>
      <c r="L166" s="135"/>
      <c r="M166" s="135"/>
      <c r="N166" s="135"/>
      <c r="O166" s="135"/>
      <c r="P166" s="135"/>
      <c r="Q166" s="135"/>
      <c r="R166" s="135"/>
      <c r="S166" s="135"/>
      <c r="T166" s="135"/>
      <c r="U166" s="135"/>
      <c r="V166" s="135"/>
      <c r="W166" s="135"/>
      <c r="X166" s="135"/>
      <c r="Y166" s="135"/>
      <c r="Z166" s="135"/>
      <c r="AA166" s="135"/>
      <c r="AB166" s="135"/>
      <c r="AC166" s="135"/>
      <c r="AD166" s="135"/>
      <c r="AE166" s="135"/>
      <c r="AF166" s="135"/>
      <c r="AG166" s="136">
        <f>'D 207.6 - Odpadové hospod...'!J32</f>
        <v>0</v>
      </c>
      <c r="AH166" s="134"/>
      <c r="AI166" s="134"/>
      <c r="AJ166" s="134"/>
      <c r="AK166" s="134"/>
      <c r="AL166" s="134"/>
      <c r="AM166" s="134"/>
      <c r="AN166" s="136">
        <f>SUM(AG166,AT166)</f>
        <v>0</v>
      </c>
      <c r="AO166" s="134"/>
      <c r="AP166" s="134"/>
      <c r="AQ166" s="137" t="s">
        <v>94</v>
      </c>
      <c r="AR166" s="73"/>
      <c r="AS166" s="138">
        <v>0</v>
      </c>
      <c r="AT166" s="139">
        <f>ROUND(SUM(AV166:AW166),2)</f>
        <v>0</v>
      </c>
      <c r="AU166" s="140">
        <f>'D 207.6 - Odpadové hospod...'!P124</f>
        <v>0</v>
      </c>
      <c r="AV166" s="139">
        <f>'D 207.6 - Odpadové hospod...'!J35</f>
        <v>0</v>
      </c>
      <c r="AW166" s="139">
        <f>'D 207.6 - Odpadové hospod...'!J36</f>
        <v>0</v>
      </c>
      <c r="AX166" s="139">
        <f>'D 207.6 - Odpadové hospod...'!J37</f>
        <v>0</v>
      </c>
      <c r="AY166" s="139">
        <f>'D 207.6 - Odpadové hospod...'!J38</f>
        <v>0</v>
      </c>
      <c r="AZ166" s="139">
        <f>'D 207.6 - Odpadové hospod...'!F35</f>
        <v>0</v>
      </c>
      <c r="BA166" s="139">
        <f>'D 207.6 - Odpadové hospod...'!F36</f>
        <v>0</v>
      </c>
      <c r="BB166" s="139">
        <f>'D 207.6 - Odpadové hospod...'!F37</f>
        <v>0</v>
      </c>
      <c r="BC166" s="139">
        <f>'D 207.6 - Odpadové hospod...'!F38</f>
        <v>0</v>
      </c>
      <c r="BD166" s="141">
        <f>'D 207.6 - Odpadové hospod...'!F39</f>
        <v>0</v>
      </c>
      <c r="BE166" s="4"/>
      <c r="BT166" s="142" t="s">
        <v>90</v>
      </c>
      <c r="BV166" s="142" t="s">
        <v>83</v>
      </c>
      <c r="BW166" s="142" t="s">
        <v>269</v>
      </c>
      <c r="BX166" s="142" t="s">
        <v>254</v>
      </c>
      <c r="CL166" s="142" t="s">
        <v>1</v>
      </c>
    </row>
    <row r="167" s="7" customFormat="1" ht="16.5" customHeight="1">
      <c r="A167" s="133" t="s">
        <v>91</v>
      </c>
      <c r="B167" s="120"/>
      <c r="C167" s="121"/>
      <c r="D167" s="122" t="s">
        <v>270</v>
      </c>
      <c r="E167" s="122"/>
      <c r="F167" s="122"/>
      <c r="G167" s="122"/>
      <c r="H167" s="122"/>
      <c r="I167" s="123"/>
      <c r="J167" s="122" t="s">
        <v>271</v>
      </c>
      <c r="K167" s="122"/>
      <c r="L167" s="122"/>
      <c r="M167" s="122"/>
      <c r="N167" s="122"/>
      <c r="O167" s="122"/>
      <c r="P167" s="122"/>
      <c r="Q167" s="122"/>
      <c r="R167" s="122"/>
      <c r="S167" s="122"/>
      <c r="T167" s="122"/>
      <c r="U167" s="122"/>
      <c r="V167" s="122"/>
      <c r="W167" s="122"/>
      <c r="X167" s="122"/>
      <c r="Y167" s="122"/>
      <c r="Z167" s="122"/>
      <c r="AA167" s="122"/>
      <c r="AB167" s="122"/>
      <c r="AC167" s="122"/>
      <c r="AD167" s="122"/>
      <c r="AE167" s="122"/>
      <c r="AF167" s="122"/>
      <c r="AG167" s="125">
        <f>'D 208 - Venkovní osvětlení'!J30</f>
        <v>0</v>
      </c>
      <c r="AH167" s="123"/>
      <c r="AI167" s="123"/>
      <c r="AJ167" s="123"/>
      <c r="AK167" s="123"/>
      <c r="AL167" s="123"/>
      <c r="AM167" s="123"/>
      <c r="AN167" s="125">
        <f>SUM(AG167,AT167)</f>
        <v>0</v>
      </c>
      <c r="AO167" s="123"/>
      <c r="AP167" s="123"/>
      <c r="AQ167" s="126" t="s">
        <v>87</v>
      </c>
      <c r="AR167" s="127"/>
      <c r="AS167" s="128">
        <v>0</v>
      </c>
      <c r="AT167" s="129">
        <f>ROUND(SUM(AV167:AW167),2)</f>
        <v>0</v>
      </c>
      <c r="AU167" s="130">
        <f>'D 208 - Venkovní osvětlení'!P121</f>
        <v>0</v>
      </c>
      <c r="AV167" s="129">
        <f>'D 208 - Venkovní osvětlení'!J33</f>
        <v>0</v>
      </c>
      <c r="AW167" s="129">
        <f>'D 208 - Venkovní osvětlení'!J34</f>
        <v>0</v>
      </c>
      <c r="AX167" s="129">
        <f>'D 208 - Venkovní osvětlení'!J35</f>
        <v>0</v>
      </c>
      <c r="AY167" s="129">
        <f>'D 208 - Venkovní osvětlení'!J36</f>
        <v>0</v>
      </c>
      <c r="AZ167" s="129">
        <f>'D 208 - Venkovní osvětlení'!F33</f>
        <v>0</v>
      </c>
      <c r="BA167" s="129">
        <f>'D 208 - Venkovní osvětlení'!F34</f>
        <v>0</v>
      </c>
      <c r="BB167" s="129">
        <f>'D 208 - Venkovní osvětlení'!F35</f>
        <v>0</v>
      </c>
      <c r="BC167" s="129">
        <f>'D 208 - Venkovní osvětlení'!F36</f>
        <v>0</v>
      </c>
      <c r="BD167" s="131">
        <f>'D 208 - Venkovní osvětlení'!F37</f>
        <v>0</v>
      </c>
      <c r="BE167" s="7"/>
      <c r="BT167" s="132" t="s">
        <v>88</v>
      </c>
      <c r="BV167" s="132" t="s">
        <v>83</v>
      </c>
      <c r="BW167" s="132" t="s">
        <v>272</v>
      </c>
      <c r="BX167" s="132" t="s">
        <v>5</v>
      </c>
      <c r="CL167" s="132" t="s">
        <v>1</v>
      </c>
      <c r="CM167" s="132" t="s">
        <v>90</v>
      </c>
    </row>
    <row r="168" s="7" customFormat="1" ht="16.5" customHeight="1">
      <c r="A168" s="7"/>
      <c r="B168" s="120"/>
      <c r="C168" s="121"/>
      <c r="D168" s="122" t="s">
        <v>273</v>
      </c>
      <c r="E168" s="122"/>
      <c r="F168" s="122"/>
      <c r="G168" s="122"/>
      <c r="H168" s="122"/>
      <c r="I168" s="123"/>
      <c r="J168" s="122" t="s">
        <v>274</v>
      </c>
      <c r="K168" s="122"/>
      <c r="L168" s="122"/>
      <c r="M168" s="122"/>
      <c r="N168" s="122"/>
      <c r="O168" s="122"/>
      <c r="P168" s="122"/>
      <c r="Q168" s="122"/>
      <c r="R168" s="122"/>
      <c r="S168" s="122"/>
      <c r="T168" s="122"/>
      <c r="U168" s="122"/>
      <c r="V168" s="122"/>
      <c r="W168" s="122"/>
      <c r="X168" s="122"/>
      <c r="Y168" s="122"/>
      <c r="Z168" s="122"/>
      <c r="AA168" s="122"/>
      <c r="AB168" s="122"/>
      <c r="AC168" s="122"/>
      <c r="AD168" s="122"/>
      <c r="AE168" s="122"/>
      <c r="AF168" s="122"/>
      <c r="AG168" s="124">
        <f>ROUND(SUM(AG169:AG173),2)</f>
        <v>0</v>
      </c>
      <c r="AH168" s="123"/>
      <c r="AI168" s="123"/>
      <c r="AJ168" s="123"/>
      <c r="AK168" s="123"/>
      <c r="AL168" s="123"/>
      <c r="AM168" s="123"/>
      <c r="AN168" s="125">
        <f>SUM(AG168,AT168)</f>
        <v>0</v>
      </c>
      <c r="AO168" s="123"/>
      <c r="AP168" s="123"/>
      <c r="AQ168" s="126" t="s">
        <v>87</v>
      </c>
      <c r="AR168" s="127"/>
      <c r="AS168" s="128">
        <f>ROUND(SUM(AS169:AS173),2)</f>
        <v>0</v>
      </c>
      <c r="AT168" s="129">
        <f>ROUND(SUM(AV168:AW168),2)</f>
        <v>0</v>
      </c>
      <c r="AU168" s="130">
        <f>ROUND(SUM(AU169:AU173),5)</f>
        <v>0</v>
      </c>
      <c r="AV168" s="129">
        <f>ROUND(AZ168*L29,2)</f>
        <v>0</v>
      </c>
      <c r="AW168" s="129">
        <f>ROUND(BA168*L30,2)</f>
        <v>0</v>
      </c>
      <c r="AX168" s="129">
        <f>ROUND(BB168*L29,2)</f>
        <v>0</v>
      </c>
      <c r="AY168" s="129">
        <f>ROUND(BC168*L30,2)</f>
        <v>0</v>
      </c>
      <c r="AZ168" s="129">
        <f>ROUND(SUM(AZ169:AZ173),2)</f>
        <v>0</v>
      </c>
      <c r="BA168" s="129">
        <f>ROUND(SUM(BA169:BA173),2)</f>
        <v>0</v>
      </c>
      <c r="BB168" s="129">
        <f>ROUND(SUM(BB169:BB173),2)</f>
        <v>0</v>
      </c>
      <c r="BC168" s="129">
        <f>ROUND(SUM(BC169:BC173),2)</f>
        <v>0</v>
      </c>
      <c r="BD168" s="131">
        <f>ROUND(SUM(BD169:BD173),2)</f>
        <v>0</v>
      </c>
      <c r="BE168" s="7"/>
      <c r="BS168" s="132" t="s">
        <v>80</v>
      </c>
      <c r="BT168" s="132" t="s">
        <v>88</v>
      </c>
      <c r="BU168" s="132" t="s">
        <v>82</v>
      </c>
      <c r="BV168" s="132" t="s">
        <v>83</v>
      </c>
      <c r="BW168" s="132" t="s">
        <v>275</v>
      </c>
      <c r="BX168" s="132" t="s">
        <v>5</v>
      </c>
      <c r="CL168" s="132" t="s">
        <v>1</v>
      </c>
      <c r="CM168" s="132" t="s">
        <v>90</v>
      </c>
    </row>
    <row r="169" s="4" customFormat="1" ht="16.5" customHeight="1">
      <c r="A169" s="133" t="s">
        <v>91</v>
      </c>
      <c r="B169" s="71"/>
      <c r="C169" s="134"/>
      <c r="D169" s="134"/>
      <c r="E169" s="135" t="s">
        <v>276</v>
      </c>
      <c r="F169" s="135"/>
      <c r="G169" s="135"/>
      <c r="H169" s="135"/>
      <c r="I169" s="135"/>
      <c r="J169" s="134"/>
      <c r="K169" s="135" t="s">
        <v>259</v>
      </c>
      <c r="L169" s="135"/>
      <c r="M169" s="135"/>
      <c r="N169" s="135"/>
      <c r="O169" s="135"/>
      <c r="P169" s="135"/>
      <c r="Q169" s="135"/>
      <c r="R169" s="135"/>
      <c r="S169" s="135"/>
      <c r="T169" s="135"/>
      <c r="U169" s="135"/>
      <c r="V169" s="135"/>
      <c r="W169" s="135"/>
      <c r="X169" s="135"/>
      <c r="Y169" s="135"/>
      <c r="Z169" s="135"/>
      <c r="AA169" s="135"/>
      <c r="AB169" s="135"/>
      <c r="AC169" s="135"/>
      <c r="AD169" s="135"/>
      <c r="AE169" s="135"/>
      <c r="AF169" s="135"/>
      <c r="AG169" s="136">
        <f>'D 209.1 - Brána 9'!J32</f>
        <v>0</v>
      </c>
      <c r="AH169" s="134"/>
      <c r="AI169" s="134"/>
      <c r="AJ169" s="134"/>
      <c r="AK169" s="134"/>
      <c r="AL169" s="134"/>
      <c r="AM169" s="134"/>
      <c r="AN169" s="136">
        <f>SUM(AG169,AT169)</f>
        <v>0</v>
      </c>
      <c r="AO169" s="134"/>
      <c r="AP169" s="134"/>
      <c r="AQ169" s="137" t="s">
        <v>94</v>
      </c>
      <c r="AR169" s="73"/>
      <c r="AS169" s="138">
        <v>0</v>
      </c>
      <c r="AT169" s="139">
        <f>ROUND(SUM(AV169:AW169),2)</f>
        <v>0</v>
      </c>
      <c r="AU169" s="140">
        <f>'D 209.1 - Brána 9'!P124</f>
        <v>0</v>
      </c>
      <c r="AV169" s="139">
        <f>'D 209.1 - Brána 9'!J35</f>
        <v>0</v>
      </c>
      <c r="AW169" s="139">
        <f>'D 209.1 - Brána 9'!J36</f>
        <v>0</v>
      </c>
      <c r="AX169" s="139">
        <f>'D 209.1 - Brána 9'!J37</f>
        <v>0</v>
      </c>
      <c r="AY169" s="139">
        <f>'D 209.1 - Brána 9'!J38</f>
        <v>0</v>
      </c>
      <c r="AZ169" s="139">
        <f>'D 209.1 - Brána 9'!F35</f>
        <v>0</v>
      </c>
      <c r="BA169" s="139">
        <f>'D 209.1 - Brána 9'!F36</f>
        <v>0</v>
      </c>
      <c r="BB169" s="139">
        <f>'D 209.1 - Brána 9'!F37</f>
        <v>0</v>
      </c>
      <c r="BC169" s="139">
        <f>'D 209.1 - Brána 9'!F38</f>
        <v>0</v>
      </c>
      <c r="BD169" s="141">
        <f>'D 209.1 - Brána 9'!F39</f>
        <v>0</v>
      </c>
      <c r="BE169" s="4"/>
      <c r="BT169" s="142" t="s">
        <v>90</v>
      </c>
      <c r="BV169" s="142" t="s">
        <v>83</v>
      </c>
      <c r="BW169" s="142" t="s">
        <v>277</v>
      </c>
      <c r="BX169" s="142" t="s">
        <v>275</v>
      </c>
      <c r="CL169" s="142" t="s">
        <v>1</v>
      </c>
    </row>
    <row r="170" s="4" customFormat="1" ht="16.5" customHeight="1">
      <c r="A170" s="133" t="s">
        <v>91</v>
      </c>
      <c r="B170" s="71"/>
      <c r="C170" s="134"/>
      <c r="D170" s="134"/>
      <c r="E170" s="135" t="s">
        <v>278</v>
      </c>
      <c r="F170" s="135"/>
      <c r="G170" s="135"/>
      <c r="H170" s="135"/>
      <c r="I170" s="135"/>
      <c r="J170" s="134"/>
      <c r="K170" s="135" t="s">
        <v>86</v>
      </c>
      <c r="L170" s="135"/>
      <c r="M170" s="135"/>
      <c r="N170" s="135"/>
      <c r="O170" s="135"/>
      <c r="P170" s="135"/>
      <c r="Q170" s="135"/>
      <c r="R170" s="135"/>
      <c r="S170" s="135"/>
      <c r="T170" s="135"/>
      <c r="U170" s="135"/>
      <c r="V170" s="135"/>
      <c r="W170" s="135"/>
      <c r="X170" s="135"/>
      <c r="Y170" s="135"/>
      <c r="Z170" s="135"/>
      <c r="AA170" s="135"/>
      <c r="AB170" s="135"/>
      <c r="AC170" s="135"/>
      <c r="AD170" s="135"/>
      <c r="AE170" s="135"/>
      <c r="AF170" s="135"/>
      <c r="AG170" s="136">
        <f>'D 209.2 - Brána 8'!J32</f>
        <v>0</v>
      </c>
      <c r="AH170" s="134"/>
      <c r="AI170" s="134"/>
      <c r="AJ170" s="134"/>
      <c r="AK170" s="134"/>
      <c r="AL170" s="134"/>
      <c r="AM170" s="134"/>
      <c r="AN170" s="136">
        <f>SUM(AG170,AT170)</f>
        <v>0</v>
      </c>
      <c r="AO170" s="134"/>
      <c r="AP170" s="134"/>
      <c r="AQ170" s="137" t="s">
        <v>94</v>
      </c>
      <c r="AR170" s="73"/>
      <c r="AS170" s="138">
        <v>0</v>
      </c>
      <c r="AT170" s="139">
        <f>ROUND(SUM(AV170:AW170),2)</f>
        <v>0</v>
      </c>
      <c r="AU170" s="140">
        <f>'D 209.2 - Brána 8'!P124</f>
        <v>0</v>
      </c>
      <c r="AV170" s="139">
        <f>'D 209.2 - Brána 8'!J35</f>
        <v>0</v>
      </c>
      <c r="AW170" s="139">
        <f>'D 209.2 - Brána 8'!J36</f>
        <v>0</v>
      </c>
      <c r="AX170" s="139">
        <f>'D 209.2 - Brána 8'!J37</f>
        <v>0</v>
      </c>
      <c r="AY170" s="139">
        <f>'D 209.2 - Brána 8'!J38</f>
        <v>0</v>
      </c>
      <c r="AZ170" s="139">
        <f>'D 209.2 - Brána 8'!F35</f>
        <v>0</v>
      </c>
      <c r="BA170" s="139">
        <f>'D 209.2 - Brána 8'!F36</f>
        <v>0</v>
      </c>
      <c r="BB170" s="139">
        <f>'D 209.2 - Brána 8'!F37</f>
        <v>0</v>
      </c>
      <c r="BC170" s="139">
        <f>'D 209.2 - Brána 8'!F38</f>
        <v>0</v>
      </c>
      <c r="BD170" s="141">
        <f>'D 209.2 - Brána 8'!F39</f>
        <v>0</v>
      </c>
      <c r="BE170" s="4"/>
      <c r="BT170" s="142" t="s">
        <v>90</v>
      </c>
      <c r="BV170" s="142" t="s">
        <v>83</v>
      </c>
      <c r="BW170" s="142" t="s">
        <v>279</v>
      </c>
      <c r="BX170" s="142" t="s">
        <v>275</v>
      </c>
      <c r="CL170" s="142" t="s">
        <v>1</v>
      </c>
    </row>
    <row r="171" s="4" customFormat="1" ht="16.5" customHeight="1">
      <c r="A171" s="133" t="s">
        <v>91</v>
      </c>
      <c r="B171" s="71"/>
      <c r="C171" s="134"/>
      <c r="D171" s="134"/>
      <c r="E171" s="135" t="s">
        <v>280</v>
      </c>
      <c r="F171" s="135"/>
      <c r="G171" s="135"/>
      <c r="H171" s="135"/>
      <c r="I171" s="135"/>
      <c r="J171" s="134"/>
      <c r="K171" s="135" t="s">
        <v>121</v>
      </c>
      <c r="L171" s="135"/>
      <c r="M171" s="135"/>
      <c r="N171" s="135"/>
      <c r="O171" s="135"/>
      <c r="P171" s="135"/>
      <c r="Q171" s="135"/>
      <c r="R171" s="135"/>
      <c r="S171" s="135"/>
      <c r="T171" s="135"/>
      <c r="U171" s="135"/>
      <c r="V171" s="135"/>
      <c r="W171" s="135"/>
      <c r="X171" s="135"/>
      <c r="Y171" s="135"/>
      <c r="Z171" s="135"/>
      <c r="AA171" s="135"/>
      <c r="AB171" s="135"/>
      <c r="AC171" s="135"/>
      <c r="AD171" s="135"/>
      <c r="AE171" s="135"/>
      <c r="AF171" s="135"/>
      <c r="AG171" s="136">
        <f>'D 209.3 - Brána 7'!J32</f>
        <v>0</v>
      </c>
      <c r="AH171" s="134"/>
      <c r="AI171" s="134"/>
      <c r="AJ171" s="134"/>
      <c r="AK171" s="134"/>
      <c r="AL171" s="134"/>
      <c r="AM171" s="134"/>
      <c r="AN171" s="136">
        <f>SUM(AG171,AT171)</f>
        <v>0</v>
      </c>
      <c r="AO171" s="134"/>
      <c r="AP171" s="134"/>
      <c r="AQ171" s="137" t="s">
        <v>94</v>
      </c>
      <c r="AR171" s="73"/>
      <c r="AS171" s="138">
        <v>0</v>
      </c>
      <c r="AT171" s="139">
        <f>ROUND(SUM(AV171:AW171),2)</f>
        <v>0</v>
      </c>
      <c r="AU171" s="140">
        <f>'D 209.3 - Brána 7'!P125</f>
        <v>0</v>
      </c>
      <c r="AV171" s="139">
        <f>'D 209.3 - Brána 7'!J35</f>
        <v>0</v>
      </c>
      <c r="AW171" s="139">
        <f>'D 209.3 - Brána 7'!J36</f>
        <v>0</v>
      </c>
      <c r="AX171" s="139">
        <f>'D 209.3 - Brána 7'!J37</f>
        <v>0</v>
      </c>
      <c r="AY171" s="139">
        <f>'D 209.3 - Brána 7'!J38</f>
        <v>0</v>
      </c>
      <c r="AZ171" s="139">
        <f>'D 209.3 - Brána 7'!F35</f>
        <v>0</v>
      </c>
      <c r="BA171" s="139">
        <f>'D 209.3 - Brána 7'!F36</f>
        <v>0</v>
      </c>
      <c r="BB171" s="139">
        <f>'D 209.3 - Brána 7'!F37</f>
        <v>0</v>
      </c>
      <c r="BC171" s="139">
        <f>'D 209.3 - Brána 7'!F38</f>
        <v>0</v>
      </c>
      <c r="BD171" s="141">
        <f>'D 209.3 - Brána 7'!F39</f>
        <v>0</v>
      </c>
      <c r="BE171" s="4"/>
      <c r="BT171" s="142" t="s">
        <v>90</v>
      </c>
      <c r="BV171" s="142" t="s">
        <v>83</v>
      </c>
      <c r="BW171" s="142" t="s">
        <v>281</v>
      </c>
      <c r="BX171" s="142" t="s">
        <v>275</v>
      </c>
      <c r="CL171" s="142" t="s">
        <v>1</v>
      </c>
    </row>
    <row r="172" s="4" customFormat="1" ht="16.5" customHeight="1">
      <c r="A172" s="133" t="s">
        <v>91</v>
      </c>
      <c r="B172" s="71"/>
      <c r="C172" s="134"/>
      <c r="D172" s="134"/>
      <c r="E172" s="135" t="s">
        <v>282</v>
      </c>
      <c r="F172" s="135"/>
      <c r="G172" s="135"/>
      <c r="H172" s="135"/>
      <c r="I172" s="135"/>
      <c r="J172" s="134"/>
      <c r="K172" s="135" t="s">
        <v>266</v>
      </c>
      <c r="L172" s="135"/>
      <c r="M172" s="135"/>
      <c r="N172" s="135"/>
      <c r="O172" s="135"/>
      <c r="P172" s="135"/>
      <c r="Q172" s="135"/>
      <c r="R172" s="135"/>
      <c r="S172" s="135"/>
      <c r="T172" s="135"/>
      <c r="U172" s="135"/>
      <c r="V172" s="135"/>
      <c r="W172" s="135"/>
      <c r="X172" s="135"/>
      <c r="Y172" s="135"/>
      <c r="Z172" s="135"/>
      <c r="AA172" s="135"/>
      <c r="AB172" s="135"/>
      <c r="AC172" s="135"/>
      <c r="AD172" s="135"/>
      <c r="AE172" s="135"/>
      <c r="AF172" s="135"/>
      <c r="AG172" s="136">
        <f>'D 209.4 - Spedice'!J32</f>
        <v>0</v>
      </c>
      <c r="AH172" s="134"/>
      <c r="AI172" s="134"/>
      <c r="AJ172" s="134"/>
      <c r="AK172" s="134"/>
      <c r="AL172" s="134"/>
      <c r="AM172" s="134"/>
      <c r="AN172" s="136">
        <f>SUM(AG172,AT172)</f>
        <v>0</v>
      </c>
      <c r="AO172" s="134"/>
      <c r="AP172" s="134"/>
      <c r="AQ172" s="137" t="s">
        <v>94</v>
      </c>
      <c r="AR172" s="73"/>
      <c r="AS172" s="138">
        <v>0</v>
      </c>
      <c r="AT172" s="139">
        <f>ROUND(SUM(AV172:AW172),2)</f>
        <v>0</v>
      </c>
      <c r="AU172" s="140">
        <f>'D 209.4 - Spedice'!P124</f>
        <v>0</v>
      </c>
      <c r="AV172" s="139">
        <f>'D 209.4 - Spedice'!J35</f>
        <v>0</v>
      </c>
      <c r="AW172" s="139">
        <f>'D 209.4 - Spedice'!J36</f>
        <v>0</v>
      </c>
      <c r="AX172" s="139">
        <f>'D 209.4 - Spedice'!J37</f>
        <v>0</v>
      </c>
      <c r="AY172" s="139">
        <f>'D 209.4 - Spedice'!J38</f>
        <v>0</v>
      </c>
      <c r="AZ172" s="139">
        <f>'D 209.4 - Spedice'!F35</f>
        <v>0</v>
      </c>
      <c r="BA172" s="139">
        <f>'D 209.4 - Spedice'!F36</f>
        <v>0</v>
      </c>
      <c r="BB172" s="139">
        <f>'D 209.4 - Spedice'!F37</f>
        <v>0</v>
      </c>
      <c r="BC172" s="139">
        <f>'D 209.4 - Spedice'!F38</f>
        <v>0</v>
      </c>
      <c r="BD172" s="141">
        <f>'D 209.4 - Spedice'!F39</f>
        <v>0</v>
      </c>
      <c r="BE172" s="4"/>
      <c r="BT172" s="142" t="s">
        <v>90</v>
      </c>
      <c r="BV172" s="142" t="s">
        <v>83</v>
      </c>
      <c r="BW172" s="142" t="s">
        <v>283</v>
      </c>
      <c r="BX172" s="142" t="s">
        <v>275</v>
      </c>
      <c r="CL172" s="142" t="s">
        <v>1</v>
      </c>
    </row>
    <row r="173" s="4" customFormat="1" ht="16.5" customHeight="1">
      <c r="A173" s="133" t="s">
        <v>91</v>
      </c>
      <c r="B173" s="71"/>
      <c r="C173" s="134"/>
      <c r="D173" s="134"/>
      <c r="E173" s="135" t="s">
        <v>284</v>
      </c>
      <c r="F173" s="135"/>
      <c r="G173" s="135"/>
      <c r="H173" s="135"/>
      <c r="I173" s="135"/>
      <c r="J173" s="134"/>
      <c r="K173" s="135" t="s">
        <v>190</v>
      </c>
      <c r="L173" s="135"/>
      <c r="M173" s="135"/>
      <c r="N173" s="135"/>
      <c r="O173" s="135"/>
      <c r="P173" s="135"/>
      <c r="Q173" s="135"/>
      <c r="R173" s="135"/>
      <c r="S173" s="135"/>
      <c r="T173" s="135"/>
      <c r="U173" s="135"/>
      <c r="V173" s="135"/>
      <c r="W173" s="135"/>
      <c r="X173" s="135"/>
      <c r="Y173" s="135"/>
      <c r="Z173" s="135"/>
      <c r="AA173" s="135"/>
      <c r="AB173" s="135"/>
      <c r="AC173" s="135"/>
      <c r="AD173" s="135"/>
      <c r="AE173" s="135"/>
      <c r="AF173" s="135"/>
      <c r="AG173" s="136">
        <f>'D 209.5 - Odpadové hospod...'!J32</f>
        <v>0</v>
      </c>
      <c r="AH173" s="134"/>
      <c r="AI173" s="134"/>
      <c r="AJ173" s="134"/>
      <c r="AK173" s="134"/>
      <c r="AL173" s="134"/>
      <c r="AM173" s="134"/>
      <c r="AN173" s="136">
        <f>SUM(AG173,AT173)</f>
        <v>0</v>
      </c>
      <c r="AO173" s="134"/>
      <c r="AP173" s="134"/>
      <c r="AQ173" s="137" t="s">
        <v>94</v>
      </c>
      <c r="AR173" s="73"/>
      <c r="AS173" s="138">
        <v>0</v>
      </c>
      <c r="AT173" s="139">
        <f>ROUND(SUM(AV173:AW173),2)</f>
        <v>0</v>
      </c>
      <c r="AU173" s="140">
        <f>'D 209.5 - Odpadové hospod...'!P124</f>
        <v>0</v>
      </c>
      <c r="AV173" s="139">
        <f>'D 209.5 - Odpadové hospod...'!J35</f>
        <v>0</v>
      </c>
      <c r="AW173" s="139">
        <f>'D 209.5 - Odpadové hospod...'!J36</f>
        <v>0</v>
      </c>
      <c r="AX173" s="139">
        <f>'D 209.5 - Odpadové hospod...'!J37</f>
        <v>0</v>
      </c>
      <c r="AY173" s="139">
        <f>'D 209.5 - Odpadové hospod...'!J38</f>
        <v>0</v>
      </c>
      <c r="AZ173" s="139">
        <f>'D 209.5 - Odpadové hospod...'!F35</f>
        <v>0</v>
      </c>
      <c r="BA173" s="139">
        <f>'D 209.5 - Odpadové hospod...'!F36</f>
        <v>0</v>
      </c>
      <c r="BB173" s="139">
        <f>'D 209.5 - Odpadové hospod...'!F37</f>
        <v>0</v>
      </c>
      <c r="BC173" s="139">
        <f>'D 209.5 - Odpadové hospod...'!F38</f>
        <v>0</v>
      </c>
      <c r="BD173" s="141">
        <f>'D 209.5 - Odpadové hospod...'!F39</f>
        <v>0</v>
      </c>
      <c r="BE173" s="4"/>
      <c r="BT173" s="142" t="s">
        <v>90</v>
      </c>
      <c r="BV173" s="142" t="s">
        <v>83</v>
      </c>
      <c r="BW173" s="142" t="s">
        <v>285</v>
      </c>
      <c r="BX173" s="142" t="s">
        <v>275</v>
      </c>
      <c r="CL173" s="142" t="s">
        <v>1</v>
      </c>
    </row>
    <row r="174" s="7" customFormat="1" ht="16.5" customHeight="1">
      <c r="A174" s="133" t="s">
        <v>91</v>
      </c>
      <c r="B174" s="120"/>
      <c r="C174" s="121"/>
      <c r="D174" s="122" t="s">
        <v>286</v>
      </c>
      <c r="E174" s="122"/>
      <c r="F174" s="122"/>
      <c r="G174" s="122"/>
      <c r="H174" s="122"/>
      <c r="I174" s="123"/>
      <c r="J174" s="122" t="s">
        <v>287</v>
      </c>
      <c r="K174" s="122"/>
      <c r="L174" s="122"/>
      <c r="M174" s="122"/>
      <c r="N174" s="122"/>
      <c r="O174" s="122"/>
      <c r="P174" s="122"/>
      <c r="Q174" s="122"/>
      <c r="R174" s="122"/>
      <c r="S174" s="122"/>
      <c r="T174" s="122"/>
      <c r="U174" s="122"/>
      <c r="V174" s="122"/>
      <c r="W174" s="122"/>
      <c r="X174" s="122"/>
      <c r="Y174" s="122"/>
      <c r="Z174" s="122"/>
      <c r="AA174" s="122"/>
      <c r="AB174" s="122"/>
      <c r="AC174" s="122"/>
      <c r="AD174" s="122"/>
      <c r="AE174" s="122"/>
      <c r="AF174" s="122"/>
      <c r="AG174" s="125">
        <f>'D 210 - Odlučovač ropných...'!J30</f>
        <v>0</v>
      </c>
      <c r="AH174" s="123"/>
      <c r="AI174" s="123"/>
      <c r="AJ174" s="123"/>
      <c r="AK174" s="123"/>
      <c r="AL174" s="123"/>
      <c r="AM174" s="123"/>
      <c r="AN174" s="125">
        <f>SUM(AG174,AT174)</f>
        <v>0</v>
      </c>
      <c r="AO174" s="123"/>
      <c r="AP174" s="123"/>
      <c r="AQ174" s="126" t="s">
        <v>87</v>
      </c>
      <c r="AR174" s="127"/>
      <c r="AS174" s="128">
        <v>0</v>
      </c>
      <c r="AT174" s="129">
        <f>ROUND(SUM(AV174:AW174),2)</f>
        <v>0</v>
      </c>
      <c r="AU174" s="130">
        <f>'D 210 - Odlučovač ropných...'!P119</f>
        <v>0</v>
      </c>
      <c r="AV174" s="129">
        <f>'D 210 - Odlučovač ropných...'!J33</f>
        <v>0</v>
      </c>
      <c r="AW174" s="129">
        <f>'D 210 - Odlučovač ropných...'!J34</f>
        <v>0</v>
      </c>
      <c r="AX174" s="129">
        <f>'D 210 - Odlučovač ropných...'!J35</f>
        <v>0</v>
      </c>
      <c r="AY174" s="129">
        <f>'D 210 - Odlučovač ropných...'!J36</f>
        <v>0</v>
      </c>
      <c r="AZ174" s="129">
        <f>'D 210 - Odlučovač ropných...'!F33</f>
        <v>0</v>
      </c>
      <c r="BA174" s="129">
        <f>'D 210 - Odlučovač ropných...'!F34</f>
        <v>0</v>
      </c>
      <c r="BB174" s="129">
        <f>'D 210 - Odlučovač ropných...'!F35</f>
        <v>0</v>
      </c>
      <c r="BC174" s="129">
        <f>'D 210 - Odlučovač ropných...'!F36</f>
        <v>0</v>
      </c>
      <c r="BD174" s="131">
        <f>'D 210 - Odlučovač ropných...'!F37</f>
        <v>0</v>
      </c>
      <c r="BE174" s="7"/>
      <c r="BT174" s="132" t="s">
        <v>88</v>
      </c>
      <c r="BV174" s="132" t="s">
        <v>83</v>
      </c>
      <c r="BW174" s="132" t="s">
        <v>288</v>
      </c>
      <c r="BX174" s="132" t="s">
        <v>5</v>
      </c>
      <c r="CL174" s="132" t="s">
        <v>1</v>
      </c>
      <c r="CM174" s="132" t="s">
        <v>90</v>
      </c>
    </row>
    <row r="175" s="7" customFormat="1" ht="24.75" customHeight="1">
      <c r="A175" s="133" t="s">
        <v>91</v>
      </c>
      <c r="B175" s="120"/>
      <c r="C175" s="121"/>
      <c r="D175" s="122" t="s">
        <v>289</v>
      </c>
      <c r="E175" s="122"/>
      <c r="F175" s="122"/>
      <c r="G175" s="122"/>
      <c r="H175" s="122"/>
      <c r="I175" s="123"/>
      <c r="J175" s="122" t="s">
        <v>290</v>
      </c>
      <c r="K175" s="122"/>
      <c r="L175" s="122"/>
      <c r="M175" s="122"/>
      <c r="N175" s="122"/>
      <c r="O175" s="122"/>
      <c r="P175" s="122"/>
      <c r="Q175" s="122"/>
      <c r="R175" s="122"/>
      <c r="S175" s="122"/>
      <c r="T175" s="122"/>
      <c r="U175" s="122"/>
      <c r="V175" s="122"/>
      <c r="W175" s="122"/>
      <c r="X175" s="122"/>
      <c r="Y175" s="122"/>
      <c r="Z175" s="122"/>
      <c r="AA175" s="122"/>
      <c r="AB175" s="122"/>
      <c r="AC175" s="122"/>
      <c r="AD175" s="122"/>
      <c r="AE175" s="122"/>
      <c r="AF175" s="122"/>
      <c r="AG175" s="125">
        <f>'IO 314 - Splašková kanali...'!J30</f>
        <v>0</v>
      </c>
      <c r="AH175" s="123"/>
      <c r="AI175" s="123"/>
      <c r="AJ175" s="123"/>
      <c r="AK175" s="123"/>
      <c r="AL175" s="123"/>
      <c r="AM175" s="123"/>
      <c r="AN175" s="125">
        <f>SUM(AG175,AT175)</f>
        <v>0</v>
      </c>
      <c r="AO175" s="123"/>
      <c r="AP175" s="123"/>
      <c r="AQ175" s="126" t="s">
        <v>87</v>
      </c>
      <c r="AR175" s="127"/>
      <c r="AS175" s="128">
        <v>0</v>
      </c>
      <c r="AT175" s="129">
        <f>ROUND(SUM(AV175:AW175),2)</f>
        <v>0</v>
      </c>
      <c r="AU175" s="130">
        <f>'IO 314 - Splašková kanali...'!P125</f>
        <v>0</v>
      </c>
      <c r="AV175" s="129">
        <f>'IO 314 - Splašková kanali...'!J33</f>
        <v>0</v>
      </c>
      <c r="AW175" s="129">
        <f>'IO 314 - Splašková kanali...'!J34</f>
        <v>0</v>
      </c>
      <c r="AX175" s="129">
        <f>'IO 314 - Splašková kanali...'!J35</f>
        <v>0</v>
      </c>
      <c r="AY175" s="129">
        <f>'IO 314 - Splašková kanali...'!J36</f>
        <v>0</v>
      </c>
      <c r="AZ175" s="129">
        <f>'IO 314 - Splašková kanali...'!F33</f>
        <v>0</v>
      </c>
      <c r="BA175" s="129">
        <f>'IO 314 - Splašková kanali...'!F34</f>
        <v>0</v>
      </c>
      <c r="BB175" s="129">
        <f>'IO 314 - Splašková kanali...'!F35</f>
        <v>0</v>
      </c>
      <c r="BC175" s="129">
        <f>'IO 314 - Splašková kanali...'!F36</f>
        <v>0</v>
      </c>
      <c r="BD175" s="131">
        <f>'IO 314 - Splašková kanali...'!F37</f>
        <v>0</v>
      </c>
      <c r="BE175" s="7"/>
      <c r="BT175" s="132" t="s">
        <v>88</v>
      </c>
      <c r="BV175" s="132" t="s">
        <v>83</v>
      </c>
      <c r="BW175" s="132" t="s">
        <v>291</v>
      </c>
      <c r="BX175" s="132" t="s">
        <v>5</v>
      </c>
      <c r="CL175" s="132" t="s">
        <v>1</v>
      </c>
      <c r="CM175" s="132" t="s">
        <v>90</v>
      </c>
    </row>
    <row r="176" s="7" customFormat="1" ht="16.5" customHeight="1">
      <c r="A176" s="133" t="s">
        <v>91</v>
      </c>
      <c r="B176" s="120"/>
      <c r="C176" s="121"/>
      <c r="D176" s="122" t="s">
        <v>292</v>
      </c>
      <c r="E176" s="122"/>
      <c r="F176" s="122"/>
      <c r="G176" s="122"/>
      <c r="H176" s="122"/>
      <c r="I176" s="123"/>
      <c r="J176" s="122" t="s">
        <v>293</v>
      </c>
      <c r="K176" s="122"/>
      <c r="L176" s="122"/>
      <c r="M176" s="122"/>
      <c r="N176" s="122"/>
      <c r="O176" s="122"/>
      <c r="P176" s="122"/>
      <c r="Q176" s="122"/>
      <c r="R176" s="122"/>
      <c r="S176" s="122"/>
      <c r="T176" s="122"/>
      <c r="U176" s="122"/>
      <c r="V176" s="122"/>
      <c r="W176" s="122"/>
      <c r="X176" s="122"/>
      <c r="Y176" s="122"/>
      <c r="Z176" s="122"/>
      <c r="AA176" s="122"/>
      <c r="AB176" s="122"/>
      <c r="AC176" s="122"/>
      <c r="AD176" s="122"/>
      <c r="AE176" s="122"/>
      <c r="AF176" s="122"/>
      <c r="AG176" s="125">
        <f>'D 301 - Informační systém'!J30</f>
        <v>0</v>
      </c>
      <c r="AH176" s="123"/>
      <c r="AI176" s="123"/>
      <c r="AJ176" s="123"/>
      <c r="AK176" s="123"/>
      <c r="AL176" s="123"/>
      <c r="AM176" s="123"/>
      <c r="AN176" s="125">
        <f>SUM(AG176,AT176)</f>
        <v>0</v>
      </c>
      <c r="AO176" s="123"/>
      <c r="AP176" s="123"/>
      <c r="AQ176" s="126" t="s">
        <v>87</v>
      </c>
      <c r="AR176" s="127"/>
      <c r="AS176" s="128">
        <v>0</v>
      </c>
      <c r="AT176" s="129">
        <f>ROUND(SUM(AV176:AW176),2)</f>
        <v>0</v>
      </c>
      <c r="AU176" s="130">
        <f>'D 301 - Informační systém'!P118</f>
        <v>0</v>
      </c>
      <c r="AV176" s="129">
        <f>'D 301 - Informační systém'!J33</f>
        <v>0</v>
      </c>
      <c r="AW176" s="129">
        <f>'D 301 - Informační systém'!J34</f>
        <v>0</v>
      </c>
      <c r="AX176" s="129">
        <f>'D 301 - Informační systém'!J35</f>
        <v>0</v>
      </c>
      <c r="AY176" s="129">
        <f>'D 301 - Informační systém'!J36</f>
        <v>0</v>
      </c>
      <c r="AZ176" s="129">
        <f>'D 301 - Informační systém'!F33</f>
        <v>0</v>
      </c>
      <c r="BA176" s="129">
        <f>'D 301 - Informační systém'!F34</f>
        <v>0</v>
      </c>
      <c r="BB176" s="129">
        <f>'D 301 - Informační systém'!F35</f>
        <v>0</v>
      </c>
      <c r="BC176" s="129">
        <f>'D 301 - Informační systém'!F36</f>
        <v>0</v>
      </c>
      <c r="BD176" s="131">
        <f>'D 301 - Informační systém'!F37</f>
        <v>0</v>
      </c>
      <c r="BE176" s="7"/>
      <c r="BT176" s="132" t="s">
        <v>88</v>
      </c>
      <c r="BV176" s="132" t="s">
        <v>83</v>
      </c>
      <c r="BW176" s="132" t="s">
        <v>294</v>
      </c>
      <c r="BX176" s="132" t="s">
        <v>5</v>
      </c>
      <c r="CL176" s="132" t="s">
        <v>1</v>
      </c>
      <c r="CM176" s="132" t="s">
        <v>90</v>
      </c>
    </row>
    <row r="177" s="7" customFormat="1" ht="16.5" customHeight="1">
      <c r="A177" s="133" t="s">
        <v>91</v>
      </c>
      <c r="B177" s="120"/>
      <c r="C177" s="121"/>
      <c r="D177" s="122" t="s">
        <v>295</v>
      </c>
      <c r="E177" s="122"/>
      <c r="F177" s="122"/>
      <c r="G177" s="122"/>
      <c r="H177" s="122"/>
      <c r="I177" s="123"/>
      <c r="J177" s="122" t="s">
        <v>296</v>
      </c>
      <c r="K177" s="122"/>
      <c r="L177" s="122"/>
      <c r="M177" s="122"/>
      <c r="N177" s="122"/>
      <c r="O177" s="122"/>
      <c r="P177" s="122"/>
      <c r="Q177" s="122"/>
      <c r="R177" s="122"/>
      <c r="S177" s="122"/>
      <c r="T177" s="122"/>
      <c r="U177" s="122"/>
      <c r="V177" s="122"/>
      <c r="W177" s="122"/>
      <c r="X177" s="122"/>
      <c r="Y177" s="122"/>
      <c r="Z177" s="122"/>
      <c r="AA177" s="122"/>
      <c r="AB177" s="122"/>
      <c r="AC177" s="122"/>
      <c r="AD177" s="122"/>
      <c r="AE177" s="122"/>
      <c r="AF177" s="122"/>
      <c r="AG177" s="125">
        <f>'VRN - Vedlejší rozpočtové...'!J30</f>
        <v>0</v>
      </c>
      <c r="AH177" s="123"/>
      <c r="AI177" s="123"/>
      <c r="AJ177" s="123"/>
      <c r="AK177" s="123"/>
      <c r="AL177" s="123"/>
      <c r="AM177" s="123"/>
      <c r="AN177" s="125">
        <f>SUM(AG177,AT177)</f>
        <v>0</v>
      </c>
      <c r="AO177" s="123"/>
      <c r="AP177" s="123"/>
      <c r="AQ177" s="126" t="s">
        <v>87</v>
      </c>
      <c r="AR177" s="127"/>
      <c r="AS177" s="143">
        <v>0</v>
      </c>
      <c r="AT177" s="144">
        <f>ROUND(SUM(AV177:AW177),2)</f>
        <v>0</v>
      </c>
      <c r="AU177" s="145">
        <f>'VRN - Vedlejší rozpočtové...'!P117</f>
        <v>0</v>
      </c>
      <c r="AV177" s="144">
        <f>'VRN - Vedlejší rozpočtové...'!J33</f>
        <v>0</v>
      </c>
      <c r="AW177" s="144">
        <f>'VRN - Vedlejší rozpočtové...'!J34</f>
        <v>0</v>
      </c>
      <c r="AX177" s="144">
        <f>'VRN - Vedlejší rozpočtové...'!J35</f>
        <v>0</v>
      </c>
      <c r="AY177" s="144">
        <f>'VRN - Vedlejší rozpočtové...'!J36</f>
        <v>0</v>
      </c>
      <c r="AZ177" s="144">
        <f>'VRN - Vedlejší rozpočtové...'!F33</f>
        <v>0</v>
      </c>
      <c r="BA177" s="144">
        <f>'VRN - Vedlejší rozpočtové...'!F34</f>
        <v>0</v>
      </c>
      <c r="BB177" s="144">
        <f>'VRN - Vedlejší rozpočtové...'!F35</f>
        <v>0</v>
      </c>
      <c r="BC177" s="144">
        <f>'VRN - Vedlejší rozpočtové...'!F36</f>
        <v>0</v>
      </c>
      <c r="BD177" s="146">
        <f>'VRN - Vedlejší rozpočtové...'!F37</f>
        <v>0</v>
      </c>
      <c r="BE177" s="7"/>
      <c r="BT177" s="132" t="s">
        <v>88</v>
      </c>
      <c r="BV177" s="132" t="s">
        <v>83</v>
      </c>
      <c r="BW177" s="132" t="s">
        <v>297</v>
      </c>
      <c r="BX177" s="132" t="s">
        <v>5</v>
      </c>
      <c r="CL177" s="132" t="s">
        <v>1</v>
      </c>
      <c r="CM177" s="132" t="s">
        <v>90</v>
      </c>
    </row>
    <row r="178" s="2" customFormat="1" ht="30" customHeight="1">
      <c r="A178" s="39"/>
      <c r="B178" s="40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F178" s="41"/>
      <c r="AG178" s="41"/>
      <c r="AH178" s="41"/>
      <c r="AI178" s="41"/>
      <c r="AJ178" s="41"/>
      <c r="AK178" s="41"/>
      <c r="AL178" s="41"/>
      <c r="AM178" s="41"/>
      <c r="AN178" s="41"/>
      <c r="AO178" s="41"/>
      <c r="AP178" s="41"/>
      <c r="AQ178" s="41"/>
      <c r="AR178" s="45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</row>
    <row r="179" s="2" customFormat="1" ht="6.96" customHeight="1">
      <c r="A179" s="39"/>
      <c r="B179" s="67"/>
      <c r="C179" s="68"/>
      <c r="D179" s="68"/>
      <c r="E179" s="68"/>
      <c r="F179" s="68"/>
      <c r="G179" s="68"/>
      <c r="H179" s="68"/>
      <c r="I179" s="68"/>
      <c r="J179" s="68"/>
      <c r="K179" s="68"/>
      <c r="L179" s="68"/>
      <c r="M179" s="68"/>
      <c r="N179" s="68"/>
      <c r="O179" s="68"/>
      <c r="P179" s="68"/>
      <c r="Q179" s="68"/>
      <c r="R179" s="68"/>
      <c r="S179" s="68"/>
      <c r="T179" s="68"/>
      <c r="U179" s="68"/>
      <c r="V179" s="68"/>
      <c r="W179" s="68"/>
      <c r="X179" s="68"/>
      <c r="Y179" s="68"/>
      <c r="Z179" s="68"/>
      <c r="AA179" s="68"/>
      <c r="AB179" s="68"/>
      <c r="AC179" s="68"/>
      <c r="AD179" s="68"/>
      <c r="AE179" s="68"/>
      <c r="AF179" s="68"/>
      <c r="AG179" s="68"/>
      <c r="AH179" s="68"/>
      <c r="AI179" s="68"/>
      <c r="AJ179" s="68"/>
      <c r="AK179" s="68"/>
      <c r="AL179" s="68"/>
      <c r="AM179" s="68"/>
      <c r="AN179" s="68"/>
      <c r="AO179" s="68"/>
      <c r="AP179" s="68"/>
      <c r="AQ179" s="68"/>
      <c r="AR179" s="45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</row>
  </sheetData>
  <sheetProtection sheet="1" formatColumns="0" formatRows="0" objects="1" scenarios="1" spinCount="100000" saltValue="DZ5oLSRE7PQaiVQf7atLcIOLo7YHT8OMdhe93kCEM5Xu5+OJ2VZRpF2pP1jNXoXdxH6pCbLBCgiEpxlBy4IBLQ==" hashValue="hl90WNcb/dMZe6I+4rSpW230oWEMXQfZoz5hJBXLi+vI7vUsmHvPduJNina3G86aS8VUeriDiFa/YJLGYqNWPA==" algorithmName="SHA-512" password="CC35"/>
  <mergeCells count="370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N122:AP122"/>
    <mergeCell ref="AG122:AM122"/>
    <mergeCell ref="AN123:AP123"/>
    <mergeCell ref="AG123:AM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G131:AM131"/>
    <mergeCell ref="AN131:AP131"/>
    <mergeCell ref="AG132:AM132"/>
    <mergeCell ref="AN132:AP132"/>
    <mergeCell ref="AG133:AM133"/>
    <mergeCell ref="AN133:AP133"/>
    <mergeCell ref="AG134:AM134"/>
    <mergeCell ref="AN134:AP134"/>
    <mergeCell ref="AG135:AM135"/>
    <mergeCell ref="AN135:AP135"/>
    <mergeCell ref="AN136:AP136"/>
    <mergeCell ref="AG136:AM136"/>
    <mergeCell ref="AN137:AP137"/>
    <mergeCell ref="AG137:AM137"/>
    <mergeCell ref="AG138:AM138"/>
    <mergeCell ref="AN138:AP138"/>
    <mergeCell ref="AG139:AM139"/>
    <mergeCell ref="AN139:AP139"/>
    <mergeCell ref="AG140:AM140"/>
    <mergeCell ref="AN140:AP140"/>
    <mergeCell ref="AN141:AP141"/>
    <mergeCell ref="AG141:AM141"/>
    <mergeCell ref="AN142:AP142"/>
    <mergeCell ref="AG142:AM142"/>
    <mergeCell ref="AN143:AP143"/>
    <mergeCell ref="AG143:AM143"/>
    <mergeCell ref="AG144:AM144"/>
    <mergeCell ref="AN144:AP144"/>
    <mergeCell ref="AN145:AP145"/>
    <mergeCell ref="AG145:AM145"/>
    <mergeCell ref="AN146:AP146"/>
    <mergeCell ref="AG146:AM146"/>
    <mergeCell ref="AN147:AP147"/>
    <mergeCell ref="AG147:AM147"/>
    <mergeCell ref="AN148:AP148"/>
    <mergeCell ref="AG148:AM148"/>
    <mergeCell ref="AG149:AM149"/>
    <mergeCell ref="AN149:AP149"/>
    <mergeCell ref="AG150:AM150"/>
    <mergeCell ref="AN150:AP150"/>
    <mergeCell ref="AN151:AP151"/>
    <mergeCell ref="AG151:AM151"/>
    <mergeCell ref="AN152:AP152"/>
    <mergeCell ref="AG152:AM152"/>
    <mergeCell ref="AG153:AM153"/>
    <mergeCell ref="AN153:AP153"/>
    <mergeCell ref="AG154:AM154"/>
    <mergeCell ref="AN154:AP154"/>
    <mergeCell ref="AG155:AM155"/>
    <mergeCell ref="AN155:AP155"/>
    <mergeCell ref="AN156:AP156"/>
    <mergeCell ref="AG156:AM156"/>
    <mergeCell ref="AN157:AP157"/>
    <mergeCell ref="AG157:AM157"/>
    <mergeCell ref="AN158:AP158"/>
    <mergeCell ref="AG158:AM158"/>
    <mergeCell ref="AN159:AP159"/>
    <mergeCell ref="AG159:AM159"/>
    <mergeCell ref="AG160:AM160"/>
    <mergeCell ref="AN160:AP160"/>
    <mergeCell ref="AN161:AP161"/>
    <mergeCell ref="AG161:AM161"/>
    <mergeCell ref="AG162:AM162"/>
    <mergeCell ref="AN162:AP162"/>
    <mergeCell ref="AG163:AM163"/>
    <mergeCell ref="AN163:AP163"/>
    <mergeCell ref="AG164:AM164"/>
    <mergeCell ref="AN164:AP164"/>
    <mergeCell ref="AG165:AM165"/>
    <mergeCell ref="AN165:AP165"/>
    <mergeCell ref="AN166:AP166"/>
    <mergeCell ref="AG166:AM166"/>
    <mergeCell ref="AG167:AM167"/>
    <mergeCell ref="AN167:AP167"/>
    <mergeCell ref="AG168:AM168"/>
    <mergeCell ref="AN168:AP168"/>
    <mergeCell ref="AN169:AP169"/>
    <mergeCell ref="AG169:AM169"/>
    <mergeCell ref="AG170:AM170"/>
    <mergeCell ref="AN170:AP170"/>
    <mergeCell ref="AN171:AP171"/>
    <mergeCell ref="AG171:AM171"/>
    <mergeCell ref="AN172:AP172"/>
    <mergeCell ref="AG172:AM172"/>
    <mergeCell ref="AG173:AM173"/>
    <mergeCell ref="AN173:AP173"/>
    <mergeCell ref="AN174:AP174"/>
    <mergeCell ref="AG174:AM174"/>
    <mergeCell ref="AN175:AP175"/>
    <mergeCell ref="AG175:AM175"/>
    <mergeCell ref="AN176:AP176"/>
    <mergeCell ref="AG176:AM176"/>
    <mergeCell ref="AN177:AP177"/>
    <mergeCell ref="AG177:AM177"/>
    <mergeCell ref="L85:AJ85"/>
    <mergeCell ref="I92:AF92"/>
    <mergeCell ref="C92:G92"/>
    <mergeCell ref="D95:H95"/>
    <mergeCell ref="J95:AF95"/>
    <mergeCell ref="K96:AF96"/>
    <mergeCell ref="E96:I96"/>
    <mergeCell ref="K97:AF97"/>
    <mergeCell ref="E97:I97"/>
    <mergeCell ref="K98:AF98"/>
    <mergeCell ref="E98:I98"/>
    <mergeCell ref="K99:AF99"/>
    <mergeCell ref="E99:I99"/>
    <mergeCell ref="K100:AF100"/>
    <mergeCell ref="E100:I100"/>
    <mergeCell ref="K101:AF101"/>
    <mergeCell ref="E101:I101"/>
    <mergeCell ref="E102:I102"/>
    <mergeCell ref="K102:AF102"/>
    <mergeCell ref="K103:AF103"/>
    <mergeCell ref="E103:I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N96:AP96"/>
    <mergeCell ref="AG96:AM96"/>
    <mergeCell ref="AG97:AM97"/>
    <mergeCell ref="AN97:AP97"/>
    <mergeCell ref="AN98:AP98"/>
    <mergeCell ref="AG98:AM98"/>
    <mergeCell ref="AN99:AP99"/>
    <mergeCell ref="AG99:AM99"/>
    <mergeCell ref="AN100:AP100"/>
    <mergeCell ref="AG100:AM100"/>
    <mergeCell ref="AG94:AM94"/>
    <mergeCell ref="AN94:AP94"/>
    <mergeCell ref="K104:AF104"/>
    <mergeCell ref="J105:AF105"/>
    <mergeCell ref="K106:AF106"/>
    <mergeCell ref="K107:AF107"/>
    <mergeCell ref="K108:AF108"/>
    <mergeCell ref="K109:AF109"/>
    <mergeCell ref="K110:AF110"/>
    <mergeCell ref="K111:AF111"/>
    <mergeCell ref="K112:AF112"/>
    <mergeCell ref="K113:AF113"/>
    <mergeCell ref="K114:AF114"/>
    <mergeCell ref="K115:AF115"/>
    <mergeCell ref="K116:AF116"/>
    <mergeCell ref="J117:AF117"/>
    <mergeCell ref="K118:AF118"/>
    <mergeCell ref="K119:AF119"/>
    <mergeCell ref="K120:AF120"/>
    <mergeCell ref="K121:AF121"/>
    <mergeCell ref="K122:AF122"/>
    <mergeCell ref="K123:AF123"/>
    <mergeCell ref="K124:AF124"/>
    <mergeCell ref="K125:AF125"/>
    <mergeCell ref="K126:AF126"/>
    <mergeCell ref="J127:AF127"/>
    <mergeCell ref="K128:AF128"/>
    <mergeCell ref="K129:AF129"/>
    <mergeCell ref="K130:AF130"/>
    <mergeCell ref="K131:AF131"/>
    <mergeCell ref="K132:AF132"/>
    <mergeCell ref="K133:AF133"/>
    <mergeCell ref="K134:AF134"/>
    <mergeCell ref="K135:AF135"/>
    <mergeCell ref="J136:AF136"/>
    <mergeCell ref="K137:AF137"/>
    <mergeCell ref="K138:AF138"/>
    <mergeCell ref="K139:AF139"/>
    <mergeCell ref="K140:AF140"/>
    <mergeCell ref="K141:AF141"/>
    <mergeCell ref="K142:AF142"/>
    <mergeCell ref="K143:AF143"/>
    <mergeCell ref="E104:I104"/>
    <mergeCell ref="D105:H105"/>
    <mergeCell ref="E106:I106"/>
    <mergeCell ref="E107:I107"/>
    <mergeCell ref="E108:I108"/>
    <mergeCell ref="E109:I109"/>
    <mergeCell ref="E110:I110"/>
    <mergeCell ref="E111:I111"/>
    <mergeCell ref="E112:I112"/>
    <mergeCell ref="E113:I113"/>
    <mergeCell ref="E114:I114"/>
    <mergeCell ref="E115:I115"/>
    <mergeCell ref="E116:I116"/>
    <mergeCell ref="D117:H117"/>
    <mergeCell ref="E118:I118"/>
    <mergeCell ref="E119:I119"/>
    <mergeCell ref="E120:I120"/>
    <mergeCell ref="E121:I121"/>
    <mergeCell ref="E122:I122"/>
    <mergeCell ref="E123:I123"/>
    <mergeCell ref="E124:I124"/>
    <mergeCell ref="E125:I125"/>
    <mergeCell ref="E126:I126"/>
    <mergeCell ref="D127:H127"/>
    <mergeCell ref="E128:I128"/>
    <mergeCell ref="E129:I129"/>
    <mergeCell ref="E130:I130"/>
    <mergeCell ref="E131:I131"/>
    <mergeCell ref="E132:I132"/>
    <mergeCell ref="E133:I133"/>
    <mergeCell ref="E134:I134"/>
    <mergeCell ref="E135:I135"/>
    <mergeCell ref="D136:H136"/>
    <mergeCell ref="E137:I137"/>
    <mergeCell ref="E138:I138"/>
    <mergeCell ref="E139:I139"/>
    <mergeCell ref="E140:I140"/>
    <mergeCell ref="E141:I141"/>
    <mergeCell ref="E142:I142"/>
    <mergeCell ref="E143:I143"/>
    <mergeCell ref="K144:AF144"/>
    <mergeCell ref="K145:AF145"/>
    <mergeCell ref="K146:AF146"/>
    <mergeCell ref="J147:AF147"/>
    <mergeCell ref="J148:AF148"/>
    <mergeCell ref="K149:AF149"/>
    <mergeCell ref="J150:AF150"/>
    <mergeCell ref="J151:AF151"/>
    <mergeCell ref="K152:AF152"/>
    <mergeCell ref="K153:AF153"/>
    <mergeCell ref="K154:AF154"/>
    <mergeCell ref="K155:AF155"/>
    <mergeCell ref="K156:AF156"/>
    <mergeCell ref="J157:AF157"/>
    <mergeCell ref="J158:AF158"/>
    <mergeCell ref="J159:AF159"/>
    <mergeCell ref="J160:AF160"/>
    <mergeCell ref="K161:AF161"/>
    <mergeCell ref="K162:AF162"/>
    <mergeCell ref="K163:AF163"/>
    <mergeCell ref="K164:AF164"/>
    <mergeCell ref="K165:AF165"/>
    <mergeCell ref="K166:AF166"/>
    <mergeCell ref="J167:AF167"/>
    <mergeCell ref="J168:AF168"/>
    <mergeCell ref="K169:AF169"/>
    <mergeCell ref="K170:AF170"/>
    <mergeCell ref="K171:AF171"/>
    <mergeCell ref="K172:AF172"/>
    <mergeCell ref="K173:AF173"/>
    <mergeCell ref="J174:AF174"/>
    <mergeCell ref="J175:AF175"/>
    <mergeCell ref="J176:AF176"/>
    <mergeCell ref="J177:AF177"/>
    <mergeCell ref="E144:I144"/>
    <mergeCell ref="E145:I145"/>
    <mergeCell ref="E146:I146"/>
    <mergeCell ref="D147:H147"/>
    <mergeCell ref="D148:H148"/>
    <mergeCell ref="E149:I149"/>
    <mergeCell ref="D150:H150"/>
    <mergeCell ref="D151:H151"/>
    <mergeCell ref="E152:I152"/>
    <mergeCell ref="E153:I153"/>
    <mergeCell ref="E154:I154"/>
    <mergeCell ref="E155:I155"/>
    <mergeCell ref="E156:I156"/>
    <mergeCell ref="D157:H157"/>
    <mergeCell ref="D158:H158"/>
    <mergeCell ref="D159:H159"/>
    <mergeCell ref="D160:H160"/>
    <mergeCell ref="E161:I161"/>
    <mergeCell ref="E162:I162"/>
    <mergeCell ref="E163:I163"/>
    <mergeCell ref="E164:I164"/>
    <mergeCell ref="E165:I165"/>
    <mergeCell ref="E166:I166"/>
    <mergeCell ref="D167:H167"/>
    <mergeCell ref="D168:H168"/>
    <mergeCell ref="E169:I169"/>
    <mergeCell ref="E170:I170"/>
    <mergeCell ref="E171:I171"/>
    <mergeCell ref="E172:I172"/>
    <mergeCell ref="E173:I173"/>
    <mergeCell ref="D174:H174"/>
    <mergeCell ref="D175:H175"/>
    <mergeCell ref="D176:H176"/>
    <mergeCell ref="D177:H177"/>
  </mergeCells>
  <hyperlinks>
    <hyperlink ref="A96" location="'D 102.01 - Stavební řešení'!C2" display="/"/>
    <hyperlink ref="A97" location="'D 102.02 - Betonové konst...'!C2" display="/"/>
    <hyperlink ref="A98" location="'D 102.03 - Ocelové konstr...'!C2" display="/"/>
    <hyperlink ref="A99" location="'D 102.04 - Obvodový plášť'!C2" display="/"/>
    <hyperlink ref="A100" location="'D 102.05 - Zdravotní inst...'!C2" display="/"/>
    <hyperlink ref="A101" location="'D 102.09 - Vzduchotechnika'!C2" display="/"/>
    <hyperlink ref="A102" location="'D 102.10 - Elektroinstalace'!C2" display="/"/>
    <hyperlink ref="A103" location="'D 102.11 - Hromosvod'!C2" display="/"/>
    <hyperlink ref="A104" location="'D 102.12 - Slaboproudé ro...'!C2" display="/"/>
    <hyperlink ref="A106" location="'D 103.01 - Stavební řešení'!C2" display="/"/>
    <hyperlink ref="A107" location="'D 103.02 - Betonové konst...'!C2" display="/"/>
    <hyperlink ref="A108" location="'D 103.03 - Ocelové konstr...'!C2" display="/"/>
    <hyperlink ref="A109" location="'D 103.04 - Obvodový plášť'!C2" display="/"/>
    <hyperlink ref="A110" location="'D 103.05 - Zdravotní inst...'!C2" display="/"/>
    <hyperlink ref="A111" location="'D 103.06 - Ústřední vytápění'!C2" display="/"/>
    <hyperlink ref="A112" location="'D 103.08 - Vnitřní rozvod...'!C2" display="/"/>
    <hyperlink ref="A113" location="'D 103.09 - Vzduchotechnika'!C2" display="/"/>
    <hyperlink ref="A114" location="'D 103.10 - Elektroinstalace'!C2" display="/"/>
    <hyperlink ref="A115" location="'D 103.11 - Hromosvod'!C2" display="/"/>
    <hyperlink ref="A116" location="'D 103.12 - Slaboproudé in...'!C2" display="/"/>
    <hyperlink ref="A118" location="'D 104.01 - Stavební řešení'!C2" display="/"/>
    <hyperlink ref="A119" location="'D 104.02 - Betonové konst...'!C2" display="/"/>
    <hyperlink ref="A120" location="'D 104.05 - Zdravotní inst...'!C2" display="/"/>
    <hyperlink ref="A121" location="'D 104.06 - Ústřední vytápění'!C2" display="/"/>
    <hyperlink ref="A122" location="'D 104.08 - Domovní plynovod'!C2" display="/"/>
    <hyperlink ref="A123" location="'D 104.09 - Vzduchotechnika'!C2" display="/"/>
    <hyperlink ref="A124" location="'D 104.10 - Elektroinstalace'!C2" display="/"/>
    <hyperlink ref="A125" location="'D 104.11 - Hromosvod'!C2" display="/"/>
    <hyperlink ref="A126" location="'D 104.12 - Slaboproudé in...'!C2" display="/"/>
    <hyperlink ref="A128" location="'D 105.01 - Stavební řešení'!C2" display="/"/>
    <hyperlink ref="A129" location="'D 105.02 - Betonové konst...'!C2" display="/"/>
    <hyperlink ref="A130" location="'D 105.03 - Ocelové konstr...'!C2" display="/"/>
    <hyperlink ref="A131" location="'D 105.04 - Obvodový plášť'!C2" display="/"/>
    <hyperlink ref="A132" location="'D 105.05 - Zdravotní inst...'!C2" display="/"/>
    <hyperlink ref="A133" location="'D 105.09 - Vzduchotechnika'!C2" display="/"/>
    <hyperlink ref="A134" location="'D 105.10 - Elektroinstalace'!C2" display="/"/>
    <hyperlink ref="A135" location="'D 105.11 - Hromosvod'!C2" display="/"/>
    <hyperlink ref="A137" location="'D 106.01 - Stavební řešení'!C2" display="/"/>
    <hyperlink ref="A138" location="'D 106.02 - Betonové konst...'!C2" display="/"/>
    <hyperlink ref="A139" location="'D 106.03 - Ocelové konstr...'!C2" display="/"/>
    <hyperlink ref="A140" location="'D 106.04 - Obvodový plášť'!C2" display="/"/>
    <hyperlink ref="A141" location="'D 106.05 a 08 - Zdravotní...'!C2" display="/"/>
    <hyperlink ref="A142" location="'D 106.06 - Ústřední vytápěnÍ'!C2" display="/"/>
    <hyperlink ref="A143" location="'D 106.09 - Vzduchotechnika'!C2" display="/"/>
    <hyperlink ref="A144" location="'D 106.10 - Elektroinstalace'!C2" display="/"/>
    <hyperlink ref="A145" location="'D 106.11 - Hromosvod'!C2" display="/"/>
    <hyperlink ref="A146" location="'D 106.12 - Slaboproudé in...'!C2" display="/"/>
    <hyperlink ref="A147" location="'D 107 - Oplocení areálu'!C2" display="/"/>
    <hyperlink ref="A149" location="'SO 201 - HTÚ'!C2" display="/"/>
    <hyperlink ref="A150" location="'D 202 - Sadové úpravy'!C2" display="/"/>
    <hyperlink ref="A152" location="'SO 203.1 - Komunikace a z...'!C2" display="/"/>
    <hyperlink ref="A153" location="'SO 203.2 - Odvodnění'!C2" display="/"/>
    <hyperlink ref="A154" location="'SO 203.3 - Dopravní značení'!C2" display="/"/>
    <hyperlink ref="A155" location="'SO 203.4.2 - Následná péče'!C2" display="/"/>
    <hyperlink ref="A156" location="'SO 203.5 - Úprava podloží...'!C2" display="/"/>
    <hyperlink ref="A157" location="'D 204 - Areálová kanalizace'!C2" display="/"/>
    <hyperlink ref="A158" location="'D 205 - Areálové rozvody ...'!C2" display="/"/>
    <hyperlink ref="A159" location="'D 206 - Areálový rozvod p...'!C2" display="/"/>
    <hyperlink ref="A161" location="'D 207.1 - Brána 10'!C2" display="/"/>
    <hyperlink ref="A162" location="'D 207.2 - Brána 9'!C2" display="/"/>
    <hyperlink ref="A163" location="'D 207.3 - Brána 8'!C2" display="/"/>
    <hyperlink ref="A164" location="'D 207.4 - Brána 7'!C2" display="/"/>
    <hyperlink ref="A165" location="'D 207.5 - Spedice'!C2" display="/"/>
    <hyperlink ref="A166" location="'D 207.6 - Odpadové hospod...'!C2" display="/"/>
    <hyperlink ref="A167" location="'D 208 - Venkovní osvětlení'!C2" display="/"/>
    <hyperlink ref="A169" location="'D 209.1 - Brána 9'!C2" display="/"/>
    <hyperlink ref="A170" location="'D 209.2 - Brána 8'!C2" display="/"/>
    <hyperlink ref="A171" location="'D 209.3 - Brána 7'!C2" display="/"/>
    <hyperlink ref="A172" location="'D 209.4 - Spedice'!C2" display="/"/>
    <hyperlink ref="A173" location="'D 209.5 - Odpadové hospod...'!C2" display="/"/>
    <hyperlink ref="A174" location="'D 210 - Odlučovač ropných...'!C2" display="/"/>
    <hyperlink ref="A175" location="'IO 314 - Splašková kanali...'!C2" display="/"/>
    <hyperlink ref="A176" location="'D 301 - Informační systém'!C2" display="/"/>
    <hyperlink ref="A177" location="'VRN - Vedlejší rozpočtové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95</v>
      </c>
      <c r="AZ2" s="147" t="s">
        <v>298</v>
      </c>
      <c r="BA2" s="147" t="s">
        <v>1</v>
      </c>
      <c r="BB2" s="147" t="s">
        <v>1</v>
      </c>
      <c r="BC2" s="147" t="s">
        <v>299</v>
      </c>
      <c r="BD2" s="147" t="s">
        <v>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  <c r="AZ3" s="147" t="s">
        <v>300</v>
      </c>
      <c r="BA3" s="147" t="s">
        <v>1</v>
      </c>
      <c r="BB3" s="147" t="s">
        <v>1</v>
      </c>
      <c r="BC3" s="147" t="s">
        <v>301</v>
      </c>
      <c r="BD3" s="147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  <c r="AZ4" s="147" t="s">
        <v>303</v>
      </c>
      <c r="BA4" s="147" t="s">
        <v>304</v>
      </c>
      <c r="BB4" s="147" t="s">
        <v>305</v>
      </c>
      <c r="BC4" s="147" t="s">
        <v>306</v>
      </c>
      <c r="BD4" s="147" t="s">
        <v>90</v>
      </c>
    </row>
    <row r="5" s="1" customFormat="1" ht="6.96" customHeight="1">
      <c r="B5" s="21"/>
      <c r="L5" s="21"/>
      <c r="AZ5" s="147" t="s">
        <v>307</v>
      </c>
      <c r="BA5" s="147" t="s">
        <v>1</v>
      </c>
      <c r="BB5" s="147" t="s">
        <v>1</v>
      </c>
      <c r="BC5" s="147" t="s">
        <v>308</v>
      </c>
      <c r="BD5" s="147" t="s">
        <v>90</v>
      </c>
    </row>
    <row r="6" s="1" customFormat="1" ht="12" customHeight="1">
      <c r="B6" s="21"/>
      <c r="D6" s="152" t="s">
        <v>16</v>
      </c>
      <c r="L6" s="21"/>
      <c r="AZ6" s="147" t="s">
        <v>309</v>
      </c>
      <c r="BA6" s="147" t="s">
        <v>1</v>
      </c>
      <c r="BB6" s="147" t="s">
        <v>1</v>
      </c>
      <c r="BC6" s="147" t="s">
        <v>310</v>
      </c>
      <c r="BD6" s="147" t="s">
        <v>90</v>
      </c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  <c r="AZ7" s="147" t="s">
        <v>311</v>
      </c>
      <c r="BA7" s="147" t="s">
        <v>1</v>
      </c>
      <c r="BB7" s="147" t="s">
        <v>1</v>
      </c>
      <c r="BC7" s="147" t="s">
        <v>312</v>
      </c>
      <c r="BD7" s="147" t="s">
        <v>90</v>
      </c>
    </row>
    <row r="8" s="1" customFormat="1" ht="12" customHeight="1">
      <c r="B8" s="21"/>
      <c r="D8" s="152" t="s">
        <v>313</v>
      </c>
      <c r="L8" s="21"/>
      <c r="AZ8" s="147" t="s">
        <v>314</v>
      </c>
      <c r="BA8" s="147" t="s">
        <v>1</v>
      </c>
      <c r="BB8" s="147" t="s">
        <v>1</v>
      </c>
      <c r="BC8" s="147" t="s">
        <v>315</v>
      </c>
      <c r="BD8" s="147" t="s">
        <v>90</v>
      </c>
    </row>
    <row r="9" s="2" customFormat="1" ht="16.5" customHeight="1">
      <c r="A9" s="39"/>
      <c r="B9" s="45"/>
      <c r="C9" s="39"/>
      <c r="D9" s="39"/>
      <c r="E9" s="153" t="s">
        <v>316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147" t="s">
        <v>317</v>
      </c>
      <c r="BA9" s="147" t="s">
        <v>1</v>
      </c>
      <c r="BB9" s="147" t="s">
        <v>1</v>
      </c>
      <c r="BC9" s="147" t="s">
        <v>318</v>
      </c>
      <c r="BD9" s="147" t="s">
        <v>90</v>
      </c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147" t="s">
        <v>320</v>
      </c>
      <c r="BA10" s="147" t="s">
        <v>1</v>
      </c>
      <c r="BB10" s="147" t="s">
        <v>1</v>
      </c>
      <c r="BC10" s="147" t="s">
        <v>321</v>
      </c>
      <c r="BD10" s="147" t="s">
        <v>90</v>
      </c>
    </row>
    <row r="11" s="2" customFormat="1" ht="16.5" customHeight="1">
      <c r="A11" s="39"/>
      <c r="B11" s="45"/>
      <c r="C11" s="39"/>
      <c r="D11" s="39"/>
      <c r="E11" s="154" t="s">
        <v>322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147" t="s">
        <v>323</v>
      </c>
      <c r="BA11" s="147" t="s">
        <v>1</v>
      </c>
      <c r="BB11" s="147" t="s">
        <v>1</v>
      </c>
      <c r="BC11" s="147" t="s">
        <v>324</v>
      </c>
      <c r="BD11" s="147" t="s">
        <v>90</v>
      </c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ROUND(J138,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ROUND((SUM(BE138:BE608)),  2)</f>
        <v>0</v>
      </c>
      <c r="G35" s="39"/>
      <c r="H35" s="39"/>
      <c r="I35" s="166">
        <v>0.20999999999999999</v>
      </c>
      <c r="J35" s="165">
        <f>ROUND(((SUM(BE138:BE608))*I35),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ROUND((SUM(BF138:BF608)),  2)</f>
        <v>0</v>
      </c>
      <c r="G36" s="39"/>
      <c r="H36" s="39"/>
      <c r="I36" s="166">
        <v>0.14999999999999999</v>
      </c>
      <c r="J36" s="165">
        <f>ROUND(((SUM(BF138:BF608))*I36),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ROUND((SUM(BG138:BG608)),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ROUND((SUM(BH138:BH608)),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ROUND((SUM(BI138:BI608)),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102.01 - Stavební řešení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J138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J139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332</v>
      </c>
      <c r="E100" s="198"/>
      <c r="F100" s="198"/>
      <c r="G100" s="198"/>
      <c r="H100" s="198"/>
      <c r="I100" s="198"/>
      <c r="J100" s="199">
        <f>J140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333</v>
      </c>
      <c r="E101" s="198"/>
      <c r="F101" s="198"/>
      <c r="G101" s="198"/>
      <c r="H101" s="198"/>
      <c r="I101" s="198"/>
      <c r="J101" s="199">
        <f>J158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334</v>
      </c>
      <c r="E102" s="198"/>
      <c r="F102" s="198"/>
      <c r="G102" s="198"/>
      <c r="H102" s="198"/>
      <c r="I102" s="198"/>
      <c r="J102" s="199">
        <f>J161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335</v>
      </c>
      <c r="E103" s="193"/>
      <c r="F103" s="193"/>
      <c r="G103" s="193"/>
      <c r="H103" s="193"/>
      <c r="I103" s="193"/>
      <c r="J103" s="194">
        <f>J163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336</v>
      </c>
      <c r="E104" s="198"/>
      <c r="F104" s="198"/>
      <c r="G104" s="198"/>
      <c r="H104" s="198"/>
      <c r="I104" s="198"/>
      <c r="J104" s="199">
        <f>J164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337</v>
      </c>
      <c r="E105" s="198"/>
      <c r="F105" s="198"/>
      <c r="G105" s="198"/>
      <c r="H105" s="198"/>
      <c r="I105" s="198"/>
      <c r="J105" s="199">
        <f>J202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338</v>
      </c>
      <c r="E106" s="198"/>
      <c r="F106" s="198"/>
      <c r="G106" s="198"/>
      <c r="H106" s="198"/>
      <c r="I106" s="198"/>
      <c r="J106" s="199">
        <f>J255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339</v>
      </c>
      <c r="E107" s="198"/>
      <c r="F107" s="198"/>
      <c r="G107" s="198"/>
      <c r="H107" s="198"/>
      <c r="I107" s="198"/>
      <c r="J107" s="199">
        <f>J278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340</v>
      </c>
      <c r="E108" s="198"/>
      <c r="F108" s="198"/>
      <c r="G108" s="198"/>
      <c r="H108" s="198"/>
      <c r="I108" s="198"/>
      <c r="J108" s="199">
        <f>J285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341</v>
      </c>
      <c r="E109" s="198"/>
      <c r="F109" s="198"/>
      <c r="G109" s="198"/>
      <c r="H109" s="198"/>
      <c r="I109" s="198"/>
      <c r="J109" s="199">
        <f>J338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342</v>
      </c>
      <c r="E110" s="198"/>
      <c r="F110" s="198"/>
      <c r="G110" s="198"/>
      <c r="H110" s="198"/>
      <c r="I110" s="198"/>
      <c r="J110" s="199">
        <f>J355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343</v>
      </c>
      <c r="E111" s="198"/>
      <c r="F111" s="198"/>
      <c r="G111" s="198"/>
      <c r="H111" s="198"/>
      <c r="I111" s="198"/>
      <c r="J111" s="199">
        <f>J386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344</v>
      </c>
      <c r="E112" s="198"/>
      <c r="F112" s="198"/>
      <c r="G112" s="198"/>
      <c r="H112" s="198"/>
      <c r="I112" s="198"/>
      <c r="J112" s="199">
        <f>J471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345</v>
      </c>
      <c r="E113" s="198"/>
      <c r="F113" s="198"/>
      <c r="G113" s="198"/>
      <c r="H113" s="198"/>
      <c r="I113" s="198"/>
      <c r="J113" s="199">
        <f>J522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6"/>
      <c r="C114" s="134"/>
      <c r="D114" s="197" t="s">
        <v>346</v>
      </c>
      <c r="E114" s="198"/>
      <c r="F114" s="198"/>
      <c r="G114" s="198"/>
      <c r="H114" s="198"/>
      <c r="I114" s="198"/>
      <c r="J114" s="199">
        <f>J563</f>
        <v>0</v>
      </c>
      <c r="K114" s="134"/>
      <c r="L114" s="20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6"/>
      <c r="C115" s="134"/>
      <c r="D115" s="197" t="s">
        <v>347</v>
      </c>
      <c r="E115" s="198"/>
      <c r="F115" s="198"/>
      <c r="G115" s="198"/>
      <c r="H115" s="198"/>
      <c r="I115" s="198"/>
      <c r="J115" s="199">
        <f>J582</f>
        <v>0</v>
      </c>
      <c r="K115" s="134"/>
      <c r="L115" s="20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9" customFormat="1" ht="24.96" customHeight="1">
      <c r="A116" s="9"/>
      <c r="B116" s="190"/>
      <c r="C116" s="191"/>
      <c r="D116" s="192" t="s">
        <v>348</v>
      </c>
      <c r="E116" s="193"/>
      <c r="F116" s="193"/>
      <c r="G116" s="193"/>
      <c r="H116" s="193"/>
      <c r="I116" s="193"/>
      <c r="J116" s="194">
        <f>J594</f>
        <v>0</v>
      </c>
      <c r="K116" s="191"/>
      <c r="L116" s="195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</row>
    <row r="117" s="2" customFormat="1" ht="21.84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67"/>
      <c r="C118" s="68"/>
      <c r="D118" s="68"/>
      <c r="E118" s="68"/>
      <c r="F118" s="68"/>
      <c r="G118" s="68"/>
      <c r="H118" s="68"/>
      <c r="I118" s="68"/>
      <c r="J118" s="68"/>
      <c r="K118" s="68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22" s="2" customFormat="1" ht="6.96" customHeight="1">
      <c r="A122" s="39"/>
      <c r="B122" s="69"/>
      <c r="C122" s="70"/>
      <c r="D122" s="70"/>
      <c r="E122" s="70"/>
      <c r="F122" s="70"/>
      <c r="G122" s="70"/>
      <c r="H122" s="70"/>
      <c r="I122" s="70"/>
      <c r="J122" s="70"/>
      <c r="K122" s="70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24.96" customHeight="1">
      <c r="A123" s="39"/>
      <c r="B123" s="40"/>
      <c r="C123" s="24" t="s">
        <v>349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16</v>
      </c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26.25" customHeight="1">
      <c r="A126" s="39"/>
      <c r="B126" s="40"/>
      <c r="C126" s="41"/>
      <c r="D126" s="41"/>
      <c r="E126" s="185" t="str">
        <f>E7</f>
        <v>Nová vstupní a vjezdová zóna v západní části výstaviště včetně nového odpadového hospodářství</v>
      </c>
      <c r="F126" s="33"/>
      <c r="G126" s="33"/>
      <c r="H126" s="33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" customFormat="1" ht="12" customHeight="1">
      <c r="B127" s="22"/>
      <c r="C127" s="33" t="s">
        <v>313</v>
      </c>
      <c r="D127" s="23"/>
      <c r="E127" s="23"/>
      <c r="F127" s="23"/>
      <c r="G127" s="23"/>
      <c r="H127" s="23"/>
      <c r="I127" s="23"/>
      <c r="J127" s="23"/>
      <c r="K127" s="23"/>
      <c r="L127" s="21"/>
    </row>
    <row r="128" s="2" customFormat="1" ht="16.5" customHeight="1">
      <c r="A128" s="39"/>
      <c r="B128" s="40"/>
      <c r="C128" s="41"/>
      <c r="D128" s="41"/>
      <c r="E128" s="185" t="s">
        <v>316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319</v>
      </c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6.5" customHeight="1">
      <c r="A130" s="39"/>
      <c r="B130" s="40"/>
      <c r="C130" s="41"/>
      <c r="D130" s="41"/>
      <c r="E130" s="77" t="str">
        <f>E11</f>
        <v>D 102.01 - Stavební řešení</v>
      </c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2" customHeight="1">
      <c r="A132" s="39"/>
      <c r="B132" s="40"/>
      <c r="C132" s="33" t="s">
        <v>20</v>
      </c>
      <c r="D132" s="41"/>
      <c r="E132" s="41"/>
      <c r="F132" s="28" t="str">
        <f>F14</f>
        <v>Brno, Pisárky, Výstaviště, k. ú. Brno – Bohunice</v>
      </c>
      <c r="G132" s="41"/>
      <c r="H132" s="41"/>
      <c r="I132" s="33" t="s">
        <v>22</v>
      </c>
      <c r="J132" s="80" t="str">
        <f>IF(J14="","",J14)</f>
        <v>2. 12. 2022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6.96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5.15" customHeight="1">
      <c r="A134" s="39"/>
      <c r="B134" s="40"/>
      <c r="C134" s="33" t="s">
        <v>24</v>
      </c>
      <c r="D134" s="41"/>
      <c r="E134" s="41"/>
      <c r="F134" s="28" t="str">
        <f>E17</f>
        <v>Veletrhy Brno a.s.</v>
      </c>
      <c r="G134" s="41"/>
      <c r="H134" s="41"/>
      <c r="I134" s="33" t="s">
        <v>32</v>
      </c>
      <c r="J134" s="37" t="str">
        <f>E23</f>
        <v>AiD team a.s.</v>
      </c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5.15" customHeight="1">
      <c r="A135" s="39"/>
      <c r="B135" s="40"/>
      <c r="C135" s="33" t="s">
        <v>30</v>
      </c>
      <c r="D135" s="41"/>
      <c r="E135" s="41"/>
      <c r="F135" s="28" t="str">
        <f>IF(E20="","",E20)</f>
        <v>Vyplň údaj</v>
      </c>
      <c r="G135" s="41"/>
      <c r="H135" s="41"/>
      <c r="I135" s="33" t="s">
        <v>37</v>
      </c>
      <c r="J135" s="37" t="str">
        <f>E26</f>
        <v xml:space="preserve"> </v>
      </c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0.32" customHeight="1">
      <c r="A136" s="39"/>
      <c r="B136" s="40"/>
      <c r="C136" s="41"/>
      <c r="D136" s="41"/>
      <c r="E136" s="41"/>
      <c r="F136" s="41"/>
      <c r="G136" s="41"/>
      <c r="H136" s="41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11" customFormat="1" ht="29.28" customHeight="1">
      <c r="A137" s="201"/>
      <c r="B137" s="202"/>
      <c r="C137" s="203" t="s">
        <v>350</v>
      </c>
      <c r="D137" s="204" t="s">
        <v>66</v>
      </c>
      <c r="E137" s="204" t="s">
        <v>62</v>
      </c>
      <c r="F137" s="204" t="s">
        <v>63</v>
      </c>
      <c r="G137" s="204" t="s">
        <v>351</v>
      </c>
      <c r="H137" s="204" t="s">
        <v>352</v>
      </c>
      <c r="I137" s="204" t="s">
        <v>353</v>
      </c>
      <c r="J137" s="204" t="s">
        <v>328</v>
      </c>
      <c r="K137" s="205" t="s">
        <v>354</v>
      </c>
      <c r="L137" s="206"/>
      <c r="M137" s="101" t="s">
        <v>1</v>
      </c>
      <c r="N137" s="102" t="s">
        <v>45</v>
      </c>
      <c r="O137" s="102" t="s">
        <v>355</v>
      </c>
      <c r="P137" s="102" t="s">
        <v>356</v>
      </c>
      <c r="Q137" s="102" t="s">
        <v>357</v>
      </c>
      <c r="R137" s="102" t="s">
        <v>358</v>
      </c>
      <c r="S137" s="102" t="s">
        <v>359</v>
      </c>
      <c r="T137" s="103" t="s">
        <v>360</v>
      </c>
      <c r="U137" s="201"/>
      <c r="V137" s="201"/>
      <c r="W137" s="201"/>
      <c r="X137" s="201"/>
      <c r="Y137" s="201"/>
      <c r="Z137" s="201"/>
      <c r="AA137" s="201"/>
      <c r="AB137" s="201"/>
      <c r="AC137" s="201"/>
      <c r="AD137" s="201"/>
      <c r="AE137" s="201"/>
    </row>
    <row r="138" s="2" customFormat="1" ht="22.8" customHeight="1">
      <c r="A138" s="39"/>
      <c r="B138" s="40"/>
      <c r="C138" s="108" t="s">
        <v>361</v>
      </c>
      <c r="D138" s="41"/>
      <c r="E138" s="41"/>
      <c r="F138" s="41"/>
      <c r="G138" s="41"/>
      <c r="H138" s="41"/>
      <c r="I138" s="41"/>
      <c r="J138" s="207">
        <f>BK138</f>
        <v>0</v>
      </c>
      <c r="K138" s="41"/>
      <c r="L138" s="45"/>
      <c r="M138" s="104"/>
      <c r="N138" s="208"/>
      <c r="O138" s="105"/>
      <c r="P138" s="209">
        <f>P139+P163+P594</f>
        <v>0</v>
      </c>
      <c r="Q138" s="105"/>
      <c r="R138" s="209">
        <f>R139+R163+R594</f>
        <v>39.39717598</v>
      </c>
      <c r="S138" s="105"/>
      <c r="T138" s="210">
        <f>T139+T163+T594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80</v>
      </c>
      <c r="AU138" s="18" t="s">
        <v>330</v>
      </c>
      <c r="BK138" s="211">
        <f>BK139+BK163+BK594</f>
        <v>0</v>
      </c>
    </row>
    <row r="139" s="12" customFormat="1" ht="25.92" customHeight="1">
      <c r="A139" s="12"/>
      <c r="B139" s="212"/>
      <c r="C139" s="213"/>
      <c r="D139" s="214" t="s">
        <v>80</v>
      </c>
      <c r="E139" s="215" t="s">
        <v>362</v>
      </c>
      <c r="F139" s="215" t="s">
        <v>363</v>
      </c>
      <c r="G139" s="213"/>
      <c r="H139" s="213"/>
      <c r="I139" s="216"/>
      <c r="J139" s="217">
        <f>BK139</f>
        <v>0</v>
      </c>
      <c r="K139" s="213"/>
      <c r="L139" s="218"/>
      <c r="M139" s="219"/>
      <c r="N139" s="220"/>
      <c r="O139" s="220"/>
      <c r="P139" s="221">
        <f>P140+P158+P161</f>
        <v>0</v>
      </c>
      <c r="Q139" s="220"/>
      <c r="R139" s="221">
        <f>R140+R158+R161</f>
        <v>12.90276516</v>
      </c>
      <c r="S139" s="220"/>
      <c r="T139" s="222">
        <f>T140+T158+T161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3" t="s">
        <v>88</v>
      </c>
      <c r="AT139" s="224" t="s">
        <v>80</v>
      </c>
      <c r="AU139" s="224" t="s">
        <v>81</v>
      </c>
      <c r="AY139" s="223" t="s">
        <v>364</v>
      </c>
      <c r="BK139" s="225">
        <f>BK140+BK158+BK161</f>
        <v>0</v>
      </c>
    </row>
    <row r="140" s="12" customFormat="1" ht="22.8" customHeight="1">
      <c r="A140" s="12"/>
      <c r="B140" s="212"/>
      <c r="C140" s="213"/>
      <c r="D140" s="214" t="s">
        <v>80</v>
      </c>
      <c r="E140" s="226" t="s">
        <v>365</v>
      </c>
      <c r="F140" s="226" t="s">
        <v>366</v>
      </c>
      <c r="G140" s="213"/>
      <c r="H140" s="213"/>
      <c r="I140" s="216"/>
      <c r="J140" s="227">
        <f>BK140</f>
        <v>0</v>
      </c>
      <c r="K140" s="213"/>
      <c r="L140" s="218"/>
      <c r="M140" s="219"/>
      <c r="N140" s="220"/>
      <c r="O140" s="220"/>
      <c r="P140" s="221">
        <f>SUM(P141:P157)</f>
        <v>0</v>
      </c>
      <c r="Q140" s="220"/>
      <c r="R140" s="221">
        <f>SUM(R141:R157)</f>
        <v>12.89392516</v>
      </c>
      <c r="S140" s="220"/>
      <c r="T140" s="222">
        <f>SUM(T141:T157)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88</v>
      </c>
      <c r="AT140" s="224" t="s">
        <v>80</v>
      </c>
      <c r="AU140" s="224" t="s">
        <v>88</v>
      </c>
      <c r="AY140" s="223" t="s">
        <v>364</v>
      </c>
      <c r="BK140" s="225">
        <f>SUM(BK141:BK157)</f>
        <v>0</v>
      </c>
    </row>
    <row r="141" s="2" customFormat="1" ht="33" customHeight="1">
      <c r="A141" s="39"/>
      <c r="B141" s="40"/>
      <c r="C141" s="228" t="s">
        <v>88</v>
      </c>
      <c r="D141" s="228" t="s">
        <v>367</v>
      </c>
      <c r="E141" s="229" t="s">
        <v>368</v>
      </c>
      <c r="F141" s="230" t="s">
        <v>369</v>
      </c>
      <c r="G141" s="231" t="s">
        <v>370</v>
      </c>
      <c r="H141" s="232">
        <v>5.0540000000000003</v>
      </c>
      <c r="I141" s="233"/>
      <c r="J141" s="234">
        <f>ROUND(I141*H141,2)</f>
        <v>0</v>
      </c>
      <c r="K141" s="230" t="s">
        <v>371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2.5018699999999998</v>
      </c>
      <c r="R141" s="237">
        <f>Q141*H141</f>
        <v>12.64445098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90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373</v>
      </c>
    </row>
    <row r="142" s="13" customFormat="1">
      <c r="A142" s="13"/>
      <c r="B142" s="241"/>
      <c r="C142" s="242"/>
      <c r="D142" s="243" t="s">
        <v>374</v>
      </c>
      <c r="E142" s="244" t="s">
        <v>1</v>
      </c>
      <c r="F142" s="245" t="s">
        <v>375</v>
      </c>
      <c r="G142" s="242"/>
      <c r="H142" s="244" t="s">
        <v>1</v>
      </c>
      <c r="I142" s="246"/>
      <c r="J142" s="242"/>
      <c r="K142" s="242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374</v>
      </c>
      <c r="AU142" s="251" t="s">
        <v>90</v>
      </c>
      <c r="AV142" s="13" t="s">
        <v>88</v>
      </c>
      <c r="AW142" s="13" t="s">
        <v>36</v>
      </c>
      <c r="AX142" s="13" t="s">
        <v>81</v>
      </c>
      <c r="AY142" s="251" t="s">
        <v>364</v>
      </c>
    </row>
    <row r="143" s="13" customFormat="1">
      <c r="A143" s="13"/>
      <c r="B143" s="241"/>
      <c r="C143" s="242"/>
      <c r="D143" s="243" t="s">
        <v>374</v>
      </c>
      <c r="E143" s="244" t="s">
        <v>1</v>
      </c>
      <c r="F143" s="245" t="s">
        <v>376</v>
      </c>
      <c r="G143" s="242"/>
      <c r="H143" s="244" t="s">
        <v>1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374</v>
      </c>
      <c r="AU143" s="251" t="s">
        <v>90</v>
      </c>
      <c r="AV143" s="13" t="s">
        <v>88</v>
      </c>
      <c r="AW143" s="13" t="s">
        <v>36</v>
      </c>
      <c r="AX143" s="13" t="s">
        <v>81</v>
      </c>
      <c r="AY143" s="251" t="s">
        <v>364</v>
      </c>
    </row>
    <row r="144" s="14" customFormat="1">
      <c r="A144" s="14"/>
      <c r="B144" s="252"/>
      <c r="C144" s="253"/>
      <c r="D144" s="243" t="s">
        <v>374</v>
      </c>
      <c r="E144" s="254" t="s">
        <v>1</v>
      </c>
      <c r="F144" s="255" t="s">
        <v>377</v>
      </c>
      <c r="G144" s="253"/>
      <c r="H144" s="256">
        <v>5.0540000000000003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374</v>
      </c>
      <c r="AU144" s="262" t="s">
        <v>90</v>
      </c>
      <c r="AV144" s="14" t="s">
        <v>90</v>
      </c>
      <c r="AW144" s="14" t="s">
        <v>36</v>
      </c>
      <c r="AX144" s="14" t="s">
        <v>81</v>
      </c>
      <c r="AY144" s="262" t="s">
        <v>364</v>
      </c>
    </row>
    <row r="145" s="15" customFormat="1">
      <c r="A145" s="15"/>
      <c r="B145" s="263"/>
      <c r="C145" s="264"/>
      <c r="D145" s="243" t="s">
        <v>374</v>
      </c>
      <c r="E145" s="265" t="s">
        <v>1</v>
      </c>
      <c r="F145" s="266" t="s">
        <v>378</v>
      </c>
      <c r="G145" s="264"/>
      <c r="H145" s="267">
        <v>5.0540000000000003</v>
      </c>
      <c r="I145" s="268"/>
      <c r="J145" s="264"/>
      <c r="K145" s="264"/>
      <c r="L145" s="269"/>
      <c r="M145" s="270"/>
      <c r="N145" s="271"/>
      <c r="O145" s="271"/>
      <c r="P145" s="271"/>
      <c r="Q145" s="271"/>
      <c r="R145" s="271"/>
      <c r="S145" s="271"/>
      <c r="T145" s="27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3" t="s">
        <v>374</v>
      </c>
      <c r="AU145" s="273" t="s">
        <v>90</v>
      </c>
      <c r="AV145" s="15" t="s">
        <v>372</v>
      </c>
      <c r="AW145" s="15" t="s">
        <v>36</v>
      </c>
      <c r="AX145" s="15" t="s">
        <v>88</v>
      </c>
      <c r="AY145" s="273" t="s">
        <v>364</v>
      </c>
    </row>
    <row r="146" s="2" customFormat="1" ht="33" customHeight="1">
      <c r="A146" s="39"/>
      <c r="B146" s="40"/>
      <c r="C146" s="228" t="s">
        <v>90</v>
      </c>
      <c r="D146" s="228" t="s">
        <v>367</v>
      </c>
      <c r="E146" s="229" t="s">
        <v>379</v>
      </c>
      <c r="F146" s="230" t="s">
        <v>380</v>
      </c>
      <c r="G146" s="231" t="s">
        <v>370</v>
      </c>
      <c r="H146" s="232">
        <v>5.0540000000000003</v>
      </c>
      <c r="I146" s="233"/>
      <c r="J146" s="234">
        <f>ROUND(I146*H146,2)</f>
        <v>0</v>
      </c>
      <c r="K146" s="230" t="s">
        <v>371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90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381</v>
      </c>
    </row>
    <row r="147" s="2" customFormat="1" ht="44.25" customHeight="1">
      <c r="A147" s="39"/>
      <c r="B147" s="40"/>
      <c r="C147" s="228" t="s">
        <v>382</v>
      </c>
      <c r="D147" s="228" t="s">
        <v>367</v>
      </c>
      <c r="E147" s="229" t="s">
        <v>383</v>
      </c>
      <c r="F147" s="230" t="s">
        <v>384</v>
      </c>
      <c r="G147" s="231" t="s">
        <v>370</v>
      </c>
      <c r="H147" s="232">
        <v>5.0540000000000003</v>
      </c>
      <c r="I147" s="233"/>
      <c r="J147" s="234">
        <f>ROUND(I147*H147,2)</f>
        <v>0</v>
      </c>
      <c r="K147" s="230" t="s">
        <v>371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90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385</v>
      </c>
    </row>
    <row r="148" s="2" customFormat="1" ht="21.75" customHeight="1">
      <c r="A148" s="39"/>
      <c r="B148" s="40"/>
      <c r="C148" s="228" t="s">
        <v>372</v>
      </c>
      <c r="D148" s="228" t="s">
        <v>367</v>
      </c>
      <c r="E148" s="229" t="s">
        <v>386</v>
      </c>
      <c r="F148" s="230" t="s">
        <v>387</v>
      </c>
      <c r="G148" s="231" t="s">
        <v>388</v>
      </c>
      <c r="H148" s="232">
        <v>0.23400000000000001</v>
      </c>
      <c r="I148" s="233"/>
      <c r="J148" s="234">
        <f>ROUND(I148*H148,2)</f>
        <v>0</v>
      </c>
      <c r="K148" s="230" t="s">
        <v>371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1.06277</v>
      </c>
      <c r="R148" s="237">
        <f>Q148*H148</f>
        <v>0.24868818000000001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90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389</v>
      </c>
    </row>
    <row r="149" s="13" customFormat="1">
      <c r="A149" s="13"/>
      <c r="B149" s="241"/>
      <c r="C149" s="242"/>
      <c r="D149" s="243" t="s">
        <v>374</v>
      </c>
      <c r="E149" s="244" t="s">
        <v>1</v>
      </c>
      <c r="F149" s="245" t="s">
        <v>390</v>
      </c>
      <c r="G149" s="242"/>
      <c r="H149" s="244" t="s">
        <v>1</v>
      </c>
      <c r="I149" s="246"/>
      <c r="J149" s="242"/>
      <c r="K149" s="242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374</v>
      </c>
      <c r="AU149" s="251" t="s">
        <v>90</v>
      </c>
      <c r="AV149" s="13" t="s">
        <v>88</v>
      </c>
      <c r="AW149" s="13" t="s">
        <v>36</v>
      </c>
      <c r="AX149" s="13" t="s">
        <v>81</v>
      </c>
      <c r="AY149" s="251" t="s">
        <v>364</v>
      </c>
    </row>
    <row r="150" s="13" customFormat="1">
      <c r="A150" s="13"/>
      <c r="B150" s="241"/>
      <c r="C150" s="242"/>
      <c r="D150" s="243" t="s">
        <v>374</v>
      </c>
      <c r="E150" s="244" t="s">
        <v>1</v>
      </c>
      <c r="F150" s="245" t="s">
        <v>376</v>
      </c>
      <c r="G150" s="242"/>
      <c r="H150" s="244" t="s">
        <v>1</v>
      </c>
      <c r="I150" s="246"/>
      <c r="J150" s="242"/>
      <c r="K150" s="242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374</v>
      </c>
      <c r="AU150" s="251" t="s">
        <v>90</v>
      </c>
      <c r="AV150" s="13" t="s">
        <v>88</v>
      </c>
      <c r="AW150" s="13" t="s">
        <v>36</v>
      </c>
      <c r="AX150" s="13" t="s">
        <v>81</v>
      </c>
      <c r="AY150" s="251" t="s">
        <v>364</v>
      </c>
    </row>
    <row r="151" s="14" customFormat="1">
      <c r="A151" s="14"/>
      <c r="B151" s="252"/>
      <c r="C151" s="253"/>
      <c r="D151" s="243" t="s">
        <v>374</v>
      </c>
      <c r="E151" s="254" t="s">
        <v>1</v>
      </c>
      <c r="F151" s="255" t="s">
        <v>391</v>
      </c>
      <c r="G151" s="253"/>
      <c r="H151" s="256">
        <v>0.23400000000000001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374</v>
      </c>
      <c r="AU151" s="262" t="s">
        <v>90</v>
      </c>
      <c r="AV151" s="14" t="s">
        <v>90</v>
      </c>
      <c r="AW151" s="14" t="s">
        <v>36</v>
      </c>
      <c r="AX151" s="14" t="s">
        <v>81</v>
      </c>
      <c r="AY151" s="262" t="s">
        <v>364</v>
      </c>
    </row>
    <row r="152" s="15" customFormat="1">
      <c r="A152" s="15"/>
      <c r="B152" s="263"/>
      <c r="C152" s="264"/>
      <c r="D152" s="243" t="s">
        <v>374</v>
      </c>
      <c r="E152" s="265" t="s">
        <v>1</v>
      </c>
      <c r="F152" s="266" t="s">
        <v>378</v>
      </c>
      <c r="G152" s="264"/>
      <c r="H152" s="267">
        <v>0.23400000000000001</v>
      </c>
      <c r="I152" s="268"/>
      <c r="J152" s="264"/>
      <c r="K152" s="264"/>
      <c r="L152" s="269"/>
      <c r="M152" s="270"/>
      <c r="N152" s="271"/>
      <c r="O152" s="271"/>
      <c r="P152" s="271"/>
      <c r="Q152" s="271"/>
      <c r="R152" s="271"/>
      <c r="S152" s="271"/>
      <c r="T152" s="272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3" t="s">
        <v>374</v>
      </c>
      <c r="AU152" s="273" t="s">
        <v>90</v>
      </c>
      <c r="AV152" s="15" t="s">
        <v>372</v>
      </c>
      <c r="AW152" s="15" t="s">
        <v>36</v>
      </c>
      <c r="AX152" s="15" t="s">
        <v>88</v>
      </c>
      <c r="AY152" s="273" t="s">
        <v>364</v>
      </c>
    </row>
    <row r="153" s="2" customFormat="1" ht="37.8" customHeight="1">
      <c r="A153" s="39"/>
      <c r="B153" s="40"/>
      <c r="C153" s="228" t="s">
        <v>392</v>
      </c>
      <c r="D153" s="228" t="s">
        <v>367</v>
      </c>
      <c r="E153" s="229" t="s">
        <v>393</v>
      </c>
      <c r="F153" s="230" t="s">
        <v>394</v>
      </c>
      <c r="G153" s="231" t="s">
        <v>395</v>
      </c>
      <c r="H153" s="232">
        <v>39.299999999999997</v>
      </c>
      <c r="I153" s="233"/>
      <c r="J153" s="234">
        <f>ROUND(I153*H153,2)</f>
        <v>0</v>
      </c>
      <c r="K153" s="230" t="s">
        <v>371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2.0000000000000002E-05</v>
      </c>
      <c r="R153" s="237">
        <f>Q153*H153</f>
        <v>0.00078600000000000002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90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396</v>
      </c>
    </row>
    <row r="154" s="13" customFormat="1">
      <c r="A154" s="13"/>
      <c r="B154" s="241"/>
      <c r="C154" s="242"/>
      <c r="D154" s="243" t="s">
        <v>374</v>
      </c>
      <c r="E154" s="244" t="s">
        <v>1</v>
      </c>
      <c r="F154" s="245" t="s">
        <v>397</v>
      </c>
      <c r="G154" s="242"/>
      <c r="H154" s="244" t="s">
        <v>1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374</v>
      </c>
      <c r="AU154" s="251" t="s">
        <v>90</v>
      </c>
      <c r="AV154" s="13" t="s">
        <v>88</v>
      </c>
      <c r="AW154" s="13" t="s">
        <v>36</v>
      </c>
      <c r="AX154" s="13" t="s">
        <v>81</v>
      </c>
      <c r="AY154" s="251" t="s">
        <v>364</v>
      </c>
    </row>
    <row r="155" s="13" customFormat="1">
      <c r="A155" s="13"/>
      <c r="B155" s="241"/>
      <c r="C155" s="242"/>
      <c r="D155" s="243" t="s">
        <v>374</v>
      </c>
      <c r="E155" s="244" t="s">
        <v>1</v>
      </c>
      <c r="F155" s="245" t="s">
        <v>376</v>
      </c>
      <c r="G155" s="242"/>
      <c r="H155" s="244" t="s">
        <v>1</v>
      </c>
      <c r="I155" s="246"/>
      <c r="J155" s="242"/>
      <c r="K155" s="242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374</v>
      </c>
      <c r="AU155" s="251" t="s">
        <v>90</v>
      </c>
      <c r="AV155" s="13" t="s">
        <v>88</v>
      </c>
      <c r="AW155" s="13" t="s">
        <v>36</v>
      </c>
      <c r="AX155" s="13" t="s">
        <v>81</v>
      </c>
      <c r="AY155" s="251" t="s">
        <v>364</v>
      </c>
    </row>
    <row r="156" s="14" customFormat="1">
      <c r="A156" s="14"/>
      <c r="B156" s="252"/>
      <c r="C156" s="253"/>
      <c r="D156" s="243" t="s">
        <v>374</v>
      </c>
      <c r="E156" s="254" t="s">
        <v>1</v>
      </c>
      <c r="F156" s="255" t="s">
        <v>398</v>
      </c>
      <c r="G156" s="253"/>
      <c r="H156" s="256">
        <v>39.299999999999997</v>
      </c>
      <c r="I156" s="257"/>
      <c r="J156" s="253"/>
      <c r="K156" s="253"/>
      <c r="L156" s="258"/>
      <c r="M156" s="259"/>
      <c r="N156" s="260"/>
      <c r="O156" s="260"/>
      <c r="P156" s="260"/>
      <c r="Q156" s="260"/>
      <c r="R156" s="260"/>
      <c r="S156" s="260"/>
      <c r="T156" s="26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2" t="s">
        <v>374</v>
      </c>
      <c r="AU156" s="262" t="s">
        <v>90</v>
      </c>
      <c r="AV156" s="14" t="s">
        <v>90</v>
      </c>
      <c r="AW156" s="14" t="s">
        <v>36</v>
      </c>
      <c r="AX156" s="14" t="s">
        <v>81</v>
      </c>
      <c r="AY156" s="262" t="s">
        <v>364</v>
      </c>
    </row>
    <row r="157" s="15" customFormat="1">
      <c r="A157" s="15"/>
      <c r="B157" s="263"/>
      <c r="C157" s="264"/>
      <c r="D157" s="243" t="s">
        <v>374</v>
      </c>
      <c r="E157" s="265" t="s">
        <v>1</v>
      </c>
      <c r="F157" s="266" t="s">
        <v>378</v>
      </c>
      <c r="G157" s="264"/>
      <c r="H157" s="267">
        <v>39.299999999999997</v>
      </c>
      <c r="I157" s="268"/>
      <c r="J157" s="264"/>
      <c r="K157" s="264"/>
      <c r="L157" s="269"/>
      <c r="M157" s="270"/>
      <c r="N157" s="271"/>
      <c r="O157" s="271"/>
      <c r="P157" s="271"/>
      <c r="Q157" s="271"/>
      <c r="R157" s="271"/>
      <c r="S157" s="271"/>
      <c r="T157" s="27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3" t="s">
        <v>374</v>
      </c>
      <c r="AU157" s="273" t="s">
        <v>90</v>
      </c>
      <c r="AV157" s="15" t="s">
        <v>372</v>
      </c>
      <c r="AW157" s="15" t="s">
        <v>36</v>
      </c>
      <c r="AX157" s="15" t="s">
        <v>88</v>
      </c>
      <c r="AY157" s="273" t="s">
        <v>364</v>
      </c>
    </row>
    <row r="158" s="12" customFormat="1" ht="22.8" customHeight="1">
      <c r="A158" s="12"/>
      <c r="B158" s="212"/>
      <c r="C158" s="213"/>
      <c r="D158" s="214" t="s">
        <v>80</v>
      </c>
      <c r="E158" s="226" t="s">
        <v>399</v>
      </c>
      <c r="F158" s="226" t="s">
        <v>400</v>
      </c>
      <c r="G158" s="213"/>
      <c r="H158" s="213"/>
      <c r="I158" s="216"/>
      <c r="J158" s="227">
        <f>BK158</f>
        <v>0</v>
      </c>
      <c r="K158" s="213"/>
      <c r="L158" s="218"/>
      <c r="M158" s="219"/>
      <c r="N158" s="220"/>
      <c r="O158" s="220"/>
      <c r="P158" s="221">
        <f>SUM(P159:P160)</f>
        <v>0</v>
      </c>
      <c r="Q158" s="220"/>
      <c r="R158" s="221">
        <f>SUM(R159:R160)</f>
        <v>0.0088400000000000006</v>
      </c>
      <c r="S158" s="220"/>
      <c r="T158" s="222">
        <f>SUM(T159:T160)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3" t="s">
        <v>88</v>
      </c>
      <c r="AT158" s="224" t="s">
        <v>80</v>
      </c>
      <c r="AU158" s="224" t="s">
        <v>88</v>
      </c>
      <c r="AY158" s="223" t="s">
        <v>364</v>
      </c>
      <c r="BK158" s="225">
        <f>SUM(BK159:BK160)</f>
        <v>0</v>
      </c>
    </row>
    <row r="159" s="2" customFormat="1" ht="37.8" customHeight="1">
      <c r="A159" s="39"/>
      <c r="B159" s="40"/>
      <c r="C159" s="228" t="s">
        <v>365</v>
      </c>
      <c r="D159" s="228" t="s">
        <v>367</v>
      </c>
      <c r="E159" s="229" t="s">
        <v>401</v>
      </c>
      <c r="F159" s="230" t="s">
        <v>402</v>
      </c>
      <c r="G159" s="231" t="s">
        <v>305</v>
      </c>
      <c r="H159" s="232">
        <v>52</v>
      </c>
      <c r="I159" s="233"/>
      <c r="J159" s="234">
        <f>ROUND(I159*H159,2)</f>
        <v>0</v>
      </c>
      <c r="K159" s="230" t="s">
        <v>371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0.00012999999999999999</v>
      </c>
      <c r="R159" s="237">
        <f>Q159*H159</f>
        <v>0.0067599999999999995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90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403</v>
      </c>
    </row>
    <row r="160" s="2" customFormat="1" ht="37.8" customHeight="1">
      <c r="A160" s="39"/>
      <c r="B160" s="40"/>
      <c r="C160" s="228" t="s">
        <v>404</v>
      </c>
      <c r="D160" s="228" t="s">
        <v>367</v>
      </c>
      <c r="E160" s="229" t="s">
        <v>405</v>
      </c>
      <c r="F160" s="230" t="s">
        <v>406</v>
      </c>
      <c r="G160" s="231" t="s">
        <v>305</v>
      </c>
      <c r="H160" s="232">
        <v>52</v>
      </c>
      <c r="I160" s="233"/>
      <c r="J160" s="234">
        <f>ROUND(I160*H160,2)</f>
        <v>0</v>
      </c>
      <c r="K160" s="230" t="s">
        <v>371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4.0000000000000003E-05</v>
      </c>
      <c r="R160" s="237">
        <f>Q160*H160</f>
        <v>0.0020800000000000003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90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407</v>
      </c>
    </row>
    <row r="161" s="12" customFormat="1" ht="22.8" customHeight="1">
      <c r="A161" s="12"/>
      <c r="B161" s="212"/>
      <c r="C161" s="213"/>
      <c r="D161" s="214" t="s">
        <v>80</v>
      </c>
      <c r="E161" s="226" t="s">
        <v>408</v>
      </c>
      <c r="F161" s="226" t="s">
        <v>409</v>
      </c>
      <c r="G161" s="213"/>
      <c r="H161" s="213"/>
      <c r="I161" s="216"/>
      <c r="J161" s="227">
        <f>BK161</f>
        <v>0</v>
      </c>
      <c r="K161" s="213"/>
      <c r="L161" s="218"/>
      <c r="M161" s="219"/>
      <c r="N161" s="220"/>
      <c r="O161" s="220"/>
      <c r="P161" s="221">
        <f>P162</f>
        <v>0</v>
      </c>
      <c r="Q161" s="220"/>
      <c r="R161" s="221">
        <f>R162</f>
        <v>0</v>
      </c>
      <c r="S161" s="220"/>
      <c r="T161" s="222">
        <f>T162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23" t="s">
        <v>88</v>
      </c>
      <c r="AT161" s="224" t="s">
        <v>80</v>
      </c>
      <c r="AU161" s="224" t="s">
        <v>88</v>
      </c>
      <c r="AY161" s="223" t="s">
        <v>364</v>
      </c>
      <c r="BK161" s="225">
        <f>BK162</f>
        <v>0</v>
      </c>
    </row>
    <row r="162" s="2" customFormat="1" ht="55.5" customHeight="1">
      <c r="A162" s="39"/>
      <c r="B162" s="40"/>
      <c r="C162" s="228" t="s">
        <v>410</v>
      </c>
      <c r="D162" s="228" t="s">
        <v>367</v>
      </c>
      <c r="E162" s="229" t="s">
        <v>411</v>
      </c>
      <c r="F162" s="230" t="s">
        <v>412</v>
      </c>
      <c r="G162" s="231" t="s">
        <v>388</v>
      </c>
      <c r="H162" s="232">
        <v>12.903000000000001</v>
      </c>
      <c r="I162" s="233"/>
      <c r="J162" s="234">
        <f>ROUND(I162*H162,2)</f>
        <v>0</v>
      </c>
      <c r="K162" s="230" t="s">
        <v>371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90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413</v>
      </c>
    </row>
    <row r="163" s="12" customFormat="1" ht="25.92" customHeight="1">
      <c r="A163" s="12"/>
      <c r="B163" s="212"/>
      <c r="C163" s="213"/>
      <c r="D163" s="214" t="s">
        <v>80</v>
      </c>
      <c r="E163" s="215" t="s">
        <v>414</v>
      </c>
      <c r="F163" s="215" t="s">
        <v>415</v>
      </c>
      <c r="G163" s="213"/>
      <c r="H163" s="213"/>
      <c r="I163" s="216"/>
      <c r="J163" s="217">
        <f>BK163</f>
        <v>0</v>
      </c>
      <c r="K163" s="213"/>
      <c r="L163" s="218"/>
      <c r="M163" s="219"/>
      <c r="N163" s="220"/>
      <c r="O163" s="220"/>
      <c r="P163" s="221">
        <f>P164+P202+P255+P278+P285+P338+P355+P386+P471+P522+P563+P582</f>
        <v>0</v>
      </c>
      <c r="Q163" s="220"/>
      <c r="R163" s="221">
        <f>R164+R202+R255+R278+R285+R338+R355+R386+R471+R522+R563+R582</f>
        <v>26.494410819999999</v>
      </c>
      <c r="S163" s="220"/>
      <c r="T163" s="222">
        <f>T164+T202+T255+T278+T285+T338+T355+T386+T471+T522+T563+T582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3" t="s">
        <v>90</v>
      </c>
      <c r="AT163" s="224" t="s">
        <v>80</v>
      </c>
      <c r="AU163" s="224" t="s">
        <v>81</v>
      </c>
      <c r="AY163" s="223" t="s">
        <v>364</v>
      </c>
      <c r="BK163" s="225">
        <f>BK164+BK202+BK255+BK278+BK285+BK338+BK355+BK386+BK471+BK522+BK563+BK582</f>
        <v>0</v>
      </c>
    </row>
    <row r="164" s="12" customFormat="1" ht="22.8" customHeight="1">
      <c r="A164" s="12"/>
      <c r="B164" s="212"/>
      <c r="C164" s="213"/>
      <c r="D164" s="214" t="s">
        <v>80</v>
      </c>
      <c r="E164" s="226" t="s">
        <v>416</v>
      </c>
      <c r="F164" s="226" t="s">
        <v>417</v>
      </c>
      <c r="G164" s="213"/>
      <c r="H164" s="213"/>
      <c r="I164" s="216"/>
      <c r="J164" s="227">
        <f>BK164</f>
        <v>0</v>
      </c>
      <c r="K164" s="213"/>
      <c r="L164" s="218"/>
      <c r="M164" s="219"/>
      <c r="N164" s="220"/>
      <c r="O164" s="220"/>
      <c r="P164" s="221">
        <f>SUM(P165:P201)</f>
        <v>0</v>
      </c>
      <c r="Q164" s="220"/>
      <c r="R164" s="221">
        <f>SUM(R165:R201)</f>
        <v>1.1697777</v>
      </c>
      <c r="S164" s="220"/>
      <c r="T164" s="222">
        <f>SUM(T165:T201)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3" t="s">
        <v>90</v>
      </c>
      <c r="AT164" s="224" t="s">
        <v>80</v>
      </c>
      <c r="AU164" s="224" t="s">
        <v>88</v>
      </c>
      <c r="AY164" s="223" t="s">
        <v>364</v>
      </c>
      <c r="BK164" s="225">
        <f>SUM(BK165:BK201)</f>
        <v>0</v>
      </c>
    </row>
    <row r="165" s="2" customFormat="1" ht="37.8" customHeight="1">
      <c r="A165" s="39"/>
      <c r="B165" s="40"/>
      <c r="C165" s="228" t="s">
        <v>399</v>
      </c>
      <c r="D165" s="228" t="s">
        <v>367</v>
      </c>
      <c r="E165" s="229" t="s">
        <v>418</v>
      </c>
      <c r="F165" s="230" t="s">
        <v>419</v>
      </c>
      <c r="G165" s="231" t="s">
        <v>305</v>
      </c>
      <c r="H165" s="232">
        <v>78.480000000000004</v>
      </c>
      <c r="I165" s="233"/>
      <c r="J165" s="234">
        <f>ROUND(I165*H165,2)</f>
        <v>0</v>
      </c>
      <c r="K165" s="230" t="s">
        <v>371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420</v>
      </c>
      <c r="AT165" s="239" t="s">
        <v>367</v>
      </c>
      <c r="AU165" s="239" t="s">
        <v>90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420</v>
      </c>
      <c r="BM165" s="239" t="s">
        <v>421</v>
      </c>
    </row>
    <row r="166" s="13" customFormat="1">
      <c r="A166" s="13"/>
      <c r="B166" s="241"/>
      <c r="C166" s="242"/>
      <c r="D166" s="243" t="s">
        <v>374</v>
      </c>
      <c r="E166" s="244" t="s">
        <v>1</v>
      </c>
      <c r="F166" s="245" t="s">
        <v>422</v>
      </c>
      <c r="G166" s="242"/>
      <c r="H166" s="244" t="s">
        <v>1</v>
      </c>
      <c r="I166" s="246"/>
      <c r="J166" s="242"/>
      <c r="K166" s="242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374</v>
      </c>
      <c r="AU166" s="251" t="s">
        <v>90</v>
      </c>
      <c r="AV166" s="13" t="s">
        <v>88</v>
      </c>
      <c r="AW166" s="13" t="s">
        <v>36</v>
      </c>
      <c r="AX166" s="13" t="s">
        <v>81</v>
      </c>
      <c r="AY166" s="251" t="s">
        <v>364</v>
      </c>
    </row>
    <row r="167" s="13" customFormat="1">
      <c r="A167" s="13"/>
      <c r="B167" s="241"/>
      <c r="C167" s="242"/>
      <c r="D167" s="243" t="s">
        <v>374</v>
      </c>
      <c r="E167" s="244" t="s">
        <v>1</v>
      </c>
      <c r="F167" s="245" t="s">
        <v>376</v>
      </c>
      <c r="G167" s="242"/>
      <c r="H167" s="244" t="s">
        <v>1</v>
      </c>
      <c r="I167" s="246"/>
      <c r="J167" s="242"/>
      <c r="K167" s="242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374</v>
      </c>
      <c r="AU167" s="251" t="s">
        <v>90</v>
      </c>
      <c r="AV167" s="13" t="s">
        <v>88</v>
      </c>
      <c r="AW167" s="13" t="s">
        <v>36</v>
      </c>
      <c r="AX167" s="13" t="s">
        <v>81</v>
      </c>
      <c r="AY167" s="251" t="s">
        <v>364</v>
      </c>
    </row>
    <row r="168" s="14" customFormat="1">
      <c r="A168" s="14"/>
      <c r="B168" s="252"/>
      <c r="C168" s="253"/>
      <c r="D168" s="243" t="s">
        <v>374</v>
      </c>
      <c r="E168" s="254" t="s">
        <v>1</v>
      </c>
      <c r="F168" s="255" t="s">
        <v>423</v>
      </c>
      <c r="G168" s="253"/>
      <c r="H168" s="256">
        <v>78.480000000000004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2" t="s">
        <v>374</v>
      </c>
      <c r="AU168" s="262" t="s">
        <v>90</v>
      </c>
      <c r="AV168" s="14" t="s">
        <v>90</v>
      </c>
      <c r="AW168" s="14" t="s">
        <v>36</v>
      </c>
      <c r="AX168" s="14" t="s">
        <v>81</v>
      </c>
      <c r="AY168" s="262" t="s">
        <v>364</v>
      </c>
    </row>
    <row r="169" s="15" customFormat="1">
      <c r="A169" s="15"/>
      <c r="B169" s="263"/>
      <c r="C169" s="264"/>
      <c r="D169" s="243" t="s">
        <v>374</v>
      </c>
      <c r="E169" s="265" t="s">
        <v>300</v>
      </c>
      <c r="F169" s="266" t="s">
        <v>378</v>
      </c>
      <c r="G169" s="264"/>
      <c r="H169" s="267">
        <v>78.480000000000004</v>
      </c>
      <c r="I169" s="268"/>
      <c r="J169" s="264"/>
      <c r="K169" s="264"/>
      <c r="L169" s="269"/>
      <c r="M169" s="270"/>
      <c r="N169" s="271"/>
      <c r="O169" s="271"/>
      <c r="P169" s="271"/>
      <c r="Q169" s="271"/>
      <c r="R169" s="271"/>
      <c r="S169" s="271"/>
      <c r="T169" s="272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3" t="s">
        <v>374</v>
      </c>
      <c r="AU169" s="273" t="s">
        <v>90</v>
      </c>
      <c r="AV169" s="15" t="s">
        <v>372</v>
      </c>
      <c r="AW169" s="15" t="s">
        <v>36</v>
      </c>
      <c r="AX169" s="15" t="s">
        <v>88</v>
      </c>
      <c r="AY169" s="273" t="s">
        <v>364</v>
      </c>
    </row>
    <row r="170" s="2" customFormat="1" ht="33" customHeight="1">
      <c r="A170" s="39"/>
      <c r="B170" s="40"/>
      <c r="C170" s="228" t="s">
        <v>424</v>
      </c>
      <c r="D170" s="228" t="s">
        <v>367</v>
      </c>
      <c r="E170" s="229" t="s">
        <v>425</v>
      </c>
      <c r="F170" s="230" t="s">
        <v>426</v>
      </c>
      <c r="G170" s="231" t="s">
        <v>305</v>
      </c>
      <c r="H170" s="232">
        <v>8.4600000000000009</v>
      </c>
      <c r="I170" s="233"/>
      <c r="J170" s="234">
        <f>ROUND(I170*H170,2)</f>
        <v>0</v>
      </c>
      <c r="K170" s="230" t="s">
        <v>371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420</v>
      </c>
      <c r="AT170" s="239" t="s">
        <v>367</v>
      </c>
      <c r="AU170" s="239" t="s">
        <v>90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420</v>
      </c>
      <c r="BM170" s="239" t="s">
        <v>427</v>
      </c>
    </row>
    <row r="171" s="13" customFormat="1">
      <c r="A171" s="13"/>
      <c r="B171" s="241"/>
      <c r="C171" s="242"/>
      <c r="D171" s="243" t="s">
        <v>374</v>
      </c>
      <c r="E171" s="244" t="s">
        <v>1</v>
      </c>
      <c r="F171" s="245" t="s">
        <v>428</v>
      </c>
      <c r="G171" s="242"/>
      <c r="H171" s="244" t="s">
        <v>1</v>
      </c>
      <c r="I171" s="246"/>
      <c r="J171" s="242"/>
      <c r="K171" s="242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374</v>
      </c>
      <c r="AU171" s="251" t="s">
        <v>90</v>
      </c>
      <c r="AV171" s="13" t="s">
        <v>88</v>
      </c>
      <c r="AW171" s="13" t="s">
        <v>36</v>
      </c>
      <c r="AX171" s="13" t="s">
        <v>81</v>
      </c>
      <c r="AY171" s="251" t="s">
        <v>364</v>
      </c>
    </row>
    <row r="172" s="13" customFormat="1">
      <c r="A172" s="13"/>
      <c r="B172" s="241"/>
      <c r="C172" s="242"/>
      <c r="D172" s="243" t="s">
        <v>374</v>
      </c>
      <c r="E172" s="244" t="s">
        <v>1</v>
      </c>
      <c r="F172" s="245" t="s">
        <v>376</v>
      </c>
      <c r="G172" s="242"/>
      <c r="H172" s="244" t="s">
        <v>1</v>
      </c>
      <c r="I172" s="246"/>
      <c r="J172" s="242"/>
      <c r="K172" s="242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374</v>
      </c>
      <c r="AU172" s="251" t="s">
        <v>90</v>
      </c>
      <c r="AV172" s="13" t="s">
        <v>88</v>
      </c>
      <c r="AW172" s="13" t="s">
        <v>36</v>
      </c>
      <c r="AX172" s="13" t="s">
        <v>81</v>
      </c>
      <c r="AY172" s="251" t="s">
        <v>364</v>
      </c>
    </row>
    <row r="173" s="14" customFormat="1">
      <c r="A173" s="14"/>
      <c r="B173" s="252"/>
      <c r="C173" s="253"/>
      <c r="D173" s="243" t="s">
        <v>374</v>
      </c>
      <c r="E173" s="254" t="s">
        <v>1</v>
      </c>
      <c r="F173" s="255" t="s">
        <v>429</v>
      </c>
      <c r="G173" s="253"/>
      <c r="H173" s="256">
        <v>8.4600000000000009</v>
      </c>
      <c r="I173" s="257"/>
      <c r="J173" s="253"/>
      <c r="K173" s="253"/>
      <c r="L173" s="258"/>
      <c r="M173" s="259"/>
      <c r="N173" s="260"/>
      <c r="O173" s="260"/>
      <c r="P173" s="260"/>
      <c r="Q173" s="260"/>
      <c r="R173" s="260"/>
      <c r="S173" s="260"/>
      <c r="T173" s="26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2" t="s">
        <v>374</v>
      </c>
      <c r="AU173" s="262" t="s">
        <v>90</v>
      </c>
      <c r="AV173" s="14" t="s">
        <v>90</v>
      </c>
      <c r="AW173" s="14" t="s">
        <v>36</v>
      </c>
      <c r="AX173" s="14" t="s">
        <v>81</v>
      </c>
      <c r="AY173" s="262" t="s">
        <v>364</v>
      </c>
    </row>
    <row r="174" s="15" customFormat="1">
      <c r="A174" s="15"/>
      <c r="B174" s="263"/>
      <c r="C174" s="264"/>
      <c r="D174" s="243" t="s">
        <v>374</v>
      </c>
      <c r="E174" s="265" t="s">
        <v>298</v>
      </c>
      <c r="F174" s="266" t="s">
        <v>378</v>
      </c>
      <c r="G174" s="264"/>
      <c r="H174" s="267">
        <v>8.4600000000000009</v>
      </c>
      <c r="I174" s="268"/>
      <c r="J174" s="264"/>
      <c r="K174" s="264"/>
      <c r="L174" s="269"/>
      <c r="M174" s="270"/>
      <c r="N174" s="271"/>
      <c r="O174" s="271"/>
      <c r="P174" s="271"/>
      <c r="Q174" s="271"/>
      <c r="R174" s="271"/>
      <c r="S174" s="271"/>
      <c r="T174" s="272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3" t="s">
        <v>374</v>
      </c>
      <c r="AU174" s="273" t="s">
        <v>90</v>
      </c>
      <c r="AV174" s="15" t="s">
        <v>372</v>
      </c>
      <c r="AW174" s="15" t="s">
        <v>36</v>
      </c>
      <c r="AX174" s="15" t="s">
        <v>88</v>
      </c>
      <c r="AY174" s="273" t="s">
        <v>364</v>
      </c>
    </row>
    <row r="175" s="2" customFormat="1" ht="16.5" customHeight="1">
      <c r="A175" s="39"/>
      <c r="B175" s="40"/>
      <c r="C175" s="274" t="s">
        <v>430</v>
      </c>
      <c r="D175" s="274" t="s">
        <v>431</v>
      </c>
      <c r="E175" s="275" t="s">
        <v>432</v>
      </c>
      <c r="F175" s="276" t="s">
        <v>433</v>
      </c>
      <c r="G175" s="277" t="s">
        <v>434</v>
      </c>
      <c r="H175" s="278">
        <v>30.428999999999998</v>
      </c>
      <c r="I175" s="279"/>
      <c r="J175" s="280">
        <f>ROUND(I175*H175,2)</f>
        <v>0</v>
      </c>
      <c r="K175" s="276" t="s">
        <v>371</v>
      </c>
      <c r="L175" s="281"/>
      <c r="M175" s="282" t="s">
        <v>1</v>
      </c>
      <c r="N175" s="283" t="s">
        <v>46</v>
      </c>
      <c r="O175" s="92"/>
      <c r="P175" s="237">
        <f>O175*H175</f>
        <v>0</v>
      </c>
      <c r="Q175" s="237">
        <v>0.001</v>
      </c>
      <c r="R175" s="237">
        <f>Q175*H175</f>
        <v>0.030428999999999998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435</v>
      </c>
      <c r="AT175" s="239" t="s">
        <v>431</v>
      </c>
      <c r="AU175" s="239" t="s">
        <v>90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420</v>
      </c>
      <c r="BM175" s="239" t="s">
        <v>436</v>
      </c>
    </row>
    <row r="176" s="14" customFormat="1">
      <c r="A176" s="14"/>
      <c r="B176" s="252"/>
      <c r="C176" s="253"/>
      <c r="D176" s="243" t="s">
        <v>374</v>
      </c>
      <c r="E176" s="253"/>
      <c r="F176" s="255" t="s">
        <v>437</v>
      </c>
      <c r="G176" s="253"/>
      <c r="H176" s="256">
        <v>30.428999999999998</v>
      </c>
      <c r="I176" s="257"/>
      <c r="J176" s="253"/>
      <c r="K176" s="253"/>
      <c r="L176" s="258"/>
      <c r="M176" s="259"/>
      <c r="N176" s="260"/>
      <c r="O176" s="260"/>
      <c r="P176" s="260"/>
      <c r="Q176" s="260"/>
      <c r="R176" s="260"/>
      <c r="S176" s="260"/>
      <c r="T176" s="26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2" t="s">
        <v>374</v>
      </c>
      <c r="AU176" s="262" t="s">
        <v>90</v>
      </c>
      <c r="AV176" s="14" t="s">
        <v>90</v>
      </c>
      <c r="AW176" s="14" t="s">
        <v>4</v>
      </c>
      <c r="AX176" s="14" t="s">
        <v>88</v>
      </c>
      <c r="AY176" s="262" t="s">
        <v>364</v>
      </c>
    </row>
    <row r="177" s="2" customFormat="1" ht="24.15" customHeight="1">
      <c r="A177" s="39"/>
      <c r="B177" s="40"/>
      <c r="C177" s="228" t="s">
        <v>438</v>
      </c>
      <c r="D177" s="228" t="s">
        <v>367</v>
      </c>
      <c r="E177" s="229" t="s">
        <v>439</v>
      </c>
      <c r="F177" s="230" t="s">
        <v>440</v>
      </c>
      <c r="G177" s="231" t="s">
        <v>305</v>
      </c>
      <c r="H177" s="232">
        <v>156.96000000000001</v>
      </c>
      <c r="I177" s="233"/>
      <c r="J177" s="234">
        <f>ROUND(I177*H177,2)</f>
        <v>0</v>
      </c>
      <c r="K177" s="230" t="s">
        <v>371</v>
      </c>
      <c r="L177" s="45"/>
      <c r="M177" s="235" t="s">
        <v>1</v>
      </c>
      <c r="N177" s="236" t="s">
        <v>46</v>
      </c>
      <c r="O177" s="92"/>
      <c r="P177" s="237">
        <f>O177*H177</f>
        <v>0</v>
      </c>
      <c r="Q177" s="237">
        <v>0.00040000000000000002</v>
      </c>
      <c r="R177" s="237">
        <f>Q177*H177</f>
        <v>0.062784000000000006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420</v>
      </c>
      <c r="AT177" s="239" t="s">
        <v>367</v>
      </c>
      <c r="AU177" s="239" t="s">
        <v>90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420</v>
      </c>
      <c r="BM177" s="239" t="s">
        <v>441</v>
      </c>
    </row>
    <row r="178" s="13" customFormat="1">
      <c r="A178" s="13"/>
      <c r="B178" s="241"/>
      <c r="C178" s="242"/>
      <c r="D178" s="243" t="s">
        <v>374</v>
      </c>
      <c r="E178" s="244" t="s">
        <v>1</v>
      </c>
      <c r="F178" s="245" t="s">
        <v>442</v>
      </c>
      <c r="G178" s="242"/>
      <c r="H178" s="244" t="s">
        <v>1</v>
      </c>
      <c r="I178" s="246"/>
      <c r="J178" s="242"/>
      <c r="K178" s="242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374</v>
      </c>
      <c r="AU178" s="251" t="s">
        <v>90</v>
      </c>
      <c r="AV178" s="13" t="s">
        <v>88</v>
      </c>
      <c r="AW178" s="13" t="s">
        <v>36</v>
      </c>
      <c r="AX178" s="13" t="s">
        <v>81</v>
      </c>
      <c r="AY178" s="251" t="s">
        <v>364</v>
      </c>
    </row>
    <row r="179" s="13" customFormat="1">
      <c r="A179" s="13"/>
      <c r="B179" s="241"/>
      <c r="C179" s="242"/>
      <c r="D179" s="243" t="s">
        <v>374</v>
      </c>
      <c r="E179" s="244" t="s">
        <v>1</v>
      </c>
      <c r="F179" s="245" t="s">
        <v>376</v>
      </c>
      <c r="G179" s="242"/>
      <c r="H179" s="244" t="s">
        <v>1</v>
      </c>
      <c r="I179" s="246"/>
      <c r="J179" s="242"/>
      <c r="K179" s="242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374</v>
      </c>
      <c r="AU179" s="251" t="s">
        <v>90</v>
      </c>
      <c r="AV179" s="13" t="s">
        <v>88</v>
      </c>
      <c r="AW179" s="13" t="s">
        <v>36</v>
      </c>
      <c r="AX179" s="13" t="s">
        <v>81</v>
      </c>
      <c r="AY179" s="251" t="s">
        <v>364</v>
      </c>
    </row>
    <row r="180" s="14" customFormat="1">
      <c r="A180" s="14"/>
      <c r="B180" s="252"/>
      <c r="C180" s="253"/>
      <c r="D180" s="243" t="s">
        <v>374</v>
      </c>
      <c r="E180" s="254" t="s">
        <v>1</v>
      </c>
      <c r="F180" s="255" t="s">
        <v>443</v>
      </c>
      <c r="G180" s="253"/>
      <c r="H180" s="256">
        <v>156.96000000000001</v>
      </c>
      <c r="I180" s="257"/>
      <c r="J180" s="253"/>
      <c r="K180" s="253"/>
      <c r="L180" s="258"/>
      <c r="M180" s="259"/>
      <c r="N180" s="260"/>
      <c r="O180" s="260"/>
      <c r="P180" s="260"/>
      <c r="Q180" s="260"/>
      <c r="R180" s="260"/>
      <c r="S180" s="260"/>
      <c r="T180" s="26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2" t="s">
        <v>374</v>
      </c>
      <c r="AU180" s="262" t="s">
        <v>90</v>
      </c>
      <c r="AV180" s="14" t="s">
        <v>90</v>
      </c>
      <c r="AW180" s="14" t="s">
        <v>36</v>
      </c>
      <c r="AX180" s="14" t="s">
        <v>81</v>
      </c>
      <c r="AY180" s="262" t="s">
        <v>364</v>
      </c>
    </row>
    <row r="181" s="15" customFormat="1">
      <c r="A181" s="15"/>
      <c r="B181" s="263"/>
      <c r="C181" s="264"/>
      <c r="D181" s="243" t="s">
        <v>374</v>
      </c>
      <c r="E181" s="265" t="s">
        <v>1</v>
      </c>
      <c r="F181" s="266" t="s">
        <v>378</v>
      </c>
      <c r="G181" s="264"/>
      <c r="H181" s="267">
        <v>156.96000000000001</v>
      </c>
      <c r="I181" s="268"/>
      <c r="J181" s="264"/>
      <c r="K181" s="264"/>
      <c r="L181" s="269"/>
      <c r="M181" s="270"/>
      <c r="N181" s="271"/>
      <c r="O181" s="271"/>
      <c r="P181" s="271"/>
      <c r="Q181" s="271"/>
      <c r="R181" s="271"/>
      <c r="S181" s="271"/>
      <c r="T181" s="27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3" t="s">
        <v>374</v>
      </c>
      <c r="AU181" s="273" t="s">
        <v>90</v>
      </c>
      <c r="AV181" s="15" t="s">
        <v>372</v>
      </c>
      <c r="AW181" s="15" t="s">
        <v>36</v>
      </c>
      <c r="AX181" s="15" t="s">
        <v>88</v>
      </c>
      <c r="AY181" s="273" t="s">
        <v>364</v>
      </c>
    </row>
    <row r="182" s="2" customFormat="1" ht="24.15" customHeight="1">
      <c r="A182" s="39"/>
      <c r="B182" s="40"/>
      <c r="C182" s="228" t="s">
        <v>444</v>
      </c>
      <c r="D182" s="228" t="s">
        <v>367</v>
      </c>
      <c r="E182" s="229" t="s">
        <v>445</v>
      </c>
      <c r="F182" s="230" t="s">
        <v>446</v>
      </c>
      <c r="G182" s="231" t="s">
        <v>305</v>
      </c>
      <c r="H182" s="232">
        <v>16.920000000000002</v>
      </c>
      <c r="I182" s="233"/>
      <c r="J182" s="234">
        <f>ROUND(I182*H182,2)</f>
        <v>0</v>
      </c>
      <c r="K182" s="230" t="s">
        <v>371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0.00040000000000000002</v>
      </c>
      <c r="R182" s="237">
        <f>Q182*H182</f>
        <v>0.0067680000000000006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420</v>
      </c>
      <c r="AT182" s="239" t="s">
        <v>367</v>
      </c>
      <c r="AU182" s="239" t="s">
        <v>90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420</v>
      </c>
      <c r="BM182" s="239" t="s">
        <v>447</v>
      </c>
    </row>
    <row r="183" s="13" customFormat="1">
      <c r="A183" s="13"/>
      <c r="B183" s="241"/>
      <c r="C183" s="242"/>
      <c r="D183" s="243" t="s">
        <v>374</v>
      </c>
      <c r="E183" s="244" t="s">
        <v>1</v>
      </c>
      <c r="F183" s="245" t="s">
        <v>448</v>
      </c>
      <c r="G183" s="242"/>
      <c r="H183" s="244" t="s">
        <v>1</v>
      </c>
      <c r="I183" s="246"/>
      <c r="J183" s="242"/>
      <c r="K183" s="242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374</v>
      </c>
      <c r="AU183" s="251" t="s">
        <v>90</v>
      </c>
      <c r="AV183" s="13" t="s">
        <v>88</v>
      </c>
      <c r="AW183" s="13" t="s">
        <v>36</v>
      </c>
      <c r="AX183" s="13" t="s">
        <v>81</v>
      </c>
      <c r="AY183" s="251" t="s">
        <v>364</v>
      </c>
    </row>
    <row r="184" s="13" customFormat="1">
      <c r="A184" s="13"/>
      <c r="B184" s="241"/>
      <c r="C184" s="242"/>
      <c r="D184" s="243" t="s">
        <v>374</v>
      </c>
      <c r="E184" s="244" t="s">
        <v>1</v>
      </c>
      <c r="F184" s="245" t="s">
        <v>376</v>
      </c>
      <c r="G184" s="242"/>
      <c r="H184" s="244" t="s">
        <v>1</v>
      </c>
      <c r="I184" s="246"/>
      <c r="J184" s="242"/>
      <c r="K184" s="242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374</v>
      </c>
      <c r="AU184" s="251" t="s">
        <v>90</v>
      </c>
      <c r="AV184" s="13" t="s">
        <v>88</v>
      </c>
      <c r="AW184" s="13" t="s">
        <v>36</v>
      </c>
      <c r="AX184" s="13" t="s">
        <v>81</v>
      </c>
      <c r="AY184" s="251" t="s">
        <v>364</v>
      </c>
    </row>
    <row r="185" s="14" customFormat="1">
      <c r="A185" s="14"/>
      <c r="B185" s="252"/>
      <c r="C185" s="253"/>
      <c r="D185" s="243" t="s">
        <v>374</v>
      </c>
      <c r="E185" s="254" t="s">
        <v>1</v>
      </c>
      <c r="F185" s="255" t="s">
        <v>449</v>
      </c>
      <c r="G185" s="253"/>
      <c r="H185" s="256">
        <v>16.920000000000002</v>
      </c>
      <c r="I185" s="257"/>
      <c r="J185" s="253"/>
      <c r="K185" s="253"/>
      <c r="L185" s="258"/>
      <c r="M185" s="259"/>
      <c r="N185" s="260"/>
      <c r="O185" s="260"/>
      <c r="P185" s="260"/>
      <c r="Q185" s="260"/>
      <c r="R185" s="260"/>
      <c r="S185" s="260"/>
      <c r="T185" s="26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2" t="s">
        <v>374</v>
      </c>
      <c r="AU185" s="262" t="s">
        <v>90</v>
      </c>
      <c r="AV185" s="14" t="s">
        <v>90</v>
      </c>
      <c r="AW185" s="14" t="s">
        <v>36</v>
      </c>
      <c r="AX185" s="14" t="s">
        <v>81</v>
      </c>
      <c r="AY185" s="262" t="s">
        <v>364</v>
      </c>
    </row>
    <row r="186" s="15" customFormat="1">
      <c r="A186" s="15"/>
      <c r="B186" s="263"/>
      <c r="C186" s="264"/>
      <c r="D186" s="243" t="s">
        <v>374</v>
      </c>
      <c r="E186" s="265" t="s">
        <v>1</v>
      </c>
      <c r="F186" s="266" t="s">
        <v>378</v>
      </c>
      <c r="G186" s="264"/>
      <c r="H186" s="267">
        <v>16.920000000000002</v>
      </c>
      <c r="I186" s="268"/>
      <c r="J186" s="264"/>
      <c r="K186" s="264"/>
      <c r="L186" s="269"/>
      <c r="M186" s="270"/>
      <c r="N186" s="271"/>
      <c r="O186" s="271"/>
      <c r="P186" s="271"/>
      <c r="Q186" s="271"/>
      <c r="R186" s="271"/>
      <c r="S186" s="271"/>
      <c r="T186" s="272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3" t="s">
        <v>374</v>
      </c>
      <c r="AU186" s="273" t="s">
        <v>90</v>
      </c>
      <c r="AV186" s="15" t="s">
        <v>372</v>
      </c>
      <c r="AW186" s="15" t="s">
        <v>36</v>
      </c>
      <c r="AX186" s="15" t="s">
        <v>88</v>
      </c>
      <c r="AY186" s="273" t="s">
        <v>364</v>
      </c>
    </row>
    <row r="187" s="2" customFormat="1" ht="44.25" customHeight="1">
      <c r="A187" s="39"/>
      <c r="B187" s="40"/>
      <c r="C187" s="274" t="s">
        <v>450</v>
      </c>
      <c r="D187" s="274" t="s">
        <v>431</v>
      </c>
      <c r="E187" s="275" t="s">
        <v>451</v>
      </c>
      <c r="F187" s="276" t="s">
        <v>452</v>
      </c>
      <c r="G187" s="277" t="s">
        <v>305</v>
      </c>
      <c r="H187" s="278">
        <v>99.980999999999995</v>
      </c>
      <c r="I187" s="279"/>
      <c r="J187" s="280">
        <f>ROUND(I187*H187,2)</f>
        <v>0</v>
      </c>
      <c r="K187" s="276" t="s">
        <v>371</v>
      </c>
      <c r="L187" s="281"/>
      <c r="M187" s="282" t="s">
        <v>1</v>
      </c>
      <c r="N187" s="283" t="s">
        <v>46</v>
      </c>
      <c r="O187" s="92"/>
      <c r="P187" s="237">
        <f>O187*H187</f>
        <v>0</v>
      </c>
      <c r="Q187" s="237">
        <v>0.0054000000000000003</v>
      </c>
      <c r="R187" s="237">
        <f>Q187*H187</f>
        <v>0.53989739999999997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435</v>
      </c>
      <c r="AT187" s="239" t="s">
        <v>431</v>
      </c>
      <c r="AU187" s="239" t="s">
        <v>90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420</v>
      </c>
      <c r="BM187" s="239" t="s">
        <v>453</v>
      </c>
    </row>
    <row r="188" s="13" customFormat="1">
      <c r="A188" s="13"/>
      <c r="B188" s="241"/>
      <c r="C188" s="242"/>
      <c r="D188" s="243" t="s">
        <v>374</v>
      </c>
      <c r="E188" s="244" t="s">
        <v>1</v>
      </c>
      <c r="F188" s="245" t="s">
        <v>454</v>
      </c>
      <c r="G188" s="242"/>
      <c r="H188" s="244" t="s">
        <v>1</v>
      </c>
      <c r="I188" s="246"/>
      <c r="J188" s="242"/>
      <c r="K188" s="242"/>
      <c r="L188" s="247"/>
      <c r="M188" s="248"/>
      <c r="N188" s="249"/>
      <c r="O188" s="249"/>
      <c r="P188" s="249"/>
      <c r="Q188" s="249"/>
      <c r="R188" s="249"/>
      <c r="S188" s="249"/>
      <c r="T188" s="25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1" t="s">
        <v>374</v>
      </c>
      <c r="AU188" s="251" t="s">
        <v>90</v>
      </c>
      <c r="AV188" s="13" t="s">
        <v>88</v>
      </c>
      <c r="AW188" s="13" t="s">
        <v>36</v>
      </c>
      <c r="AX188" s="13" t="s">
        <v>81</v>
      </c>
      <c r="AY188" s="251" t="s">
        <v>364</v>
      </c>
    </row>
    <row r="189" s="13" customFormat="1">
      <c r="A189" s="13"/>
      <c r="B189" s="241"/>
      <c r="C189" s="242"/>
      <c r="D189" s="243" t="s">
        <v>374</v>
      </c>
      <c r="E189" s="244" t="s">
        <v>1</v>
      </c>
      <c r="F189" s="245" t="s">
        <v>376</v>
      </c>
      <c r="G189" s="242"/>
      <c r="H189" s="244" t="s">
        <v>1</v>
      </c>
      <c r="I189" s="246"/>
      <c r="J189" s="242"/>
      <c r="K189" s="242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374</v>
      </c>
      <c r="AU189" s="251" t="s">
        <v>90</v>
      </c>
      <c r="AV189" s="13" t="s">
        <v>88</v>
      </c>
      <c r="AW189" s="13" t="s">
        <v>36</v>
      </c>
      <c r="AX189" s="13" t="s">
        <v>81</v>
      </c>
      <c r="AY189" s="251" t="s">
        <v>364</v>
      </c>
    </row>
    <row r="190" s="14" customFormat="1">
      <c r="A190" s="14"/>
      <c r="B190" s="252"/>
      <c r="C190" s="253"/>
      <c r="D190" s="243" t="s">
        <v>374</v>
      </c>
      <c r="E190" s="254" t="s">
        <v>1</v>
      </c>
      <c r="F190" s="255" t="s">
        <v>455</v>
      </c>
      <c r="G190" s="253"/>
      <c r="H190" s="256">
        <v>78.480000000000004</v>
      </c>
      <c r="I190" s="257"/>
      <c r="J190" s="253"/>
      <c r="K190" s="253"/>
      <c r="L190" s="258"/>
      <c r="M190" s="259"/>
      <c r="N190" s="260"/>
      <c r="O190" s="260"/>
      <c r="P190" s="260"/>
      <c r="Q190" s="260"/>
      <c r="R190" s="260"/>
      <c r="S190" s="260"/>
      <c r="T190" s="261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2" t="s">
        <v>374</v>
      </c>
      <c r="AU190" s="262" t="s">
        <v>90</v>
      </c>
      <c r="AV190" s="14" t="s">
        <v>90</v>
      </c>
      <c r="AW190" s="14" t="s">
        <v>36</v>
      </c>
      <c r="AX190" s="14" t="s">
        <v>81</v>
      </c>
      <c r="AY190" s="262" t="s">
        <v>364</v>
      </c>
    </row>
    <row r="191" s="14" customFormat="1">
      <c r="A191" s="14"/>
      <c r="B191" s="252"/>
      <c r="C191" s="253"/>
      <c r="D191" s="243" t="s">
        <v>374</v>
      </c>
      <c r="E191" s="254" t="s">
        <v>1</v>
      </c>
      <c r="F191" s="255" t="s">
        <v>456</v>
      </c>
      <c r="G191" s="253"/>
      <c r="H191" s="256">
        <v>8.4600000000000009</v>
      </c>
      <c r="I191" s="257"/>
      <c r="J191" s="253"/>
      <c r="K191" s="253"/>
      <c r="L191" s="258"/>
      <c r="M191" s="259"/>
      <c r="N191" s="260"/>
      <c r="O191" s="260"/>
      <c r="P191" s="260"/>
      <c r="Q191" s="260"/>
      <c r="R191" s="260"/>
      <c r="S191" s="260"/>
      <c r="T191" s="26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2" t="s">
        <v>374</v>
      </c>
      <c r="AU191" s="262" t="s">
        <v>90</v>
      </c>
      <c r="AV191" s="14" t="s">
        <v>90</v>
      </c>
      <c r="AW191" s="14" t="s">
        <v>36</v>
      </c>
      <c r="AX191" s="14" t="s">
        <v>81</v>
      </c>
      <c r="AY191" s="262" t="s">
        <v>364</v>
      </c>
    </row>
    <row r="192" s="15" customFormat="1">
      <c r="A192" s="15"/>
      <c r="B192" s="263"/>
      <c r="C192" s="264"/>
      <c r="D192" s="243" t="s">
        <v>374</v>
      </c>
      <c r="E192" s="265" t="s">
        <v>1</v>
      </c>
      <c r="F192" s="266" t="s">
        <v>378</v>
      </c>
      <c r="G192" s="264"/>
      <c r="H192" s="267">
        <v>86.939999999999998</v>
      </c>
      <c r="I192" s="268"/>
      <c r="J192" s="264"/>
      <c r="K192" s="264"/>
      <c r="L192" s="269"/>
      <c r="M192" s="270"/>
      <c r="N192" s="271"/>
      <c r="O192" s="271"/>
      <c r="P192" s="271"/>
      <c r="Q192" s="271"/>
      <c r="R192" s="271"/>
      <c r="S192" s="271"/>
      <c r="T192" s="272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3" t="s">
        <v>374</v>
      </c>
      <c r="AU192" s="273" t="s">
        <v>90</v>
      </c>
      <c r="AV192" s="15" t="s">
        <v>372</v>
      </c>
      <c r="AW192" s="15" t="s">
        <v>36</v>
      </c>
      <c r="AX192" s="15" t="s">
        <v>88</v>
      </c>
      <c r="AY192" s="273" t="s">
        <v>364</v>
      </c>
    </row>
    <row r="193" s="14" customFormat="1">
      <c r="A193" s="14"/>
      <c r="B193" s="252"/>
      <c r="C193" s="253"/>
      <c r="D193" s="243" t="s">
        <v>374</v>
      </c>
      <c r="E193" s="253"/>
      <c r="F193" s="255" t="s">
        <v>457</v>
      </c>
      <c r="G193" s="253"/>
      <c r="H193" s="256">
        <v>99.980999999999995</v>
      </c>
      <c r="I193" s="257"/>
      <c r="J193" s="253"/>
      <c r="K193" s="253"/>
      <c r="L193" s="258"/>
      <c r="M193" s="259"/>
      <c r="N193" s="260"/>
      <c r="O193" s="260"/>
      <c r="P193" s="260"/>
      <c r="Q193" s="260"/>
      <c r="R193" s="260"/>
      <c r="S193" s="260"/>
      <c r="T193" s="26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2" t="s">
        <v>374</v>
      </c>
      <c r="AU193" s="262" t="s">
        <v>90</v>
      </c>
      <c r="AV193" s="14" t="s">
        <v>90</v>
      </c>
      <c r="AW193" s="14" t="s">
        <v>4</v>
      </c>
      <c r="AX193" s="14" t="s">
        <v>88</v>
      </c>
      <c r="AY193" s="262" t="s">
        <v>364</v>
      </c>
    </row>
    <row r="194" s="2" customFormat="1" ht="49.05" customHeight="1">
      <c r="A194" s="39"/>
      <c r="B194" s="40"/>
      <c r="C194" s="274" t="s">
        <v>8</v>
      </c>
      <c r="D194" s="274" t="s">
        <v>431</v>
      </c>
      <c r="E194" s="275" t="s">
        <v>458</v>
      </c>
      <c r="F194" s="276" t="s">
        <v>459</v>
      </c>
      <c r="G194" s="277" t="s">
        <v>305</v>
      </c>
      <c r="H194" s="278">
        <v>99.980999999999995</v>
      </c>
      <c r="I194" s="279"/>
      <c r="J194" s="280">
        <f>ROUND(I194*H194,2)</f>
        <v>0</v>
      </c>
      <c r="K194" s="276" t="s">
        <v>371</v>
      </c>
      <c r="L194" s="281"/>
      <c r="M194" s="282" t="s">
        <v>1</v>
      </c>
      <c r="N194" s="283" t="s">
        <v>46</v>
      </c>
      <c r="O194" s="92"/>
      <c r="P194" s="237">
        <f>O194*H194</f>
        <v>0</v>
      </c>
      <c r="Q194" s="237">
        <v>0.0053</v>
      </c>
      <c r="R194" s="237">
        <f>Q194*H194</f>
        <v>0.52989929999999996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435</v>
      </c>
      <c r="AT194" s="239" t="s">
        <v>431</v>
      </c>
      <c r="AU194" s="239" t="s">
        <v>90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420</v>
      </c>
      <c r="BM194" s="239" t="s">
        <v>460</v>
      </c>
    </row>
    <row r="195" s="13" customFormat="1">
      <c r="A195" s="13"/>
      <c r="B195" s="241"/>
      <c r="C195" s="242"/>
      <c r="D195" s="243" t="s">
        <v>374</v>
      </c>
      <c r="E195" s="244" t="s">
        <v>1</v>
      </c>
      <c r="F195" s="245" t="s">
        <v>454</v>
      </c>
      <c r="G195" s="242"/>
      <c r="H195" s="244" t="s">
        <v>1</v>
      </c>
      <c r="I195" s="246"/>
      <c r="J195" s="242"/>
      <c r="K195" s="242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374</v>
      </c>
      <c r="AU195" s="251" t="s">
        <v>90</v>
      </c>
      <c r="AV195" s="13" t="s">
        <v>88</v>
      </c>
      <c r="AW195" s="13" t="s">
        <v>36</v>
      </c>
      <c r="AX195" s="13" t="s">
        <v>81</v>
      </c>
      <c r="AY195" s="251" t="s">
        <v>364</v>
      </c>
    </row>
    <row r="196" s="13" customFormat="1">
      <c r="A196" s="13"/>
      <c r="B196" s="241"/>
      <c r="C196" s="242"/>
      <c r="D196" s="243" t="s">
        <v>374</v>
      </c>
      <c r="E196" s="244" t="s">
        <v>1</v>
      </c>
      <c r="F196" s="245" t="s">
        <v>376</v>
      </c>
      <c r="G196" s="242"/>
      <c r="H196" s="244" t="s">
        <v>1</v>
      </c>
      <c r="I196" s="246"/>
      <c r="J196" s="242"/>
      <c r="K196" s="242"/>
      <c r="L196" s="247"/>
      <c r="M196" s="248"/>
      <c r="N196" s="249"/>
      <c r="O196" s="249"/>
      <c r="P196" s="249"/>
      <c r="Q196" s="249"/>
      <c r="R196" s="249"/>
      <c r="S196" s="249"/>
      <c r="T196" s="25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1" t="s">
        <v>374</v>
      </c>
      <c r="AU196" s="251" t="s">
        <v>90</v>
      </c>
      <c r="AV196" s="13" t="s">
        <v>88</v>
      </c>
      <c r="AW196" s="13" t="s">
        <v>36</v>
      </c>
      <c r="AX196" s="13" t="s">
        <v>81</v>
      </c>
      <c r="AY196" s="251" t="s">
        <v>364</v>
      </c>
    </row>
    <row r="197" s="14" customFormat="1">
      <c r="A197" s="14"/>
      <c r="B197" s="252"/>
      <c r="C197" s="253"/>
      <c r="D197" s="243" t="s">
        <v>374</v>
      </c>
      <c r="E197" s="254" t="s">
        <v>1</v>
      </c>
      <c r="F197" s="255" t="s">
        <v>455</v>
      </c>
      <c r="G197" s="253"/>
      <c r="H197" s="256">
        <v>78.480000000000004</v>
      </c>
      <c r="I197" s="257"/>
      <c r="J197" s="253"/>
      <c r="K197" s="253"/>
      <c r="L197" s="258"/>
      <c r="M197" s="259"/>
      <c r="N197" s="260"/>
      <c r="O197" s="260"/>
      <c r="P197" s="260"/>
      <c r="Q197" s="260"/>
      <c r="R197" s="260"/>
      <c r="S197" s="260"/>
      <c r="T197" s="26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2" t="s">
        <v>374</v>
      </c>
      <c r="AU197" s="262" t="s">
        <v>90</v>
      </c>
      <c r="AV197" s="14" t="s">
        <v>90</v>
      </c>
      <c r="AW197" s="14" t="s">
        <v>36</v>
      </c>
      <c r="AX197" s="14" t="s">
        <v>81</v>
      </c>
      <c r="AY197" s="262" t="s">
        <v>364</v>
      </c>
    </row>
    <row r="198" s="14" customFormat="1">
      <c r="A198" s="14"/>
      <c r="B198" s="252"/>
      <c r="C198" s="253"/>
      <c r="D198" s="243" t="s">
        <v>374</v>
      </c>
      <c r="E198" s="254" t="s">
        <v>1</v>
      </c>
      <c r="F198" s="255" t="s">
        <v>456</v>
      </c>
      <c r="G198" s="253"/>
      <c r="H198" s="256">
        <v>8.4600000000000009</v>
      </c>
      <c r="I198" s="257"/>
      <c r="J198" s="253"/>
      <c r="K198" s="253"/>
      <c r="L198" s="258"/>
      <c r="M198" s="259"/>
      <c r="N198" s="260"/>
      <c r="O198" s="260"/>
      <c r="P198" s="260"/>
      <c r="Q198" s="260"/>
      <c r="R198" s="260"/>
      <c r="S198" s="260"/>
      <c r="T198" s="26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2" t="s">
        <v>374</v>
      </c>
      <c r="AU198" s="262" t="s">
        <v>90</v>
      </c>
      <c r="AV198" s="14" t="s">
        <v>90</v>
      </c>
      <c r="AW198" s="14" t="s">
        <v>36</v>
      </c>
      <c r="AX198" s="14" t="s">
        <v>81</v>
      </c>
      <c r="AY198" s="262" t="s">
        <v>364</v>
      </c>
    </row>
    <row r="199" s="15" customFormat="1">
      <c r="A199" s="15"/>
      <c r="B199" s="263"/>
      <c r="C199" s="264"/>
      <c r="D199" s="243" t="s">
        <v>374</v>
      </c>
      <c r="E199" s="265" t="s">
        <v>1</v>
      </c>
      <c r="F199" s="266" t="s">
        <v>378</v>
      </c>
      <c r="G199" s="264"/>
      <c r="H199" s="267">
        <v>86.939999999999998</v>
      </c>
      <c r="I199" s="268"/>
      <c r="J199" s="264"/>
      <c r="K199" s="264"/>
      <c r="L199" s="269"/>
      <c r="M199" s="270"/>
      <c r="N199" s="271"/>
      <c r="O199" s="271"/>
      <c r="P199" s="271"/>
      <c r="Q199" s="271"/>
      <c r="R199" s="271"/>
      <c r="S199" s="271"/>
      <c r="T199" s="272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3" t="s">
        <v>374</v>
      </c>
      <c r="AU199" s="273" t="s">
        <v>90</v>
      </c>
      <c r="AV199" s="15" t="s">
        <v>372</v>
      </c>
      <c r="AW199" s="15" t="s">
        <v>36</v>
      </c>
      <c r="AX199" s="15" t="s">
        <v>88</v>
      </c>
      <c r="AY199" s="273" t="s">
        <v>364</v>
      </c>
    </row>
    <row r="200" s="14" customFormat="1">
      <c r="A200" s="14"/>
      <c r="B200" s="252"/>
      <c r="C200" s="253"/>
      <c r="D200" s="243" t="s">
        <v>374</v>
      </c>
      <c r="E200" s="253"/>
      <c r="F200" s="255" t="s">
        <v>457</v>
      </c>
      <c r="G200" s="253"/>
      <c r="H200" s="256">
        <v>99.980999999999995</v>
      </c>
      <c r="I200" s="257"/>
      <c r="J200" s="253"/>
      <c r="K200" s="253"/>
      <c r="L200" s="258"/>
      <c r="M200" s="259"/>
      <c r="N200" s="260"/>
      <c r="O200" s="260"/>
      <c r="P200" s="260"/>
      <c r="Q200" s="260"/>
      <c r="R200" s="260"/>
      <c r="S200" s="260"/>
      <c r="T200" s="26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2" t="s">
        <v>374</v>
      </c>
      <c r="AU200" s="262" t="s">
        <v>90</v>
      </c>
      <c r="AV200" s="14" t="s">
        <v>90</v>
      </c>
      <c r="AW200" s="14" t="s">
        <v>4</v>
      </c>
      <c r="AX200" s="14" t="s">
        <v>88</v>
      </c>
      <c r="AY200" s="262" t="s">
        <v>364</v>
      </c>
    </row>
    <row r="201" s="2" customFormat="1" ht="49.05" customHeight="1">
      <c r="A201" s="39"/>
      <c r="B201" s="40"/>
      <c r="C201" s="228" t="s">
        <v>420</v>
      </c>
      <c r="D201" s="228" t="s">
        <v>367</v>
      </c>
      <c r="E201" s="229" t="s">
        <v>461</v>
      </c>
      <c r="F201" s="230" t="s">
        <v>462</v>
      </c>
      <c r="G201" s="231" t="s">
        <v>388</v>
      </c>
      <c r="H201" s="232">
        <v>1.1699999999999999</v>
      </c>
      <c r="I201" s="233"/>
      <c r="J201" s="234">
        <f>ROUND(I201*H201,2)</f>
        <v>0</v>
      </c>
      <c r="K201" s="230" t="s">
        <v>371</v>
      </c>
      <c r="L201" s="45"/>
      <c r="M201" s="235" t="s">
        <v>1</v>
      </c>
      <c r="N201" s="236" t="s">
        <v>46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420</v>
      </c>
      <c r="AT201" s="239" t="s">
        <v>367</v>
      </c>
      <c r="AU201" s="239" t="s">
        <v>90</v>
      </c>
      <c r="AY201" s="18" t="s">
        <v>364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88</v>
      </c>
      <c r="BK201" s="240">
        <f>ROUND(I201*H201,2)</f>
        <v>0</v>
      </c>
      <c r="BL201" s="18" t="s">
        <v>420</v>
      </c>
      <c r="BM201" s="239" t="s">
        <v>463</v>
      </c>
    </row>
    <row r="202" s="12" customFormat="1" ht="22.8" customHeight="1">
      <c r="A202" s="12"/>
      <c r="B202" s="212"/>
      <c r="C202" s="213"/>
      <c r="D202" s="214" t="s">
        <v>80</v>
      </c>
      <c r="E202" s="226" t="s">
        <v>464</v>
      </c>
      <c r="F202" s="226" t="s">
        <v>465</v>
      </c>
      <c r="G202" s="213"/>
      <c r="H202" s="213"/>
      <c r="I202" s="216"/>
      <c r="J202" s="227">
        <f>BK202</f>
        <v>0</v>
      </c>
      <c r="K202" s="213"/>
      <c r="L202" s="218"/>
      <c r="M202" s="219"/>
      <c r="N202" s="220"/>
      <c r="O202" s="220"/>
      <c r="P202" s="221">
        <f>SUM(P203:P254)</f>
        <v>0</v>
      </c>
      <c r="Q202" s="220"/>
      <c r="R202" s="221">
        <f>SUM(R203:R254)</f>
        <v>7.5362523000000001</v>
      </c>
      <c r="S202" s="220"/>
      <c r="T202" s="222">
        <f>SUM(T203:T254)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23" t="s">
        <v>90</v>
      </c>
      <c r="AT202" s="224" t="s">
        <v>80</v>
      </c>
      <c r="AU202" s="224" t="s">
        <v>88</v>
      </c>
      <c r="AY202" s="223" t="s">
        <v>364</v>
      </c>
      <c r="BK202" s="225">
        <f>SUM(BK203:BK254)</f>
        <v>0</v>
      </c>
    </row>
    <row r="203" s="2" customFormat="1" ht="33" customHeight="1">
      <c r="A203" s="39"/>
      <c r="B203" s="40"/>
      <c r="C203" s="228" t="s">
        <v>466</v>
      </c>
      <c r="D203" s="228" t="s">
        <v>367</v>
      </c>
      <c r="E203" s="229" t="s">
        <v>467</v>
      </c>
      <c r="F203" s="230" t="s">
        <v>468</v>
      </c>
      <c r="G203" s="231" t="s">
        <v>305</v>
      </c>
      <c r="H203" s="232">
        <v>302.30200000000002</v>
      </c>
      <c r="I203" s="233"/>
      <c r="J203" s="234">
        <f>ROUND(I203*H203,2)</f>
        <v>0</v>
      </c>
      <c r="K203" s="230" t="s">
        <v>371</v>
      </c>
      <c r="L203" s="45"/>
      <c r="M203" s="235" t="s">
        <v>1</v>
      </c>
      <c r="N203" s="236" t="s">
        <v>46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420</v>
      </c>
      <c r="AT203" s="239" t="s">
        <v>367</v>
      </c>
      <c r="AU203" s="239" t="s">
        <v>90</v>
      </c>
      <c r="AY203" s="18" t="s">
        <v>364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88</v>
      </c>
      <c r="BK203" s="240">
        <f>ROUND(I203*H203,2)</f>
        <v>0</v>
      </c>
      <c r="BL203" s="18" t="s">
        <v>420</v>
      </c>
      <c r="BM203" s="239" t="s">
        <v>469</v>
      </c>
    </row>
    <row r="204" s="13" customFormat="1">
      <c r="A204" s="13"/>
      <c r="B204" s="241"/>
      <c r="C204" s="242"/>
      <c r="D204" s="243" t="s">
        <v>374</v>
      </c>
      <c r="E204" s="244" t="s">
        <v>1</v>
      </c>
      <c r="F204" s="245" t="s">
        <v>470</v>
      </c>
      <c r="G204" s="242"/>
      <c r="H204" s="244" t="s">
        <v>1</v>
      </c>
      <c r="I204" s="246"/>
      <c r="J204" s="242"/>
      <c r="K204" s="242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374</v>
      </c>
      <c r="AU204" s="251" t="s">
        <v>90</v>
      </c>
      <c r="AV204" s="13" t="s">
        <v>88</v>
      </c>
      <c r="AW204" s="13" t="s">
        <v>36</v>
      </c>
      <c r="AX204" s="13" t="s">
        <v>81</v>
      </c>
      <c r="AY204" s="251" t="s">
        <v>364</v>
      </c>
    </row>
    <row r="205" s="13" customFormat="1">
      <c r="A205" s="13"/>
      <c r="B205" s="241"/>
      <c r="C205" s="242"/>
      <c r="D205" s="243" t="s">
        <v>374</v>
      </c>
      <c r="E205" s="244" t="s">
        <v>1</v>
      </c>
      <c r="F205" s="245" t="s">
        <v>471</v>
      </c>
      <c r="G205" s="242"/>
      <c r="H205" s="244" t="s">
        <v>1</v>
      </c>
      <c r="I205" s="246"/>
      <c r="J205" s="242"/>
      <c r="K205" s="242"/>
      <c r="L205" s="247"/>
      <c r="M205" s="248"/>
      <c r="N205" s="249"/>
      <c r="O205" s="249"/>
      <c r="P205" s="249"/>
      <c r="Q205" s="249"/>
      <c r="R205" s="249"/>
      <c r="S205" s="249"/>
      <c r="T205" s="25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1" t="s">
        <v>374</v>
      </c>
      <c r="AU205" s="251" t="s">
        <v>90</v>
      </c>
      <c r="AV205" s="13" t="s">
        <v>88</v>
      </c>
      <c r="AW205" s="13" t="s">
        <v>36</v>
      </c>
      <c r="AX205" s="13" t="s">
        <v>81</v>
      </c>
      <c r="AY205" s="251" t="s">
        <v>364</v>
      </c>
    </row>
    <row r="206" s="14" customFormat="1">
      <c r="A206" s="14"/>
      <c r="B206" s="252"/>
      <c r="C206" s="253"/>
      <c r="D206" s="243" t="s">
        <v>374</v>
      </c>
      <c r="E206" s="254" t="s">
        <v>1</v>
      </c>
      <c r="F206" s="255" t="s">
        <v>472</v>
      </c>
      <c r="G206" s="253"/>
      <c r="H206" s="256">
        <v>302.30200000000002</v>
      </c>
      <c r="I206" s="257"/>
      <c r="J206" s="253"/>
      <c r="K206" s="253"/>
      <c r="L206" s="258"/>
      <c r="M206" s="259"/>
      <c r="N206" s="260"/>
      <c r="O206" s="260"/>
      <c r="P206" s="260"/>
      <c r="Q206" s="260"/>
      <c r="R206" s="260"/>
      <c r="S206" s="260"/>
      <c r="T206" s="26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2" t="s">
        <v>374</v>
      </c>
      <c r="AU206" s="262" t="s">
        <v>90</v>
      </c>
      <c r="AV206" s="14" t="s">
        <v>90</v>
      </c>
      <c r="AW206" s="14" t="s">
        <v>36</v>
      </c>
      <c r="AX206" s="14" t="s">
        <v>81</v>
      </c>
      <c r="AY206" s="262" t="s">
        <v>364</v>
      </c>
    </row>
    <row r="207" s="15" customFormat="1">
      <c r="A207" s="15"/>
      <c r="B207" s="263"/>
      <c r="C207" s="264"/>
      <c r="D207" s="243" t="s">
        <v>374</v>
      </c>
      <c r="E207" s="265" t="s">
        <v>1</v>
      </c>
      <c r="F207" s="266" t="s">
        <v>378</v>
      </c>
      <c r="G207" s="264"/>
      <c r="H207" s="267">
        <v>302.30200000000002</v>
      </c>
      <c r="I207" s="268"/>
      <c r="J207" s="264"/>
      <c r="K207" s="264"/>
      <c r="L207" s="269"/>
      <c r="M207" s="270"/>
      <c r="N207" s="271"/>
      <c r="O207" s="271"/>
      <c r="P207" s="271"/>
      <c r="Q207" s="271"/>
      <c r="R207" s="271"/>
      <c r="S207" s="271"/>
      <c r="T207" s="27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3" t="s">
        <v>374</v>
      </c>
      <c r="AU207" s="273" t="s">
        <v>90</v>
      </c>
      <c r="AV207" s="15" t="s">
        <v>372</v>
      </c>
      <c r="AW207" s="15" t="s">
        <v>36</v>
      </c>
      <c r="AX207" s="15" t="s">
        <v>88</v>
      </c>
      <c r="AY207" s="273" t="s">
        <v>364</v>
      </c>
    </row>
    <row r="208" s="2" customFormat="1" ht="33" customHeight="1">
      <c r="A208" s="39"/>
      <c r="B208" s="40"/>
      <c r="C208" s="228" t="s">
        <v>473</v>
      </c>
      <c r="D208" s="228" t="s">
        <v>367</v>
      </c>
      <c r="E208" s="229" t="s">
        <v>474</v>
      </c>
      <c r="F208" s="230" t="s">
        <v>475</v>
      </c>
      <c r="G208" s="231" t="s">
        <v>305</v>
      </c>
      <c r="H208" s="232">
        <v>302.30200000000002</v>
      </c>
      <c r="I208" s="233"/>
      <c r="J208" s="234">
        <f>ROUND(I208*H208,2)</f>
        <v>0</v>
      </c>
      <c r="K208" s="230" t="s">
        <v>371</v>
      </c>
      <c r="L208" s="45"/>
      <c r="M208" s="235" t="s">
        <v>1</v>
      </c>
      <c r="N208" s="236" t="s">
        <v>46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420</v>
      </c>
      <c r="AT208" s="239" t="s">
        <v>367</v>
      </c>
      <c r="AU208" s="239" t="s">
        <v>90</v>
      </c>
      <c r="AY208" s="18" t="s">
        <v>364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88</v>
      </c>
      <c r="BK208" s="240">
        <f>ROUND(I208*H208,2)</f>
        <v>0</v>
      </c>
      <c r="BL208" s="18" t="s">
        <v>420</v>
      </c>
      <c r="BM208" s="239" t="s">
        <v>476</v>
      </c>
    </row>
    <row r="209" s="13" customFormat="1">
      <c r="A209" s="13"/>
      <c r="B209" s="241"/>
      <c r="C209" s="242"/>
      <c r="D209" s="243" t="s">
        <v>374</v>
      </c>
      <c r="E209" s="244" t="s">
        <v>1</v>
      </c>
      <c r="F209" s="245" t="s">
        <v>470</v>
      </c>
      <c r="G209" s="242"/>
      <c r="H209" s="244" t="s">
        <v>1</v>
      </c>
      <c r="I209" s="246"/>
      <c r="J209" s="242"/>
      <c r="K209" s="242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374</v>
      </c>
      <c r="AU209" s="251" t="s">
        <v>90</v>
      </c>
      <c r="AV209" s="13" t="s">
        <v>88</v>
      </c>
      <c r="AW209" s="13" t="s">
        <v>36</v>
      </c>
      <c r="AX209" s="13" t="s">
        <v>81</v>
      </c>
      <c r="AY209" s="251" t="s">
        <v>364</v>
      </c>
    </row>
    <row r="210" s="13" customFormat="1">
      <c r="A210" s="13"/>
      <c r="B210" s="241"/>
      <c r="C210" s="242"/>
      <c r="D210" s="243" t="s">
        <v>374</v>
      </c>
      <c r="E210" s="244" t="s">
        <v>1</v>
      </c>
      <c r="F210" s="245" t="s">
        <v>471</v>
      </c>
      <c r="G210" s="242"/>
      <c r="H210" s="244" t="s">
        <v>1</v>
      </c>
      <c r="I210" s="246"/>
      <c r="J210" s="242"/>
      <c r="K210" s="242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374</v>
      </c>
      <c r="AU210" s="251" t="s">
        <v>90</v>
      </c>
      <c r="AV210" s="13" t="s">
        <v>88</v>
      </c>
      <c r="AW210" s="13" t="s">
        <v>36</v>
      </c>
      <c r="AX210" s="13" t="s">
        <v>81</v>
      </c>
      <c r="AY210" s="251" t="s">
        <v>364</v>
      </c>
    </row>
    <row r="211" s="14" customFormat="1">
      <c r="A211" s="14"/>
      <c r="B211" s="252"/>
      <c r="C211" s="253"/>
      <c r="D211" s="243" t="s">
        <v>374</v>
      </c>
      <c r="E211" s="254" t="s">
        <v>1</v>
      </c>
      <c r="F211" s="255" t="s">
        <v>472</v>
      </c>
      <c r="G211" s="253"/>
      <c r="H211" s="256">
        <v>302.30200000000002</v>
      </c>
      <c r="I211" s="257"/>
      <c r="J211" s="253"/>
      <c r="K211" s="253"/>
      <c r="L211" s="258"/>
      <c r="M211" s="259"/>
      <c r="N211" s="260"/>
      <c r="O211" s="260"/>
      <c r="P211" s="260"/>
      <c r="Q211" s="260"/>
      <c r="R211" s="260"/>
      <c r="S211" s="260"/>
      <c r="T211" s="26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2" t="s">
        <v>374</v>
      </c>
      <c r="AU211" s="262" t="s">
        <v>90</v>
      </c>
      <c r="AV211" s="14" t="s">
        <v>90</v>
      </c>
      <c r="AW211" s="14" t="s">
        <v>36</v>
      </c>
      <c r="AX211" s="14" t="s">
        <v>81</v>
      </c>
      <c r="AY211" s="262" t="s">
        <v>364</v>
      </c>
    </row>
    <row r="212" s="15" customFormat="1">
      <c r="A212" s="15"/>
      <c r="B212" s="263"/>
      <c r="C212" s="264"/>
      <c r="D212" s="243" t="s">
        <v>374</v>
      </c>
      <c r="E212" s="265" t="s">
        <v>1</v>
      </c>
      <c r="F212" s="266" t="s">
        <v>378</v>
      </c>
      <c r="G212" s="264"/>
      <c r="H212" s="267">
        <v>302.30200000000002</v>
      </c>
      <c r="I212" s="268"/>
      <c r="J212" s="264"/>
      <c r="K212" s="264"/>
      <c r="L212" s="269"/>
      <c r="M212" s="270"/>
      <c r="N212" s="271"/>
      <c r="O212" s="271"/>
      <c r="P212" s="271"/>
      <c r="Q212" s="271"/>
      <c r="R212" s="271"/>
      <c r="S212" s="271"/>
      <c r="T212" s="272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3" t="s">
        <v>374</v>
      </c>
      <c r="AU212" s="273" t="s">
        <v>90</v>
      </c>
      <c r="AV212" s="15" t="s">
        <v>372</v>
      </c>
      <c r="AW212" s="15" t="s">
        <v>36</v>
      </c>
      <c r="AX212" s="15" t="s">
        <v>88</v>
      </c>
      <c r="AY212" s="273" t="s">
        <v>364</v>
      </c>
    </row>
    <row r="213" s="2" customFormat="1" ht="49.05" customHeight="1">
      <c r="A213" s="39"/>
      <c r="B213" s="40"/>
      <c r="C213" s="228" t="s">
        <v>477</v>
      </c>
      <c r="D213" s="228" t="s">
        <v>367</v>
      </c>
      <c r="E213" s="229" t="s">
        <v>478</v>
      </c>
      <c r="F213" s="230" t="s">
        <v>479</v>
      </c>
      <c r="G213" s="231" t="s">
        <v>305</v>
      </c>
      <c r="H213" s="232">
        <v>35.030000000000001</v>
      </c>
      <c r="I213" s="233"/>
      <c r="J213" s="234">
        <f>ROUND(I213*H213,2)</f>
        <v>0</v>
      </c>
      <c r="K213" s="230" t="s">
        <v>371</v>
      </c>
      <c r="L213" s="45"/>
      <c r="M213" s="235" t="s">
        <v>1</v>
      </c>
      <c r="N213" s="236" t="s">
        <v>46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420</v>
      </c>
      <c r="AT213" s="239" t="s">
        <v>367</v>
      </c>
      <c r="AU213" s="239" t="s">
        <v>90</v>
      </c>
      <c r="AY213" s="18" t="s">
        <v>364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88</v>
      </c>
      <c r="BK213" s="240">
        <f>ROUND(I213*H213,2)</f>
        <v>0</v>
      </c>
      <c r="BL213" s="18" t="s">
        <v>420</v>
      </c>
      <c r="BM213" s="239" t="s">
        <v>480</v>
      </c>
    </row>
    <row r="214" s="13" customFormat="1">
      <c r="A214" s="13"/>
      <c r="B214" s="241"/>
      <c r="C214" s="242"/>
      <c r="D214" s="243" t="s">
        <v>374</v>
      </c>
      <c r="E214" s="244" t="s">
        <v>1</v>
      </c>
      <c r="F214" s="245" t="s">
        <v>481</v>
      </c>
      <c r="G214" s="242"/>
      <c r="H214" s="244" t="s">
        <v>1</v>
      </c>
      <c r="I214" s="246"/>
      <c r="J214" s="242"/>
      <c r="K214" s="242"/>
      <c r="L214" s="247"/>
      <c r="M214" s="248"/>
      <c r="N214" s="249"/>
      <c r="O214" s="249"/>
      <c r="P214" s="249"/>
      <c r="Q214" s="249"/>
      <c r="R214" s="249"/>
      <c r="S214" s="249"/>
      <c r="T214" s="25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1" t="s">
        <v>374</v>
      </c>
      <c r="AU214" s="251" t="s">
        <v>90</v>
      </c>
      <c r="AV214" s="13" t="s">
        <v>88</v>
      </c>
      <c r="AW214" s="13" t="s">
        <v>36</v>
      </c>
      <c r="AX214" s="13" t="s">
        <v>81</v>
      </c>
      <c r="AY214" s="251" t="s">
        <v>364</v>
      </c>
    </row>
    <row r="215" s="13" customFormat="1">
      <c r="A215" s="13"/>
      <c r="B215" s="241"/>
      <c r="C215" s="242"/>
      <c r="D215" s="243" t="s">
        <v>374</v>
      </c>
      <c r="E215" s="244" t="s">
        <v>1</v>
      </c>
      <c r="F215" s="245" t="s">
        <v>471</v>
      </c>
      <c r="G215" s="242"/>
      <c r="H215" s="244" t="s">
        <v>1</v>
      </c>
      <c r="I215" s="246"/>
      <c r="J215" s="242"/>
      <c r="K215" s="242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374</v>
      </c>
      <c r="AU215" s="251" t="s">
        <v>90</v>
      </c>
      <c r="AV215" s="13" t="s">
        <v>88</v>
      </c>
      <c r="AW215" s="13" t="s">
        <v>36</v>
      </c>
      <c r="AX215" s="13" t="s">
        <v>81</v>
      </c>
      <c r="AY215" s="251" t="s">
        <v>364</v>
      </c>
    </row>
    <row r="216" s="14" customFormat="1">
      <c r="A216" s="14"/>
      <c r="B216" s="252"/>
      <c r="C216" s="253"/>
      <c r="D216" s="243" t="s">
        <v>374</v>
      </c>
      <c r="E216" s="254" t="s">
        <v>1</v>
      </c>
      <c r="F216" s="255" t="s">
        <v>482</v>
      </c>
      <c r="G216" s="253"/>
      <c r="H216" s="256">
        <v>35.030000000000001</v>
      </c>
      <c r="I216" s="257"/>
      <c r="J216" s="253"/>
      <c r="K216" s="253"/>
      <c r="L216" s="258"/>
      <c r="M216" s="259"/>
      <c r="N216" s="260"/>
      <c r="O216" s="260"/>
      <c r="P216" s="260"/>
      <c r="Q216" s="260"/>
      <c r="R216" s="260"/>
      <c r="S216" s="260"/>
      <c r="T216" s="26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2" t="s">
        <v>374</v>
      </c>
      <c r="AU216" s="262" t="s">
        <v>90</v>
      </c>
      <c r="AV216" s="14" t="s">
        <v>90</v>
      </c>
      <c r="AW216" s="14" t="s">
        <v>36</v>
      </c>
      <c r="AX216" s="14" t="s">
        <v>81</v>
      </c>
      <c r="AY216" s="262" t="s">
        <v>364</v>
      </c>
    </row>
    <row r="217" s="15" customFormat="1">
      <c r="A217" s="15"/>
      <c r="B217" s="263"/>
      <c r="C217" s="264"/>
      <c r="D217" s="243" t="s">
        <v>374</v>
      </c>
      <c r="E217" s="265" t="s">
        <v>1</v>
      </c>
      <c r="F217" s="266" t="s">
        <v>378</v>
      </c>
      <c r="G217" s="264"/>
      <c r="H217" s="267">
        <v>35.030000000000001</v>
      </c>
      <c r="I217" s="268"/>
      <c r="J217" s="264"/>
      <c r="K217" s="264"/>
      <c r="L217" s="269"/>
      <c r="M217" s="270"/>
      <c r="N217" s="271"/>
      <c r="O217" s="271"/>
      <c r="P217" s="271"/>
      <c r="Q217" s="271"/>
      <c r="R217" s="271"/>
      <c r="S217" s="271"/>
      <c r="T217" s="272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3" t="s">
        <v>374</v>
      </c>
      <c r="AU217" s="273" t="s">
        <v>90</v>
      </c>
      <c r="AV217" s="15" t="s">
        <v>372</v>
      </c>
      <c r="AW217" s="15" t="s">
        <v>36</v>
      </c>
      <c r="AX217" s="15" t="s">
        <v>88</v>
      </c>
      <c r="AY217" s="273" t="s">
        <v>364</v>
      </c>
    </row>
    <row r="218" s="2" customFormat="1" ht="24.15" customHeight="1">
      <c r="A218" s="39"/>
      <c r="B218" s="40"/>
      <c r="C218" s="274" t="s">
        <v>483</v>
      </c>
      <c r="D218" s="274" t="s">
        <v>431</v>
      </c>
      <c r="E218" s="275" t="s">
        <v>484</v>
      </c>
      <c r="F218" s="276" t="s">
        <v>485</v>
      </c>
      <c r="G218" s="277" t="s">
        <v>305</v>
      </c>
      <c r="H218" s="278">
        <v>703.59699999999998</v>
      </c>
      <c r="I218" s="279"/>
      <c r="J218" s="280">
        <f>ROUND(I218*H218,2)</f>
        <v>0</v>
      </c>
      <c r="K218" s="276" t="s">
        <v>371</v>
      </c>
      <c r="L218" s="281"/>
      <c r="M218" s="282" t="s">
        <v>1</v>
      </c>
      <c r="N218" s="283" t="s">
        <v>46</v>
      </c>
      <c r="O218" s="92"/>
      <c r="P218" s="237">
        <f>O218*H218</f>
        <v>0</v>
      </c>
      <c r="Q218" s="237">
        <v>0.00029999999999999997</v>
      </c>
      <c r="R218" s="237">
        <f>Q218*H218</f>
        <v>0.21107909999999996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435</v>
      </c>
      <c r="AT218" s="239" t="s">
        <v>431</v>
      </c>
      <c r="AU218" s="239" t="s">
        <v>90</v>
      </c>
      <c r="AY218" s="18" t="s">
        <v>364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88</v>
      </c>
      <c r="BK218" s="240">
        <f>ROUND(I218*H218,2)</f>
        <v>0</v>
      </c>
      <c r="BL218" s="18" t="s">
        <v>420</v>
      </c>
      <c r="BM218" s="239" t="s">
        <v>486</v>
      </c>
    </row>
    <row r="219" s="14" customFormat="1">
      <c r="A219" s="14"/>
      <c r="B219" s="252"/>
      <c r="C219" s="253"/>
      <c r="D219" s="243" t="s">
        <v>374</v>
      </c>
      <c r="E219" s="253"/>
      <c r="F219" s="255" t="s">
        <v>487</v>
      </c>
      <c r="G219" s="253"/>
      <c r="H219" s="256">
        <v>703.59699999999998</v>
      </c>
      <c r="I219" s="257"/>
      <c r="J219" s="253"/>
      <c r="K219" s="253"/>
      <c r="L219" s="258"/>
      <c r="M219" s="259"/>
      <c r="N219" s="260"/>
      <c r="O219" s="260"/>
      <c r="P219" s="260"/>
      <c r="Q219" s="260"/>
      <c r="R219" s="260"/>
      <c r="S219" s="260"/>
      <c r="T219" s="261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2" t="s">
        <v>374</v>
      </c>
      <c r="AU219" s="262" t="s">
        <v>90</v>
      </c>
      <c r="AV219" s="14" t="s">
        <v>90</v>
      </c>
      <c r="AW219" s="14" t="s">
        <v>4</v>
      </c>
      <c r="AX219" s="14" t="s">
        <v>88</v>
      </c>
      <c r="AY219" s="262" t="s">
        <v>364</v>
      </c>
    </row>
    <row r="220" s="2" customFormat="1" ht="37.8" customHeight="1">
      <c r="A220" s="39"/>
      <c r="B220" s="40"/>
      <c r="C220" s="228" t="s">
        <v>7</v>
      </c>
      <c r="D220" s="228" t="s">
        <v>367</v>
      </c>
      <c r="E220" s="229" t="s">
        <v>488</v>
      </c>
      <c r="F220" s="230" t="s">
        <v>489</v>
      </c>
      <c r="G220" s="231" t="s">
        <v>305</v>
      </c>
      <c r="H220" s="232">
        <v>302.30200000000002</v>
      </c>
      <c r="I220" s="233"/>
      <c r="J220" s="234">
        <f>ROUND(I220*H220,2)</f>
        <v>0</v>
      </c>
      <c r="K220" s="230" t="s">
        <v>371</v>
      </c>
      <c r="L220" s="45"/>
      <c r="M220" s="235" t="s">
        <v>1</v>
      </c>
      <c r="N220" s="236" t="s">
        <v>46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372</v>
      </c>
      <c r="AT220" s="239" t="s">
        <v>367</v>
      </c>
      <c r="AU220" s="239" t="s">
        <v>90</v>
      </c>
      <c r="AY220" s="18" t="s">
        <v>364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88</v>
      </c>
      <c r="BK220" s="240">
        <f>ROUND(I220*H220,2)</f>
        <v>0</v>
      </c>
      <c r="BL220" s="18" t="s">
        <v>372</v>
      </c>
      <c r="BM220" s="239" t="s">
        <v>490</v>
      </c>
    </row>
    <row r="221" s="13" customFormat="1">
      <c r="A221" s="13"/>
      <c r="B221" s="241"/>
      <c r="C221" s="242"/>
      <c r="D221" s="243" t="s">
        <v>374</v>
      </c>
      <c r="E221" s="244" t="s">
        <v>1</v>
      </c>
      <c r="F221" s="245" t="s">
        <v>491</v>
      </c>
      <c r="G221" s="242"/>
      <c r="H221" s="244" t="s">
        <v>1</v>
      </c>
      <c r="I221" s="246"/>
      <c r="J221" s="242"/>
      <c r="K221" s="242"/>
      <c r="L221" s="247"/>
      <c r="M221" s="248"/>
      <c r="N221" s="249"/>
      <c r="O221" s="249"/>
      <c r="P221" s="249"/>
      <c r="Q221" s="249"/>
      <c r="R221" s="249"/>
      <c r="S221" s="249"/>
      <c r="T221" s="25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1" t="s">
        <v>374</v>
      </c>
      <c r="AU221" s="251" t="s">
        <v>90</v>
      </c>
      <c r="AV221" s="13" t="s">
        <v>88</v>
      </c>
      <c r="AW221" s="13" t="s">
        <v>36</v>
      </c>
      <c r="AX221" s="13" t="s">
        <v>81</v>
      </c>
      <c r="AY221" s="251" t="s">
        <v>364</v>
      </c>
    </row>
    <row r="222" s="13" customFormat="1">
      <c r="A222" s="13"/>
      <c r="B222" s="241"/>
      <c r="C222" s="242"/>
      <c r="D222" s="243" t="s">
        <v>374</v>
      </c>
      <c r="E222" s="244" t="s">
        <v>1</v>
      </c>
      <c r="F222" s="245" t="s">
        <v>471</v>
      </c>
      <c r="G222" s="242"/>
      <c r="H222" s="244" t="s">
        <v>1</v>
      </c>
      <c r="I222" s="246"/>
      <c r="J222" s="242"/>
      <c r="K222" s="242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374</v>
      </c>
      <c r="AU222" s="251" t="s">
        <v>90</v>
      </c>
      <c r="AV222" s="13" t="s">
        <v>88</v>
      </c>
      <c r="AW222" s="13" t="s">
        <v>36</v>
      </c>
      <c r="AX222" s="13" t="s">
        <v>81</v>
      </c>
      <c r="AY222" s="251" t="s">
        <v>364</v>
      </c>
    </row>
    <row r="223" s="14" customFormat="1">
      <c r="A223" s="14"/>
      <c r="B223" s="252"/>
      <c r="C223" s="253"/>
      <c r="D223" s="243" t="s">
        <v>374</v>
      </c>
      <c r="E223" s="254" t="s">
        <v>1</v>
      </c>
      <c r="F223" s="255" t="s">
        <v>492</v>
      </c>
      <c r="G223" s="253"/>
      <c r="H223" s="256">
        <v>302.30200000000002</v>
      </c>
      <c r="I223" s="257"/>
      <c r="J223" s="253"/>
      <c r="K223" s="253"/>
      <c r="L223" s="258"/>
      <c r="M223" s="259"/>
      <c r="N223" s="260"/>
      <c r="O223" s="260"/>
      <c r="P223" s="260"/>
      <c r="Q223" s="260"/>
      <c r="R223" s="260"/>
      <c r="S223" s="260"/>
      <c r="T223" s="261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2" t="s">
        <v>374</v>
      </c>
      <c r="AU223" s="262" t="s">
        <v>90</v>
      </c>
      <c r="AV223" s="14" t="s">
        <v>90</v>
      </c>
      <c r="AW223" s="14" t="s">
        <v>36</v>
      </c>
      <c r="AX223" s="14" t="s">
        <v>81</v>
      </c>
      <c r="AY223" s="262" t="s">
        <v>364</v>
      </c>
    </row>
    <row r="224" s="15" customFormat="1">
      <c r="A224" s="15"/>
      <c r="B224" s="263"/>
      <c r="C224" s="264"/>
      <c r="D224" s="243" t="s">
        <v>374</v>
      </c>
      <c r="E224" s="265" t="s">
        <v>323</v>
      </c>
      <c r="F224" s="266" t="s">
        <v>378</v>
      </c>
      <c r="G224" s="264"/>
      <c r="H224" s="267">
        <v>302.30200000000002</v>
      </c>
      <c r="I224" s="268"/>
      <c r="J224" s="264"/>
      <c r="K224" s="264"/>
      <c r="L224" s="269"/>
      <c r="M224" s="270"/>
      <c r="N224" s="271"/>
      <c r="O224" s="271"/>
      <c r="P224" s="271"/>
      <c r="Q224" s="271"/>
      <c r="R224" s="271"/>
      <c r="S224" s="271"/>
      <c r="T224" s="272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3" t="s">
        <v>374</v>
      </c>
      <c r="AU224" s="273" t="s">
        <v>90</v>
      </c>
      <c r="AV224" s="15" t="s">
        <v>372</v>
      </c>
      <c r="AW224" s="15" t="s">
        <v>36</v>
      </c>
      <c r="AX224" s="15" t="s">
        <v>88</v>
      </c>
      <c r="AY224" s="273" t="s">
        <v>364</v>
      </c>
    </row>
    <row r="225" s="2" customFormat="1" ht="49.05" customHeight="1">
      <c r="A225" s="39"/>
      <c r="B225" s="40"/>
      <c r="C225" s="228" t="s">
        <v>493</v>
      </c>
      <c r="D225" s="228" t="s">
        <v>367</v>
      </c>
      <c r="E225" s="229" t="s">
        <v>494</v>
      </c>
      <c r="F225" s="230" t="s">
        <v>495</v>
      </c>
      <c r="G225" s="231" t="s">
        <v>305</v>
      </c>
      <c r="H225" s="232">
        <v>35.030000000000001</v>
      </c>
      <c r="I225" s="233"/>
      <c r="J225" s="234">
        <f>ROUND(I225*H225,2)</f>
        <v>0</v>
      </c>
      <c r="K225" s="230" t="s">
        <v>371</v>
      </c>
      <c r="L225" s="45"/>
      <c r="M225" s="235" t="s">
        <v>1</v>
      </c>
      <c r="N225" s="236" t="s">
        <v>46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372</v>
      </c>
      <c r="AT225" s="239" t="s">
        <v>367</v>
      </c>
      <c r="AU225" s="239" t="s">
        <v>90</v>
      </c>
      <c r="AY225" s="18" t="s">
        <v>364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88</v>
      </c>
      <c r="BK225" s="240">
        <f>ROUND(I225*H225,2)</f>
        <v>0</v>
      </c>
      <c r="BL225" s="18" t="s">
        <v>372</v>
      </c>
      <c r="BM225" s="239" t="s">
        <v>496</v>
      </c>
    </row>
    <row r="226" s="13" customFormat="1">
      <c r="A226" s="13"/>
      <c r="B226" s="241"/>
      <c r="C226" s="242"/>
      <c r="D226" s="243" t="s">
        <v>374</v>
      </c>
      <c r="E226" s="244" t="s">
        <v>1</v>
      </c>
      <c r="F226" s="245" t="s">
        <v>497</v>
      </c>
      <c r="G226" s="242"/>
      <c r="H226" s="244" t="s">
        <v>1</v>
      </c>
      <c r="I226" s="246"/>
      <c r="J226" s="242"/>
      <c r="K226" s="242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374</v>
      </c>
      <c r="AU226" s="251" t="s">
        <v>90</v>
      </c>
      <c r="AV226" s="13" t="s">
        <v>88</v>
      </c>
      <c r="AW226" s="13" t="s">
        <v>36</v>
      </c>
      <c r="AX226" s="13" t="s">
        <v>81</v>
      </c>
      <c r="AY226" s="251" t="s">
        <v>364</v>
      </c>
    </row>
    <row r="227" s="13" customFormat="1">
      <c r="A227" s="13"/>
      <c r="B227" s="241"/>
      <c r="C227" s="242"/>
      <c r="D227" s="243" t="s">
        <v>374</v>
      </c>
      <c r="E227" s="244" t="s">
        <v>1</v>
      </c>
      <c r="F227" s="245" t="s">
        <v>471</v>
      </c>
      <c r="G227" s="242"/>
      <c r="H227" s="244" t="s">
        <v>1</v>
      </c>
      <c r="I227" s="246"/>
      <c r="J227" s="242"/>
      <c r="K227" s="242"/>
      <c r="L227" s="247"/>
      <c r="M227" s="248"/>
      <c r="N227" s="249"/>
      <c r="O227" s="249"/>
      <c r="P227" s="249"/>
      <c r="Q227" s="249"/>
      <c r="R227" s="249"/>
      <c r="S227" s="249"/>
      <c r="T227" s="25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1" t="s">
        <v>374</v>
      </c>
      <c r="AU227" s="251" t="s">
        <v>90</v>
      </c>
      <c r="AV227" s="13" t="s">
        <v>88</v>
      </c>
      <c r="AW227" s="13" t="s">
        <v>36</v>
      </c>
      <c r="AX227" s="13" t="s">
        <v>81</v>
      </c>
      <c r="AY227" s="251" t="s">
        <v>364</v>
      </c>
    </row>
    <row r="228" s="14" customFormat="1">
      <c r="A228" s="14"/>
      <c r="B228" s="252"/>
      <c r="C228" s="253"/>
      <c r="D228" s="243" t="s">
        <v>374</v>
      </c>
      <c r="E228" s="254" t="s">
        <v>1</v>
      </c>
      <c r="F228" s="255" t="s">
        <v>482</v>
      </c>
      <c r="G228" s="253"/>
      <c r="H228" s="256">
        <v>35.030000000000001</v>
      </c>
      <c r="I228" s="257"/>
      <c r="J228" s="253"/>
      <c r="K228" s="253"/>
      <c r="L228" s="258"/>
      <c r="M228" s="259"/>
      <c r="N228" s="260"/>
      <c r="O228" s="260"/>
      <c r="P228" s="260"/>
      <c r="Q228" s="260"/>
      <c r="R228" s="260"/>
      <c r="S228" s="260"/>
      <c r="T228" s="261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2" t="s">
        <v>374</v>
      </c>
      <c r="AU228" s="262" t="s">
        <v>90</v>
      </c>
      <c r="AV228" s="14" t="s">
        <v>90</v>
      </c>
      <c r="AW228" s="14" t="s">
        <v>36</v>
      </c>
      <c r="AX228" s="14" t="s">
        <v>81</v>
      </c>
      <c r="AY228" s="262" t="s">
        <v>364</v>
      </c>
    </row>
    <row r="229" s="15" customFormat="1">
      <c r="A229" s="15"/>
      <c r="B229" s="263"/>
      <c r="C229" s="264"/>
      <c r="D229" s="243" t="s">
        <v>374</v>
      </c>
      <c r="E229" s="265" t="s">
        <v>1</v>
      </c>
      <c r="F229" s="266" t="s">
        <v>378</v>
      </c>
      <c r="G229" s="264"/>
      <c r="H229" s="267">
        <v>35.030000000000001</v>
      </c>
      <c r="I229" s="268"/>
      <c r="J229" s="264"/>
      <c r="K229" s="264"/>
      <c r="L229" s="269"/>
      <c r="M229" s="270"/>
      <c r="N229" s="271"/>
      <c r="O229" s="271"/>
      <c r="P229" s="271"/>
      <c r="Q229" s="271"/>
      <c r="R229" s="271"/>
      <c r="S229" s="271"/>
      <c r="T229" s="272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73" t="s">
        <v>374</v>
      </c>
      <c r="AU229" s="273" t="s">
        <v>90</v>
      </c>
      <c r="AV229" s="15" t="s">
        <v>372</v>
      </c>
      <c r="AW229" s="15" t="s">
        <v>36</v>
      </c>
      <c r="AX229" s="15" t="s">
        <v>88</v>
      </c>
      <c r="AY229" s="273" t="s">
        <v>364</v>
      </c>
    </row>
    <row r="230" s="2" customFormat="1" ht="33" customHeight="1">
      <c r="A230" s="39"/>
      <c r="B230" s="40"/>
      <c r="C230" s="274" t="s">
        <v>498</v>
      </c>
      <c r="D230" s="274" t="s">
        <v>431</v>
      </c>
      <c r="E230" s="275" t="s">
        <v>499</v>
      </c>
      <c r="F230" s="276" t="s">
        <v>500</v>
      </c>
      <c r="G230" s="277" t="s">
        <v>305</v>
      </c>
      <c r="H230" s="278">
        <v>387.93200000000002</v>
      </c>
      <c r="I230" s="279"/>
      <c r="J230" s="280">
        <f>ROUND(I230*H230,2)</f>
        <v>0</v>
      </c>
      <c r="K230" s="276" t="s">
        <v>371</v>
      </c>
      <c r="L230" s="281"/>
      <c r="M230" s="282" t="s">
        <v>1</v>
      </c>
      <c r="N230" s="283" t="s">
        <v>46</v>
      </c>
      <c r="O230" s="92"/>
      <c r="P230" s="237">
        <f>O230*H230</f>
        <v>0</v>
      </c>
      <c r="Q230" s="237">
        <v>0.0019</v>
      </c>
      <c r="R230" s="237">
        <f>Q230*H230</f>
        <v>0.73707080000000003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435</v>
      </c>
      <c r="AT230" s="239" t="s">
        <v>431</v>
      </c>
      <c r="AU230" s="239" t="s">
        <v>90</v>
      </c>
      <c r="AY230" s="18" t="s">
        <v>364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88</v>
      </c>
      <c r="BK230" s="240">
        <f>ROUND(I230*H230,2)</f>
        <v>0</v>
      </c>
      <c r="BL230" s="18" t="s">
        <v>420</v>
      </c>
      <c r="BM230" s="239" t="s">
        <v>501</v>
      </c>
    </row>
    <row r="231" s="14" customFormat="1">
      <c r="A231" s="14"/>
      <c r="B231" s="252"/>
      <c r="C231" s="253"/>
      <c r="D231" s="243" t="s">
        <v>374</v>
      </c>
      <c r="E231" s="253"/>
      <c r="F231" s="255" t="s">
        <v>502</v>
      </c>
      <c r="G231" s="253"/>
      <c r="H231" s="256">
        <v>387.93200000000002</v>
      </c>
      <c r="I231" s="257"/>
      <c r="J231" s="253"/>
      <c r="K231" s="253"/>
      <c r="L231" s="258"/>
      <c r="M231" s="259"/>
      <c r="N231" s="260"/>
      <c r="O231" s="260"/>
      <c r="P231" s="260"/>
      <c r="Q231" s="260"/>
      <c r="R231" s="260"/>
      <c r="S231" s="260"/>
      <c r="T231" s="261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2" t="s">
        <v>374</v>
      </c>
      <c r="AU231" s="262" t="s">
        <v>90</v>
      </c>
      <c r="AV231" s="14" t="s">
        <v>90</v>
      </c>
      <c r="AW231" s="14" t="s">
        <v>4</v>
      </c>
      <c r="AX231" s="14" t="s">
        <v>88</v>
      </c>
      <c r="AY231" s="262" t="s">
        <v>364</v>
      </c>
    </row>
    <row r="232" s="2" customFormat="1" ht="33" customHeight="1">
      <c r="A232" s="39"/>
      <c r="B232" s="40"/>
      <c r="C232" s="228" t="s">
        <v>503</v>
      </c>
      <c r="D232" s="228" t="s">
        <v>367</v>
      </c>
      <c r="E232" s="229" t="s">
        <v>504</v>
      </c>
      <c r="F232" s="230" t="s">
        <v>505</v>
      </c>
      <c r="G232" s="231" t="s">
        <v>305</v>
      </c>
      <c r="H232" s="232">
        <v>302.30200000000002</v>
      </c>
      <c r="I232" s="233"/>
      <c r="J232" s="234">
        <f>ROUND(I232*H232,2)</f>
        <v>0</v>
      </c>
      <c r="K232" s="230" t="s">
        <v>371</v>
      </c>
      <c r="L232" s="45"/>
      <c r="M232" s="235" t="s">
        <v>1</v>
      </c>
      <c r="N232" s="236" t="s">
        <v>46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420</v>
      </c>
      <c r="AT232" s="239" t="s">
        <v>367</v>
      </c>
      <c r="AU232" s="239" t="s">
        <v>90</v>
      </c>
      <c r="AY232" s="18" t="s">
        <v>364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88</v>
      </c>
      <c r="BK232" s="240">
        <f>ROUND(I232*H232,2)</f>
        <v>0</v>
      </c>
      <c r="BL232" s="18" t="s">
        <v>420</v>
      </c>
      <c r="BM232" s="239" t="s">
        <v>506</v>
      </c>
    </row>
    <row r="233" s="13" customFormat="1">
      <c r="A233" s="13"/>
      <c r="B233" s="241"/>
      <c r="C233" s="242"/>
      <c r="D233" s="243" t="s">
        <v>374</v>
      </c>
      <c r="E233" s="244" t="s">
        <v>1</v>
      </c>
      <c r="F233" s="245" t="s">
        <v>507</v>
      </c>
      <c r="G233" s="242"/>
      <c r="H233" s="244" t="s">
        <v>1</v>
      </c>
      <c r="I233" s="246"/>
      <c r="J233" s="242"/>
      <c r="K233" s="242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374</v>
      </c>
      <c r="AU233" s="251" t="s">
        <v>90</v>
      </c>
      <c r="AV233" s="13" t="s">
        <v>88</v>
      </c>
      <c r="AW233" s="13" t="s">
        <v>36</v>
      </c>
      <c r="AX233" s="13" t="s">
        <v>81</v>
      </c>
      <c r="AY233" s="251" t="s">
        <v>364</v>
      </c>
    </row>
    <row r="234" s="13" customFormat="1">
      <c r="A234" s="13"/>
      <c r="B234" s="241"/>
      <c r="C234" s="242"/>
      <c r="D234" s="243" t="s">
        <v>374</v>
      </c>
      <c r="E234" s="244" t="s">
        <v>1</v>
      </c>
      <c r="F234" s="245" t="s">
        <v>471</v>
      </c>
      <c r="G234" s="242"/>
      <c r="H234" s="244" t="s">
        <v>1</v>
      </c>
      <c r="I234" s="246"/>
      <c r="J234" s="242"/>
      <c r="K234" s="242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374</v>
      </c>
      <c r="AU234" s="251" t="s">
        <v>90</v>
      </c>
      <c r="AV234" s="13" t="s">
        <v>88</v>
      </c>
      <c r="AW234" s="13" t="s">
        <v>36</v>
      </c>
      <c r="AX234" s="13" t="s">
        <v>81</v>
      </c>
      <c r="AY234" s="251" t="s">
        <v>364</v>
      </c>
    </row>
    <row r="235" s="14" customFormat="1">
      <c r="A235" s="14"/>
      <c r="B235" s="252"/>
      <c r="C235" s="253"/>
      <c r="D235" s="243" t="s">
        <v>374</v>
      </c>
      <c r="E235" s="254" t="s">
        <v>1</v>
      </c>
      <c r="F235" s="255" t="s">
        <v>472</v>
      </c>
      <c r="G235" s="253"/>
      <c r="H235" s="256">
        <v>302.30200000000002</v>
      </c>
      <c r="I235" s="257"/>
      <c r="J235" s="253"/>
      <c r="K235" s="253"/>
      <c r="L235" s="258"/>
      <c r="M235" s="259"/>
      <c r="N235" s="260"/>
      <c r="O235" s="260"/>
      <c r="P235" s="260"/>
      <c r="Q235" s="260"/>
      <c r="R235" s="260"/>
      <c r="S235" s="260"/>
      <c r="T235" s="261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2" t="s">
        <v>374</v>
      </c>
      <c r="AU235" s="262" t="s">
        <v>90</v>
      </c>
      <c r="AV235" s="14" t="s">
        <v>90</v>
      </c>
      <c r="AW235" s="14" t="s">
        <v>36</v>
      </c>
      <c r="AX235" s="14" t="s">
        <v>81</v>
      </c>
      <c r="AY235" s="262" t="s">
        <v>364</v>
      </c>
    </row>
    <row r="236" s="15" customFormat="1">
      <c r="A236" s="15"/>
      <c r="B236" s="263"/>
      <c r="C236" s="264"/>
      <c r="D236" s="243" t="s">
        <v>374</v>
      </c>
      <c r="E236" s="265" t="s">
        <v>1</v>
      </c>
      <c r="F236" s="266" t="s">
        <v>378</v>
      </c>
      <c r="G236" s="264"/>
      <c r="H236" s="267">
        <v>302.30200000000002</v>
      </c>
      <c r="I236" s="268"/>
      <c r="J236" s="264"/>
      <c r="K236" s="264"/>
      <c r="L236" s="269"/>
      <c r="M236" s="270"/>
      <c r="N236" s="271"/>
      <c r="O236" s="271"/>
      <c r="P236" s="271"/>
      <c r="Q236" s="271"/>
      <c r="R236" s="271"/>
      <c r="S236" s="271"/>
      <c r="T236" s="272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73" t="s">
        <v>374</v>
      </c>
      <c r="AU236" s="273" t="s">
        <v>90</v>
      </c>
      <c r="AV236" s="15" t="s">
        <v>372</v>
      </c>
      <c r="AW236" s="15" t="s">
        <v>36</v>
      </c>
      <c r="AX236" s="15" t="s">
        <v>88</v>
      </c>
      <c r="AY236" s="273" t="s">
        <v>364</v>
      </c>
    </row>
    <row r="237" s="2" customFormat="1" ht="24.15" customHeight="1">
      <c r="A237" s="39"/>
      <c r="B237" s="40"/>
      <c r="C237" s="274" t="s">
        <v>508</v>
      </c>
      <c r="D237" s="274" t="s">
        <v>431</v>
      </c>
      <c r="E237" s="275" t="s">
        <v>509</v>
      </c>
      <c r="F237" s="276" t="s">
        <v>510</v>
      </c>
      <c r="G237" s="277" t="s">
        <v>305</v>
      </c>
      <c r="H237" s="278">
        <v>332.53199999999998</v>
      </c>
      <c r="I237" s="279"/>
      <c r="J237" s="280">
        <f>ROUND(I237*H237,2)</f>
        <v>0</v>
      </c>
      <c r="K237" s="276" t="s">
        <v>371</v>
      </c>
      <c r="L237" s="281"/>
      <c r="M237" s="282" t="s">
        <v>1</v>
      </c>
      <c r="N237" s="283" t="s">
        <v>46</v>
      </c>
      <c r="O237" s="92"/>
      <c r="P237" s="237">
        <f>O237*H237</f>
        <v>0</v>
      </c>
      <c r="Q237" s="237">
        <v>0.0030000000000000001</v>
      </c>
      <c r="R237" s="237">
        <f>Q237*H237</f>
        <v>0.99759599999999993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435</v>
      </c>
      <c r="AT237" s="239" t="s">
        <v>431</v>
      </c>
      <c r="AU237" s="239" t="s">
        <v>90</v>
      </c>
      <c r="AY237" s="18" t="s">
        <v>364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88</v>
      </c>
      <c r="BK237" s="240">
        <f>ROUND(I237*H237,2)</f>
        <v>0</v>
      </c>
      <c r="BL237" s="18" t="s">
        <v>420</v>
      </c>
      <c r="BM237" s="239" t="s">
        <v>511</v>
      </c>
    </row>
    <row r="238" s="14" customFormat="1">
      <c r="A238" s="14"/>
      <c r="B238" s="252"/>
      <c r="C238" s="253"/>
      <c r="D238" s="243" t="s">
        <v>374</v>
      </c>
      <c r="E238" s="253"/>
      <c r="F238" s="255" t="s">
        <v>512</v>
      </c>
      <c r="G238" s="253"/>
      <c r="H238" s="256">
        <v>332.53199999999998</v>
      </c>
      <c r="I238" s="257"/>
      <c r="J238" s="253"/>
      <c r="K238" s="253"/>
      <c r="L238" s="258"/>
      <c r="M238" s="259"/>
      <c r="N238" s="260"/>
      <c r="O238" s="260"/>
      <c r="P238" s="260"/>
      <c r="Q238" s="260"/>
      <c r="R238" s="260"/>
      <c r="S238" s="260"/>
      <c r="T238" s="261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2" t="s">
        <v>374</v>
      </c>
      <c r="AU238" s="262" t="s">
        <v>90</v>
      </c>
      <c r="AV238" s="14" t="s">
        <v>90</v>
      </c>
      <c r="AW238" s="14" t="s">
        <v>4</v>
      </c>
      <c r="AX238" s="14" t="s">
        <v>88</v>
      </c>
      <c r="AY238" s="262" t="s">
        <v>364</v>
      </c>
    </row>
    <row r="239" s="2" customFormat="1" ht="33" customHeight="1">
      <c r="A239" s="39"/>
      <c r="B239" s="40"/>
      <c r="C239" s="228" t="s">
        <v>513</v>
      </c>
      <c r="D239" s="228" t="s">
        <v>367</v>
      </c>
      <c r="E239" s="229" t="s">
        <v>514</v>
      </c>
      <c r="F239" s="230" t="s">
        <v>515</v>
      </c>
      <c r="G239" s="231" t="s">
        <v>305</v>
      </c>
      <c r="H239" s="232">
        <v>302.30200000000002</v>
      </c>
      <c r="I239" s="233"/>
      <c r="J239" s="234">
        <f>ROUND(I239*H239,2)</f>
        <v>0</v>
      </c>
      <c r="K239" s="230" t="s">
        <v>371</v>
      </c>
      <c r="L239" s="45"/>
      <c r="M239" s="235" t="s">
        <v>1</v>
      </c>
      <c r="N239" s="236" t="s">
        <v>46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420</v>
      </c>
      <c r="AT239" s="239" t="s">
        <v>367</v>
      </c>
      <c r="AU239" s="239" t="s">
        <v>90</v>
      </c>
      <c r="AY239" s="18" t="s">
        <v>364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88</v>
      </c>
      <c r="BK239" s="240">
        <f>ROUND(I239*H239,2)</f>
        <v>0</v>
      </c>
      <c r="BL239" s="18" t="s">
        <v>420</v>
      </c>
      <c r="BM239" s="239" t="s">
        <v>516</v>
      </c>
    </row>
    <row r="240" s="13" customFormat="1">
      <c r="A240" s="13"/>
      <c r="B240" s="241"/>
      <c r="C240" s="242"/>
      <c r="D240" s="243" t="s">
        <v>374</v>
      </c>
      <c r="E240" s="244" t="s">
        <v>1</v>
      </c>
      <c r="F240" s="245" t="s">
        <v>517</v>
      </c>
      <c r="G240" s="242"/>
      <c r="H240" s="244" t="s">
        <v>1</v>
      </c>
      <c r="I240" s="246"/>
      <c r="J240" s="242"/>
      <c r="K240" s="242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374</v>
      </c>
      <c r="AU240" s="251" t="s">
        <v>90</v>
      </c>
      <c r="AV240" s="13" t="s">
        <v>88</v>
      </c>
      <c r="AW240" s="13" t="s">
        <v>36</v>
      </c>
      <c r="AX240" s="13" t="s">
        <v>81</v>
      </c>
      <c r="AY240" s="251" t="s">
        <v>364</v>
      </c>
    </row>
    <row r="241" s="13" customFormat="1">
      <c r="A241" s="13"/>
      <c r="B241" s="241"/>
      <c r="C241" s="242"/>
      <c r="D241" s="243" t="s">
        <v>374</v>
      </c>
      <c r="E241" s="244" t="s">
        <v>1</v>
      </c>
      <c r="F241" s="245" t="s">
        <v>471</v>
      </c>
      <c r="G241" s="242"/>
      <c r="H241" s="244" t="s">
        <v>1</v>
      </c>
      <c r="I241" s="246"/>
      <c r="J241" s="242"/>
      <c r="K241" s="242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374</v>
      </c>
      <c r="AU241" s="251" t="s">
        <v>90</v>
      </c>
      <c r="AV241" s="13" t="s">
        <v>88</v>
      </c>
      <c r="AW241" s="13" t="s">
        <v>36</v>
      </c>
      <c r="AX241" s="13" t="s">
        <v>81</v>
      </c>
      <c r="AY241" s="251" t="s">
        <v>364</v>
      </c>
    </row>
    <row r="242" s="14" customFormat="1">
      <c r="A242" s="14"/>
      <c r="B242" s="252"/>
      <c r="C242" s="253"/>
      <c r="D242" s="243" t="s">
        <v>374</v>
      </c>
      <c r="E242" s="254" t="s">
        <v>1</v>
      </c>
      <c r="F242" s="255" t="s">
        <v>472</v>
      </c>
      <c r="G242" s="253"/>
      <c r="H242" s="256">
        <v>302.30200000000002</v>
      </c>
      <c r="I242" s="257"/>
      <c r="J242" s="253"/>
      <c r="K242" s="253"/>
      <c r="L242" s="258"/>
      <c r="M242" s="259"/>
      <c r="N242" s="260"/>
      <c r="O242" s="260"/>
      <c r="P242" s="260"/>
      <c r="Q242" s="260"/>
      <c r="R242" s="260"/>
      <c r="S242" s="260"/>
      <c r="T242" s="261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2" t="s">
        <v>374</v>
      </c>
      <c r="AU242" s="262" t="s">
        <v>90</v>
      </c>
      <c r="AV242" s="14" t="s">
        <v>90</v>
      </c>
      <c r="AW242" s="14" t="s">
        <v>36</v>
      </c>
      <c r="AX242" s="14" t="s">
        <v>81</v>
      </c>
      <c r="AY242" s="262" t="s">
        <v>364</v>
      </c>
    </row>
    <row r="243" s="15" customFormat="1">
      <c r="A243" s="15"/>
      <c r="B243" s="263"/>
      <c r="C243" s="264"/>
      <c r="D243" s="243" t="s">
        <v>374</v>
      </c>
      <c r="E243" s="265" t="s">
        <v>1</v>
      </c>
      <c r="F243" s="266" t="s">
        <v>378</v>
      </c>
      <c r="G243" s="264"/>
      <c r="H243" s="267">
        <v>302.30200000000002</v>
      </c>
      <c r="I243" s="268"/>
      <c r="J243" s="264"/>
      <c r="K243" s="264"/>
      <c r="L243" s="269"/>
      <c r="M243" s="270"/>
      <c r="N243" s="271"/>
      <c r="O243" s="271"/>
      <c r="P243" s="271"/>
      <c r="Q243" s="271"/>
      <c r="R243" s="271"/>
      <c r="S243" s="271"/>
      <c r="T243" s="272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3" t="s">
        <v>374</v>
      </c>
      <c r="AU243" s="273" t="s">
        <v>90</v>
      </c>
      <c r="AV243" s="15" t="s">
        <v>372</v>
      </c>
      <c r="AW243" s="15" t="s">
        <v>36</v>
      </c>
      <c r="AX243" s="15" t="s">
        <v>88</v>
      </c>
      <c r="AY243" s="273" t="s">
        <v>364</v>
      </c>
    </row>
    <row r="244" s="2" customFormat="1" ht="24.15" customHeight="1">
      <c r="A244" s="39"/>
      <c r="B244" s="40"/>
      <c r="C244" s="274" t="s">
        <v>518</v>
      </c>
      <c r="D244" s="274" t="s">
        <v>431</v>
      </c>
      <c r="E244" s="275" t="s">
        <v>519</v>
      </c>
      <c r="F244" s="276" t="s">
        <v>520</v>
      </c>
      <c r="G244" s="277" t="s">
        <v>305</v>
      </c>
      <c r="H244" s="278">
        <v>332.53199999999998</v>
      </c>
      <c r="I244" s="279"/>
      <c r="J244" s="280">
        <f>ROUND(I244*H244,2)</f>
        <v>0</v>
      </c>
      <c r="K244" s="276" t="s">
        <v>371</v>
      </c>
      <c r="L244" s="281"/>
      <c r="M244" s="282" t="s">
        <v>1</v>
      </c>
      <c r="N244" s="283" t="s">
        <v>46</v>
      </c>
      <c r="O244" s="92"/>
      <c r="P244" s="237">
        <f>O244*H244</f>
        <v>0</v>
      </c>
      <c r="Q244" s="237">
        <v>0.00020000000000000001</v>
      </c>
      <c r="R244" s="237">
        <f>Q244*H244</f>
        <v>0.066506399999999993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435</v>
      </c>
      <c r="AT244" s="239" t="s">
        <v>431</v>
      </c>
      <c r="AU244" s="239" t="s">
        <v>90</v>
      </c>
      <c r="AY244" s="18" t="s">
        <v>364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88</v>
      </c>
      <c r="BK244" s="240">
        <f>ROUND(I244*H244,2)</f>
        <v>0</v>
      </c>
      <c r="BL244" s="18" t="s">
        <v>420</v>
      </c>
      <c r="BM244" s="239" t="s">
        <v>521</v>
      </c>
    </row>
    <row r="245" s="14" customFormat="1">
      <c r="A245" s="14"/>
      <c r="B245" s="252"/>
      <c r="C245" s="253"/>
      <c r="D245" s="243" t="s">
        <v>374</v>
      </c>
      <c r="E245" s="253"/>
      <c r="F245" s="255" t="s">
        <v>512</v>
      </c>
      <c r="G245" s="253"/>
      <c r="H245" s="256">
        <v>332.53199999999998</v>
      </c>
      <c r="I245" s="257"/>
      <c r="J245" s="253"/>
      <c r="K245" s="253"/>
      <c r="L245" s="258"/>
      <c r="M245" s="259"/>
      <c r="N245" s="260"/>
      <c r="O245" s="260"/>
      <c r="P245" s="260"/>
      <c r="Q245" s="260"/>
      <c r="R245" s="260"/>
      <c r="S245" s="260"/>
      <c r="T245" s="261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2" t="s">
        <v>374</v>
      </c>
      <c r="AU245" s="262" t="s">
        <v>90</v>
      </c>
      <c r="AV245" s="14" t="s">
        <v>90</v>
      </c>
      <c r="AW245" s="14" t="s">
        <v>4</v>
      </c>
      <c r="AX245" s="14" t="s">
        <v>88</v>
      </c>
      <c r="AY245" s="262" t="s">
        <v>364</v>
      </c>
    </row>
    <row r="246" s="2" customFormat="1" ht="55.5" customHeight="1">
      <c r="A246" s="39"/>
      <c r="B246" s="40"/>
      <c r="C246" s="228" t="s">
        <v>435</v>
      </c>
      <c r="D246" s="228" t="s">
        <v>367</v>
      </c>
      <c r="E246" s="229" t="s">
        <v>522</v>
      </c>
      <c r="F246" s="230" t="s">
        <v>523</v>
      </c>
      <c r="G246" s="231" t="s">
        <v>370</v>
      </c>
      <c r="H246" s="232">
        <v>2.762</v>
      </c>
      <c r="I246" s="233"/>
      <c r="J246" s="234">
        <f>ROUND(I246*H246,2)</f>
        <v>0</v>
      </c>
      <c r="K246" s="230" t="s">
        <v>371</v>
      </c>
      <c r="L246" s="45"/>
      <c r="M246" s="235" t="s">
        <v>1</v>
      </c>
      <c r="N246" s="236" t="s">
        <v>46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420</v>
      </c>
      <c r="AT246" s="239" t="s">
        <v>367</v>
      </c>
      <c r="AU246" s="239" t="s">
        <v>90</v>
      </c>
      <c r="AY246" s="18" t="s">
        <v>364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88</v>
      </c>
      <c r="BK246" s="240">
        <f>ROUND(I246*H246,2)</f>
        <v>0</v>
      </c>
      <c r="BL246" s="18" t="s">
        <v>420</v>
      </c>
      <c r="BM246" s="239" t="s">
        <v>524</v>
      </c>
    </row>
    <row r="247" s="13" customFormat="1">
      <c r="A247" s="13"/>
      <c r="B247" s="241"/>
      <c r="C247" s="242"/>
      <c r="D247" s="243" t="s">
        <v>374</v>
      </c>
      <c r="E247" s="244" t="s">
        <v>1</v>
      </c>
      <c r="F247" s="245" t="s">
        <v>525</v>
      </c>
      <c r="G247" s="242"/>
      <c r="H247" s="244" t="s">
        <v>1</v>
      </c>
      <c r="I247" s="246"/>
      <c r="J247" s="242"/>
      <c r="K247" s="242"/>
      <c r="L247" s="247"/>
      <c r="M247" s="248"/>
      <c r="N247" s="249"/>
      <c r="O247" s="249"/>
      <c r="P247" s="249"/>
      <c r="Q247" s="249"/>
      <c r="R247" s="249"/>
      <c r="S247" s="249"/>
      <c r="T247" s="25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1" t="s">
        <v>374</v>
      </c>
      <c r="AU247" s="251" t="s">
        <v>90</v>
      </c>
      <c r="AV247" s="13" t="s">
        <v>88</v>
      </c>
      <c r="AW247" s="13" t="s">
        <v>36</v>
      </c>
      <c r="AX247" s="13" t="s">
        <v>81</v>
      </c>
      <c r="AY247" s="251" t="s">
        <v>364</v>
      </c>
    </row>
    <row r="248" s="13" customFormat="1">
      <c r="A248" s="13"/>
      <c r="B248" s="241"/>
      <c r="C248" s="242"/>
      <c r="D248" s="243" t="s">
        <v>374</v>
      </c>
      <c r="E248" s="244" t="s">
        <v>1</v>
      </c>
      <c r="F248" s="245" t="s">
        <v>471</v>
      </c>
      <c r="G248" s="242"/>
      <c r="H248" s="244" t="s">
        <v>1</v>
      </c>
      <c r="I248" s="246"/>
      <c r="J248" s="242"/>
      <c r="K248" s="242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374</v>
      </c>
      <c r="AU248" s="251" t="s">
        <v>90</v>
      </c>
      <c r="AV248" s="13" t="s">
        <v>88</v>
      </c>
      <c r="AW248" s="13" t="s">
        <v>36</v>
      </c>
      <c r="AX248" s="13" t="s">
        <v>81</v>
      </c>
      <c r="AY248" s="251" t="s">
        <v>364</v>
      </c>
    </row>
    <row r="249" s="14" customFormat="1">
      <c r="A249" s="14"/>
      <c r="B249" s="252"/>
      <c r="C249" s="253"/>
      <c r="D249" s="243" t="s">
        <v>374</v>
      </c>
      <c r="E249" s="254" t="s">
        <v>1</v>
      </c>
      <c r="F249" s="255" t="s">
        <v>526</v>
      </c>
      <c r="G249" s="253"/>
      <c r="H249" s="256">
        <v>2.1019999999999999</v>
      </c>
      <c r="I249" s="257"/>
      <c r="J249" s="253"/>
      <c r="K249" s="253"/>
      <c r="L249" s="258"/>
      <c r="M249" s="259"/>
      <c r="N249" s="260"/>
      <c r="O249" s="260"/>
      <c r="P249" s="260"/>
      <c r="Q249" s="260"/>
      <c r="R249" s="260"/>
      <c r="S249" s="260"/>
      <c r="T249" s="261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2" t="s">
        <v>374</v>
      </c>
      <c r="AU249" s="262" t="s">
        <v>90</v>
      </c>
      <c r="AV249" s="14" t="s">
        <v>90</v>
      </c>
      <c r="AW249" s="14" t="s">
        <v>36</v>
      </c>
      <c r="AX249" s="14" t="s">
        <v>81</v>
      </c>
      <c r="AY249" s="262" t="s">
        <v>364</v>
      </c>
    </row>
    <row r="250" s="14" customFormat="1">
      <c r="A250" s="14"/>
      <c r="B250" s="252"/>
      <c r="C250" s="253"/>
      <c r="D250" s="243" t="s">
        <v>374</v>
      </c>
      <c r="E250" s="254" t="s">
        <v>1</v>
      </c>
      <c r="F250" s="255" t="s">
        <v>527</v>
      </c>
      <c r="G250" s="253"/>
      <c r="H250" s="256">
        <v>0.66000000000000003</v>
      </c>
      <c r="I250" s="257"/>
      <c r="J250" s="253"/>
      <c r="K250" s="253"/>
      <c r="L250" s="258"/>
      <c r="M250" s="259"/>
      <c r="N250" s="260"/>
      <c r="O250" s="260"/>
      <c r="P250" s="260"/>
      <c r="Q250" s="260"/>
      <c r="R250" s="260"/>
      <c r="S250" s="260"/>
      <c r="T250" s="261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2" t="s">
        <v>374</v>
      </c>
      <c r="AU250" s="262" t="s">
        <v>90</v>
      </c>
      <c r="AV250" s="14" t="s">
        <v>90</v>
      </c>
      <c r="AW250" s="14" t="s">
        <v>36</v>
      </c>
      <c r="AX250" s="14" t="s">
        <v>81</v>
      </c>
      <c r="AY250" s="262" t="s">
        <v>364</v>
      </c>
    </row>
    <row r="251" s="15" customFormat="1">
      <c r="A251" s="15"/>
      <c r="B251" s="263"/>
      <c r="C251" s="264"/>
      <c r="D251" s="243" t="s">
        <v>374</v>
      </c>
      <c r="E251" s="265" t="s">
        <v>1</v>
      </c>
      <c r="F251" s="266" t="s">
        <v>378</v>
      </c>
      <c r="G251" s="264"/>
      <c r="H251" s="267">
        <v>2.762</v>
      </c>
      <c r="I251" s="268"/>
      <c r="J251" s="264"/>
      <c r="K251" s="264"/>
      <c r="L251" s="269"/>
      <c r="M251" s="270"/>
      <c r="N251" s="271"/>
      <c r="O251" s="271"/>
      <c r="P251" s="271"/>
      <c r="Q251" s="271"/>
      <c r="R251" s="271"/>
      <c r="S251" s="271"/>
      <c r="T251" s="272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3" t="s">
        <v>374</v>
      </c>
      <c r="AU251" s="273" t="s">
        <v>90</v>
      </c>
      <c r="AV251" s="15" t="s">
        <v>372</v>
      </c>
      <c r="AW251" s="15" t="s">
        <v>36</v>
      </c>
      <c r="AX251" s="15" t="s">
        <v>88</v>
      </c>
      <c r="AY251" s="273" t="s">
        <v>364</v>
      </c>
    </row>
    <row r="252" s="2" customFormat="1" ht="16.5" customHeight="1">
      <c r="A252" s="39"/>
      <c r="B252" s="40"/>
      <c r="C252" s="274" t="s">
        <v>528</v>
      </c>
      <c r="D252" s="274" t="s">
        <v>431</v>
      </c>
      <c r="E252" s="275" t="s">
        <v>529</v>
      </c>
      <c r="F252" s="276" t="s">
        <v>530</v>
      </c>
      <c r="G252" s="277" t="s">
        <v>388</v>
      </c>
      <c r="H252" s="278">
        <v>5.524</v>
      </c>
      <c r="I252" s="279"/>
      <c r="J252" s="280">
        <f>ROUND(I252*H252,2)</f>
        <v>0</v>
      </c>
      <c r="K252" s="276" t="s">
        <v>371</v>
      </c>
      <c r="L252" s="281"/>
      <c r="M252" s="282" t="s">
        <v>1</v>
      </c>
      <c r="N252" s="283" t="s">
        <v>46</v>
      </c>
      <c r="O252" s="92"/>
      <c r="P252" s="237">
        <f>O252*H252</f>
        <v>0</v>
      </c>
      <c r="Q252" s="237">
        <v>1</v>
      </c>
      <c r="R252" s="237">
        <f>Q252*H252</f>
        <v>5.524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435</v>
      </c>
      <c r="AT252" s="239" t="s">
        <v>431</v>
      </c>
      <c r="AU252" s="239" t="s">
        <v>90</v>
      </c>
      <c r="AY252" s="18" t="s">
        <v>364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88</v>
      </c>
      <c r="BK252" s="240">
        <f>ROUND(I252*H252,2)</f>
        <v>0</v>
      </c>
      <c r="BL252" s="18" t="s">
        <v>420</v>
      </c>
      <c r="BM252" s="239" t="s">
        <v>531</v>
      </c>
    </row>
    <row r="253" s="14" customFormat="1">
      <c r="A253" s="14"/>
      <c r="B253" s="252"/>
      <c r="C253" s="253"/>
      <c r="D253" s="243" t="s">
        <v>374</v>
      </c>
      <c r="E253" s="253"/>
      <c r="F253" s="255" t="s">
        <v>532</v>
      </c>
      <c r="G253" s="253"/>
      <c r="H253" s="256">
        <v>5.524</v>
      </c>
      <c r="I253" s="257"/>
      <c r="J253" s="253"/>
      <c r="K253" s="253"/>
      <c r="L253" s="258"/>
      <c r="M253" s="259"/>
      <c r="N253" s="260"/>
      <c r="O253" s="260"/>
      <c r="P253" s="260"/>
      <c r="Q253" s="260"/>
      <c r="R253" s="260"/>
      <c r="S253" s="260"/>
      <c r="T253" s="261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2" t="s">
        <v>374</v>
      </c>
      <c r="AU253" s="262" t="s">
        <v>90</v>
      </c>
      <c r="AV253" s="14" t="s">
        <v>90</v>
      </c>
      <c r="AW253" s="14" t="s">
        <v>4</v>
      </c>
      <c r="AX253" s="14" t="s">
        <v>88</v>
      </c>
      <c r="AY253" s="262" t="s">
        <v>364</v>
      </c>
    </row>
    <row r="254" s="2" customFormat="1" ht="44.25" customHeight="1">
      <c r="A254" s="39"/>
      <c r="B254" s="40"/>
      <c r="C254" s="228" t="s">
        <v>533</v>
      </c>
      <c r="D254" s="228" t="s">
        <v>367</v>
      </c>
      <c r="E254" s="229" t="s">
        <v>534</v>
      </c>
      <c r="F254" s="230" t="s">
        <v>535</v>
      </c>
      <c r="G254" s="231" t="s">
        <v>388</v>
      </c>
      <c r="H254" s="232">
        <v>7.5359999999999996</v>
      </c>
      <c r="I254" s="233"/>
      <c r="J254" s="234">
        <f>ROUND(I254*H254,2)</f>
        <v>0</v>
      </c>
      <c r="K254" s="230" t="s">
        <v>371</v>
      </c>
      <c r="L254" s="45"/>
      <c r="M254" s="235" t="s">
        <v>1</v>
      </c>
      <c r="N254" s="236" t="s">
        <v>46</v>
      </c>
      <c r="O254" s="92"/>
      <c r="P254" s="237">
        <f>O254*H254</f>
        <v>0</v>
      </c>
      <c r="Q254" s="237">
        <v>0</v>
      </c>
      <c r="R254" s="237">
        <f>Q254*H254</f>
        <v>0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420</v>
      </c>
      <c r="AT254" s="239" t="s">
        <v>367</v>
      </c>
      <c r="AU254" s="239" t="s">
        <v>90</v>
      </c>
      <c r="AY254" s="18" t="s">
        <v>364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88</v>
      </c>
      <c r="BK254" s="240">
        <f>ROUND(I254*H254,2)</f>
        <v>0</v>
      </c>
      <c r="BL254" s="18" t="s">
        <v>420</v>
      </c>
      <c r="BM254" s="239" t="s">
        <v>536</v>
      </c>
    </row>
    <row r="255" s="12" customFormat="1" ht="22.8" customHeight="1">
      <c r="A255" s="12"/>
      <c r="B255" s="212"/>
      <c r="C255" s="213"/>
      <c r="D255" s="214" t="s">
        <v>80</v>
      </c>
      <c r="E255" s="226" t="s">
        <v>537</v>
      </c>
      <c r="F255" s="226" t="s">
        <v>538</v>
      </c>
      <c r="G255" s="213"/>
      <c r="H255" s="213"/>
      <c r="I255" s="216"/>
      <c r="J255" s="227">
        <f>BK255</f>
        <v>0</v>
      </c>
      <c r="K255" s="213"/>
      <c r="L255" s="218"/>
      <c r="M255" s="219"/>
      <c r="N255" s="220"/>
      <c r="O255" s="220"/>
      <c r="P255" s="221">
        <f>SUM(P256:P277)</f>
        <v>0</v>
      </c>
      <c r="Q255" s="220"/>
      <c r="R255" s="221">
        <f>SUM(R256:R277)</f>
        <v>5.2169574599999997</v>
      </c>
      <c r="S255" s="220"/>
      <c r="T255" s="222">
        <f>SUM(T256:T277)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23" t="s">
        <v>90</v>
      </c>
      <c r="AT255" s="224" t="s">
        <v>80</v>
      </c>
      <c r="AU255" s="224" t="s">
        <v>88</v>
      </c>
      <c r="AY255" s="223" t="s">
        <v>364</v>
      </c>
      <c r="BK255" s="225">
        <f>SUM(BK256:BK277)</f>
        <v>0</v>
      </c>
    </row>
    <row r="256" s="2" customFormat="1" ht="24.15" customHeight="1">
      <c r="A256" s="39"/>
      <c r="B256" s="40"/>
      <c r="C256" s="228" t="s">
        <v>539</v>
      </c>
      <c r="D256" s="228" t="s">
        <v>367</v>
      </c>
      <c r="E256" s="229" t="s">
        <v>540</v>
      </c>
      <c r="F256" s="230" t="s">
        <v>541</v>
      </c>
      <c r="G256" s="231" t="s">
        <v>395</v>
      </c>
      <c r="H256" s="232">
        <v>231</v>
      </c>
      <c r="I256" s="233"/>
      <c r="J256" s="234">
        <f>ROUND(I256*H256,2)</f>
        <v>0</v>
      </c>
      <c r="K256" s="230" t="s">
        <v>371</v>
      </c>
      <c r="L256" s="45"/>
      <c r="M256" s="235" t="s">
        <v>1</v>
      </c>
      <c r="N256" s="236" t="s">
        <v>46</v>
      </c>
      <c r="O256" s="92"/>
      <c r="P256" s="237">
        <f>O256*H256</f>
        <v>0</v>
      </c>
      <c r="Q256" s="237">
        <v>0</v>
      </c>
      <c r="R256" s="237">
        <f>Q256*H256</f>
        <v>0</v>
      </c>
      <c r="S256" s="237">
        <v>0</v>
      </c>
      <c r="T256" s="238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9" t="s">
        <v>542</v>
      </c>
      <c r="AT256" s="239" t="s">
        <v>367</v>
      </c>
      <c r="AU256" s="239" t="s">
        <v>90</v>
      </c>
      <c r="AY256" s="18" t="s">
        <v>364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8" t="s">
        <v>88</v>
      </c>
      <c r="BK256" s="240">
        <f>ROUND(I256*H256,2)</f>
        <v>0</v>
      </c>
      <c r="BL256" s="18" t="s">
        <v>542</v>
      </c>
      <c r="BM256" s="239" t="s">
        <v>543</v>
      </c>
    </row>
    <row r="257" s="13" customFormat="1">
      <c r="A257" s="13"/>
      <c r="B257" s="241"/>
      <c r="C257" s="242"/>
      <c r="D257" s="243" t="s">
        <v>374</v>
      </c>
      <c r="E257" s="244" t="s">
        <v>1</v>
      </c>
      <c r="F257" s="245" t="s">
        <v>544</v>
      </c>
      <c r="G257" s="242"/>
      <c r="H257" s="244" t="s">
        <v>1</v>
      </c>
      <c r="I257" s="246"/>
      <c r="J257" s="242"/>
      <c r="K257" s="242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374</v>
      </c>
      <c r="AU257" s="251" t="s">
        <v>90</v>
      </c>
      <c r="AV257" s="13" t="s">
        <v>88</v>
      </c>
      <c r="AW257" s="13" t="s">
        <v>36</v>
      </c>
      <c r="AX257" s="13" t="s">
        <v>81</v>
      </c>
      <c r="AY257" s="251" t="s">
        <v>364</v>
      </c>
    </row>
    <row r="258" s="13" customFormat="1">
      <c r="A258" s="13"/>
      <c r="B258" s="241"/>
      <c r="C258" s="242"/>
      <c r="D258" s="243" t="s">
        <v>374</v>
      </c>
      <c r="E258" s="244" t="s">
        <v>1</v>
      </c>
      <c r="F258" s="245" t="s">
        <v>471</v>
      </c>
      <c r="G258" s="242"/>
      <c r="H258" s="244" t="s">
        <v>1</v>
      </c>
      <c r="I258" s="246"/>
      <c r="J258" s="242"/>
      <c r="K258" s="242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374</v>
      </c>
      <c r="AU258" s="251" t="s">
        <v>90</v>
      </c>
      <c r="AV258" s="13" t="s">
        <v>88</v>
      </c>
      <c r="AW258" s="13" t="s">
        <v>36</v>
      </c>
      <c r="AX258" s="13" t="s">
        <v>81</v>
      </c>
      <c r="AY258" s="251" t="s">
        <v>364</v>
      </c>
    </row>
    <row r="259" s="14" customFormat="1">
      <c r="A259" s="14"/>
      <c r="B259" s="252"/>
      <c r="C259" s="253"/>
      <c r="D259" s="243" t="s">
        <v>374</v>
      </c>
      <c r="E259" s="254" t="s">
        <v>1</v>
      </c>
      <c r="F259" s="255" t="s">
        <v>545</v>
      </c>
      <c r="G259" s="253"/>
      <c r="H259" s="256">
        <v>231</v>
      </c>
      <c r="I259" s="257"/>
      <c r="J259" s="253"/>
      <c r="K259" s="253"/>
      <c r="L259" s="258"/>
      <c r="M259" s="259"/>
      <c r="N259" s="260"/>
      <c r="O259" s="260"/>
      <c r="P259" s="260"/>
      <c r="Q259" s="260"/>
      <c r="R259" s="260"/>
      <c r="S259" s="260"/>
      <c r="T259" s="261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2" t="s">
        <v>374</v>
      </c>
      <c r="AU259" s="262" t="s">
        <v>90</v>
      </c>
      <c r="AV259" s="14" t="s">
        <v>90</v>
      </c>
      <c r="AW259" s="14" t="s">
        <v>36</v>
      </c>
      <c r="AX259" s="14" t="s">
        <v>81</v>
      </c>
      <c r="AY259" s="262" t="s">
        <v>364</v>
      </c>
    </row>
    <row r="260" s="15" customFormat="1">
      <c r="A260" s="15"/>
      <c r="B260" s="263"/>
      <c r="C260" s="264"/>
      <c r="D260" s="243" t="s">
        <v>374</v>
      </c>
      <c r="E260" s="265" t="s">
        <v>1</v>
      </c>
      <c r="F260" s="266" t="s">
        <v>378</v>
      </c>
      <c r="G260" s="264"/>
      <c r="H260" s="267">
        <v>231</v>
      </c>
      <c r="I260" s="268"/>
      <c r="J260" s="264"/>
      <c r="K260" s="264"/>
      <c r="L260" s="269"/>
      <c r="M260" s="270"/>
      <c r="N260" s="271"/>
      <c r="O260" s="271"/>
      <c r="P260" s="271"/>
      <c r="Q260" s="271"/>
      <c r="R260" s="271"/>
      <c r="S260" s="271"/>
      <c r="T260" s="272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3" t="s">
        <v>374</v>
      </c>
      <c r="AU260" s="273" t="s">
        <v>90</v>
      </c>
      <c r="AV260" s="15" t="s">
        <v>372</v>
      </c>
      <c r="AW260" s="15" t="s">
        <v>36</v>
      </c>
      <c r="AX260" s="15" t="s">
        <v>88</v>
      </c>
      <c r="AY260" s="273" t="s">
        <v>364</v>
      </c>
    </row>
    <row r="261" s="2" customFormat="1" ht="24.15" customHeight="1">
      <c r="A261" s="39"/>
      <c r="B261" s="40"/>
      <c r="C261" s="274" t="s">
        <v>546</v>
      </c>
      <c r="D261" s="274" t="s">
        <v>431</v>
      </c>
      <c r="E261" s="275" t="s">
        <v>547</v>
      </c>
      <c r="F261" s="276" t="s">
        <v>548</v>
      </c>
      <c r="G261" s="277" t="s">
        <v>395</v>
      </c>
      <c r="H261" s="278">
        <v>254.09999999999999</v>
      </c>
      <c r="I261" s="279"/>
      <c r="J261" s="280">
        <f>ROUND(I261*H261,2)</f>
        <v>0</v>
      </c>
      <c r="K261" s="276" t="s">
        <v>1</v>
      </c>
      <c r="L261" s="281"/>
      <c r="M261" s="282" t="s">
        <v>1</v>
      </c>
      <c r="N261" s="283" t="s">
        <v>46</v>
      </c>
      <c r="O261" s="92"/>
      <c r="P261" s="237">
        <f>O261*H261</f>
        <v>0</v>
      </c>
      <c r="Q261" s="237">
        <v>0.0195</v>
      </c>
      <c r="R261" s="237">
        <f>Q261*H261</f>
        <v>4.9549500000000002</v>
      </c>
      <c r="S261" s="237">
        <v>0</v>
      </c>
      <c r="T261" s="238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542</v>
      </c>
      <c r="AT261" s="239" t="s">
        <v>431</v>
      </c>
      <c r="AU261" s="239" t="s">
        <v>90</v>
      </c>
      <c r="AY261" s="18" t="s">
        <v>364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88</v>
      </c>
      <c r="BK261" s="240">
        <f>ROUND(I261*H261,2)</f>
        <v>0</v>
      </c>
      <c r="BL261" s="18" t="s">
        <v>542</v>
      </c>
      <c r="BM261" s="239" t="s">
        <v>549</v>
      </c>
    </row>
    <row r="262" s="14" customFormat="1">
      <c r="A262" s="14"/>
      <c r="B262" s="252"/>
      <c r="C262" s="253"/>
      <c r="D262" s="243" t="s">
        <v>374</v>
      </c>
      <c r="E262" s="253"/>
      <c r="F262" s="255" t="s">
        <v>550</v>
      </c>
      <c r="G262" s="253"/>
      <c r="H262" s="256">
        <v>254.09999999999999</v>
      </c>
      <c r="I262" s="257"/>
      <c r="J262" s="253"/>
      <c r="K262" s="253"/>
      <c r="L262" s="258"/>
      <c r="M262" s="259"/>
      <c r="N262" s="260"/>
      <c r="O262" s="260"/>
      <c r="P262" s="260"/>
      <c r="Q262" s="260"/>
      <c r="R262" s="260"/>
      <c r="S262" s="260"/>
      <c r="T262" s="261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2" t="s">
        <v>374</v>
      </c>
      <c r="AU262" s="262" t="s">
        <v>90</v>
      </c>
      <c r="AV262" s="14" t="s">
        <v>90</v>
      </c>
      <c r="AW262" s="14" t="s">
        <v>4</v>
      </c>
      <c r="AX262" s="14" t="s">
        <v>88</v>
      </c>
      <c r="AY262" s="262" t="s">
        <v>364</v>
      </c>
    </row>
    <row r="263" s="2" customFormat="1" ht="37.8" customHeight="1">
      <c r="A263" s="39"/>
      <c r="B263" s="40"/>
      <c r="C263" s="228" t="s">
        <v>551</v>
      </c>
      <c r="D263" s="228" t="s">
        <v>367</v>
      </c>
      <c r="E263" s="229" t="s">
        <v>552</v>
      </c>
      <c r="F263" s="230" t="s">
        <v>553</v>
      </c>
      <c r="G263" s="231" t="s">
        <v>305</v>
      </c>
      <c r="H263" s="232">
        <v>63.18</v>
      </c>
      <c r="I263" s="233"/>
      <c r="J263" s="234">
        <f>ROUND(I263*H263,2)</f>
        <v>0</v>
      </c>
      <c r="K263" s="230" t="s">
        <v>371</v>
      </c>
      <c r="L263" s="45"/>
      <c r="M263" s="235" t="s">
        <v>1</v>
      </c>
      <c r="N263" s="236" t="s">
        <v>46</v>
      </c>
      <c r="O263" s="92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420</v>
      </c>
      <c r="AT263" s="239" t="s">
        <v>367</v>
      </c>
      <c r="AU263" s="239" t="s">
        <v>90</v>
      </c>
      <c r="AY263" s="18" t="s">
        <v>364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88</v>
      </c>
      <c r="BK263" s="240">
        <f>ROUND(I263*H263,2)</f>
        <v>0</v>
      </c>
      <c r="BL263" s="18" t="s">
        <v>420</v>
      </c>
      <c r="BM263" s="239" t="s">
        <v>554</v>
      </c>
    </row>
    <row r="264" s="13" customFormat="1">
      <c r="A264" s="13"/>
      <c r="B264" s="241"/>
      <c r="C264" s="242"/>
      <c r="D264" s="243" t="s">
        <v>374</v>
      </c>
      <c r="E264" s="244" t="s">
        <v>1</v>
      </c>
      <c r="F264" s="245" t="s">
        <v>555</v>
      </c>
      <c r="G264" s="242"/>
      <c r="H264" s="244" t="s">
        <v>1</v>
      </c>
      <c r="I264" s="246"/>
      <c r="J264" s="242"/>
      <c r="K264" s="242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374</v>
      </c>
      <c r="AU264" s="251" t="s">
        <v>90</v>
      </c>
      <c r="AV264" s="13" t="s">
        <v>88</v>
      </c>
      <c r="AW264" s="13" t="s">
        <v>36</v>
      </c>
      <c r="AX264" s="13" t="s">
        <v>81</v>
      </c>
      <c r="AY264" s="251" t="s">
        <v>364</v>
      </c>
    </row>
    <row r="265" s="13" customFormat="1">
      <c r="A265" s="13"/>
      <c r="B265" s="241"/>
      <c r="C265" s="242"/>
      <c r="D265" s="243" t="s">
        <v>374</v>
      </c>
      <c r="E265" s="244" t="s">
        <v>1</v>
      </c>
      <c r="F265" s="245" t="s">
        <v>376</v>
      </c>
      <c r="G265" s="242"/>
      <c r="H265" s="244" t="s">
        <v>1</v>
      </c>
      <c r="I265" s="246"/>
      <c r="J265" s="242"/>
      <c r="K265" s="242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374</v>
      </c>
      <c r="AU265" s="251" t="s">
        <v>90</v>
      </c>
      <c r="AV265" s="13" t="s">
        <v>88</v>
      </c>
      <c r="AW265" s="13" t="s">
        <v>36</v>
      </c>
      <c r="AX265" s="13" t="s">
        <v>81</v>
      </c>
      <c r="AY265" s="251" t="s">
        <v>364</v>
      </c>
    </row>
    <row r="266" s="14" customFormat="1">
      <c r="A266" s="14"/>
      <c r="B266" s="252"/>
      <c r="C266" s="253"/>
      <c r="D266" s="243" t="s">
        <v>374</v>
      </c>
      <c r="E266" s="254" t="s">
        <v>1</v>
      </c>
      <c r="F266" s="255" t="s">
        <v>556</v>
      </c>
      <c r="G266" s="253"/>
      <c r="H266" s="256">
        <v>63.18</v>
      </c>
      <c r="I266" s="257"/>
      <c r="J266" s="253"/>
      <c r="K266" s="253"/>
      <c r="L266" s="258"/>
      <c r="M266" s="259"/>
      <c r="N266" s="260"/>
      <c r="O266" s="260"/>
      <c r="P266" s="260"/>
      <c r="Q266" s="260"/>
      <c r="R266" s="260"/>
      <c r="S266" s="260"/>
      <c r="T266" s="261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2" t="s">
        <v>374</v>
      </c>
      <c r="AU266" s="262" t="s">
        <v>90</v>
      </c>
      <c r="AV266" s="14" t="s">
        <v>90</v>
      </c>
      <c r="AW266" s="14" t="s">
        <v>36</v>
      </c>
      <c r="AX266" s="14" t="s">
        <v>81</v>
      </c>
      <c r="AY266" s="262" t="s">
        <v>364</v>
      </c>
    </row>
    <row r="267" s="15" customFormat="1">
      <c r="A267" s="15"/>
      <c r="B267" s="263"/>
      <c r="C267" s="264"/>
      <c r="D267" s="243" t="s">
        <v>374</v>
      </c>
      <c r="E267" s="265" t="s">
        <v>1</v>
      </c>
      <c r="F267" s="266" t="s">
        <v>378</v>
      </c>
      <c r="G267" s="264"/>
      <c r="H267" s="267">
        <v>63.18</v>
      </c>
      <c r="I267" s="268"/>
      <c r="J267" s="264"/>
      <c r="K267" s="264"/>
      <c r="L267" s="269"/>
      <c r="M267" s="270"/>
      <c r="N267" s="271"/>
      <c r="O267" s="271"/>
      <c r="P267" s="271"/>
      <c r="Q267" s="271"/>
      <c r="R267" s="271"/>
      <c r="S267" s="271"/>
      <c r="T267" s="272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3" t="s">
        <v>374</v>
      </c>
      <c r="AU267" s="273" t="s">
        <v>90</v>
      </c>
      <c r="AV267" s="15" t="s">
        <v>372</v>
      </c>
      <c r="AW267" s="15" t="s">
        <v>36</v>
      </c>
      <c r="AX267" s="15" t="s">
        <v>88</v>
      </c>
      <c r="AY267" s="273" t="s">
        <v>364</v>
      </c>
    </row>
    <row r="268" s="2" customFormat="1" ht="24.15" customHeight="1">
      <c r="A268" s="39"/>
      <c r="B268" s="40"/>
      <c r="C268" s="274" t="s">
        <v>557</v>
      </c>
      <c r="D268" s="274" t="s">
        <v>431</v>
      </c>
      <c r="E268" s="275" t="s">
        <v>558</v>
      </c>
      <c r="F268" s="276" t="s">
        <v>559</v>
      </c>
      <c r="G268" s="277" t="s">
        <v>305</v>
      </c>
      <c r="H268" s="278">
        <v>69.498000000000005</v>
      </c>
      <c r="I268" s="279"/>
      <c r="J268" s="280">
        <f>ROUND(I268*H268,2)</f>
        <v>0</v>
      </c>
      <c r="K268" s="276" t="s">
        <v>371</v>
      </c>
      <c r="L268" s="281"/>
      <c r="M268" s="282" t="s">
        <v>1</v>
      </c>
      <c r="N268" s="283" t="s">
        <v>46</v>
      </c>
      <c r="O268" s="92"/>
      <c r="P268" s="237">
        <f>O268*H268</f>
        <v>0</v>
      </c>
      <c r="Q268" s="237">
        <v>0.0035999999999999999</v>
      </c>
      <c r="R268" s="237">
        <f>Q268*H268</f>
        <v>0.25019279999999999</v>
      </c>
      <c r="S268" s="237">
        <v>0</v>
      </c>
      <c r="T268" s="238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435</v>
      </c>
      <c r="AT268" s="239" t="s">
        <v>431</v>
      </c>
      <c r="AU268" s="239" t="s">
        <v>90</v>
      </c>
      <c r="AY268" s="18" t="s">
        <v>364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88</v>
      </c>
      <c r="BK268" s="240">
        <f>ROUND(I268*H268,2)</f>
        <v>0</v>
      </c>
      <c r="BL268" s="18" t="s">
        <v>420</v>
      </c>
      <c r="BM268" s="239" t="s">
        <v>560</v>
      </c>
    </row>
    <row r="269" s="14" customFormat="1">
      <c r="A269" s="14"/>
      <c r="B269" s="252"/>
      <c r="C269" s="253"/>
      <c r="D269" s="243" t="s">
        <v>374</v>
      </c>
      <c r="E269" s="253"/>
      <c r="F269" s="255" t="s">
        <v>561</v>
      </c>
      <c r="G269" s="253"/>
      <c r="H269" s="256">
        <v>69.498000000000005</v>
      </c>
      <c r="I269" s="257"/>
      <c r="J269" s="253"/>
      <c r="K269" s="253"/>
      <c r="L269" s="258"/>
      <c r="M269" s="259"/>
      <c r="N269" s="260"/>
      <c r="O269" s="260"/>
      <c r="P269" s="260"/>
      <c r="Q269" s="260"/>
      <c r="R269" s="260"/>
      <c r="S269" s="260"/>
      <c r="T269" s="261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2" t="s">
        <v>374</v>
      </c>
      <c r="AU269" s="262" t="s">
        <v>90</v>
      </c>
      <c r="AV269" s="14" t="s">
        <v>90</v>
      </c>
      <c r="AW269" s="14" t="s">
        <v>4</v>
      </c>
      <c r="AX269" s="14" t="s">
        <v>88</v>
      </c>
      <c r="AY269" s="262" t="s">
        <v>364</v>
      </c>
    </row>
    <row r="270" s="2" customFormat="1" ht="44.25" customHeight="1">
      <c r="A270" s="39"/>
      <c r="B270" s="40"/>
      <c r="C270" s="228" t="s">
        <v>562</v>
      </c>
      <c r="D270" s="228" t="s">
        <v>367</v>
      </c>
      <c r="E270" s="229" t="s">
        <v>563</v>
      </c>
      <c r="F270" s="230" t="s">
        <v>564</v>
      </c>
      <c r="G270" s="231" t="s">
        <v>305</v>
      </c>
      <c r="H270" s="232">
        <v>63.18</v>
      </c>
      <c r="I270" s="233"/>
      <c r="J270" s="234">
        <f>ROUND(I270*H270,2)</f>
        <v>0</v>
      </c>
      <c r="K270" s="230" t="s">
        <v>371</v>
      </c>
      <c r="L270" s="45"/>
      <c r="M270" s="235" t="s">
        <v>1</v>
      </c>
      <c r="N270" s="236" t="s">
        <v>46</v>
      </c>
      <c r="O270" s="92"/>
      <c r="P270" s="237">
        <f>O270*H270</f>
        <v>0</v>
      </c>
      <c r="Q270" s="237">
        <v>0</v>
      </c>
      <c r="R270" s="237">
        <f>Q270*H270</f>
        <v>0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420</v>
      </c>
      <c r="AT270" s="239" t="s">
        <v>367</v>
      </c>
      <c r="AU270" s="239" t="s">
        <v>90</v>
      </c>
      <c r="AY270" s="18" t="s">
        <v>364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88</v>
      </c>
      <c r="BK270" s="240">
        <f>ROUND(I270*H270,2)</f>
        <v>0</v>
      </c>
      <c r="BL270" s="18" t="s">
        <v>420</v>
      </c>
      <c r="BM270" s="239" t="s">
        <v>565</v>
      </c>
    </row>
    <row r="271" s="13" customFormat="1">
      <c r="A271" s="13"/>
      <c r="B271" s="241"/>
      <c r="C271" s="242"/>
      <c r="D271" s="243" t="s">
        <v>374</v>
      </c>
      <c r="E271" s="244" t="s">
        <v>1</v>
      </c>
      <c r="F271" s="245" t="s">
        <v>566</v>
      </c>
      <c r="G271" s="242"/>
      <c r="H271" s="244" t="s">
        <v>1</v>
      </c>
      <c r="I271" s="246"/>
      <c r="J271" s="242"/>
      <c r="K271" s="242"/>
      <c r="L271" s="247"/>
      <c r="M271" s="248"/>
      <c r="N271" s="249"/>
      <c r="O271" s="249"/>
      <c r="P271" s="249"/>
      <c r="Q271" s="249"/>
      <c r="R271" s="249"/>
      <c r="S271" s="249"/>
      <c r="T271" s="25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1" t="s">
        <v>374</v>
      </c>
      <c r="AU271" s="251" t="s">
        <v>90</v>
      </c>
      <c r="AV271" s="13" t="s">
        <v>88</v>
      </c>
      <c r="AW271" s="13" t="s">
        <v>36</v>
      </c>
      <c r="AX271" s="13" t="s">
        <v>81</v>
      </c>
      <c r="AY271" s="251" t="s">
        <v>364</v>
      </c>
    </row>
    <row r="272" s="13" customFormat="1">
      <c r="A272" s="13"/>
      <c r="B272" s="241"/>
      <c r="C272" s="242"/>
      <c r="D272" s="243" t="s">
        <v>374</v>
      </c>
      <c r="E272" s="244" t="s">
        <v>1</v>
      </c>
      <c r="F272" s="245" t="s">
        <v>376</v>
      </c>
      <c r="G272" s="242"/>
      <c r="H272" s="244" t="s">
        <v>1</v>
      </c>
      <c r="I272" s="246"/>
      <c r="J272" s="242"/>
      <c r="K272" s="242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374</v>
      </c>
      <c r="AU272" s="251" t="s">
        <v>90</v>
      </c>
      <c r="AV272" s="13" t="s">
        <v>88</v>
      </c>
      <c r="AW272" s="13" t="s">
        <v>36</v>
      </c>
      <c r="AX272" s="13" t="s">
        <v>81</v>
      </c>
      <c r="AY272" s="251" t="s">
        <v>364</v>
      </c>
    </row>
    <row r="273" s="14" customFormat="1">
      <c r="A273" s="14"/>
      <c r="B273" s="252"/>
      <c r="C273" s="253"/>
      <c r="D273" s="243" t="s">
        <v>374</v>
      </c>
      <c r="E273" s="254" t="s">
        <v>1</v>
      </c>
      <c r="F273" s="255" t="s">
        <v>556</v>
      </c>
      <c r="G273" s="253"/>
      <c r="H273" s="256">
        <v>63.18</v>
      </c>
      <c r="I273" s="257"/>
      <c r="J273" s="253"/>
      <c r="K273" s="253"/>
      <c r="L273" s="258"/>
      <c r="M273" s="259"/>
      <c r="N273" s="260"/>
      <c r="O273" s="260"/>
      <c r="P273" s="260"/>
      <c r="Q273" s="260"/>
      <c r="R273" s="260"/>
      <c r="S273" s="260"/>
      <c r="T273" s="261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2" t="s">
        <v>374</v>
      </c>
      <c r="AU273" s="262" t="s">
        <v>90</v>
      </c>
      <c r="AV273" s="14" t="s">
        <v>90</v>
      </c>
      <c r="AW273" s="14" t="s">
        <v>36</v>
      </c>
      <c r="AX273" s="14" t="s">
        <v>81</v>
      </c>
      <c r="AY273" s="262" t="s">
        <v>364</v>
      </c>
    </row>
    <row r="274" s="15" customFormat="1">
      <c r="A274" s="15"/>
      <c r="B274" s="263"/>
      <c r="C274" s="264"/>
      <c r="D274" s="243" t="s">
        <v>374</v>
      </c>
      <c r="E274" s="265" t="s">
        <v>1</v>
      </c>
      <c r="F274" s="266" t="s">
        <v>378</v>
      </c>
      <c r="G274" s="264"/>
      <c r="H274" s="267">
        <v>63.18</v>
      </c>
      <c r="I274" s="268"/>
      <c r="J274" s="264"/>
      <c r="K274" s="264"/>
      <c r="L274" s="269"/>
      <c r="M274" s="270"/>
      <c r="N274" s="271"/>
      <c r="O274" s="271"/>
      <c r="P274" s="271"/>
      <c r="Q274" s="271"/>
      <c r="R274" s="271"/>
      <c r="S274" s="271"/>
      <c r="T274" s="272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73" t="s">
        <v>374</v>
      </c>
      <c r="AU274" s="273" t="s">
        <v>90</v>
      </c>
      <c r="AV274" s="15" t="s">
        <v>372</v>
      </c>
      <c r="AW274" s="15" t="s">
        <v>36</v>
      </c>
      <c r="AX274" s="15" t="s">
        <v>88</v>
      </c>
      <c r="AY274" s="273" t="s">
        <v>364</v>
      </c>
    </row>
    <row r="275" s="2" customFormat="1" ht="24.15" customHeight="1">
      <c r="A275" s="39"/>
      <c r="B275" s="40"/>
      <c r="C275" s="274" t="s">
        <v>567</v>
      </c>
      <c r="D275" s="274" t="s">
        <v>431</v>
      </c>
      <c r="E275" s="275" t="s">
        <v>568</v>
      </c>
      <c r="F275" s="276" t="s">
        <v>569</v>
      </c>
      <c r="G275" s="277" t="s">
        <v>305</v>
      </c>
      <c r="H275" s="278">
        <v>69.498000000000005</v>
      </c>
      <c r="I275" s="279"/>
      <c r="J275" s="280">
        <f>ROUND(I275*H275,2)</f>
        <v>0</v>
      </c>
      <c r="K275" s="276" t="s">
        <v>371</v>
      </c>
      <c r="L275" s="281"/>
      <c r="M275" s="282" t="s">
        <v>1</v>
      </c>
      <c r="N275" s="283" t="s">
        <v>46</v>
      </c>
      <c r="O275" s="92"/>
      <c r="P275" s="237">
        <f>O275*H275</f>
        <v>0</v>
      </c>
      <c r="Q275" s="237">
        <v>0.00017000000000000001</v>
      </c>
      <c r="R275" s="237">
        <f>Q275*H275</f>
        <v>0.011814660000000001</v>
      </c>
      <c r="S275" s="237">
        <v>0</v>
      </c>
      <c r="T275" s="238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435</v>
      </c>
      <c r="AT275" s="239" t="s">
        <v>431</v>
      </c>
      <c r="AU275" s="239" t="s">
        <v>90</v>
      </c>
      <c r="AY275" s="18" t="s">
        <v>364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88</v>
      </c>
      <c r="BK275" s="240">
        <f>ROUND(I275*H275,2)</f>
        <v>0</v>
      </c>
      <c r="BL275" s="18" t="s">
        <v>420</v>
      </c>
      <c r="BM275" s="239" t="s">
        <v>570</v>
      </c>
    </row>
    <row r="276" s="14" customFormat="1">
      <c r="A276" s="14"/>
      <c r="B276" s="252"/>
      <c r="C276" s="253"/>
      <c r="D276" s="243" t="s">
        <v>374</v>
      </c>
      <c r="E276" s="253"/>
      <c r="F276" s="255" t="s">
        <v>561</v>
      </c>
      <c r="G276" s="253"/>
      <c r="H276" s="256">
        <v>69.498000000000005</v>
      </c>
      <c r="I276" s="257"/>
      <c r="J276" s="253"/>
      <c r="K276" s="253"/>
      <c r="L276" s="258"/>
      <c r="M276" s="259"/>
      <c r="N276" s="260"/>
      <c r="O276" s="260"/>
      <c r="P276" s="260"/>
      <c r="Q276" s="260"/>
      <c r="R276" s="260"/>
      <c r="S276" s="260"/>
      <c r="T276" s="261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2" t="s">
        <v>374</v>
      </c>
      <c r="AU276" s="262" t="s">
        <v>90</v>
      </c>
      <c r="AV276" s="14" t="s">
        <v>90</v>
      </c>
      <c r="AW276" s="14" t="s">
        <v>4</v>
      </c>
      <c r="AX276" s="14" t="s">
        <v>88</v>
      </c>
      <c r="AY276" s="262" t="s">
        <v>364</v>
      </c>
    </row>
    <row r="277" s="2" customFormat="1" ht="44.25" customHeight="1">
      <c r="A277" s="39"/>
      <c r="B277" s="40"/>
      <c r="C277" s="228" t="s">
        <v>571</v>
      </c>
      <c r="D277" s="228" t="s">
        <v>367</v>
      </c>
      <c r="E277" s="229" t="s">
        <v>572</v>
      </c>
      <c r="F277" s="230" t="s">
        <v>573</v>
      </c>
      <c r="G277" s="231" t="s">
        <v>388</v>
      </c>
      <c r="H277" s="232">
        <v>0.26200000000000001</v>
      </c>
      <c r="I277" s="233"/>
      <c r="J277" s="234">
        <f>ROUND(I277*H277,2)</f>
        <v>0</v>
      </c>
      <c r="K277" s="230" t="s">
        <v>371</v>
      </c>
      <c r="L277" s="45"/>
      <c r="M277" s="235" t="s">
        <v>1</v>
      </c>
      <c r="N277" s="236" t="s">
        <v>46</v>
      </c>
      <c r="O277" s="92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420</v>
      </c>
      <c r="AT277" s="239" t="s">
        <v>367</v>
      </c>
      <c r="AU277" s="239" t="s">
        <v>90</v>
      </c>
      <c r="AY277" s="18" t="s">
        <v>364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88</v>
      </c>
      <c r="BK277" s="240">
        <f>ROUND(I277*H277,2)</f>
        <v>0</v>
      </c>
      <c r="BL277" s="18" t="s">
        <v>420</v>
      </c>
      <c r="BM277" s="239" t="s">
        <v>574</v>
      </c>
    </row>
    <row r="278" s="12" customFormat="1" ht="22.8" customHeight="1">
      <c r="A278" s="12"/>
      <c r="B278" s="212"/>
      <c r="C278" s="213"/>
      <c r="D278" s="214" t="s">
        <v>80</v>
      </c>
      <c r="E278" s="226" t="s">
        <v>575</v>
      </c>
      <c r="F278" s="226" t="s">
        <v>576</v>
      </c>
      <c r="G278" s="213"/>
      <c r="H278" s="213"/>
      <c r="I278" s="216"/>
      <c r="J278" s="227">
        <f>BK278</f>
        <v>0</v>
      </c>
      <c r="K278" s="213"/>
      <c r="L278" s="218"/>
      <c r="M278" s="219"/>
      <c r="N278" s="220"/>
      <c r="O278" s="220"/>
      <c r="P278" s="221">
        <f>SUM(P279:P284)</f>
        <v>0</v>
      </c>
      <c r="Q278" s="220"/>
      <c r="R278" s="221">
        <f>SUM(R279:R284)</f>
        <v>3.5036801799999999</v>
      </c>
      <c r="S278" s="220"/>
      <c r="T278" s="222">
        <f>SUM(T279:T284)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23" t="s">
        <v>90</v>
      </c>
      <c r="AT278" s="224" t="s">
        <v>80</v>
      </c>
      <c r="AU278" s="224" t="s">
        <v>88</v>
      </c>
      <c r="AY278" s="223" t="s">
        <v>364</v>
      </c>
      <c r="BK278" s="225">
        <f>SUM(BK279:BK284)</f>
        <v>0</v>
      </c>
    </row>
    <row r="279" s="2" customFormat="1" ht="49.05" customHeight="1">
      <c r="A279" s="39"/>
      <c r="B279" s="40"/>
      <c r="C279" s="228" t="s">
        <v>577</v>
      </c>
      <c r="D279" s="228" t="s">
        <v>367</v>
      </c>
      <c r="E279" s="229" t="s">
        <v>578</v>
      </c>
      <c r="F279" s="230" t="s">
        <v>579</v>
      </c>
      <c r="G279" s="231" t="s">
        <v>305</v>
      </c>
      <c r="H279" s="232">
        <v>302.30200000000002</v>
      </c>
      <c r="I279" s="233"/>
      <c r="J279" s="234">
        <f>ROUND(I279*H279,2)</f>
        <v>0</v>
      </c>
      <c r="K279" s="230" t="s">
        <v>371</v>
      </c>
      <c r="L279" s="45"/>
      <c r="M279" s="235" t="s">
        <v>1</v>
      </c>
      <c r="N279" s="236" t="s">
        <v>46</v>
      </c>
      <c r="O279" s="92"/>
      <c r="P279" s="237">
        <f>O279*H279</f>
        <v>0</v>
      </c>
      <c r="Q279" s="237">
        <v>0.01159</v>
      </c>
      <c r="R279" s="237">
        <f>Q279*H279</f>
        <v>3.5036801799999999</v>
      </c>
      <c r="S279" s="237">
        <v>0</v>
      </c>
      <c r="T279" s="23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420</v>
      </c>
      <c r="AT279" s="239" t="s">
        <v>367</v>
      </c>
      <c r="AU279" s="239" t="s">
        <v>90</v>
      </c>
      <c r="AY279" s="18" t="s">
        <v>364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88</v>
      </c>
      <c r="BK279" s="240">
        <f>ROUND(I279*H279,2)</f>
        <v>0</v>
      </c>
      <c r="BL279" s="18" t="s">
        <v>420</v>
      </c>
      <c r="BM279" s="239" t="s">
        <v>580</v>
      </c>
    </row>
    <row r="280" s="13" customFormat="1">
      <c r="A280" s="13"/>
      <c r="B280" s="241"/>
      <c r="C280" s="242"/>
      <c r="D280" s="243" t="s">
        <v>374</v>
      </c>
      <c r="E280" s="244" t="s">
        <v>1</v>
      </c>
      <c r="F280" s="245" t="s">
        <v>581</v>
      </c>
      <c r="G280" s="242"/>
      <c r="H280" s="244" t="s">
        <v>1</v>
      </c>
      <c r="I280" s="246"/>
      <c r="J280" s="242"/>
      <c r="K280" s="242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374</v>
      </c>
      <c r="AU280" s="251" t="s">
        <v>90</v>
      </c>
      <c r="AV280" s="13" t="s">
        <v>88</v>
      </c>
      <c r="AW280" s="13" t="s">
        <v>36</v>
      </c>
      <c r="AX280" s="13" t="s">
        <v>81</v>
      </c>
      <c r="AY280" s="251" t="s">
        <v>364</v>
      </c>
    </row>
    <row r="281" s="13" customFormat="1">
      <c r="A281" s="13"/>
      <c r="B281" s="241"/>
      <c r="C281" s="242"/>
      <c r="D281" s="243" t="s">
        <v>374</v>
      </c>
      <c r="E281" s="244" t="s">
        <v>1</v>
      </c>
      <c r="F281" s="245" t="s">
        <v>471</v>
      </c>
      <c r="G281" s="242"/>
      <c r="H281" s="244" t="s">
        <v>1</v>
      </c>
      <c r="I281" s="246"/>
      <c r="J281" s="242"/>
      <c r="K281" s="242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374</v>
      </c>
      <c r="AU281" s="251" t="s">
        <v>90</v>
      </c>
      <c r="AV281" s="13" t="s">
        <v>88</v>
      </c>
      <c r="AW281" s="13" t="s">
        <v>36</v>
      </c>
      <c r="AX281" s="13" t="s">
        <v>81</v>
      </c>
      <c r="AY281" s="251" t="s">
        <v>364</v>
      </c>
    </row>
    <row r="282" s="14" customFormat="1">
      <c r="A282" s="14"/>
      <c r="B282" s="252"/>
      <c r="C282" s="253"/>
      <c r="D282" s="243" t="s">
        <v>374</v>
      </c>
      <c r="E282" s="254" t="s">
        <v>1</v>
      </c>
      <c r="F282" s="255" t="s">
        <v>472</v>
      </c>
      <c r="G282" s="253"/>
      <c r="H282" s="256">
        <v>302.30200000000002</v>
      </c>
      <c r="I282" s="257"/>
      <c r="J282" s="253"/>
      <c r="K282" s="253"/>
      <c r="L282" s="258"/>
      <c r="M282" s="259"/>
      <c r="N282" s="260"/>
      <c r="O282" s="260"/>
      <c r="P282" s="260"/>
      <c r="Q282" s="260"/>
      <c r="R282" s="260"/>
      <c r="S282" s="260"/>
      <c r="T282" s="261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2" t="s">
        <v>374</v>
      </c>
      <c r="AU282" s="262" t="s">
        <v>90</v>
      </c>
      <c r="AV282" s="14" t="s">
        <v>90</v>
      </c>
      <c r="AW282" s="14" t="s">
        <v>36</v>
      </c>
      <c r="AX282" s="14" t="s">
        <v>81</v>
      </c>
      <c r="AY282" s="262" t="s">
        <v>364</v>
      </c>
    </row>
    <row r="283" s="15" customFormat="1">
      <c r="A283" s="15"/>
      <c r="B283" s="263"/>
      <c r="C283" s="264"/>
      <c r="D283" s="243" t="s">
        <v>374</v>
      </c>
      <c r="E283" s="265" t="s">
        <v>1</v>
      </c>
      <c r="F283" s="266" t="s">
        <v>378</v>
      </c>
      <c r="G283" s="264"/>
      <c r="H283" s="267">
        <v>302.30200000000002</v>
      </c>
      <c r="I283" s="268"/>
      <c r="J283" s="264"/>
      <c r="K283" s="264"/>
      <c r="L283" s="269"/>
      <c r="M283" s="270"/>
      <c r="N283" s="271"/>
      <c r="O283" s="271"/>
      <c r="P283" s="271"/>
      <c r="Q283" s="271"/>
      <c r="R283" s="271"/>
      <c r="S283" s="271"/>
      <c r="T283" s="272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73" t="s">
        <v>374</v>
      </c>
      <c r="AU283" s="273" t="s">
        <v>90</v>
      </c>
      <c r="AV283" s="15" t="s">
        <v>372</v>
      </c>
      <c r="AW283" s="15" t="s">
        <v>36</v>
      </c>
      <c r="AX283" s="15" t="s">
        <v>88</v>
      </c>
      <c r="AY283" s="273" t="s">
        <v>364</v>
      </c>
    </row>
    <row r="284" s="2" customFormat="1" ht="44.25" customHeight="1">
      <c r="A284" s="39"/>
      <c r="B284" s="40"/>
      <c r="C284" s="228" t="s">
        <v>582</v>
      </c>
      <c r="D284" s="228" t="s">
        <v>367</v>
      </c>
      <c r="E284" s="229" t="s">
        <v>583</v>
      </c>
      <c r="F284" s="230" t="s">
        <v>584</v>
      </c>
      <c r="G284" s="231" t="s">
        <v>388</v>
      </c>
      <c r="H284" s="232">
        <v>3.504</v>
      </c>
      <c r="I284" s="233"/>
      <c r="J284" s="234">
        <f>ROUND(I284*H284,2)</f>
        <v>0</v>
      </c>
      <c r="K284" s="230" t="s">
        <v>371</v>
      </c>
      <c r="L284" s="45"/>
      <c r="M284" s="235" t="s">
        <v>1</v>
      </c>
      <c r="N284" s="236" t="s">
        <v>46</v>
      </c>
      <c r="O284" s="92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420</v>
      </c>
      <c r="AT284" s="239" t="s">
        <v>367</v>
      </c>
      <c r="AU284" s="239" t="s">
        <v>90</v>
      </c>
      <c r="AY284" s="18" t="s">
        <v>364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88</v>
      </c>
      <c r="BK284" s="240">
        <f>ROUND(I284*H284,2)</f>
        <v>0</v>
      </c>
      <c r="BL284" s="18" t="s">
        <v>420</v>
      </c>
      <c r="BM284" s="239" t="s">
        <v>585</v>
      </c>
    </row>
    <row r="285" s="12" customFormat="1" ht="22.8" customHeight="1">
      <c r="A285" s="12"/>
      <c r="B285" s="212"/>
      <c r="C285" s="213"/>
      <c r="D285" s="214" t="s">
        <v>80</v>
      </c>
      <c r="E285" s="226" t="s">
        <v>586</v>
      </c>
      <c r="F285" s="226" t="s">
        <v>587</v>
      </c>
      <c r="G285" s="213"/>
      <c r="H285" s="213"/>
      <c r="I285" s="216"/>
      <c r="J285" s="227">
        <f>BK285</f>
        <v>0</v>
      </c>
      <c r="K285" s="213"/>
      <c r="L285" s="218"/>
      <c r="M285" s="219"/>
      <c r="N285" s="220"/>
      <c r="O285" s="220"/>
      <c r="P285" s="221">
        <f>SUM(P286:P337)</f>
        <v>0</v>
      </c>
      <c r="Q285" s="220"/>
      <c r="R285" s="221">
        <f>SUM(R286:R337)</f>
        <v>6.11453706</v>
      </c>
      <c r="S285" s="220"/>
      <c r="T285" s="222">
        <f>SUM(T286:T337)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23" t="s">
        <v>90</v>
      </c>
      <c r="AT285" s="224" t="s">
        <v>80</v>
      </c>
      <c r="AU285" s="224" t="s">
        <v>88</v>
      </c>
      <c r="AY285" s="223" t="s">
        <v>364</v>
      </c>
      <c r="BK285" s="225">
        <f>SUM(BK286:BK337)</f>
        <v>0</v>
      </c>
    </row>
    <row r="286" s="2" customFormat="1" ht="55.5" customHeight="1">
      <c r="A286" s="39"/>
      <c r="B286" s="40"/>
      <c r="C286" s="228" t="s">
        <v>588</v>
      </c>
      <c r="D286" s="228" t="s">
        <v>367</v>
      </c>
      <c r="E286" s="229" t="s">
        <v>589</v>
      </c>
      <c r="F286" s="230" t="s">
        <v>590</v>
      </c>
      <c r="G286" s="231" t="s">
        <v>305</v>
      </c>
      <c r="H286" s="232">
        <v>21.09</v>
      </c>
      <c r="I286" s="233"/>
      <c r="J286" s="234">
        <f>ROUND(I286*H286,2)</f>
        <v>0</v>
      </c>
      <c r="K286" s="230" t="s">
        <v>371</v>
      </c>
      <c r="L286" s="45"/>
      <c r="M286" s="235" t="s">
        <v>1</v>
      </c>
      <c r="N286" s="236" t="s">
        <v>46</v>
      </c>
      <c r="O286" s="92"/>
      <c r="P286" s="237">
        <f>O286*H286</f>
        <v>0</v>
      </c>
      <c r="Q286" s="237">
        <v>0.025510000000000001</v>
      </c>
      <c r="R286" s="237">
        <f>Q286*H286</f>
        <v>0.53800590000000004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420</v>
      </c>
      <c r="AT286" s="239" t="s">
        <v>367</v>
      </c>
      <c r="AU286" s="239" t="s">
        <v>90</v>
      </c>
      <c r="AY286" s="18" t="s">
        <v>364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88</v>
      </c>
      <c r="BK286" s="240">
        <f>ROUND(I286*H286,2)</f>
        <v>0</v>
      </c>
      <c r="BL286" s="18" t="s">
        <v>420</v>
      </c>
      <c r="BM286" s="239" t="s">
        <v>591</v>
      </c>
    </row>
    <row r="287" s="13" customFormat="1">
      <c r="A287" s="13"/>
      <c r="B287" s="241"/>
      <c r="C287" s="242"/>
      <c r="D287" s="243" t="s">
        <v>374</v>
      </c>
      <c r="E287" s="244" t="s">
        <v>1</v>
      </c>
      <c r="F287" s="245" t="s">
        <v>592</v>
      </c>
      <c r="G287" s="242"/>
      <c r="H287" s="244" t="s">
        <v>1</v>
      </c>
      <c r="I287" s="246"/>
      <c r="J287" s="242"/>
      <c r="K287" s="242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374</v>
      </c>
      <c r="AU287" s="251" t="s">
        <v>90</v>
      </c>
      <c r="AV287" s="13" t="s">
        <v>88</v>
      </c>
      <c r="AW287" s="13" t="s">
        <v>36</v>
      </c>
      <c r="AX287" s="13" t="s">
        <v>81</v>
      </c>
      <c r="AY287" s="251" t="s">
        <v>364</v>
      </c>
    </row>
    <row r="288" s="13" customFormat="1">
      <c r="A288" s="13"/>
      <c r="B288" s="241"/>
      <c r="C288" s="242"/>
      <c r="D288" s="243" t="s">
        <v>374</v>
      </c>
      <c r="E288" s="244" t="s">
        <v>1</v>
      </c>
      <c r="F288" s="245" t="s">
        <v>593</v>
      </c>
      <c r="G288" s="242"/>
      <c r="H288" s="244" t="s">
        <v>1</v>
      </c>
      <c r="I288" s="246"/>
      <c r="J288" s="242"/>
      <c r="K288" s="242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374</v>
      </c>
      <c r="AU288" s="251" t="s">
        <v>90</v>
      </c>
      <c r="AV288" s="13" t="s">
        <v>88</v>
      </c>
      <c r="AW288" s="13" t="s">
        <v>36</v>
      </c>
      <c r="AX288" s="13" t="s">
        <v>81</v>
      </c>
      <c r="AY288" s="251" t="s">
        <v>364</v>
      </c>
    </row>
    <row r="289" s="14" customFormat="1">
      <c r="A289" s="14"/>
      <c r="B289" s="252"/>
      <c r="C289" s="253"/>
      <c r="D289" s="243" t="s">
        <v>374</v>
      </c>
      <c r="E289" s="254" t="s">
        <v>1</v>
      </c>
      <c r="F289" s="255" t="s">
        <v>594</v>
      </c>
      <c r="G289" s="253"/>
      <c r="H289" s="256">
        <v>21.09</v>
      </c>
      <c r="I289" s="257"/>
      <c r="J289" s="253"/>
      <c r="K289" s="253"/>
      <c r="L289" s="258"/>
      <c r="M289" s="259"/>
      <c r="N289" s="260"/>
      <c r="O289" s="260"/>
      <c r="P289" s="260"/>
      <c r="Q289" s="260"/>
      <c r="R289" s="260"/>
      <c r="S289" s="260"/>
      <c r="T289" s="261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2" t="s">
        <v>374</v>
      </c>
      <c r="AU289" s="262" t="s">
        <v>90</v>
      </c>
      <c r="AV289" s="14" t="s">
        <v>90</v>
      </c>
      <c r="AW289" s="14" t="s">
        <v>36</v>
      </c>
      <c r="AX289" s="14" t="s">
        <v>81</v>
      </c>
      <c r="AY289" s="262" t="s">
        <v>364</v>
      </c>
    </row>
    <row r="290" s="15" customFormat="1">
      <c r="A290" s="15"/>
      <c r="B290" s="263"/>
      <c r="C290" s="264"/>
      <c r="D290" s="243" t="s">
        <v>374</v>
      </c>
      <c r="E290" s="265" t="s">
        <v>1</v>
      </c>
      <c r="F290" s="266" t="s">
        <v>378</v>
      </c>
      <c r="G290" s="264"/>
      <c r="H290" s="267">
        <v>21.09</v>
      </c>
      <c r="I290" s="268"/>
      <c r="J290" s="264"/>
      <c r="K290" s="264"/>
      <c r="L290" s="269"/>
      <c r="M290" s="270"/>
      <c r="N290" s="271"/>
      <c r="O290" s="271"/>
      <c r="P290" s="271"/>
      <c r="Q290" s="271"/>
      <c r="R290" s="271"/>
      <c r="S290" s="271"/>
      <c r="T290" s="272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3" t="s">
        <v>374</v>
      </c>
      <c r="AU290" s="273" t="s">
        <v>90</v>
      </c>
      <c r="AV290" s="15" t="s">
        <v>372</v>
      </c>
      <c r="AW290" s="15" t="s">
        <v>36</v>
      </c>
      <c r="AX290" s="15" t="s">
        <v>88</v>
      </c>
      <c r="AY290" s="273" t="s">
        <v>364</v>
      </c>
    </row>
    <row r="291" s="2" customFormat="1" ht="55.5" customHeight="1">
      <c r="A291" s="39"/>
      <c r="B291" s="40"/>
      <c r="C291" s="228" t="s">
        <v>595</v>
      </c>
      <c r="D291" s="228" t="s">
        <v>367</v>
      </c>
      <c r="E291" s="229" t="s">
        <v>596</v>
      </c>
      <c r="F291" s="230" t="s">
        <v>597</v>
      </c>
      <c r="G291" s="231" t="s">
        <v>305</v>
      </c>
      <c r="H291" s="232">
        <v>62.677999999999997</v>
      </c>
      <c r="I291" s="233"/>
      <c r="J291" s="234">
        <f>ROUND(I291*H291,2)</f>
        <v>0</v>
      </c>
      <c r="K291" s="230" t="s">
        <v>371</v>
      </c>
      <c r="L291" s="45"/>
      <c r="M291" s="235" t="s">
        <v>1</v>
      </c>
      <c r="N291" s="236" t="s">
        <v>46</v>
      </c>
      <c r="O291" s="92"/>
      <c r="P291" s="237">
        <f>O291*H291</f>
        <v>0</v>
      </c>
      <c r="Q291" s="237">
        <v>0.026179999999999998</v>
      </c>
      <c r="R291" s="237">
        <f>Q291*H291</f>
        <v>1.6409100399999999</v>
      </c>
      <c r="S291" s="237">
        <v>0</v>
      </c>
      <c r="T291" s="238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9" t="s">
        <v>420</v>
      </c>
      <c r="AT291" s="239" t="s">
        <v>367</v>
      </c>
      <c r="AU291" s="239" t="s">
        <v>90</v>
      </c>
      <c r="AY291" s="18" t="s">
        <v>364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8" t="s">
        <v>88</v>
      </c>
      <c r="BK291" s="240">
        <f>ROUND(I291*H291,2)</f>
        <v>0</v>
      </c>
      <c r="BL291" s="18" t="s">
        <v>420</v>
      </c>
      <c r="BM291" s="239" t="s">
        <v>598</v>
      </c>
    </row>
    <row r="292" s="13" customFormat="1">
      <c r="A292" s="13"/>
      <c r="B292" s="241"/>
      <c r="C292" s="242"/>
      <c r="D292" s="243" t="s">
        <v>374</v>
      </c>
      <c r="E292" s="244" t="s">
        <v>1</v>
      </c>
      <c r="F292" s="245" t="s">
        <v>592</v>
      </c>
      <c r="G292" s="242"/>
      <c r="H292" s="244" t="s">
        <v>1</v>
      </c>
      <c r="I292" s="246"/>
      <c r="J292" s="242"/>
      <c r="K292" s="242"/>
      <c r="L292" s="247"/>
      <c r="M292" s="248"/>
      <c r="N292" s="249"/>
      <c r="O292" s="249"/>
      <c r="P292" s="249"/>
      <c r="Q292" s="249"/>
      <c r="R292" s="249"/>
      <c r="S292" s="249"/>
      <c r="T292" s="25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1" t="s">
        <v>374</v>
      </c>
      <c r="AU292" s="251" t="s">
        <v>90</v>
      </c>
      <c r="AV292" s="13" t="s">
        <v>88</v>
      </c>
      <c r="AW292" s="13" t="s">
        <v>36</v>
      </c>
      <c r="AX292" s="13" t="s">
        <v>81</v>
      </c>
      <c r="AY292" s="251" t="s">
        <v>364</v>
      </c>
    </row>
    <row r="293" s="13" customFormat="1">
      <c r="A293" s="13"/>
      <c r="B293" s="241"/>
      <c r="C293" s="242"/>
      <c r="D293" s="243" t="s">
        <v>374</v>
      </c>
      <c r="E293" s="244" t="s">
        <v>1</v>
      </c>
      <c r="F293" s="245" t="s">
        <v>593</v>
      </c>
      <c r="G293" s="242"/>
      <c r="H293" s="244" t="s">
        <v>1</v>
      </c>
      <c r="I293" s="246"/>
      <c r="J293" s="242"/>
      <c r="K293" s="242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374</v>
      </c>
      <c r="AU293" s="251" t="s">
        <v>90</v>
      </c>
      <c r="AV293" s="13" t="s">
        <v>88</v>
      </c>
      <c r="AW293" s="13" t="s">
        <v>36</v>
      </c>
      <c r="AX293" s="13" t="s">
        <v>81</v>
      </c>
      <c r="AY293" s="251" t="s">
        <v>364</v>
      </c>
    </row>
    <row r="294" s="14" customFormat="1">
      <c r="A294" s="14"/>
      <c r="B294" s="252"/>
      <c r="C294" s="253"/>
      <c r="D294" s="243" t="s">
        <v>374</v>
      </c>
      <c r="E294" s="254" t="s">
        <v>1</v>
      </c>
      <c r="F294" s="255" t="s">
        <v>599</v>
      </c>
      <c r="G294" s="253"/>
      <c r="H294" s="256">
        <v>62.677999999999997</v>
      </c>
      <c r="I294" s="257"/>
      <c r="J294" s="253"/>
      <c r="K294" s="253"/>
      <c r="L294" s="258"/>
      <c r="M294" s="259"/>
      <c r="N294" s="260"/>
      <c r="O294" s="260"/>
      <c r="P294" s="260"/>
      <c r="Q294" s="260"/>
      <c r="R294" s="260"/>
      <c r="S294" s="260"/>
      <c r="T294" s="261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2" t="s">
        <v>374</v>
      </c>
      <c r="AU294" s="262" t="s">
        <v>90</v>
      </c>
      <c r="AV294" s="14" t="s">
        <v>90</v>
      </c>
      <c r="AW294" s="14" t="s">
        <v>36</v>
      </c>
      <c r="AX294" s="14" t="s">
        <v>81</v>
      </c>
      <c r="AY294" s="262" t="s">
        <v>364</v>
      </c>
    </row>
    <row r="295" s="15" customFormat="1">
      <c r="A295" s="15"/>
      <c r="B295" s="263"/>
      <c r="C295" s="264"/>
      <c r="D295" s="243" t="s">
        <v>374</v>
      </c>
      <c r="E295" s="265" t="s">
        <v>1</v>
      </c>
      <c r="F295" s="266" t="s">
        <v>378</v>
      </c>
      <c r="G295" s="264"/>
      <c r="H295" s="267">
        <v>62.677999999999997</v>
      </c>
      <c r="I295" s="268"/>
      <c r="J295" s="264"/>
      <c r="K295" s="264"/>
      <c r="L295" s="269"/>
      <c r="M295" s="270"/>
      <c r="N295" s="271"/>
      <c r="O295" s="271"/>
      <c r="P295" s="271"/>
      <c r="Q295" s="271"/>
      <c r="R295" s="271"/>
      <c r="S295" s="271"/>
      <c r="T295" s="272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3" t="s">
        <v>374</v>
      </c>
      <c r="AU295" s="273" t="s">
        <v>90</v>
      </c>
      <c r="AV295" s="15" t="s">
        <v>372</v>
      </c>
      <c r="AW295" s="15" t="s">
        <v>36</v>
      </c>
      <c r="AX295" s="15" t="s">
        <v>88</v>
      </c>
      <c r="AY295" s="273" t="s">
        <v>364</v>
      </c>
    </row>
    <row r="296" s="2" customFormat="1" ht="78" customHeight="1">
      <c r="A296" s="39"/>
      <c r="B296" s="40"/>
      <c r="C296" s="228" t="s">
        <v>600</v>
      </c>
      <c r="D296" s="228" t="s">
        <v>367</v>
      </c>
      <c r="E296" s="229" t="s">
        <v>601</v>
      </c>
      <c r="F296" s="230" t="s">
        <v>602</v>
      </c>
      <c r="G296" s="231" t="s">
        <v>305</v>
      </c>
      <c r="H296" s="232">
        <v>27.010000000000002</v>
      </c>
      <c r="I296" s="233"/>
      <c r="J296" s="234">
        <f>ROUND(I296*H296,2)</f>
        <v>0</v>
      </c>
      <c r="K296" s="230" t="s">
        <v>371</v>
      </c>
      <c r="L296" s="45"/>
      <c r="M296" s="235" t="s">
        <v>1</v>
      </c>
      <c r="N296" s="236" t="s">
        <v>46</v>
      </c>
      <c r="O296" s="92"/>
      <c r="P296" s="237">
        <f>O296*H296</f>
        <v>0</v>
      </c>
      <c r="Q296" s="237">
        <v>0.04589</v>
      </c>
      <c r="R296" s="237">
        <f>Q296*H296</f>
        <v>1.2394889</v>
      </c>
      <c r="S296" s="237">
        <v>0</v>
      </c>
      <c r="T296" s="238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9" t="s">
        <v>420</v>
      </c>
      <c r="AT296" s="239" t="s">
        <v>367</v>
      </c>
      <c r="AU296" s="239" t="s">
        <v>90</v>
      </c>
      <c r="AY296" s="18" t="s">
        <v>364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8" t="s">
        <v>88</v>
      </c>
      <c r="BK296" s="240">
        <f>ROUND(I296*H296,2)</f>
        <v>0</v>
      </c>
      <c r="BL296" s="18" t="s">
        <v>420</v>
      </c>
      <c r="BM296" s="239" t="s">
        <v>603</v>
      </c>
    </row>
    <row r="297" s="13" customFormat="1">
      <c r="A297" s="13"/>
      <c r="B297" s="241"/>
      <c r="C297" s="242"/>
      <c r="D297" s="243" t="s">
        <v>374</v>
      </c>
      <c r="E297" s="244" t="s">
        <v>1</v>
      </c>
      <c r="F297" s="245" t="s">
        <v>592</v>
      </c>
      <c r="G297" s="242"/>
      <c r="H297" s="244" t="s">
        <v>1</v>
      </c>
      <c r="I297" s="246"/>
      <c r="J297" s="242"/>
      <c r="K297" s="242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374</v>
      </c>
      <c r="AU297" s="251" t="s">
        <v>90</v>
      </c>
      <c r="AV297" s="13" t="s">
        <v>88</v>
      </c>
      <c r="AW297" s="13" t="s">
        <v>36</v>
      </c>
      <c r="AX297" s="13" t="s">
        <v>81</v>
      </c>
      <c r="AY297" s="251" t="s">
        <v>364</v>
      </c>
    </row>
    <row r="298" s="13" customFormat="1">
      <c r="A298" s="13"/>
      <c r="B298" s="241"/>
      <c r="C298" s="242"/>
      <c r="D298" s="243" t="s">
        <v>374</v>
      </c>
      <c r="E298" s="244" t="s">
        <v>1</v>
      </c>
      <c r="F298" s="245" t="s">
        <v>604</v>
      </c>
      <c r="G298" s="242"/>
      <c r="H298" s="244" t="s">
        <v>1</v>
      </c>
      <c r="I298" s="246"/>
      <c r="J298" s="242"/>
      <c r="K298" s="242"/>
      <c r="L298" s="247"/>
      <c r="M298" s="248"/>
      <c r="N298" s="249"/>
      <c r="O298" s="249"/>
      <c r="P298" s="249"/>
      <c r="Q298" s="249"/>
      <c r="R298" s="249"/>
      <c r="S298" s="249"/>
      <c r="T298" s="25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1" t="s">
        <v>374</v>
      </c>
      <c r="AU298" s="251" t="s">
        <v>90</v>
      </c>
      <c r="AV298" s="13" t="s">
        <v>88</v>
      </c>
      <c r="AW298" s="13" t="s">
        <v>36</v>
      </c>
      <c r="AX298" s="13" t="s">
        <v>81</v>
      </c>
      <c r="AY298" s="251" t="s">
        <v>364</v>
      </c>
    </row>
    <row r="299" s="14" customFormat="1">
      <c r="A299" s="14"/>
      <c r="B299" s="252"/>
      <c r="C299" s="253"/>
      <c r="D299" s="243" t="s">
        <v>374</v>
      </c>
      <c r="E299" s="254" t="s">
        <v>1</v>
      </c>
      <c r="F299" s="255" t="s">
        <v>605</v>
      </c>
      <c r="G299" s="253"/>
      <c r="H299" s="256">
        <v>27.010000000000002</v>
      </c>
      <c r="I299" s="257"/>
      <c r="J299" s="253"/>
      <c r="K299" s="253"/>
      <c r="L299" s="258"/>
      <c r="M299" s="259"/>
      <c r="N299" s="260"/>
      <c r="O299" s="260"/>
      <c r="P299" s="260"/>
      <c r="Q299" s="260"/>
      <c r="R299" s="260"/>
      <c r="S299" s="260"/>
      <c r="T299" s="261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2" t="s">
        <v>374</v>
      </c>
      <c r="AU299" s="262" t="s">
        <v>90</v>
      </c>
      <c r="AV299" s="14" t="s">
        <v>90</v>
      </c>
      <c r="AW299" s="14" t="s">
        <v>36</v>
      </c>
      <c r="AX299" s="14" t="s">
        <v>81</v>
      </c>
      <c r="AY299" s="262" t="s">
        <v>364</v>
      </c>
    </row>
    <row r="300" s="15" customFormat="1">
      <c r="A300" s="15"/>
      <c r="B300" s="263"/>
      <c r="C300" s="264"/>
      <c r="D300" s="243" t="s">
        <v>374</v>
      </c>
      <c r="E300" s="265" t="s">
        <v>1</v>
      </c>
      <c r="F300" s="266" t="s">
        <v>378</v>
      </c>
      <c r="G300" s="264"/>
      <c r="H300" s="267">
        <v>27.010000000000002</v>
      </c>
      <c r="I300" s="268"/>
      <c r="J300" s="264"/>
      <c r="K300" s="264"/>
      <c r="L300" s="269"/>
      <c r="M300" s="270"/>
      <c r="N300" s="271"/>
      <c r="O300" s="271"/>
      <c r="P300" s="271"/>
      <c r="Q300" s="271"/>
      <c r="R300" s="271"/>
      <c r="S300" s="271"/>
      <c r="T300" s="272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73" t="s">
        <v>374</v>
      </c>
      <c r="AU300" s="273" t="s">
        <v>90</v>
      </c>
      <c r="AV300" s="15" t="s">
        <v>372</v>
      </c>
      <c r="AW300" s="15" t="s">
        <v>36</v>
      </c>
      <c r="AX300" s="15" t="s">
        <v>88</v>
      </c>
      <c r="AY300" s="273" t="s">
        <v>364</v>
      </c>
    </row>
    <row r="301" s="2" customFormat="1" ht="33" customHeight="1">
      <c r="A301" s="39"/>
      <c r="B301" s="40"/>
      <c r="C301" s="228" t="s">
        <v>606</v>
      </c>
      <c r="D301" s="228" t="s">
        <v>367</v>
      </c>
      <c r="E301" s="229" t="s">
        <v>607</v>
      </c>
      <c r="F301" s="230" t="s">
        <v>608</v>
      </c>
      <c r="G301" s="231" t="s">
        <v>305</v>
      </c>
      <c r="H301" s="232">
        <v>64.528000000000006</v>
      </c>
      <c r="I301" s="233"/>
      <c r="J301" s="234">
        <f>ROUND(I301*H301,2)</f>
        <v>0</v>
      </c>
      <c r="K301" s="230" t="s">
        <v>371</v>
      </c>
      <c r="L301" s="45"/>
      <c r="M301" s="235" t="s">
        <v>1</v>
      </c>
      <c r="N301" s="236" t="s">
        <v>46</v>
      </c>
      <c r="O301" s="92"/>
      <c r="P301" s="237">
        <f>O301*H301</f>
        <v>0</v>
      </c>
      <c r="Q301" s="237">
        <v>0.00042000000000000002</v>
      </c>
      <c r="R301" s="237">
        <f>Q301*H301</f>
        <v>0.027101760000000003</v>
      </c>
      <c r="S301" s="237">
        <v>0</v>
      </c>
      <c r="T301" s="238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9" t="s">
        <v>420</v>
      </c>
      <c r="AT301" s="239" t="s">
        <v>367</v>
      </c>
      <c r="AU301" s="239" t="s">
        <v>90</v>
      </c>
      <c r="AY301" s="18" t="s">
        <v>364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8" t="s">
        <v>88</v>
      </c>
      <c r="BK301" s="240">
        <f>ROUND(I301*H301,2)</f>
        <v>0</v>
      </c>
      <c r="BL301" s="18" t="s">
        <v>420</v>
      </c>
      <c r="BM301" s="239" t="s">
        <v>609</v>
      </c>
    </row>
    <row r="302" s="13" customFormat="1">
      <c r="A302" s="13"/>
      <c r="B302" s="241"/>
      <c r="C302" s="242"/>
      <c r="D302" s="243" t="s">
        <v>374</v>
      </c>
      <c r="E302" s="244" t="s">
        <v>1</v>
      </c>
      <c r="F302" s="245" t="s">
        <v>610</v>
      </c>
      <c r="G302" s="242"/>
      <c r="H302" s="244" t="s">
        <v>1</v>
      </c>
      <c r="I302" s="246"/>
      <c r="J302" s="242"/>
      <c r="K302" s="242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374</v>
      </c>
      <c r="AU302" s="251" t="s">
        <v>90</v>
      </c>
      <c r="AV302" s="13" t="s">
        <v>88</v>
      </c>
      <c r="AW302" s="13" t="s">
        <v>36</v>
      </c>
      <c r="AX302" s="13" t="s">
        <v>81</v>
      </c>
      <c r="AY302" s="251" t="s">
        <v>364</v>
      </c>
    </row>
    <row r="303" s="14" customFormat="1">
      <c r="A303" s="14"/>
      <c r="B303" s="252"/>
      <c r="C303" s="253"/>
      <c r="D303" s="243" t="s">
        <v>374</v>
      </c>
      <c r="E303" s="254" t="s">
        <v>1</v>
      </c>
      <c r="F303" s="255" t="s">
        <v>611</v>
      </c>
      <c r="G303" s="253"/>
      <c r="H303" s="256">
        <v>64.528000000000006</v>
      </c>
      <c r="I303" s="257"/>
      <c r="J303" s="253"/>
      <c r="K303" s="253"/>
      <c r="L303" s="258"/>
      <c r="M303" s="259"/>
      <c r="N303" s="260"/>
      <c r="O303" s="260"/>
      <c r="P303" s="260"/>
      <c r="Q303" s="260"/>
      <c r="R303" s="260"/>
      <c r="S303" s="260"/>
      <c r="T303" s="261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2" t="s">
        <v>374</v>
      </c>
      <c r="AU303" s="262" t="s">
        <v>90</v>
      </c>
      <c r="AV303" s="14" t="s">
        <v>90</v>
      </c>
      <c r="AW303" s="14" t="s">
        <v>36</v>
      </c>
      <c r="AX303" s="14" t="s">
        <v>81</v>
      </c>
      <c r="AY303" s="262" t="s">
        <v>364</v>
      </c>
    </row>
    <row r="304" s="15" customFormat="1">
      <c r="A304" s="15"/>
      <c r="B304" s="263"/>
      <c r="C304" s="264"/>
      <c r="D304" s="243" t="s">
        <v>374</v>
      </c>
      <c r="E304" s="265" t="s">
        <v>1</v>
      </c>
      <c r="F304" s="266" t="s">
        <v>378</v>
      </c>
      <c r="G304" s="264"/>
      <c r="H304" s="267">
        <v>64.528000000000006</v>
      </c>
      <c r="I304" s="268"/>
      <c r="J304" s="264"/>
      <c r="K304" s="264"/>
      <c r="L304" s="269"/>
      <c r="M304" s="270"/>
      <c r="N304" s="271"/>
      <c r="O304" s="271"/>
      <c r="P304" s="271"/>
      <c r="Q304" s="271"/>
      <c r="R304" s="271"/>
      <c r="S304" s="271"/>
      <c r="T304" s="272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3" t="s">
        <v>374</v>
      </c>
      <c r="AU304" s="273" t="s">
        <v>90</v>
      </c>
      <c r="AV304" s="15" t="s">
        <v>372</v>
      </c>
      <c r="AW304" s="15" t="s">
        <v>36</v>
      </c>
      <c r="AX304" s="15" t="s">
        <v>88</v>
      </c>
      <c r="AY304" s="273" t="s">
        <v>364</v>
      </c>
    </row>
    <row r="305" s="2" customFormat="1" ht="16.5" customHeight="1">
      <c r="A305" s="39"/>
      <c r="B305" s="40"/>
      <c r="C305" s="274" t="s">
        <v>612</v>
      </c>
      <c r="D305" s="274" t="s">
        <v>431</v>
      </c>
      <c r="E305" s="275" t="s">
        <v>613</v>
      </c>
      <c r="F305" s="276" t="s">
        <v>614</v>
      </c>
      <c r="G305" s="277" t="s">
        <v>305</v>
      </c>
      <c r="H305" s="278">
        <v>70.980999999999995</v>
      </c>
      <c r="I305" s="279"/>
      <c r="J305" s="280">
        <f>ROUND(I305*H305,2)</f>
        <v>0</v>
      </c>
      <c r="K305" s="276" t="s">
        <v>371</v>
      </c>
      <c r="L305" s="281"/>
      <c r="M305" s="282" t="s">
        <v>1</v>
      </c>
      <c r="N305" s="283" t="s">
        <v>46</v>
      </c>
      <c r="O305" s="92"/>
      <c r="P305" s="237">
        <f>O305*H305</f>
        <v>0</v>
      </c>
      <c r="Q305" s="237">
        <v>0.0089999999999999993</v>
      </c>
      <c r="R305" s="237">
        <f>Q305*H305</f>
        <v>0.63882899999999987</v>
      </c>
      <c r="S305" s="237">
        <v>0</v>
      </c>
      <c r="T305" s="238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9" t="s">
        <v>435</v>
      </c>
      <c r="AT305" s="239" t="s">
        <v>431</v>
      </c>
      <c r="AU305" s="239" t="s">
        <v>90</v>
      </c>
      <c r="AY305" s="18" t="s">
        <v>364</v>
      </c>
      <c r="BE305" s="240">
        <f>IF(N305="základní",J305,0)</f>
        <v>0</v>
      </c>
      <c r="BF305" s="240">
        <f>IF(N305="snížená",J305,0)</f>
        <v>0</v>
      </c>
      <c r="BG305" s="240">
        <f>IF(N305="zákl. přenesená",J305,0)</f>
        <v>0</v>
      </c>
      <c r="BH305" s="240">
        <f>IF(N305="sníž. přenesená",J305,0)</f>
        <v>0</v>
      </c>
      <c r="BI305" s="240">
        <f>IF(N305="nulová",J305,0)</f>
        <v>0</v>
      </c>
      <c r="BJ305" s="18" t="s">
        <v>88</v>
      </c>
      <c r="BK305" s="240">
        <f>ROUND(I305*H305,2)</f>
        <v>0</v>
      </c>
      <c r="BL305" s="18" t="s">
        <v>420</v>
      </c>
      <c r="BM305" s="239" t="s">
        <v>615</v>
      </c>
    </row>
    <row r="306" s="14" customFormat="1">
      <c r="A306" s="14"/>
      <c r="B306" s="252"/>
      <c r="C306" s="253"/>
      <c r="D306" s="243" t="s">
        <v>374</v>
      </c>
      <c r="E306" s="253"/>
      <c r="F306" s="255" t="s">
        <v>616</v>
      </c>
      <c r="G306" s="253"/>
      <c r="H306" s="256">
        <v>70.980999999999995</v>
      </c>
      <c r="I306" s="257"/>
      <c r="J306" s="253"/>
      <c r="K306" s="253"/>
      <c r="L306" s="258"/>
      <c r="M306" s="259"/>
      <c r="N306" s="260"/>
      <c r="O306" s="260"/>
      <c r="P306" s="260"/>
      <c r="Q306" s="260"/>
      <c r="R306" s="260"/>
      <c r="S306" s="260"/>
      <c r="T306" s="261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2" t="s">
        <v>374</v>
      </c>
      <c r="AU306" s="262" t="s">
        <v>90</v>
      </c>
      <c r="AV306" s="14" t="s">
        <v>90</v>
      </c>
      <c r="AW306" s="14" t="s">
        <v>4</v>
      </c>
      <c r="AX306" s="14" t="s">
        <v>88</v>
      </c>
      <c r="AY306" s="262" t="s">
        <v>364</v>
      </c>
    </row>
    <row r="307" s="2" customFormat="1" ht="44.25" customHeight="1">
      <c r="A307" s="39"/>
      <c r="B307" s="40"/>
      <c r="C307" s="228" t="s">
        <v>617</v>
      </c>
      <c r="D307" s="228" t="s">
        <v>367</v>
      </c>
      <c r="E307" s="229" t="s">
        <v>618</v>
      </c>
      <c r="F307" s="230" t="s">
        <v>619</v>
      </c>
      <c r="G307" s="231" t="s">
        <v>305</v>
      </c>
      <c r="H307" s="232">
        <v>110.77800000000001</v>
      </c>
      <c r="I307" s="233"/>
      <c r="J307" s="234">
        <f>ROUND(I307*H307,2)</f>
        <v>0</v>
      </c>
      <c r="K307" s="230" t="s">
        <v>371</v>
      </c>
      <c r="L307" s="45"/>
      <c r="M307" s="235" t="s">
        <v>1</v>
      </c>
      <c r="N307" s="236" t="s">
        <v>46</v>
      </c>
      <c r="O307" s="92"/>
      <c r="P307" s="237">
        <f>O307*H307</f>
        <v>0</v>
      </c>
      <c r="Q307" s="237">
        <v>0.00020000000000000001</v>
      </c>
      <c r="R307" s="237">
        <f>Q307*H307</f>
        <v>0.022155600000000001</v>
      </c>
      <c r="S307" s="237">
        <v>0</v>
      </c>
      <c r="T307" s="238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9" t="s">
        <v>420</v>
      </c>
      <c r="AT307" s="239" t="s">
        <v>367</v>
      </c>
      <c r="AU307" s="239" t="s">
        <v>90</v>
      </c>
      <c r="AY307" s="18" t="s">
        <v>364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8" t="s">
        <v>88</v>
      </c>
      <c r="BK307" s="240">
        <f>ROUND(I307*H307,2)</f>
        <v>0</v>
      </c>
      <c r="BL307" s="18" t="s">
        <v>420</v>
      </c>
      <c r="BM307" s="239" t="s">
        <v>620</v>
      </c>
    </row>
    <row r="308" s="2" customFormat="1" ht="24.15" customHeight="1">
      <c r="A308" s="39"/>
      <c r="B308" s="40"/>
      <c r="C308" s="228" t="s">
        <v>621</v>
      </c>
      <c r="D308" s="228" t="s">
        <v>367</v>
      </c>
      <c r="E308" s="229" t="s">
        <v>622</v>
      </c>
      <c r="F308" s="230" t="s">
        <v>623</v>
      </c>
      <c r="G308" s="231" t="s">
        <v>305</v>
      </c>
      <c r="H308" s="232">
        <v>81.695999999999998</v>
      </c>
      <c r="I308" s="233"/>
      <c r="J308" s="234">
        <f>ROUND(I308*H308,2)</f>
        <v>0</v>
      </c>
      <c r="K308" s="230" t="s">
        <v>1</v>
      </c>
      <c r="L308" s="45"/>
      <c r="M308" s="235" t="s">
        <v>1</v>
      </c>
      <c r="N308" s="236" t="s">
        <v>46</v>
      </c>
      <c r="O308" s="92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9" t="s">
        <v>420</v>
      </c>
      <c r="AT308" s="239" t="s">
        <v>367</v>
      </c>
      <c r="AU308" s="239" t="s">
        <v>90</v>
      </c>
      <c r="AY308" s="18" t="s">
        <v>364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8" t="s">
        <v>88</v>
      </c>
      <c r="BK308" s="240">
        <f>ROUND(I308*H308,2)</f>
        <v>0</v>
      </c>
      <c r="BL308" s="18" t="s">
        <v>420</v>
      </c>
      <c r="BM308" s="239" t="s">
        <v>624</v>
      </c>
    </row>
    <row r="309" s="13" customFormat="1">
      <c r="A309" s="13"/>
      <c r="B309" s="241"/>
      <c r="C309" s="242"/>
      <c r="D309" s="243" t="s">
        <v>374</v>
      </c>
      <c r="E309" s="244" t="s">
        <v>1</v>
      </c>
      <c r="F309" s="245" t="s">
        <v>625</v>
      </c>
      <c r="G309" s="242"/>
      <c r="H309" s="244" t="s">
        <v>1</v>
      </c>
      <c r="I309" s="246"/>
      <c r="J309" s="242"/>
      <c r="K309" s="242"/>
      <c r="L309" s="247"/>
      <c r="M309" s="248"/>
      <c r="N309" s="249"/>
      <c r="O309" s="249"/>
      <c r="P309" s="249"/>
      <c r="Q309" s="249"/>
      <c r="R309" s="249"/>
      <c r="S309" s="249"/>
      <c r="T309" s="25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1" t="s">
        <v>374</v>
      </c>
      <c r="AU309" s="251" t="s">
        <v>90</v>
      </c>
      <c r="AV309" s="13" t="s">
        <v>88</v>
      </c>
      <c r="AW309" s="13" t="s">
        <v>36</v>
      </c>
      <c r="AX309" s="13" t="s">
        <v>81</v>
      </c>
      <c r="AY309" s="251" t="s">
        <v>364</v>
      </c>
    </row>
    <row r="310" s="14" customFormat="1">
      <c r="A310" s="14"/>
      <c r="B310" s="252"/>
      <c r="C310" s="253"/>
      <c r="D310" s="243" t="s">
        <v>374</v>
      </c>
      <c r="E310" s="254" t="s">
        <v>1</v>
      </c>
      <c r="F310" s="255" t="s">
        <v>626</v>
      </c>
      <c r="G310" s="253"/>
      <c r="H310" s="256">
        <v>81.695999999999998</v>
      </c>
      <c r="I310" s="257"/>
      <c r="J310" s="253"/>
      <c r="K310" s="253"/>
      <c r="L310" s="258"/>
      <c r="M310" s="259"/>
      <c r="N310" s="260"/>
      <c r="O310" s="260"/>
      <c r="P310" s="260"/>
      <c r="Q310" s="260"/>
      <c r="R310" s="260"/>
      <c r="S310" s="260"/>
      <c r="T310" s="261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2" t="s">
        <v>374</v>
      </c>
      <c r="AU310" s="262" t="s">
        <v>90</v>
      </c>
      <c r="AV310" s="14" t="s">
        <v>90</v>
      </c>
      <c r="AW310" s="14" t="s">
        <v>36</v>
      </c>
      <c r="AX310" s="14" t="s">
        <v>81</v>
      </c>
      <c r="AY310" s="262" t="s">
        <v>364</v>
      </c>
    </row>
    <row r="311" s="15" customFormat="1">
      <c r="A311" s="15"/>
      <c r="B311" s="263"/>
      <c r="C311" s="264"/>
      <c r="D311" s="243" t="s">
        <v>374</v>
      </c>
      <c r="E311" s="265" t="s">
        <v>1</v>
      </c>
      <c r="F311" s="266" t="s">
        <v>378</v>
      </c>
      <c r="G311" s="264"/>
      <c r="H311" s="267">
        <v>81.695999999999998</v>
      </c>
      <c r="I311" s="268"/>
      <c r="J311" s="264"/>
      <c r="K311" s="264"/>
      <c r="L311" s="269"/>
      <c r="M311" s="270"/>
      <c r="N311" s="271"/>
      <c r="O311" s="271"/>
      <c r="P311" s="271"/>
      <c r="Q311" s="271"/>
      <c r="R311" s="271"/>
      <c r="S311" s="271"/>
      <c r="T311" s="272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73" t="s">
        <v>374</v>
      </c>
      <c r="AU311" s="273" t="s">
        <v>90</v>
      </c>
      <c r="AV311" s="15" t="s">
        <v>372</v>
      </c>
      <c r="AW311" s="15" t="s">
        <v>36</v>
      </c>
      <c r="AX311" s="15" t="s">
        <v>88</v>
      </c>
      <c r="AY311" s="273" t="s">
        <v>364</v>
      </c>
    </row>
    <row r="312" s="2" customFormat="1" ht="55.5" customHeight="1">
      <c r="A312" s="39"/>
      <c r="B312" s="40"/>
      <c r="C312" s="228" t="s">
        <v>627</v>
      </c>
      <c r="D312" s="228" t="s">
        <v>367</v>
      </c>
      <c r="E312" s="229" t="s">
        <v>628</v>
      </c>
      <c r="F312" s="230" t="s">
        <v>629</v>
      </c>
      <c r="G312" s="231" t="s">
        <v>305</v>
      </c>
      <c r="H312" s="232">
        <v>108.223</v>
      </c>
      <c r="I312" s="233"/>
      <c r="J312" s="234">
        <f>ROUND(I312*H312,2)</f>
        <v>0</v>
      </c>
      <c r="K312" s="230" t="s">
        <v>371</v>
      </c>
      <c r="L312" s="45"/>
      <c r="M312" s="235" t="s">
        <v>1</v>
      </c>
      <c r="N312" s="236" t="s">
        <v>46</v>
      </c>
      <c r="O312" s="92"/>
      <c r="P312" s="237">
        <f>O312*H312</f>
        <v>0</v>
      </c>
      <c r="Q312" s="237">
        <v>0.011820000000000001</v>
      </c>
      <c r="R312" s="237">
        <f>Q312*H312</f>
        <v>1.27919586</v>
      </c>
      <c r="S312" s="237">
        <v>0</v>
      </c>
      <c r="T312" s="238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9" t="s">
        <v>420</v>
      </c>
      <c r="AT312" s="239" t="s">
        <v>367</v>
      </c>
      <c r="AU312" s="239" t="s">
        <v>90</v>
      </c>
      <c r="AY312" s="18" t="s">
        <v>364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8" t="s">
        <v>88</v>
      </c>
      <c r="BK312" s="240">
        <f>ROUND(I312*H312,2)</f>
        <v>0</v>
      </c>
      <c r="BL312" s="18" t="s">
        <v>420</v>
      </c>
      <c r="BM312" s="239" t="s">
        <v>630</v>
      </c>
    </row>
    <row r="313" s="13" customFormat="1">
      <c r="A313" s="13"/>
      <c r="B313" s="241"/>
      <c r="C313" s="242"/>
      <c r="D313" s="243" t="s">
        <v>374</v>
      </c>
      <c r="E313" s="244" t="s">
        <v>1</v>
      </c>
      <c r="F313" s="245" t="s">
        <v>631</v>
      </c>
      <c r="G313" s="242"/>
      <c r="H313" s="244" t="s">
        <v>1</v>
      </c>
      <c r="I313" s="246"/>
      <c r="J313" s="242"/>
      <c r="K313" s="242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374</v>
      </c>
      <c r="AU313" s="251" t="s">
        <v>90</v>
      </c>
      <c r="AV313" s="13" t="s">
        <v>88</v>
      </c>
      <c r="AW313" s="13" t="s">
        <v>36</v>
      </c>
      <c r="AX313" s="13" t="s">
        <v>81</v>
      </c>
      <c r="AY313" s="251" t="s">
        <v>364</v>
      </c>
    </row>
    <row r="314" s="13" customFormat="1">
      <c r="A314" s="13"/>
      <c r="B314" s="241"/>
      <c r="C314" s="242"/>
      <c r="D314" s="243" t="s">
        <v>374</v>
      </c>
      <c r="E314" s="244" t="s">
        <v>1</v>
      </c>
      <c r="F314" s="245" t="s">
        <v>632</v>
      </c>
      <c r="G314" s="242"/>
      <c r="H314" s="244" t="s">
        <v>1</v>
      </c>
      <c r="I314" s="246"/>
      <c r="J314" s="242"/>
      <c r="K314" s="242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374</v>
      </c>
      <c r="AU314" s="251" t="s">
        <v>90</v>
      </c>
      <c r="AV314" s="13" t="s">
        <v>88</v>
      </c>
      <c r="AW314" s="13" t="s">
        <v>36</v>
      </c>
      <c r="AX314" s="13" t="s">
        <v>81</v>
      </c>
      <c r="AY314" s="251" t="s">
        <v>364</v>
      </c>
    </row>
    <row r="315" s="14" customFormat="1">
      <c r="A315" s="14"/>
      <c r="B315" s="252"/>
      <c r="C315" s="253"/>
      <c r="D315" s="243" t="s">
        <v>374</v>
      </c>
      <c r="E315" s="254" t="s">
        <v>1</v>
      </c>
      <c r="F315" s="255" t="s">
        <v>633</v>
      </c>
      <c r="G315" s="253"/>
      <c r="H315" s="256">
        <v>137.78800000000001</v>
      </c>
      <c r="I315" s="257"/>
      <c r="J315" s="253"/>
      <c r="K315" s="253"/>
      <c r="L315" s="258"/>
      <c r="M315" s="259"/>
      <c r="N315" s="260"/>
      <c r="O315" s="260"/>
      <c r="P315" s="260"/>
      <c r="Q315" s="260"/>
      <c r="R315" s="260"/>
      <c r="S315" s="260"/>
      <c r="T315" s="261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2" t="s">
        <v>374</v>
      </c>
      <c r="AU315" s="262" t="s">
        <v>90</v>
      </c>
      <c r="AV315" s="14" t="s">
        <v>90</v>
      </c>
      <c r="AW315" s="14" t="s">
        <v>36</v>
      </c>
      <c r="AX315" s="14" t="s">
        <v>81</v>
      </c>
      <c r="AY315" s="262" t="s">
        <v>364</v>
      </c>
    </row>
    <row r="316" s="14" customFormat="1">
      <c r="A316" s="14"/>
      <c r="B316" s="252"/>
      <c r="C316" s="253"/>
      <c r="D316" s="243" t="s">
        <v>374</v>
      </c>
      <c r="E316" s="254" t="s">
        <v>1</v>
      </c>
      <c r="F316" s="255" t="s">
        <v>634</v>
      </c>
      <c r="G316" s="253"/>
      <c r="H316" s="256">
        <v>-29.565000000000001</v>
      </c>
      <c r="I316" s="257"/>
      <c r="J316" s="253"/>
      <c r="K316" s="253"/>
      <c r="L316" s="258"/>
      <c r="M316" s="259"/>
      <c r="N316" s="260"/>
      <c r="O316" s="260"/>
      <c r="P316" s="260"/>
      <c r="Q316" s="260"/>
      <c r="R316" s="260"/>
      <c r="S316" s="260"/>
      <c r="T316" s="261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2" t="s">
        <v>374</v>
      </c>
      <c r="AU316" s="262" t="s">
        <v>90</v>
      </c>
      <c r="AV316" s="14" t="s">
        <v>90</v>
      </c>
      <c r="AW316" s="14" t="s">
        <v>36</v>
      </c>
      <c r="AX316" s="14" t="s">
        <v>81</v>
      </c>
      <c r="AY316" s="262" t="s">
        <v>364</v>
      </c>
    </row>
    <row r="317" s="15" customFormat="1">
      <c r="A317" s="15"/>
      <c r="B317" s="263"/>
      <c r="C317" s="264"/>
      <c r="D317" s="243" t="s">
        <v>374</v>
      </c>
      <c r="E317" s="265" t="s">
        <v>1</v>
      </c>
      <c r="F317" s="266" t="s">
        <v>378</v>
      </c>
      <c r="G317" s="264"/>
      <c r="H317" s="267">
        <v>108.223</v>
      </c>
      <c r="I317" s="268"/>
      <c r="J317" s="264"/>
      <c r="K317" s="264"/>
      <c r="L317" s="269"/>
      <c r="M317" s="270"/>
      <c r="N317" s="271"/>
      <c r="O317" s="271"/>
      <c r="P317" s="271"/>
      <c r="Q317" s="271"/>
      <c r="R317" s="271"/>
      <c r="S317" s="271"/>
      <c r="T317" s="272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73" t="s">
        <v>374</v>
      </c>
      <c r="AU317" s="273" t="s">
        <v>90</v>
      </c>
      <c r="AV317" s="15" t="s">
        <v>372</v>
      </c>
      <c r="AW317" s="15" t="s">
        <v>36</v>
      </c>
      <c r="AX317" s="15" t="s">
        <v>88</v>
      </c>
      <c r="AY317" s="273" t="s">
        <v>364</v>
      </c>
    </row>
    <row r="318" s="2" customFormat="1" ht="44.25" customHeight="1">
      <c r="A318" s="39"/>
      <c r="B318" s="40"/>
      <c r="C318" s="228" t="s">
        <v>635</v>
      </c>
      <c r="D318" s="228" t="s">
        <v>367</v>
      </c>
      <c r="E318" s="229" t="s">
        <v>636</v>
      </c>
      <c r="F318" s="230" t="s">
        <v>637</v>
      </c>
      <c r="G318" s="231" t="s">
        <v>305</v>
      </c>
      <c r="H318" s="232">
        <v>108.223</v>
      </c>
      <c r="I318" s="233"/>
      <c r="J318" s="234">
        <f>ROUND(I318*H318,2)</f>
        <v>0</v>
      </c>
      <c r="K318" s="230" t="s">
        <v>371</v>
      </c>
      <c r="L318" s="45"/>
      <c r="M318" s="235" t="s">
        <v>1</v>
      </c>
      <c r="N318" s="236" t="s">
        <v>46</v>
      </c>
      <c r="O318" s="92"/>
      <c r="P318" s="237">
        <f>O318*H318</f>
        <v>0</v>
      </c>
      <c r="Q318" s="237">
        <v>0.00010000000000000001</v>
      </c>
      <c r="R318" s="237">
        <f>Q318*H318</f>
        <v>0.0108223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420</v>
      </c>
      <c r="AT318" s="239" t="s">
        <v>367</v>
      </c>
      <c r="AU318" s="239" t="s">
        <v>90</v>
      </c>
      <c r="AY318" s="18" t="s">
        <v>364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88</v>
      </c>
      <c r="BK318" s="240">
        <f>ROUND(I318*H318,2)</f>
        <v>0</v>
      </c>
      <c r="BL318" s="18" t="s">
        <v>420</v>
      </c>
      <c r="BM318" s="239" t="s">
        <v>638</v>
      </c>
    </row>
    <row r="319" s="2" customFormat="1" ht="49.05" customHeight="1">
      <c r="A319" s="39"/>
      <c r="B319" s="40"/>
      <c r="C319" s="228" t="s">
        <v>639</v>
      </c>
      <c r="D319" s="228" t="s">
        <v>367</v>
      </c>
      <c r="E319" s="229" t="s">
        <v>640</v>
      </c>
      <c r="F319" s="230" t="s">
        <v>641</v>
      </c>
      <c r="G319" s="231" t="s">
        <v>305</v>
      </c>
      <c r="H319" s="232">
        <v>44.240000000000002</v>
      </c>
      <c r="I319" s="233"/>
      <c r="J319" s="234">
        <f>ROUND(I319*H319,2)</f>
        <v>0</v>
      </c>
      <c r="K319" s="230" t="s">
        <v>371</v>
      </c>
      <c r="L319" s="45"/>
      <c r="M319" s="235" t="s">
        <v>1</v>
      </c>
      <c r="N319" s="236" t="s">
        <v>46</v>
      </c>
      <c r="O319" s="92"/>
      <c r="P319" s="237">
        <f>O319*H319</f>
        <v>0</v>
      </c>
      <c r="Q319" s="237">
        <v>0.012200000000000001</v>
      </c>
      <c r="R319" s="237">
        <f>Q319*H319</f>
        <v>0.5397280000000001</v>
      </c>
      <c r="S319" s="237">
        <v>0</v>
      </c>
      <c r="T319" s="238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9" t="s">
        <v>420</v>
      </c>
      <c r="AT319" s="239" t="s">
        <v>367</v>
      </c>
      <c r="AU319" s="239" t="s">
        <v>90</v>
      </c>
      <c r="AY319" s="18" t="s">
        <v>364</v>
      </c>
      <c r="BE319" s="240">
        <f>IF(N319="základní",J319,0)</f>
        <v>0</v>
      </c>
      <c r="BF319" s="240">
        <f>IF(N319="snížená",J319,0)</f>
        <v>0</v>
      </c>
      <c r="BG319" s="240">
        <f>IF(N319="zákl. přenesená",J319,0)</f>
        <v>0</v>
      </c>
      <c r="BH319" s="240">
        <f>IF(N319="sníž. přenesená",J319,0)</f>
        <v>0</v>
      </c>
      <c r="BI319" s="240">
        <f>IF(N319="nulová",J319,0)</f>
        <v>0</v>
      </c>
      <c r="BJ319" s="18" t="s">
        <v>88</v>
      </c>
      <c r="BK319" s="240">
        <f>ROUND(I319*H319,2)</f>
        <v>0</v>
      </c>
      <c r="BL319" s="18" t="s">
        <v>420</v>
      </c>
      <c r="BM319" s="239" t="s">
        <v>642</v>
      </c>
    </row>
    <row r="320" s="13" customFormat="1">
      <c r="A320" s="13"/>
      <c r="B320" s="241"/>
      <c r="C320" s="242"/>
      <c r="D320" s="243" t="s">
        <v>374</v>
      </c>
      <c r="E320" s="244" t="s">
        <v>1</v>
      </c>
      <c r="F320" s="245" t="s">
        <v>643</v>
      </c>
      <c r="G320" s="242"/>
      <c r="H320" s="244" t="s">
        <v>1</v>
      </c>
      <c r="I320" s="246"/>
      <c r="J320" s="242"/>
      <c r="K320" s="242"/>
      <c r="L320" s="247"/>
      <c r="M320" s="248"/>
      <c r="N320" s="249"/>
      <c r="O320" s="249"/>
      <c r="P320" s="249"/>
      <c r="Q320" s="249"/>
      <c r="R320" s="249"/>
      <c r="S320" s="249"/>
      <c r="T320" s="25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1" t="s">
        <v>374</v>
      </c>
      <c r="AU320" s="251" t="s">
        <v>90</v>
      </c>
      <c r="AV320" s="13" t="s">
        <v>88</v>
      </c>
      <c r="AW320" s="13" t="s">
        <v>36</v>
      </c>
      <c r="AX320" s="13" t="s">
        <v>81</v>
      </c>
      <c r="AY320" s="251" t="s">
        <v>364</v>
      </c>
    </row>
    <row r="321" s="13" customFormat="1">
      <c r="A321" s="13"/>
      <c r="B321" s="241"/>
      <c r="C321" s="242"/>
      <c r="D321" s="243" t="s">
        <v>374</v>
      </c>
      <c r="E321" s="244" t="s">
        <v>1</v>
      </c>
      <c r="F321" s="245" t="s">
        <v>644</v>
      </c>
      <c r="G321" s="242"/>
      <c r="H321" s="244" t="s">
        <v>1</v>
      </c>
      <c r="I321" s="246"/>
      <c r="J321" s="242"/>
      <c r="K321" s="242"/>
      <c r="L321" s="247"/>
      <c r="M321" s="248"/>
      <c r="N321" s="249"/>
      <c r="O321" s="249"/>
      <c r="P321" s="249"/>
      <c r="Q321" s="249"/>
      <c r="R321" s="249"/>
      <c r="S321" s="249"/>
      <c r="T321" s="25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1" t="s">
        <v>374</v>
      </c>
      <c r="AU321" s="251" t="s">
        <v>90</v>
      </c>
      <c r="AV321" s="13" t="s">
        <v>88</v>
      </c>
      <c r="AW321" s="13" t="s">
        <v>36</v>
      </c>
      <c r="AX321" s="13" t="s">
        <v>81</v>
      </c>
      <c r="AY321" s="251" t="s">
        <v>364</v>
      </c>
    </row>
    <row r="322" s="14" customFormat="1">
      <c r="A322" s="14"/>
      <c r="B322" s="252"/>
      <c r="C322" s="253"/>
      <c r="D322" s="243" t="s">
        <v>374</v>
      </c>
      <c r="E322" s="254" t="s">
        <v>1</v>
      </c>
      <c r="F322" s="255" t="s">
        <v>645</v>
      </c>
      <c r="G322" s="253"/>
      <c r="H322" s="256">
        <v>44.240000000000002</v>
      </c>
      <c r="I322" s="257"/>
      <c r="J322" s="253"/>
      <c r="K322" s="253"/>
      <c r="L322" s="258"/>
      <c r="M322" s="259"/>
      <c r="N322" s="260"/>
      <c r="O322" s="260"/>
      <c r="P322" s="260"/>
      <c r="Q322" s="260"/>
      <c r="R322" s="260"/>
      <c r="S322" s="260"/>
      <c r="T322" s="261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2" t="s">
        <v>374</v>
      </c>
      <c r="AU322" s="262" t="s">
        <v>90</v>
      </c>
      <c r="AV322" s="14" t="s">
        <v>90</v>
      </c>
      <c r="AW322" s="14" t="s">
        <v>36</v>
      </c>
      <c r="AX322" s="14" t="s">
        <v>81</v>
      </c>
      <c r="AY322" s="262" t="s">
        <v>364</v>
      </c>
    </row>
    <row r="323" s="15" customFormat="1">
      <c r="A323" s="15"/>
      <c r="B323" s="263"/>
      <c r="C323" s="264"/>
      <c r="D323" s="243" t="s">
        <v>374</v>
      </c>
      <c r="E323" s="265" t="s">
        <v>1</v>
      </c>
      <c r="F323" s="266" t="s">
        <v>378</v>
      </c>
      <c r="G323" s="264"/>
      <c r="H323" s="267">
        <v>44.240000000000002</v>
      </c>
      <c r="I323" s="268"/>
      <c r="J323" s="264"/>
      <c r="K323" s="264"/>
      <c r="L323" s="269"/>
      <c r="M323" s="270"/>
      <c r="N323" s="271"/>
      <c r="O323" s="271"/>
      <c r="P323" s="271"/>
      <c r="Q323" s="271"/>
      <c r="R323" s="271"/>
      <c r="S323" s="271"/>
      <c r="T323" s="272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73" t="s">
        <v>374</v>
      </c>
      <c r="AU323" s="273" t="s">
        <v>90</v>
      </c>
      <c r="AV323" s="15" t="s">
        <v>372</v>
      </c>
      <c r="AW323" s="15" t="s">
        <v>36</v>
      </c>
      <c r="AX323" s="15" t="s">
        <v>88</v>
      </c>
      <c r="AY323" s="273" t="s">
        <v>364</v>
      </c>
    </row>
    <row r="324" s="2" customFormat="1" ht="55.5" customHeight="1">
      <c r="A324" s="39"/>
      <c r="B324" s="40"/>
      <c r="C324" s="228" t="s">
        <v>646</v>
      </c>
      <c r="D324" s="228" t="s">
        <v>367</v>
      </c>
      <c r="E324" s="229" t="s">
        <v>647</v>
      </c>
      <c r="F324" s="230" t="s">
        <v>648</v>
      </c>
      <c r="G324" s="231" t="s">
        <v>305</v>
      </c>
      <c r="H324" s="232">
        <v>7.3099999999999996</v>
      </c>
      <c r="I324" s="233"/>
      <c r="J324" s="234">
        <f>ROUND(I324*H324,2)</f>
        <v>0</v>
      </c>
      <c r="K324" s="230" t="s">
        <v>371</v>
      </c>
      <c r="L324" s="45"/>
      <c r="M324" s="235" t="s">
        <v>1</v>
      </c>
      <c r="N324" s="236" t="s">
        <v>46</v>
      </c>
      <c r="O324" s="92"/>
      <c r="P324" s="237">
        <f>O324*H324</f>
        <v>0</v>
      </c>
      <c r="Q324" s="237">
        <v>0.022599999999999999</v>
      </c>
      <c r="R324" s="237">
        <f>Q324*H324</f>
        <v>0.16520599999999999</v>
      </c>
      <c r="S324" s="237">
        <v>0</v>
      </c>
      <c r="T324" s="238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9" t="s">
        <v>420</v>
      </c>
      <c r="AT324" s="239" t="s">
        <v>367</v>
      </c>
      <c r="AU324" s="239" t="s">
        <v>90</v>
      </c>
      <c r="AY324" s="18" t="s">
        <v>364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8" t="s">
        <v>88</v>
      </c>
      <c r="BK324" s="240">
        <f>ROUND(I324*H324,2)</f>
        <v>0</v>
      </c>
      <c r="BL324" s="18" t="s">
        <v>420</v>
      </c>
      <c r="BM324" s="239" t="s">
        <v>649</v>
      </c>
    </row>
    <row r="325" s="13" customFormat="1">
      <c r="A325" s="13"/>
      <c r="B325" s="241"/>
      <c r="C325" s="242"/>
      <c r="D325" s="243" t="s">
        <v>374</v>
      </c>
      <c r="E325" s="244" t="s">
        <v>1</v>
      </c>
      <c r="F325" s="245" t="s">
        <v>650</v>
      </c>
      <c r="G325" s="242"/>
      <c r="H325" s="244" t="s">
        <v>1</v>
      </c>
      <c r="I325" s="246"/>
      <c r="J325" s="242"/>
      <c r="K325" s="242"/>
      <c r="L325" s="247"/>
      <c r="M325" s="248"/>
      <c r="N325" s="249"/>
      <c r="O325" s="249"/>
      <c r="P325" s="249"/>
      <c r="Q325" s="249"/>
      <c r="R325" s="249"/>
      <c r="S325" s="249"/>
      <c r="T325" s="25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1" t="s">
        <v>374</v>
      </c>
      <c r="AU325" s="251" t="s">
        <v>90</v>
      </c>
      <c r="AV325" s="13" t="s">
        <v>88</v>
      </c>
      <c r="AW325" s="13" t="s">
        <v>36</v>
      </c>
      <c r="AX325" s="13" t="s">
        <v>81</v>
      </c>
      <c r="AY325" s="251" t="s">
        <v>364</v>
      </c>
    </row>
    <row r="326" s="13" customFormat="1">
      <c r="A326" s="13"/>
      <c r="B326" s="241"/>
      <c r="C326" s="242"/>
      <c r="D326" s="243" t="s">
        <v>374</v>
      </c>
      <c r="E326" s="244" t="s">
        <v>1</v>
      </c>
      <c r="F326" s="245" t="s">
        <v>651</v>
      </c>
      <c r="G326" s="242"/>
      <c r="H326" s="244" t="s">
        <v>1</v>
      </c>
      <c r="I326" s="246"/>
      <c r="J326" s="242"/>
      <c r="K326" s="242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374</v>
      </c>
      <c r="AU326" s="251" t="s">
        <v>90</v>
      </c>
      <c r="AV326" s="13" t="s">
        <v>88</v>
      </c>
      <c r="AW326" s="13" t="s">
        <v>36</v>
      </c>
      <c r="AX326" s="13" t="s">
        <v>81</v>
      </c>
      <c r="AY326" s="251" t="s">
        <v>364</v>
      </c>
    </row>
    <row r="327" s="14" customFormat="1">
      <c r="A327" s="14"/>
      <c r="B327" s="252"/>
      <c r="C327" s="253"/>
      <c r="D327" s="243" t="s">
        <v>374</v>
      </c>
      <c r="E327" s="254" t="s">
        <v>1</v>
      </c>
      <c r="F327" s="255" t="s">
        <v>652</v>
      </c>
      <c r="G327" s="253"/>
      <c r="H327" s="256">
        <v>7.3099999999999996</v>
      </c>
      <c r="I327" s="257"/>
      <c r="J327" s="253"/>
      <c r="K327" s="253"/>
      <c r="L327" s="258"/>
      <c r="M327" s="259"/>
      <c r="N327" s="260"/>
      <c r="O327" s="260"/>
      <c r="P327" s="260"/>
      <c r="Q327" s="260"/>
      <c r="R327" s="260"/>
      <c r="S327" s="260"/>
      <c r="T327" s="261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2" t="s">
        <v>374</v>
      </c>
      <c r="AU327" s="262" t="s">
        <v>90</v>
      </c>
      <c r="AV327" s="14" t="s">
        <v>90</v>
      </c>
      <c r="AW327" s="14" t="s">
        <v>36</v>
      </c>
      <c r="AX327" s="14" t="s">
        <v>81</v>
      </c>
      <c r="AY327" s="262" t="s">
        <v>364</v>
      </c>
    </row>
    <row r="328" s="15" customFormat="1">
      <c r="A328" s="15"/>
      <c r="B328" s="263"/>
      <c r="C328" s="264"/>
      <c r="D328" s="243" t="s">
        <v>374</v>
      </c>
      <c r="E328" s="265" t="s">
        <v>1</v>
      </c>
      <c r="F328" s="266" t="s">
        <v>378</v>
      </c>
      <c r="G328" s="264"/>
      <c r="H328" s="267">
        <v>7.3099999999999996</v>
      </c>
      <c r="I328" s="268"/>
      <c r="J328" s="264"/>
      <c r="K328" s="264"/>
      <c r="L328" s="269"/>
      <c r="M328" s="270"/>
      <c r="N328" s="271"/>
      <c r="O328" s="271"/>
      <c r="P328" s="271"/>
      <c r="Q328" s="271"/>
      <c r="R328" s="271"/>
      <c r="S328" s="271"/>
      <c r="T328" s="272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3" t="s">
        <v>374</v>
      </c>
      <c r="AU328" s="273" t="s">
        <v>90</v>
      </c>
      <c r="AV328" s="15" t="s">
        <v>372</v>
      </c>
      <c r="AW328" s="15" t="s">
        <v>36</v>
      </c>
      <c r="AX328" s="15" t="s">
        <v>88</v>
      </c>
      <c r="AY328" s="273" t="s">
        <v>364</v>
      </c>
    </row>
    <row r="329" s="2" customFormat="1" ht="37.8" customHeight="1">
      <c r="A329" s="39"/>
      <c r="B329" s="40"/>
      <c r="C329" s="228" t="s">
        <v>653</v>
      </c>
      <c r="D329" s="228" t="s">
        <v>367</v>
      </c>
      <c r="E329" s="229" t="s">
        <v>654</v>
      </c>
      <c r="F329" s="230" t="s">
        <v>655</v>
      </c>
      <c r="G329" s="231" t="s">
        <v>305</v>
      </c>
      <c r="H329" s="232">
        <v>51.549999999999997</v>
      </c>
      <c r="I329" s="233"/>
      <c r="J329" s="234">
        <f>ROUND(I329*H329,2)</f>
        <v>0</v>
      </c>
      <c r="K329" s="230" t="s">
        <v>371</v>
      </c>
      <c r="L329" s="45"/>
      <c r="M329" s="235" t="s">
        <v>1</v>
      </c>
      <c r="N329" s="236" t="s">
        <v>46</v>
      </c>
      <c r="O329" s="92"/>
      <c r="P329" s="237">
        <f>O329*H329</f>
        <v>0</v>
      </c>
      <c r="Q329" s="237">
        <v>0.00010000000000000001</v>
      </c>
      <c r="R329" s="237">
        <f>Q329*H329</f>
        <v>0.0051549999999999999</v>
      </c>
      <c r="S329" s="237">
        <v>0</v>
      </c>
      <c r="T329" s="238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420</v>
      </c>
      <c r="AT329" s="239" t="s">
        <v>367</v>
      </c>
      <c r="AU329" s="239" t="s">
        <v>90</v>
      </c>
      <c r="AY329" s="18" t="s">
        <v>364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88</v>
      </c>
      <c r="BK329" s="240">
        <f>ROUND(I329*H329,2)</f>
        <v>0</v>
      </c>
      <c r="BL329" s="18" t="s">
        <v>420</v>
      </c>
      <c r="BM329" s="239" t="s">
        <v>656</v>
      </c>
    </row>
    <row r="330" s="2" customFormat="1" ht="44.25" customHeight="1">
      <c r="A330" s="39"/>
      <c r="B330" s="40"/>
      <c r="C330" s="228" t="s">
        <v>657</v>
      </c>
      <c r="D330" s="228" t="s">
        <v>367</v>
      </c>
      <c r="E330" s="229" t="s">
        <v>658</v>
      </c>
      <c r="F330" s="230" t="s">
        <v>659</v>
      </c>
      <c r="G330" s="231" t="s">
        <v>305</v>
      </c>
      <c r="H330" s="232">
        <v>51.549999999999997</v>
      </c>
      <c r="I330" s="233"/>
      <c r="J330" s="234">
        <f>ROUND(I330*H330,2)</f>
        <v>0</v>
      </c>
      <c r="K330" s="230" t="s">
        <v>371</v>
      </c>
      <c r="L330" s="45"/>
      <c r="M330" s="235" t="s">
        <v>1</v>
      </c>
      <c r="N330" s="236" t="s">
        <v>46</v>
      </c>
      <c r="O330" s="92"/>
      <c r="P330" s="237">
        <f>O330*H330</f>
        <v>0</v>
      </c>
      <c r="Q330" s="237">
        <v>0</v>
      </c>
      <c r="R330" s="237">
        <f>Q330*H330</f>
        <v>0</v>
      </c>
      <c r="S330" s="237">
        <v>0</v>
      </c>
      <c r="T330" s="238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9" t="s">
        <v>420</v>
      </c>
      <c r="AT330" s="239" t="s">
        <v>367</v>
      </c>
      <c r="AU330" s="239" t="s">
        <v>90</v>
      </c>
      <c r="AY330" s="18" t="s">
        <v>364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8" t="s">
        <v>88</v>
      </c>
      <c r="BK330" s="240">
        <f>ROUND(I330*H330,2)</f>
        <v>0</v>
      </c>
      <c r="BL330" s="18" t="s">
        <v>420</v>
      </c>
      <c r="BM330" s="239" t="s">
        <v>660</v>
      </c>
    </row>
    <row r="331" s="13" customFormat="1">
      <c r="A331" s="13"/>
      <c r="B331" s="241"/>
      <c r="C331" s="242"/>
      <c r="D331" s="243" t="s">
        <v>374</v>
      </c>
      <c r="E331" s="244" t="s">
        <v>1</v>
      </c>
      <c r="F331" s="245" t="s">
        <v>661</v>
      </c>
      <c r="G331" s="242"/>
      <c r="H331" s="244" t="s">
        <v>1</v>
      </c>
      <c r="I331" s="246"/>
      <c r="J331" s="242"/>
      <c r="K331" s="242"/>
      <c r="L331" s="247"/>
      <c r="M331" s="248"/>
      <c r="N331" s="249"/>
      <c r="O331" s="249"/>
      <c r="P331" s="249"/>
      <c r="Q331" s="249"/>
      <c r="R331" s="249"/>
      <c r="S331" s="249"/>
      <c r="T331" s="25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1" t="s">
        <v>374</v>
      </c>
      <c r="AU331" s="251" t="s">
        <v>90</v>
      </c>
      <c r="AV331" s="13" t="s">
        <v>88</v>
      </c>
      <c r="AW331" s="13" t="s">
        <v>36</v>
      </c>
      <c r="AX331" s="13" t="s">
        <v>81</v>
      </c>
      <c r="AY331" s="251" t="s">
        <v>364</v>
      </c>
    </row>
    <row r="332" s="13" customFormat="1">
      <c r="A332" s="13"/>
      <c r="B332" s="241"/>
      <c r="C332" s="242"/>
      <c r="D332" s="243" t="s">
        <v>374</v>
      </c>
      <c r="E332" s="244" t="s">
        <v>1</v>
      </c>
      <c r="F332" s="245" t="s">
        <v>662</v>
      </c>
      <c r="G332" s="242"/>
      <c r="H332" s="244" t="s">
        <v>1</v>
      </c>
      <c r="I332" s="246"/>
      <c r="J332" s="242"/>
      <c r="K332" s="242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374</v>
      </c>
      <c r="AU332" s="251" t="s">
        <v>90</v>
      </c>
      <c r="AV332" s="13" t="s">
        <v>88</v>
      </c>
      <c r="AW332" s="13" t="s">
        <v>36</v>
      </c>
      <c r="AX332" s="13" t="s">
        <v>81</v>
      </c>
      <c r="AY332" s="251" t="s">
        <v>364</v>
      </c>
    </row>
    <row r="333" s="14" customFormat="1">
      <c r="A333" s="14"/>
      <c r="B333" s="252"/>
      <c r="C333" s="253"/>
      <c r="D333" s="243" t="s">
        <v>374</v>
      </c>
      <c r="E333" s="254" t="s">
        <v>1</v>
      </c>
      <c r="F333" s="255" t="s">
        <v>663</v>
      </c>
      <c r="G333" s="253"/>
      <c r="H333" s="256">
        <v>51.549999999999997</v>
      </c>
      <c r="I333" s="257"/>
      <c r="J333" s="253"/>
      <c r="K333" s="253"/>
      <c r="L333" s="258"/>
      <c r="M333" s="259"/>
      <c r="N333" s="260"/>
      <c r="O333" s="260"/>
      <c r="P333" s="260"/>
      <c r="Q333" s="260"/>
      <c r="R333" s="260"/>
      <c r="S333" s="260"/>
      <c r="T333" s="261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2" t="s">
        <v>374</v>
      </c>
      <c r="AU333" s="262" t="s">
        <v>90</v>
      </c>
      <c r="AV333" s="14" t="s">
        <v>90</v>
      </c>
      <c r="AW333" s="14" t="s">
        <v>36</v>
      </c>
      <c r="AX333" s="14" t="s">
        <v>81</v>
      </c>
      <c r="AY333" s="262" t="s">
        <v>364</v>
      </c>
    </row>
    <row r="334" s="15" customFormat="1">
      <c r="A334" s="15"/>
      <c r="B334" s="263"/>
      <c r="C334" s="264"/>
      <c r="D334" s="243" t="s">
        <v>374</v>
      </c>
      <c r="E334" s="265" t="s">
        <v>1</v>
      </c>
      <c r="F334" s="266" t="s">
        <v>378</v>
      </c>
      <c r="G334" s="264"/>
      <c r="H334" s="267">
        <v>51.549999999999997</v>
      </c>
      <c r="I334" s="268"/>
      <c r="J334" s="264"/>
      <c r="K334" s="264"/>
      <c r="L334" s="269"/>
      <c r="M334" s="270"/>
      <c r="N334" s="271"/>
      <c r="O334" s="271"/>
      <c r="P334" s="271"/>
      <c r="Q334" s="271"/>
      <c r="R334" s="271"/>
      <c r="S334" s="271"/>
      <c r="T334" s="272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73" t="s">
        <v>374</v>
      </c>
      <c r="AU334" s="273" t="s">
        <v>90</v>
      </c>
      <c r="AV334" s="15" t="s">
        <v>372</v>
      </c>
      <c r="AW334" s="15" t="s">
        <v>36</v>
      </c>
      <c r="AX334" s="15" t="s">
        <v>88</v>
      </c>
      <c r="AY334" s="273" t="s">
        <v>364</v>
      </c>
    </row>
    <row r="335" s="2" customFormat="1" ht="24.15" customHeight="1">
      <c r="A335" s="39"/>
      <c r="B335" s="40"/>
      <c r="C335" s="274" t="s">
        <v>664</v>
      </c>
      <c r="D335" s="274" t="s">
        <v>431</v>
      </c>
      <c r="E335" s="275" t="s">
        <v>665</v>
      </c>
      <c r="F335" s="276" t="s">
        <v>666</v>
      </c>
      <c r="G335" s="277" t="s">
        <v>305</v>
      </c>
      <c r="H335" s="278">
        <v>56.704999999999998</v>
      </c>
      <c r="I335" s="279"/>
      <c r="J335" s="280">
        <f>ROUND(I335*H335,2)</f>
        <v>0</v>
      </c>
      <c r="K335" s="276" t="s">
        <v>371</v>
      </c>
      <c r="L335" s="281"/>
      <c r="M335" s="282" t="s">
        <v>1</v>
      </c>
      <c r="N335" s="283" t="s">
        <v>46</v>
      </c>
      <c r="O335" s="92"/>
      <c r="P335" s="237">
        <f>O335*H335</f>
        <v>0</v>
      </c>
      <c r="Q335" s="237">
        <v>0.00013999999999999999</v>
      </c>
      <c r="R335" s="237">
        <f>Q335*H335</f>
        <v>0.0079386999999999999</v>
      </c>
      <c r="S335" s="237">
        <v>0</v>
      </c>
      <c r="T335" s="238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9" t="s">
        <v>435</v>
      </c>
      <c r="AT335" s="239" t="s">
        <v>431</v>
      </c>
      <c r="AU335" s="239" t="s">
        <v>90</v>
      </c>
      <c r="AY335" s="18" t="s">
        <v>364</v>
      </c>
      <c r="BE335" s="240">
        <f>IF(N335="základní",J335,0)</f>
        <v>0</v>
      </c>
      <c r="BF335" s="240">
        <f>IF(N335="snížená",J335,0)</f>
        <v>0</v>
      </c>
      <c r="BG335" s="240">
        <f>IF(N335="zákl. přenesená",J335,0)</f>
        <v>0</v>
      </c>
      <c r="BH335" s="240">
        <f>IF(N335="sníž. přenesená",J335,0)</f>
        <v>0</v>
      </c>
      <c r="BI335" s="240">
        <f>IF(N335="nulová",J335,0)</f>
        <v>0</v>
      </c>
      <c r="BJ335" s="18" t="s">
        <v>88</v>
      </c>
      <c r="BK335" s="240">
        <f>ROUND(I335*H335,2)</f>
        <v>0</v>
      </c>
      <c r="BL335" s="18" t="s">
        <v>420</v>
      </c>
      <c r="BM335" s="239" t="s">
        <v>667</v>
      </c>
    </row>
    <row r="336" s="14" customFormat="1">
      <c r="A336" s="14"/>
      <c r="B336" s="252"/>
      <c r="C336" s="253"/>
      <c r="D336" s="243" t="s">
        <v>374</v>
      </c>
      <c r="E336" s="253"/>
      <c r="F336" s="255" t="s">
        <v>668</v>
      </c>
      <c r="G336" s="253"/>
      <c r="H336" s="256">
        <v>56.704999999999998</v>
      </c>
      <c r="I336" s="257"/>
      <c r="J336" s="253"/>
      <c r="K336" s="253"/>
      <c r="L336" s="258"/>
      <c r="M336" s="259"/>
      <c r="N336" s="260"/>
      <c r="O336" s="260"/>
      <c r="P336" s="260"/>
      <c r="Q336" s="260"/>
      <c r="R336" s="260"/>
      <c r="S336" s="260"/>
      <c r="T336" s="261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2" t="s">
        <v>374</v>
      </c>
      <c r="AU336" s="262" t="s">
        <v>90</v>
      </c>
      <c r="AV336" s="14" t="s">
        <v>90</v>
      </c>
      <c r="AW336" s="14" t="s">
        <v>4</v>
      </c>
      <c r="AX336" s="14" t="s">
        <v>88</v>
      </c>
      <c r="AY336" s="262" t="s">
        <v>364</v>
      </c>
    </row>
    <row r="337" s="2" customFormat="1" ht="66.75" customHeight="1">
      <c r="A337" s="39"/>
      <c r="B337" s="40"/>
      <c r="C337" s="228" t="s">
        <v>669</v>
      </c>
      <c r="D337" s="228" t="s">
        <v>367</v>
      </c>
      <c r="E337" s="229" t="s">
        <v>670</v>
      </c>
      <c r="F337" s="230" t="s">
        <v>671</v>
      </c>
      <c r="G337" s="231" t="s">
        <v>388</v>
      </c>
      <c r="H337" s="232">
        <v>6.1150000000000002</v>
      </c>
      <c r="I337" s="233"/>
      <c r="J337" s="234">
        <f>ROUND(I337*H337,2)</f>
        <v>0</v>
      </c>
      <c r="K337" s="230" t="s">
        <v>371</v>
      </c>
      <c r="L337" s="45"/>
      <c r="M337" s="235" t="s">
        <v>1</v>
      </c>
      <c r="N337" s="236" t="s">
        <v>46</v>
      </c>
      <c r="O337" s="92"/>
      <c r="P337" s="237">
        <f>O337*H337</f>
        <v>0</v>
      </c>
      <c r="Q337" s="237">
        <v>0</v>
      </c>
      <c r="R337" s="237">
        <f>Q337*H337</f>
        <v>0</v>
      </c>
      <c r="S337" s="237">
        <v>0</v>
      </c>
      <c r="T337" s="238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9" t="s">
        <v>420</v>
      </c>
      <c r="AT337" s="239" t="s">
        <v>367</v>
      </c>
      <c r="AU337" s="239" t="s">
        <v>90</v>
      </c>
      <c r="AY337" s="18" t="s">
        <v>364</v>
      </c>
      <c r="BE337" s="240">
        <f>IF(N337="základní",J337,0)</f>
        <v>0</v>
      </c>
      <c r="BF337" s="240">
        <f>IF(N337="snížená",J337,0)</f>
        <v>0</v>
      </c>
      <c r="BG337" s="240">
        <f>IF(N337="zákl. přenesená",J337,0)</f>
        <v>0</v>
      </c>
      <c r="BH337" s="240">
        <f>IF(N337="sníž. přenesená",J337,0)</f>
        <v>0</v>
      </c>
      <c r="BI337" s="240">
        <f>IF(N337="nulová",J337,0)</f>
        <v>0</v>
      </c>
      <c r="BJ337" s="18" t="s">
        <v>88</v>
      </c>
      <c r="BK337" s="240">
        <f>ROUND(I337*H337,2)</f>
        <v>0</v>
      </c>
      <c r="BL337" s="18" t="s">
        <v>420</v>
      </c>
      <c r="BM337" s="239" t="s">
        <v>672</v>
      </c>
    </row>
    <row r="338" s="12" customFormat="1" ht="22.8" customHeight="1">
      <c r="A338" s="12"/>
      <c r="B338" s="212"/>
      <c r="C338" s="213"/>
      <c r="D338" s="214" t="s">
        <v>80</v>
      </c>
      <c r="E338" s="226" t="s">
        <v>673</v>
      </c>
      <c r="F338" s="226" t="s">
        <v>674</v>
      </c>
      <c r="G338" s="213"/>
      <c r="H338" s="213"/>
      <c r="I338" s="216"/>
      <c r="J338" s="227">
        <f>BK338</f>
        <v>0</v>
      </c>
      <c r="K338" s="213"/>
      <c r="L338" s="218"/>
      <c r="M338" s="219"/>
      <c r="N338" s="220"/>
      <c r="O338" s="220"/>
      <c r="P338" s="221">
        <f>SUM(P339:P354)</f>
        <v>0</v>
      </c>
      <c r="Q338" s="220"/>
      <c r="R338" s="221">
        <f>SUM(R339:R354)</f>
        <v>0</v>
      </c>
      <c r="S338" s="220"/>
      <c r="T338" s="222">
        <f>SUM(T339:T354)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23" t="s">
        <v>90</v>
      </c>
      <c r="AT338" s="224" t="s">
        <v>80</v>
      </c>
      <c r="AU338" s="224" t="s">
        <v>88</v>
      </c>
      <c r="AY338" s="223" t="s">
        <v>364</v>
      </c>
      <c r="BK338" s="225">
        <f>SUM(BK339:BK354)</f>
        <v>0</v>
      </c>
    </row>
    <row r="339" s="2" customFormat="1" ht="24.15" customHeight="1">
      <c r="A339" s="39"/>
      <c r="B339" s="40"/>
      <c r="C339" s="228" t="s">
        <v>675</v>
      </c>
      <c r="D339" s="228" t="s">
        <v>367</v>
      </c>
      <c r="E339" s="229" t="s">
        <v>676</v>
      </c>
      <c r="F339" s="230" t="s">
        <v>677</v>
      </c>
      <c r="G339" s="231" t="s">
        <v>678</v>
      </c>
      <c r="H339" s="232">
        <v>1</v>
      </c>
      <c r="I339" s="233"/>
      <c r="J339" s="234">
        <f>ROUND(I339*H339,2)</f>
        <v>0</v>
      </c>
      <c r="K339" s="230" t="s">
        <v>1</v>
      </c>
      <c r="L339" s="45"/>
      <c r="M339" s="235" t="s">
        <v>1</v>
      </c>
      <c r="N339" s="236" t="s">
        <v>46</v>
      </c>
      <c r="O339" s="92"/>
      <c r="P339" s="237">
        <f>O339*H339</f>
        <v>0</v>
      </c>
      <c r="Q339" s="237">
        <v>0</v>
      </c>
      <c r="R339" s="237">
        <f>Q339*H339</f>
        <v>0</v>
      </c>
      <c r="S339" s="237">
        <v>0</v>
      </c>
      <c r="T339" s="238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9" t="s">
        <v>420</v>
      </c>
      <c r="AT339" s="239" t="s">
        <v>367</v>
      </c>
      <c r="AU339" s="239" t="s">
        <v>90</v>
      </c>
      <c r="AY339" s="18" t="s">
        <v>364</v>
      </c>
      <c r="BE339" s="240">
        <f>IF(N339="základní",J339,0)</f>
        <v>0</v>
      </c>
      <c r="BF339" s="240">
        <f>IF(N339="snížená",J339,0)</f>
        <v>0</v>
      </c>
      <c r="BG339" s="240">
        <f>IF(N339="zákl. přenesená",J339,0)</f>
        <v>0</v>
      </c>
      <c r="BH339" s="240">
        <f>IF(N339="sníž. přenesená",J339,0)</f>
        <v>0</v>
      </c>
      <c r="BI339" s="240">
        <f>IF(N339="nulová",J339,0)</f>
        <v>0</v>
      </c>
      <c r="BJ339" s="18" t="s">
        <v>88</v>
      </c>
      <c r="BK339" s="240">
        <f>ROUND(I339*H339,2)</f>
        <v>0</v>
      </c>
      <c r="BL339" s="18" t="s">
        <v>420</v>
      </c>
      <c r="BM339" s="239" t="s">
        <v>679</v>
      </c>
    </row>
    <row r="340" s="2" customFormat="1" ht="24.15" customHeight="1">
      <c r="A340" s="39"/>
      <c r="B340" s="40"/>
      <c r="C340" s="228" t="s">
        <v>680</v>
      </c>
      <c r="D340" s="228" t="s">
        <v>367</v>
      </c>
      <c r="E340" s="229" t="s">
        <v>681</v>
      </c>
      <c r="F340" s="230" t="s">
        <v>682</v>
      </c>
      <c r="G340" s="231" t="s">
        <v>678</v>
      </c>
      <c r="H340" s="232">
        <v>1</v>
      </c>
      <c r="I340" s="233"/>
      <c r="J340" s="234">
        <f>ROUND(I340*H340,2)</f>
        <v>0</v>
      </c>
      <c r="K340" s="230" t="s">
        <v>1</v>
      </c>
      <c r="L340" s="45"/>
      <c r="M340" s="235" t="s">
        <v>1</v>
      </c>
      <c r="N340" s="236" t="s">
        <v>46</v>
      </c>
      <c r="O340" s="92"/>
      <c r="P340" s="237">
        <f>O340*H340</f>
        <v>0</v>
      </c>
      <c r="Q340" s="237">
        <v>0</v>
      </c>
      <c r="R340" s="237">
        <f>Q340*H340</f>
        <v>0</v>
      </c>
      <c r="S340" s="237">
        <v>0</v>
      </c>
      <c r="T340" s="238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9" t="s">
        <v>420</v>
      </c>
      <c r="AT340" s="239" t="s">
        <v>367</v>
      </c>
      <c r="AU340" s="239" t="s">
        <v>90</v>
      </c>
      <c r="AY340" s="18" t="s">
        <v>364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8" t="s">
        <v>88</v>
      </c>
      <c r="BK340" s="240">
        <f>ROUND(I340*H340,2)</f>
        <v>0</v>
      </c>
      <c r="BL340" s="18" t="s">
        <v>420</v>
      </c>
      <c r="BM340" s="239" t="s">
        <v>683</v>
      </c>
    </row>
    <row r="341" s="2" customFormat="1" ht="24.15" customHeight="1">
      <c r="A341" s="39"/>
      <c r="B341" s="40"/>
      <c r="C341" s="228" t="s">
        <v>684</v>
      </c>
      <c r="D341" s="228" t="s">
        <v>367</v>
      </c>
      <c r="E341" s="229" t="s">
        <v>685</v>
      </c>
      <c r="F341" s="230" t="s">
        <v>686</v>
      </c>
      <c r="G341" s="231" t="s">
        <v>678</v>
      </c>
      <c r="H341" s="232">
        <v>1</v>
      </c>
      <c r="I341" s="233"/>
      <c r="J341" s="234">
        <f>ROUND(I341*H341,2)</f>
        <v>0</v>
      </c>
      <c r="K341" s="230" t="s">
        <v>1</v>
      </c>
      <c r="L341" s="45"/>
      <c r="M341" s="235" t="s">
        <v>1</v>
      </c>
      <c r="N341" s="236" t="s">
        <v>46</v>
      </c>
      <c r="O341" s="92"/>
      <c r="P341" s="237">
        <f>O341*H341</f>
        <v>0</v>
      </c>
      <c r="Q341" s="237">
        <v>0</v>
      </c>
      <c r="R341" s="237">
        <f>Q341*H341</f>
        <v>0</v>
      </c>
      <c r="S341" s="237">
        <v>0</v>
      </c>
      <c r="T341" s="238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9" t="s">
        <v>420</v>
      </c>
      <c r="AT341" s="239" t="s">
        <v>367</v>
      </c>
      <c r="AU341" s="239" t="s">
        <v>90</v>
      </c>
      <c r="AY341" s="18" t="s">
        <v>364</v>
      </c>
      <c r="BE341" s="240">
        <f>IF(N341="základní",J341,0)</f>
        <v>0</v>
      </c>
      <c r="BF341" s="240">
        <f>IF(N341="snížená",J341,0)</f>
        <v>0</v>
      </c>
      <c r="BG341" s="240">
        <f>IF(N341="zákl. přenesená",J341,0)</f>
        <v>0</v>
      </c>
      <c r="BH341" s="240">
        <f>IF(N341="sníž. přenesená",J341,0)</f>
        <v>0</v>
      </c>
      <c r="BI341" s="240">
        <f>IF(N341="nulová",J341,0)</f>
        <v>0</v>
      </c>
      <c r="BJ341" s="18" t="s">
        <v>88</v>
      </c>
      <c r="BK341" s="240">
        <f>ROUND(I341*H341,2)</f>
        <v>0</v>
      </c>
      <c r="BL341" s="18" t="s">
        <v>420</v>
      </c>
      <c r="BM341" s="239" t="s">
        <v>687</v>
      </c>
    </row>
    <row r="342" s="2" customFormat="1" ht="24.15" customHeight="1">
      <c r="A342" s="39"/>
      <c r="B342" s="40"/>
      <c r="C342" s="228" t="s">
        <v>688</v>
      </c>
      <c r="D342" s="228" t="s">
        <v>367</v>
      </c>
      <c r="E342" s="229" t="s">
        <v>689</v>
      </c>
      <c r="F342" s="230" t="s">
        <v>690</v>
      </c>
      <c r="G342" s="231" t="s">
        <v>678</v>
      </c>
      <c r="H342" s="232">
        <v>1</v>
      </c>
      <c r="I342" s="233"/>
      <c r="J342" s="234">
        <f>ROUND(I342*H342,2)</f>
        <v>0</v>
      </c>
      <c r="K342" s="230" t="s">
        <v>1</v>
      </c>
      <c r="L342" s="45"/>
      <c r="M342" s="235" t="s">
        <v>1</v>
      </c>
      <c r="N342" s="236" t="s">
        <v>46</v>
      </c>
      <c r="O342" s="92"/>
      <c r="P342" s="237">
        <f>O342*H342</f>
        <v>0</v>
      </c>
      <c r="Q342" s="237">
        <v>0</v>
      </c>
      <c r="R342" s="237">
        <f>Q342*H342</f>
        <v>0</v>
      </c>
      <c r="S342" s="237">
        <v>0</v>
      </c>
      <c r="T342" s="238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9" t="s">
        <v>420</v>
      </c>
      <c r="AT342" s="239" t="s">
        <v>367</v>
      </c>
      <c r="AU342" s="239" t="s">
        <v>90</v>
      </c>
      <c r="AY342" s="18" t="s">
        <v>364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8" t="s">
        <v>88</v>
      </c>
      <c r="BK342" s="240">
        <f>ROUND(I342*H342,2)</f>
        <v>0</v>
      </c>
      <c r="BL342" s="18" t="s">
        <v>420</v>
      </c>
      <c r="BM342" s="239" t="s">
        <v>691</v>
      </c>
    </row>
    <row r="343" s="2" customFormat="1" ht="24.15" customHeight="1">
      <c r="A343" s="39"/>
      <c r="B343" s="40"/>
      <c r="C343" s="228" t="s">
        <v>692</v>
      </c>
      <c r="D343" s="228" t="s">
        <v>367</v>
      </c>
      <c r="E343" s="229" t="s">
        <v>693</v>
      </c>
      <c r="F343" s="230" t="s">
        <v>694</v>
      </c>
      <c r="G343" s="231" t="s">
        <v>678</v>
      </c>
      <c r="H343" s="232">
        <v>1</v>
      </c>
      <c r="I343" s="233"/>
      <c r="J343" s="234">
        <f>ROUND(I343*H343,2)</f>
        <v>0</v>
      </c>
      <c r="K343" s="230" t="s">
        <v>1</v>
      </c>
      <c r="L343" s="45"/>
      <c r="M343" s="235" t="s">
        <v>1</v>
      </c>
      <c r="N343" s="236" t="s">
        <v>46</v>
      </c>
      <c r="O343" s="92"/>
      <c r="P343" s="237">
        <f>O343*H343</f>
        <v>0</v>
      </c>
      <c r="Q343" s="237">
        <v>0</v>
      </c>
      <c r="R343" s="237">
        <f>Q343*H343</f>
        <v>0</v>
      </c>
      <c r="S343" s="237">
        <v>0</v>
      </c>
      <c r="T343" s="238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9" t="s">
        <v>420</v>
      </c>
      <c r="AT343" s="239" t="s">
        <v>367</v>
      </c>
      <c r="AU343" s="239" t="s">
        <v>90</v>
      </c>
      <c r="AY343" s="18" t="s">
        <v>364</v>
      </c>
      <c r="BE343" s="240">
        <f>IF(N343="základní",J343,0)</f>
        <v>0</v>
      </c>
      <c r="BF343" s="240">
        <f>IF(N343="snížená",J343,0)</f>
        <v>0</v>
      </c>
      <c r="BG343" s="240">
        <f>IF(N343="zákl. přenesená",J343,0)</f>
        <v>0</v>
      </c>
      <c r="BH343" s="240">
        <f>IF(N343="sníž. přenesená",J343,0)</f>
        <v>0</v>
      </c>
      <c r="BI343" s="240">
        <f>IF(N343="nulová",J343,0)</f>
        <v>0</v>
      </c>
      <c r="BJ343" s="18" t="s">
        <v>88</v>
      </c>
      <c r="BK343" s="240">
        <f>ROUND(I343*H343,2)</f>
        <v>0</v>
      </c>
      <c r="BL343" s="18" t="s">
        <v>420</v>
      </c>
      <c r="BM343" s="239" t="s">
        <v>695</v>
      </c>
    </row>
    <row r="344" s="2" customFormat="1" ht="24.15" customHeight="1">
      <c r="A344" s="39"/>
      <c r="B344" s="40"/>
      <c r="C344" s="228" t="s">
        <v>696</v>
      </c>
      <c r="D344" s="228" t="s">
        <v>367</v>
      </c>
      <c r="E344" s="229" t="s">
        <v>697</v>
      </c>
      <c r="F344" s="230" t="s">
        <v>698</v>
      </c>
      <c r="G344" s="231" t="s">
        <v>678</v>
      </c>
      <c r="H344" s="232">
        <v>1</v>
      </c>
      <c r="I344" s="233"/>
      <c r="J344" s="234">
        <f>ROUND(I344*H344,2)</f>
        <v>0</v>
      </c>
      <c r="K344" s="230" t="s">
        <v>1</v>
      </c>
      <c r="L344" s="45"/>
      <c r="M344" s="235" t="s">
        <v>1</v>
      </c>
      <c r="N344" s="236" t="s">
        <v>46</v>
      </c>
      <c r="O344" s="92"/>
      <c r="P344" s="237">
        <f>O344*H344</f>
        <v>0</v>
      </c>
      <c r="Q344" s="237">
        <v>0</v>
      </c>
      <c r="R344" s="237">
        <f>Q344*H344</f>
        <v>0</v>
      </c>
      <c r="S344" s="237">
        <v>0</v>
      </c>
      <c r="T344" s="238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9" t="s">
        <v>420</v>
      </c>
      <c r="AT344" s="239" t="s">
        <v>367</v>
      </c>
      <c r="AU344" s="239" t="s">
        <v>90</v>
      </c>
      <c r="AY344" s="18" t="s">
        <v>364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8" t="s">
        <v>88</v>
      </c>
      <c r="BK344" s="240">
        <f>ROUND(I344*H344,2)</f>
        <v>0</v>
      </c>
      <c r="BL344" s="18" t="s">
        <v>420</v>
      </c>
      <c r="BM344" s="239" t="s">
        <v>699</v>
      </c>
    </row>
    <row r="345" s="2" customFormat="1" ht="24.15" customHeight="1">
      <c r="A345" s="39"/>
      <c r="B345" s="40"/>
      <c r="C345" s="228" t="s">
        <v>700</v>
      </c>
      <c r="D345" s="228" t="s">
        <v>367</v>
      </c>
      <c r="E345" s="229" t="s">
        <v>701</v>
      </c>
      <c r="F345" s="230" t="s">
        <v>702</v>
      </c>
      <c r="G345" s="231" t="s">
        <v>678</v>
      </c>
      <c r="H345" s="232">
        <v>1</v>
      </c>
      <c r="I345" s="233"/>
      <c r="J345" s="234">
        <f>ROUND(I345*H345,2)</f>
        <v>0</v>
      </c>
      <c r="K345" s="230" t="s">
        <v>1</v>
      </c>
      <c r="L345" s="45"/>
      <c r="M345" s="235" t="s">
        <v>1</v>
      </c>
      <c r="N345" s="236" t="s">
        <v>46</v>
      </c>
      <c r="O345" s="92"/>
      <c r="P345" s="237">
        <f>O345*H345</f>
        <v>0</v>
      </c>
      <c r="Q345" s="237">
        <v>0</v>
      </c>
      <c r="R345" s="237">
        <f>Q345*H345</f>
        <v>0</v>
      </c>
      <c r="S345" s="237">
        <v>0</v>
      </c>
      <c r="T345" s="238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9" t="s">
        <v>420</v>
      </c>
      <c r="AT345" s="239" t="s">
        <v>367</v>
      </c>
      <c r="AU345" s="239" t="s">
        <v>90</v>
      </c>
      <c r="AY345" s="18" t="s">
        <v>364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8" t="s">
        <v>88</v>
      </c>
      <c r="BK345" s="240">
        <f>ROUND(I345*H345,2)</f>
        <v>0</v>
      </c>
      <c r="BL345" s="18" t="s">
        <v>420</v>
      </c>
      <c r="BM345" s="239" t="s">
        <v>703</v>
      </c>
    </row>
    <row r="346" s="2" customFormat="1" ht="33" customHeight="1">
      <c r="A346" s="39"/>
      <c r="B346" s="40"/>
      <c r="C346" s="228" t="s">
        <v>704</v>
      </c>
      <c r="D346" s="228" t="s">
        <v>367</v>
      </c>
      <c r="E346" s="229" t="s">
        <v>705</v>
      </c>
      <c r="F346" s="230" t="s">
        <v>706</v>
      </c>
      <c r="G346" s="231" t="s">
        <v>678</v>
      </c>
      <c r="H346" s="232">
        <v>1</v>
      </c>
      <c r="I346" s="233"/>
      <c r="J346" s="234">
        <f>ROUND(I346*H346,2)</f>
        <v>0</v>
      </c>
      <c r="K346" s="230" t="s">
        <v>1</v>
      </c>
      <c r="L346" s="45"/>
      <c r="M346" s="235" t="s">
        <v>1</v>
      </c>
      <c r="N346" s="236" t="s">
        <v>46</v>
      </c>
      <c r="O346" s="92"/>
      <c r="P346" s="237">
        <f>O346*H346</f>
        <v>0</v>
      </c>
      <c r="Q346" s="237">
        <v>0</v>
      </c>
      <c r="R346" s="237">
        <f>Q346*H346</f>
        <v>0</v>
      </c>
      <c r="S346" s="237">
        <v>0</v>
      </c>
      <c r="T346" s="238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9" t="s">
        <v>420</v>
      </c>
      <c r="AT346" s="239" t="s">
        <v>367</v>
      </c>
      <c r="AU346" s="239" t="s">
        <v>90</v>
      </c>
      <c r="AY346" s="18" t="s">
        <v>364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8" t="s">
        <v>88</v>
      </c>
      <c r="BK346" s="240">
        <f>ROUND(I346*H346,2)</f>
        <v>0</v>
      </c>
      <c r="BL346" s="18" t="s">
        <v>420</v>
      </c>
      <c r="BM346" s="239" t="s">
        <v>707</v>
      </c>
    </row>
    <row r="347" s="2" customFormat="1" ht="33" customHeight="1">
      <c r="A347" s="39"/>
      <c r="B347" s="40"/>
      <c r="C347" s="228" t="s">
        <v>708</v>
      </c>
      <c r="D347" s="228" t="s">
        <v>367</v>
      </c>
      <c r="E347" s="229" t="s">
        <v>709</v>
      </c>
      <c r="F347" s="230" t="s">
        <v>710</v>
      </c>
      <c r="G347" s="231" t="s">
        <v>678</v>
      </c>
      <c r="H347" s="232">
        <v>1</v>
      </c>
      <c r="I347" s="233"/>
      <c r="J347" s="234">
        <f>ROUND(I347*H347,2)</f>
        <v>0</v>
      </c>
      <c r="K347" s="230" t="s">
        <v>1</v>
      </c>
      <c r="L347" s="45"/>
      <c r="M347" s="235" t="s">
        <v>1</v>
      </c>
      <c r="N347" s="236" t="s">
        <v>46</v>
      </c>
      <c r="O347" s="92"/>
      <c r="P347" s="237">
        <f>O347*H347</f>
        <v>0</v>
      </c>
      <c r="Q347" s="237">
        <v>0</v>
      </c>
      <c r="R347" s="237">
        <f>Q347*H347</f>
        <v>0</v>
      </c>
      <c r="S347" s="237">
        <v>0</v>
      </c>
      <c r="T347" s="238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9" t="s">
        <v>420</v>
      </c>
      <c r="AT347" s="239" t="s">
        <v>367</v>
      </c>
      <c r="AU347" s="239" t="s">
        <v>90</v>
      </c>
      <c r="AY347" s="18" t="s">
        <v>364</v>
      </c>
      <c r="BE347" s="240">
        <f>IF(N347="základní",J347,0)</f>
        <v>0</v>
      </c>
      <c r="BF347" s="240">
        <f>IF(N347="snížená",J347,0)</f>
        <v>0</v>
      </c>
      <c r="BG347" s="240">
        <f>IF(N347="zákl. přenesená",J347,0)</f>
        <v>0</v>
      </c>
      <c r="BH347" s="240">
        <f>IF(N347="sníž. přenesená",J347,0)</f>
        <v>0</v>
      </c>
      <c r="BI347" s="240">
        <f>IF(N347="nulová",J347,0)</f>
        <v>0</v>
      </c>
      <c r="BJ347" s="18" t="s">
        <v>88</v>
      </c>
      <c r="BK347" s="240">
        <f>ROUND(I347*H347,2)</f>
        <v>0</v>
      </c>
      <c r="BL347" s="18" t="s">
        <v>420</v>
      </c>
      <c r="BM347" s="239" t="s">
        <v>711</v>
      </c>
    </row>
    <row r="348" s="2" customFormat="1" ht="33" customHeight="1">
      <c r="A348" s="39"/>
      <c r="B348" s="40"/>
      <c r="C348" s="228" t="s">
        <v>712</v>
      </c>
      <c r="D348" s="228" t="s">
        <v>367</v>
      </c>
      <c r="E348" s="229" t="s">
        <v>713</v>
      </c>
      <c r="F348" s="230" t="s">
        <v>714</v>
      </c>
      <c r="G348" s="231" t="s">
        <v>678</v>
      </c>
      <c r="H348" s="232">
        <v>1</v>
      </c>
      <c r="I348" s="233"/>
      <c r="J348" s="234">
        <f>ROUND(I348*H348,2)</f>
        <v>0</v>
      </c>
      <c r="K348" s="230" t="s">
        <v>1</v>
      </c>
      <c r="L348" s="45"/>
      <c r="M348" s="235" t="s">
        <v>1</v>
      </c>
      <c r="N348" s="236" t="s">
        <v>46</v>
      </c>
      <c r="O348" s="92"/>
      <c r="P348" s="237">
        <f>O348*H348</f>
        <v>0</v>
      </c>
      <c r="Q348" s="237">
        <v>0</v>
      </c>
      <c r="R348" s="237">
        <f>Q348*H348</f>
        <v>0</v>
      </c>
      <c r="S348" s="237">
        <v>0</v>
      </c>
      <c r="T348" s="238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9" t="s">
        <v>420</v>
      </c>
      <c r="AT348" s="239" t="s">
        <v>367</v>
      </c>
      <c r="AU348" s="239" t="s">
        <v>90</v>
      </c>
      <c r="AY348" s="18" t="s">
        <v>364</v>
      </c>
      <c r="BE348" s="240">
        <f>IF(N348="základní",J348,0)</f>
        <v>0</v>
      </c>
      <c r="BF348" s="240">
        <f>IF(N348="snížená",J348,0)</f>
        <v>0</v>
      </c>
      <c r="BG348" s="240">
        <f>IF(N348="zákl. přenesená",J348,0)</f>
        <v>0</v>
      </c>
      <c r="BH348" s="240">
        <f>IF(N348="sníž. přenesená",J348,0)</f>
        <v>0</v>
      </c>
      <c r="BI348" s="240">
        <f>IF(N348="nulová",J348,0)</f>
        <v>0</v>
      </c>
      <c r="BJ348" s="18" t="s">
        <v>88</v>
      </c>
      <c r="BK348" s="240">
        <f>ROUND(I348*H348,2)</f>
        <v>0</v>
      </c>
      <c r="BL348" s="18" t="s">
        <v>420</v>
      </c>
      <c r="BM348" s="239" t="s">
        <v>715</v>
      </c>
    </row>
    <row r="349" s="2" customFormat="1" ht="33" customHeight="1">
      <c r="A349" s="39"/>
      <c r="B349" s="40"/>
      <c r="C349" s="228" t="s">
        <v>716</v>
      </c>
      <c r="D349" s="228" t="s">
        <v>367</v>
      </c>
      <c r="E349" s="229" t="s">
        <v>717</v>
      </c>
      <c r="F349" s="230" t="s">
        <v>718</v>
      </c>
      <c r="G349" s="231" t="s">
        <v>678</v>
      </c>
      <c r="H349" s="232">
        <v>1</v>
      </c>
      <c r="I349" s="233"/>
      <c r="J349" s="234">
        <f>ROUND(I349*H349,2)</f>
        <v>0</v>
      </c>
      <c r="K349" s="230" t="s">
        <v>1</v>
      </c>
      <c r="L349" s="45"/>
      <c r="M349" s="235" t="s">
        <v>1</v>
      </c>
      <c r="N349" s="236" t="s">
        <v>46</v>
      </c>
      <c r="O349" s="92"/>
      <c r="P349" s="237">
        <f>O349*H349</f>
        <v>0</v>
      </c>
      <c r="Q349" s="237">
        <v>0</v>
      </c>
      <c r="R349" s="237">
        <f>Q349*H349</f>
        <v>0</v>
      </c>
      <c r="S349" s="237">
        <v>0</v>
      </c>
      <c r="T349" s="238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9" t="s">
        <v>420</v>
      </c>
      <c r="AT349" s="239" t="s">
        <v>367</v>
      </c>
      <c r="AU349" s="239" t="s">
        <v>90</v>
      </c>
      <c r="AY349" s="18" t="s">
        <v>364</v>
      </c>
      <c r="BE349" s="240">
        <f>IF(N349="základní",J349,0)</f>
        <v>0</v>
      </c>
      <c r="BF349" s="240">
        <f>IF(N349="snížená",J349,0)</f>
        <v>0</v>
      </c>
      <c r="BG349" s="240">
        <f>IF(N349="zákl. přenesená",J349,0)</f>
        <v>0</v>
      </c>
      <c r="BH349" s="240">
        <f>IF(N349="sníž. přenesená",J349,0)</f>
        <v>0</v>
      </c>
      <c r="BI349" s="240">
        <f>IF(N349="nulová",J349,0)</f>
        <v>0</v>
      </c>
      <c r="BJ349" s="18" t="s">
        <v>88</v>
      </c>
      <c r="BK349" s="240">
        <f>ROUND(I349*H349,2)</f>
        <v>0</v>
      </c>
      <c r="BL349" s="18" t="s">
        <v>420</v>
      </c>
      <c r="BM349" s="239" t="s">
        <v>719</v>
      </c>
    </row>
    <row r="350" s="2" customFormat="1" ht="33" customHeight="1">
      <c r="A350" s="39"/>
      <c r="B350" s="40"/>
      <c r="C350" s="228" t="s">
        <v>720</v>
      </c>
      <c r="D350" s="228" t="s">
        <v>367</v>
      </c>
      <c r="E350" s="229" t="s">
        <v>721</v>
      </c>
      <c r="F350" s="230" t="s">
        <v>722</v>
      </c>
      <c r="G350" s="231" t="s">
        <v>678</v>
      </c>
      <c r="H350" s="232">
        <v>1</v>
      </c>
      <c r="I350" s="233"/>
      <c r="J350" s="234">
        <f>ROUND(I350*H350,2)</f>
        <v>0</v>
      </c>
      <c r="K350" s="230" t="s">
        <v>1</v>
      </c>
      <c r="L350" s="45"/>
      <c r="M350" s="235" t="s">
        <v>1</v>
      </c>
      <c r="N350" s="236" t="s">
        <v>46</v>
      </c>
      <c r="O350" s="92"/>
      <c r="P350" s="237">
        <f>O350*H350</f>
        <v>0</v>
      </c>
      <c r="Q350" s="237">
        <v>0</v>
      </c>
      <c r="R350" s="237">
        <f>Q350*H350</f>
        <v>0</v>
      </c>
      <c r="S350" s="237">
        <v>0</v>
      </c>
      <c r="T350" s="238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9" t="s">
        <v>420</v>
      </c>
      <c r="AT350" s="239" t="s">
        <v>367</v>
      </c>
      <c r="AU350" s="239" t="s">
        <v>90</v>
      </c>
      <c r="AY350" s="18" t="s">
        <v>364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8" t="s">
        <v>88</v>
      </c>
      <c r="BK350" s="240">
        <f>ROUND(I350*H350,2)</f>
        <v>0</v>
      </c>
      <c r="BL350" s="18" t="s">
        <v>420</v>
      </c>
      <c r="BM350" s="239" t="s">
        <v>723</v>
      </c>
    </row>
    <row r="351" s="2" customFormat="1" ht="33" customHeight="1">
      <c r="A351" s="39"/>
      <c r="B351" s="40"/>
      <c r="C351" s="228" t="s">
        <v>724</v>
      </c>
      <c r="D351" s="228" t="s">
        <v>367</v>
      </c>
      <c r="E351" s="229" t="s">
        <v>725</v>
      </c>
      <c r="F351" s="230" t="s">
        <v>726</v>
      </c>
      <c r="G351" s="231" t="s">
        <v>678</v>
      </c>
      <c r="H351" s="232">
        <v>1</v>
      </c>
      <c r="I351" s="233"/>
      <c r="J351" s="234">
        <f>ROUND(I351*H351,2)</f>
        <v>0</v>
      </c>
      <c r="K351" s="230" t="s">
        <v>1</v>
      </c>
      <c r="L351" s="45"/>
      <c r="M351" s="235" t="s">
        <v>1</v>
      </c>
      <c r="N351" s="236" t="s">
        <v>46</v>
      </c>
      <c r="O351" s="92"/>
      <c r="P351" s="237">
        <f>O351*H351</f>
        <v>0</v>
      </c>
      <c r="Q351" s="237">
        <v>0</v>
      </c>
      <c r="R351" s="237">
        <f>Q351*H351</f>
        <v>0</v>
      </c>
      <c r="S351" s="237">
        <v>0</v>
      </c>
      <c r="T351" s="238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9" t="s">
        <v>420</v>
      </c>
      <c r="AT351" s="239" t="s">
        <v>367</v>
      </c>
      <c r="AU351" s="239" t="s">
        <v>90</v>
      </c>
      <c r="AY351" s="18" t="s">
        <v>364</v>
      </c>
      <c r="BE351" s="240">
        <f>IF(N351="základní",J351,0)</f>
        <v>0</v>
      </c>
      <c r="BF351" s="240">
        <f>IF(N351="snížená",J351,0)</f>
        <v>0</v>
      </c>
      <c r="BG351" s="240">
        <f>IF(N351="zákl. přenesená",J351,0)</f>
        <v>0</v>
      </c>
      <c r="BH351" s="240">
        <f>IF(N351="sníž. přenesená",J351,0)</f>
        <v>0</v>
      </c>
      <c r="BI351" s="240">
        <f>IF(N351="nulová",J351,0)</f>
        <v>0</v>
      </c>
      <c r="BJ351" s="18" t="s">
        <v>88</v>
      </c>
      <c r="BK351" s="240">
        <f>ROUND(I351*H351,2)</f>
        <v>0</v>
      </c>
      <c r="BL351" s="18" t="s">
        <v>420</v>
      </c>
      <c r="BM351" s="239" t="s">
        <v>727</v>
      </c>
    </row>
    <row r="352" s="2" customFormat="1" ht="33" customHeight="1">
      <c r="A352" s="39"/>
      <c r="B352" s="40"/>
      <c r="C352" s="228" t="s">
        <v>728</v>
      </c>
      <c r="D352" s="228" t="s">
        <v>367</v>
      </c>
      <c r="E352" s="229" t="s">
        <v>729</v>
      </c>
      <c r="F352" s="230" t="s">
        <v>730</v>
      </c>
      <c r="G352" s="231" t="s">
        <v>678</v>
      </c>
      <c r="H352" s="232">
        <v>1</v>
      </c>
      <c r="I352" s="233"/>
      <c r="J352" s="234">
        <f>ROUND(I352*H352,2)</f>
        <v>0</v>
      </c>
      <c r="K352" s="230" t="s">
        <v>1</v>
      </c>
      <c r="L352" s="45"/>
      <c r="M352" s="235" t="s">
        <v>1</v>
      </c>
      <c r="N352" s="236" t="s">
        <v>46</v>
      </c>
      <c r="O352" s="92"/>
      <c r="P352" s="237">
        <f>O352*H352</f>
        <v>0</v>
      </c>
      <c r="Q352" s="237">
        <v>0</v>
      </c>
      <c r="R352" s="237">
        <f>Q352*H352</f>
        <v>0</v>
      </c>
      <c r="S352" s="237">
        <v>0</v>
      </c>
      <c r="T352" s="238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9" t="s">
        <v>420</v>
      </c>
      <c r="AT352" s="239" t="s">
        <v>367</v>
      </c>
      <c r="AU352" s="239" t="s">
        <v>90</v>
      </c>
      <c r="AY352" s="18" t="s">
        <v>364</v>
      </c>
      <c r="BE352" s="240">
        <f>IF(N352="základní",J352,0)</f>
        <v>0</v>
      </c>
      <c r="BF352" s="240">
        <f>IF(N352="snížená",J352,0)</f>
        <v>0</v>
      </c>
      <c r="BG352" s="240">
        <f>IF(N352="zákl. přenesená",J352,0)</f>
        <v>0</v>
      </c>
      <c r="BH352" s="240">
        <f>IF(N352="sníž. přenesená",J352,0)</f>
        <v>0</v>
      </c>
      <c r="BI352" s="240">
        <f>IF(N352="nulová",J352,0)</f>
        <v>0</v>
      </c>
      <c r="BJ352" s="18" t="s">
        <v>88</v>
      </c>
      <c r="BK352" s="240">
        <f>ROUND(I352*H352,2)</f>
        <v>0</v>
      </c>
      <c r="BL352" s="18" t="s">
        <v>420</v>
      </c>
      <c r="BM352" s="239" t="s">
        <v>731</v>
      </c>
    </row>
    <row r="353" s="2" customFormat="1" ht="33" customHeight="1">
      <c r="A353" s="39"/>
      <c r="B353" s="40"/>
      <c r="C353" s="228" t="s">
        <v>732</v>
      </c>
      <c r="D353" s="228" t="s">
        <v>367</v>
      </c>
      <c r="E353" s="229" t="s">
        <v>733</v>
      </c>
      <c r="F353" s="230" t="s">
        <v>734</v>
      </c>
      <c r="G353" s="231" t="s">
        <v>678</v>
      </c>
      <c r="H353" s="232">
        <v>1</v>
      </c>
      <c r="I353" s="233"/>
      <c r="J353" s="234">
        <f>ROUND(I353*H353,2)</f>
        <v>0</v>
      </c>
      <c r="K353" s="230" t="s">
        <v>1</v>
      </c>
      <c r="L353" s="45"/>
      <c r="M353" s="235" t="s">
        <v>1</v>
      </c>
      <c r="N353" s="236" t="s">
        <v>46</v>
      </c>
      <c r="O353" s="92"/>
      <c r="P353" s="237">
        <f>O353*H353</f>
        <v>0</v>
      </c>
      <c r="Q353" s="237">
        <v>0</v>
      </c>
      <c r="R353" s="237">
        <f>Q353*H353</f>
        <v>0</v>
      </c>
      <c r="S353" s="237">
        <v>0</v>
      </c>
      <c r="T353" s="238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9" t="s">
        <v>420</v>
      </c>
      <c r="AT353" s="239" t="s">
        <v>367</v>
      </c>
      <c r="AU353" s="239" t="s">
        <v>90</v>
      </c>
      <c r="AY353" s="18" t="s">
        <v>364</v>
      </c>
      <c r="BE353" s="240">
        <f>IF(N353="základní",J353,0)</f>
        <v>0</v>
      </c>
      <c r="BF353" s="240">
        <f>IF(N353="snížená",J353,0)</f>
        <v>0</v>
      </c>
      <c r="BG353" s="240">
        <f>IF(N353="zákl. přenesená",J353,0)</f>
        <v>0</v>
      </c>
      <c r="BH353" s="240">
        <f>IF(N353="sníž. přenesená",J353,0)</f>
        <v>0</v>
      </c>
      <c r="BI353" s="240">
        <f>IF(N353="nulová",J353,0)</f>
        <v>0</v>
      </c>
      <c r="BJ353" s="18" t="s">
        <v>88</v>
      </c>
      <c r="BK353" s="240">
        <f>ROUND(I353*H353,2)</f>
        <v>0</v>
      </c>
      <c r="BL353" s="18" t="s">
        <v>420</v>
      </c>
      <c r="BM353" s="239" t="s">
        <v>735</v>
      </c>
    </row>
    <row r="354" s="2" customFormat="1" ht="33" customHeight="1">
      <c r="A354" s="39"/>
      <c r="B354" s="40"/>
      <c r="C354" s="228" t="s">
        <v>736</v>
      </c>
      <c r="D354" s="228" t="s">
        <v>367</v>
      </c>
      <c r="E354" s="229" t="s">
        <v>737</v>
      </c>
      <c r="F354" s="230" t="s">
        <v>738</v>
      </c>
      <c r="G354" s="231" t="s">
        <v>678</v>
      </c>
      <c r="H354" s="232">
        <v>1</v>
      </c>
      <c r="I354" s="233"/>
      <c r="J354" s="234">
        <f>ROUND(I354*H354,2)</f>
        <v>0</v>
      </c>
      <c r="K354" s="230" t="s">
        <v>1</v>
      </c>
      <c r="L354" s="45"/>
      <c r="M354" s="235" t="s">
        <v>1</v>
      </c>
      <c r="N354" s="236" t="s">
        <v>46</v>
      </c>
      <c r="O354" s="92"/>
      <c r="P354" s="237">
        <f>O354*H354</f>
        <v>0</v>
      </c>
      <c r="Q354" s="237">
        <v>0</v>
      </c>
      <c r="R354" s="237">
        <f>Q354*H354</f>
        <v>0</v>
      </c>
      <c r="S354" s="237">
        <v>0</v>
      </c>
      <c r="T354" s="238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9" t="s">
        <v>420</v>
      </c>
      <c r="AT354" s="239" t="s">
        <v>367</v>
      </c>
      <c r="AU354" s="239" t="s">
        <v>90</v>
      </c>
      <c r="AY354" s="18" t="s">
        <v>364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8" t="s">
        <v>88</v>
      </c>
      <c r="BK354" s="240">
        <f>ROUND(I354*H354,2)</f>
        <v>0</v>
      </c>
      <c r="BL354" s="18" t="s">
        <v>420</v>
      </c>
      <c r="BM354" s="239" t="s">
        <v>739</v>
      </c>
    </row>
    <row r="355" s="12" customFormat="1" ht="22.8" customHeight="1">
      <c r="A355" s="12"/>
      <c r="B355" s="212"/>
      <c r="C355" s="213"/>
      <c r="D355" s="214" t="s">
        <v>80</v>
      </c>
      <c r="E355" s="226" t="s">
        <v>740</v>
      </c>
      <c r="F355" s="226" t="s">
        <v>741</v>
      </c>
      <c r="G355" s="213"/>
      <c r="H355" s="213"/>
      <c r="I355" s="216"/>
      <c r="J355" s="227">
        <f>BK355</f>
        <v>0</v>
      </c>
      <c r="K355" s="213"/>
      <c r="L355" s="218"/>
      <c r="M355" s="219"/>
      <c r="N355" s="220"/>
      <c r="O355" s="220"/>
      <c r="P355" s="221">
        <f>SUM(P356:P385)</f>
        <v>0</v>
      </c>
      <c r="Q355" s="220"/>
      <c r="R355" s="221">
        <f>SUM(R356:R385)</f>
        <v>1.6247042</v>
      </c>
      <c r="S355" s="220"/>
      <c r="T355" s="222">
        <f>SUM(T356:T385)</f>
        <v>0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23" t="s">
        <v>90</v>
      </c>
      <c r="AT355" s="224" t="s">
        <v>80</v>
      </c>
      <c r="AU355" s="224" t="s">
        <v>88</v>
      </c>
      <c r="AY355" s="223" t="s">
        <v>364</v>
      </c>
      <c r="BK355" s="225">
        <f>SUM(BK356:BK385)</f>
        <v>0</v>
      </c>
    </row>
    <row r="356" s="2" customFormat="1" ht="49.05" customHeight="1">
      <c r="A356" s="39"/>
      <c r="B356" s="40"/>
      <c r="C356" s="228" t="s">
        <v>742</v>
      </c>
      <c r="D356" s="228" t="s">
        <v>367</v>
      </c>
      <c r="E356" s="229" t="s">
        <v>743</v>
      </c>
      <c r="F356" s="230" t="s">
        <v>744</v>
      </c>
      <c r="G356" s="231" t="s">
        <v>305</v>
      </c>
      <c r="H356" s="232">
        <v>36.840000000000003</v>
      </c>
      <c r="I356" s="233"/>
      <c r="J356" s="234">
        <f>ROUND(I356*H356,2)</f>
        <v>0</v>
      </c>
      <c r="K356" s="230" t="s">
        <v>371</v>
      </c>
      <c r="L356" s="45"/>
      <c r="M356" s="235" t="s">
        <v>1</v>
      </c>
      <c r="N356" s="236" t="s">
        <v>46</v>
      </c>
      <c r="O356" s="92"/>
      <c r="P356" s="237">
        <f>O356*H356</f>
        <v>0</v>
      </c>
      <c r="Q356" s="237">
        <v>0.0041900000000000001</v>
      </c>
      <c r="R356" s="237">
        <f>Q356*H356</f>
        <v>0.15435960000000001</v>
      </c>
      <c r="S356" s="237">
        <v>0</v>
      </c>
      <c r="T356" s="238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9" t="s">
        <v>420</v>
      </c>
      <c r="AT356" s="239" t="s">
        <v>367</v>
      </c>
      <c r="AU356" s="239" t="s">
        <v>90</v>
      </c>
      <c r="AY356" s="18" t="s">
        <v>364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8" t="s">
        <v>88</v>
      </c>
      <c r="BK356" s="240">
        <f>ROUND(I356*H356,2)</f>
        <v>0</v>
      </c>
      <c r="BL356" s="18" t="s">
        <v>420</v>
      </c>
      <c r="BM356" s="239" t="s">
        <v>745</v>
      </c>
    </row>
    <row r="357" s="13" customFormat="1">
      <c r="A357" s="13"/>
      <c r="B357" s="241"/>
      <c r="C357" s="242"/>
      <c r="D357" s="243" t="s">
        <v>374</v>
      </c>
      <c r="E357" s="244" t="s">
        <v>1</v>
      </c>
      <c r="F357" s="245" t="s">
        <v>746</v>
      </c>
      <c r="G357" s="242"/>
      <c r="H357" s="244" t="s">
        <v>1</v>
      </c>
      <c r="I357" s="246"/>
      <c r="J357" s="242"/>
      <c r="K357" s="242"/>
      <c r="L357" s="247"/>
      <c r="M357" s="248"/>
      <c r="N357" s="249"/>
      <c r="O357" s="249"/>
      <c r="P357" s="249"/>
      <c r="Q357" s="249"/>
      <c r="R357" s="249"/>
      <c r="S357" s="249"/>
      <c r="T357" s="25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1" t="s">
        <v>374</v>
      </c>
      <c r="AU357" s="251" t="s">
        <v>90</v>
      </c>
      <c r="AV357" s="13" t="s">
        <v>88</v>
      </c>
      <c r="AW357" s="13" t="s">
        <v>36</v>
      </c>
      <c r="AX357" s="13" t="s">
        <v>81</v>
      </c>
      <c r="AY357" s="251" t="s">
        <v>364</v>
      </c>
    </row>
    <row r="358" s="13" customFormat="1">
      <c r="A358" s="13"/>
      <c r="B358" s="241"/>
      <c r="C358" s="242"/>
      <c r="D358" s="243" t="s">
        <v>374</v>
      </c>
      <c r="E358" s="244" t="s">
        <v>1</v>
      </c>
      <c r="F358" s="245" t="s">
        <v>747</v>
      </c>
      <c r="G358" s="242"/>
      <c r="H358" s="244" t="s">
        <v>1</v>
      </c>
      <c r="I358" s="246"/>
      <c r="J358" s="242"/>
      <c r="K358" s="242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374</v>
      </c>
      <c r="AU358" s="251" t="s">
        <v>90</v>
      </c>
      <c r="AV358" s="13" t="s">
        <v>88</v>
      </c>
      <c r="AW358" s="13" t="s">
        <v>36</v>
      </c>
      <c r="AX358" s="13" t="s">
        <v>81</v>
      </c>
      <c r="AY358" s="251" t="s">
        <v>364</v>
      </c>
    </row>
    <row r="359" s="13" customFormat="1">
      <c r="A359" s="13"/>
      <c r="B359" s="241"/>
      <c r="C359" s="242"/>
      <c r="D359" s="243" t="s">
        <v>374</v>
      </c>
      <c r="E359" s="244" t="s">
        <v>1</v>
      </c>
      <c r="F359" s="245" t="s">
        <v>748</v>
      </c>
      <c r="G359" s="242"/>
      <c r="H359" s="244" t="s">
        <v>1</v>
      </c>
      <c r="I359" s="246"/>
      <c r="J359" s="242"/>
      <c r="K359" s="242"/>
      <c r="L359" s="247"/>
      <c r="M359" s="248"/>
      <c r="N359" s="249"/>
      <c r="O359" s="249"/>
      <c r="P359" s="249"/>
      <c r="Q359" s="249"/>
      <c r="R359" s="249"/>
      <c r="S359" s="249"/>
      <c r="T359" s="25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1" t="s">
        <v>374</v>
      </c>
      <c r="AU359" s="251" t="s">
        <v>90</v>
      </c>
      <c r="AV359" s="13" t="s">
        <v>88</v>
      </c>
      <c r="AW359" s="13" t="s">
        <v>36</v>
      </c>
      <c r="AX359" s="13" t="s">
        <v>81</v>
      </c>
      <c r="AY359" s="251" t="s">
        <v>364</v>
      </c>
    </row>
    <row r="360" s="14" customFormat="1">
      <c r="A360" s="14"/>
      <c r="B360" s="252"/>
      <c r="C360" s="253"/>
      <c r="D360" s="243" t="s">
        <v>374</v>
      </c>
      <c r="E360" s="254" t="s">
        <v>1</v>
      </c>
      <c r="F360" s="255" t="s">
        <v>749</v>
      </c>
      <c r="G360" s="253"/>
      <c r="H360" s="256">
        <v>33.719999999999999</v>
      </c>
      <c r="I360" s="257"/>
      <c r="J360" s="253"/>
      <c r="K360" s="253"/>
      <c r="L360" s="258"/>
      <c r="M360" s="259"/>
      <c r="N360" s="260"/>
      <c r="O360" s="260"/>
      <c r="P360" s="260"/>
      <c r="Q360" s="260"/>
      <c r="R360" s="260"/>
      <c r="S360" s="260"/>
      <c r="T360" s="261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2" t="s">
        <v>374</v>
      </c>
      <c r="AU360" s="262" t="s">
        <v>90</v>
      </c>
      <c r="AV360" s="14" t="s">
        <v>90</v>
      </c>
      <c r="AW360" s="14" t="s">
        <v>36</v>
      </c>
      <c r="AX360" s="14" t="s">
        <v>81</v>
      </c>
      <c r="AY360" s="262" t="s">
        <v>364</v>
      </c>
    </row>
    <row r="361" s="13" customFormat="1">
      <c r="A361" s="13"/>
      <c r="B361" s="241"/>
      <c r="C361" s="242"/>
      <c r="D361" s="243" t="s">
        <v>374</v>
      </c>
      <c r="E361" s="244" t="s">
        <v>1</v>
      </c>
      <c r="F361" s="245" t="s">
        <v>750</v>
      </c>
      <c r="G361" s="242"/>
      <c r="H361" s="244" t="s">
        <v>1</v>
      </c>
      <c r="I361" s="246"/>
      <c r="J361" s="242"/>
      <c r="K361" s="242"/>
      <c r="L361" s="247"/>
      <c r="M361" s="248"/>
      <c r="N361" s="249"/>
      <c r="O361" s="249"/>
      <c r="P361" s="249"/>
      <c r="Q361" s="249"/>
      <c r="R361" s="249"/>
      <c r="S361" s="249"/>
      <c r="T361" s="25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1" t="s">
        <v>374</v>
      </c>
      <c r="AU361" s="251" t="s">
        <v>90</v>
      </c>
      <c r="AV361" s="13" t="s">
        <v>88</v>
      </c>
      <c r="AW361" s="13" t="s">
        <v>36</v>
      </c>
      <c r="AX361" s="13" t="s">
        <v>81</v>
      </c>
      <c r="AY361" s="251" t="s">
        <v>364</v>
      </c>
    </row>
    <row r="362" s="13" customFormat="1">
      <c r="A362" s="13"/>
      <c r="B362" s="241"/>
      <c r="C362" s="242"/>
      <c r="D362" s="243" t="s">
        <v>374</v>
      </c>
      <c r="E362" s="244" t="s">
        <v>1</v>
      </c>
      <c r="F362" s="245" t="s">
        <v>751</v>
      </c>
      <c r="G362" s="242"/>
      <c r="H362" s="244" t="s">
        <v>1</v>
      </c>
      <c r="I362" s="246"/>
      <c r="J362" s="242"/>
      <c r="K362" s="242"/>
      <c r="L362" s="247"/>
      <c r="M362" s="248"/>
      <c r="N362" s="249"/>
      <c r="O362" s="249"/>
      <c r="P362" s="249"/>
      <c r="Q362" s="249"/>
      <c r="R362" s="249"/>
      <c r="S362" s="249"/>
      <c r="T362" s="25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1" t="s">
        <v>374</v>
      </c>
      <c r="AU362" s="251" t="s">
        <v>90</v>
      </c>
      <c r="AV362" s="13" t="s">
        <v>88</v>
      </c>
      <c r="AW362" s="13" t="s">
        <v>36</v>
      </c>
      <c r="AX362" s="13" t="s">
        <v>81</v>
      </c>
      <c r="AY362" s="251" t="s">
        <v>364</v>
      </c>
    </row>
    <row r="363" s="14" customFormat="1">
      <c r="A363" s="14"/>
      <c r="B363" s="252"/>
      <c r="C363" s="253"/>
      <c r="D363" s="243" t="s">
        <v>374</v>
      </c>
      <c r="E363" s="254" t="s">
        <v>1</v>
      </c>
      <c r="F363" s="255" t="s">
        <v>752</v>
      </c>
      <c r="G363" s="253"/>
      <c r="H363" s="256">
        <v>3.1200000000000001</v>
      </c>
      <c r="I363" s="257"/>
      <c r="J363" s="253"/>
      <c r="K363" s="253"/>
      <c r="L363" s="258"/>
      <c r="M363" s="259"/>
      <c r="N363" s="260"/>
      <c r="O363" s="260"/>
      <c r="P363" s="260"/>
      <c r="Q363" s="260"/>
      <c r="R363" s="260"/>
      <c r="S363" s="260"/>
      <c r="T363" s="261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2" t="s">
        <v>374</v>
      </c>
      <c r="AU363" s="262" t="s">
        <v>90</v>
      </c>
      <c r="AV363" s="14" t="s">
        <v>90</v>
      </c>
      <c r="AW363" s="14" t="s">
        <v>36</v>
      </c>
      <c r="AX363" s="14" t="s">
        <v>81</v>
      </c>
      <c r="AY363" s="262" t="s">
        <v>364</v>
      </c>
    </row>
    <row r="364" s="15" customFormat="1">
      <c r="A364" s="15"/>
      <c r="B364" s="263"/>
      <c r="C364" s="264"/>
      <c r="D364" s="243" t="s">
        <v>374</v>
      </c>
      <c r="E364" s="265" t="s">
        <v>1</v>
      </c>
      <c r="F364" s="266" t="s">
        <v>378</v>
      </c>
      <c r="G364" s="264"/>
      <c r="H364" s="267">
        <v>36.840000000000003</v>
      </c>
      <c r="I364" s="268"/>
      <c r="J364" s="264"/>
      <c r="K364" s="264"/>
      <c r="L364" s="269"/>
      <c r="M364" s="270"/>
      <c r="N364" s="271"/>
      <c r="O364" s="271"/>
      <c r="P364" s="271"/>
      <c r="Q364" s="271"/>
      <c r="R364" s="271"/>
      <c r="S364" s="271"/>
      <c r="T364" s="272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73" t="s">
        <v>374</v>
      </c>
      <c r="AU364" s="273" t="s">
        <v>90</v>
      </c>
      <c r="AV364" s="15" t="s">
        <v>372</v>
      </c>
      <c r="AW364" s="15" t="s">
        <v>36</v>
      </c>
      <c r="AX364" s="15" t="s">
        <v>88</v>
      </c>
      <c r="AY364" s="273" t="s">
        <v>364</v>
      </c>
    </row>
    <row r="365" s="2" customFormat="1" ht="24.15" customHeight="1">
      <c r="A365" s="39"/>
      <c r="B365" s="40"/>
      <c r="C365" s="228" t="s">
        <v>753</v>
      </c>
      <c r="D365" s="228" t="s">
        <v>367</v>
      </c>
      <c r="E365" s="229" t="s">
        <v>754</v>
      </c>
      <c r="F365" s="230" t="s">
        <v>755</v>
      </c>
      <c r="G365" s="231" t="s">
        <v>305</v>
      </c>
      <c r="H365" s="232">
        <v>36.840000000000003</v>
      </c>
      <c r="I365" s="233"/>
      <c r="J365" s="234">
        <f>ROUND(I365*H365,2)</f>
        <v>0</v>
      </c>
      <c r="K365" s="230" t="s">
        <v>371</v>
      </c>
      <c r="L365" s="45"/>
      <c r="M365" s="235" t="s">
        <v>1</v>
      </c>
      <c r="N365" s="236" t="s">
        <v>46</v>
      </c>
      <c r="O365" s="92"/>
      <c r="P365" s="237">
        <f>O365*H365</f>
        <v>0</v>
      </c>
      <c r="Q365" s="237">
        <v>0</v>
      </c>
      <c r="R365" s="237">
        <f>Q365*H365</f>
        <v>0</v>
      </c>
      <c r="S365" s="237">
        <v>0</v>
      </c>
      <c r="T365" s="238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9" t="s">
        <v>420</v>
      </c>
      <c r="AT365" s="239" t="s">
        <v>367</v>
      </c>
      <c r="AU365" s="239" t="s">
        <v>90</v>
      </c>
      <c r="AY365" s="18" t="s">
        <v>364</v>
      </c>
      <c r="BE365" s="240">
        <f>IF(N365="základní",J365,0)</f>
        <v>0</v>
      </c>
      <c r="BF365" s="240">
        <f>IF(N365="snížená",J365,0)</f>
        <v>0</v>
      </c>
      <c r="BG365" s="240">
        <f>IF(N365="zákl. přenesená",J365,0)</f>
        <v>0</v>
      </c>
      <c r="BH365" s="240">
        <f>IF(N365="sníž. přenesená",J365,0)</f>
        <v>0</v>
      </c>
      <c r="BI365" s="240">
        <f>IF(N365="nulová",J365,0)</f>
        <v>0</v>
      </c>
      <c r="BJ365" s="18" t="s">
        <v>88</v>
      </c>
      <c r="BK365" s="240">
        <f>ROUND(I365*H365,2)</f>
        <v>0</v>
      </c>
      <c r="BL365" s="18" t="s">
        <v>420</v>
      </c>
      <c r="BM365" s="239" t="s">
        <v>756</v>
      </c>
    </row>
    <row r="366" s="13" customFormat="1">
      <c r="A366" s="13"/>
      <c r="B366" s="241"/>
      <c r="C366" s="242"/>
      <c r="D366" s="243" t="s">
        <v>374</v>
      </c>
      <c r="E366" s="244" t="s">
        <v>1</v>
      </c>
      <c r="F366" s="245" t="s">
        <v>757</v>
      </c>
      <c r="G366" s="242"/>
      <c r="H366" s="244" t="s">
        <v>1</v>
      </c>
      <c r="I366" s="246"/>
      <c r="J366" s="242"/>
      <c r="K366" s="242"/>
      <c r="L366" s="247"/>
      <c r="M366" s="248"/>
      <c r="N366" s="249"/>
      <c r="O366" s="249"/>
      <c r="P366" s="249"/>
      <c r="Q366" s="249"/>
      <c r="R366" s="249"/>
      <c r="S366" s="249"/>
      <c r="T366" s="25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1" t="s">
        <v>374</v>
      </c>
      <c r="AU366" s="251" t="s">
        <v>90</v>
      </c>
      <c r="AV366" s="13" t="s">
        <v>88</v>
      </c>
      <c r="AW366" s="13" t="s">
        <v>36</v>
      </c>
      <c r="AX366" s="13" t="s">
        <v>81</v>
      </c>
      <c r="AY366" s="251" t="s">
        <v>364</v>
      </c>
    </row>
    <row r="367" s="13" customFormat="1">
      <c r="A367" s="13"/>
      <c r="B367" s="241"/>
      <c r="C367" s="242"/>
      <c r="D367" s="243" t="s">
        <v>374</v>
      </c>
      <c r="E367" s="244" t="s">
        <v>1</v>
      </c>
      <c r="F367" s="245" t="s">
        <v>747</v>
      </c>
      <c r="G367" s="242"/>
      <c r="H367" s="244" t="s">
        <v>1</v>
      </c>
      <c r="I367" s="246"/>
      <c r="J367" s="242"/>
      <c r="K367" s="242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374</v>
      </c>
      <c r="AU367" s="251" t="s">
        <v>90</v>
      </c>
      <c r="AV367" s="13" t="s">
        <v>88</v>
      </c>
      <c r="AW367" s="13" t="s">
        <v>36</v>
      </c>
      <c r="AX367" s="13" t="s">
        <v>81</v>
      </c>
      <c r="AY367" s="251" t="s">
        <v>364</v>
      </c>
    </row>
    <row r="368" s="13" customFormat="1">
      <c r="A368" s="13"/>
      <c r="B368" s="241"/>
      <c r="C368" s="242"/>
      <c r="D368" s="243" t="s">
        <v>374</v>
      </c>
      <c r="E368" s="244" t="s">
        <v>1</v>
      </c>
      <c r="F368" s="245" t="s">
        <v>748</v>
      </c>
      <c r="G368" s="242"/>
      <c r="H368" s="244" t="s">
        <v>1</v>
      </c>
      <c r="I368" s="246"/>
      <c r="J368" s="242"/>
      <c r="K368" s="242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374</v>
      </c>
      <c r="AU368" s="251" t="s">
        <v>90</v>
      </c>
      <c r="AV368" s="13" t="s">
        <v>88</v>
      </c>
      <c r="AW368" s="13" t="s">
        <v>36</v>
      </c>
      <c r="AX368" s="13" t="s">
        <v>81</v>
      </c>
      <c r="AY368" s="251" t="s">
        <v>364</v>
      </c>
    </row>
    <row r="369" s="14" customFormat="1">
      <c r="A369" s="14"/>
      <c r="B369" s="252"/>
      <c r="C369" s="253"/>
      <c r="D369" s="243" t="s">
        <v>374</v>
      </c>
      <c r="E369" s="254" t="s">
        <v>1</v>
      </c>
      <c r="F369" s="255" t="s">
        <v>749</v>
      </c>
      <c r="G369" s="253"/>
      <c r="H369" s="256">
        <v>33.719999999999999</v>
      </c>
      <c r="I369" s="257"/>
      <c r="J369" s="253"/>
      <c r="K369" s="253"/>
      <c r="L369" s="258"/>
      <c r="M369" s="259"/>
      <c r="N369" s="260"/>
      <c r="O369" s="260"/>
      <c r="P369" s="260"/>
      <c r="Q369" s="260"/>
      <c r="R369" s="260"/>
      <c r="S369" s="260"/>
      <c r="T369" s="261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2" t="s">
        <v>374</v>
      </c>
      <c r="AU369" s="262" t="s">
        <v>90</v>
      </c>
      <c r="AV369" s="14" t="s">
        <v>90</v>
      </c>
      <c r="AW369" s="14" t="s">
        <v>36</v>
      </c>
      <c r="AX369" s="14" t="s">
        <v>81</v>
      </c>
      <c r="AY369" s="262" t="s">
        <v>364</v>
      </c>
    </row>
    <row r="370" s="13" customFormat="1">
      <c r="A370" s="13"/>
      <c r="B370" s="241"/>
      <c r="C370" s="242"/>
      <c r="D370" s="243" t="s">
        <v>374</v>
      </c>
      <c r="E370" s="244" t="s">
        <v>1</v>
      </c>
      <c r="F370" s="245" t="s">
        <v>750</v>
      </c>
      <c r="G370" s="242"/>
      <c r="H370" s="244" t="s">
        <v>1</v>
      </c>
      <c r="I370" s="246"/>
      <c r="J370" s="242"/>
      <c r="K370" s="242"/>
      <c r="L370" s="247"/>
      <c r="M370" s="248"/>
      <c r="N370" s="249"/>
      <c r="O370" s="249"/>
      <c r="P370" s="249"/>
      <c r="Q370" s="249"/>
      <c r="R370" s="249"/>
      <c r="S370" s="249"/>
      <c r="T370" s="25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1" t="s">
        <v>374</v>
      </c>
      <c r="AU370" s="251" t="s">
        <v>90</v>
      </c>
      <c r="AV370" s="13" t="s">
        <v>88</v>
      </c>
      <c r="AW370" s="13" t="s">
        <v>36</v>
      </c>
      <c r="AX370" s="13" t="s">
        <v>81</v>
      </c>
      <c r="AY370" s="251" t="s">
        <v>364</v>
      </c>
    </row>
    <row r="371" s="13" customFormat="1">
      <c r="A371" s="13"/>
      <c r="B371" s="241"/>
      <c r="C371" s="242"/>
      <c r="D371" s="243" t="s">
        <v>374</v>
      </c>
      <c r="E371" s="244" t="s">
        <v>1</v>
      </c>
      <c r="F371" s="245" t="s">
        <v>751</v>
      </c>
      <c r="G371" s="242"/>
      <c r="H371" s="244" t="s">
        <v>1</v>
      </c>
      <c r="I371" s="246"/>
      <c r="J371" s="242"/>
      <c r="K371" s="242"/>
      <c r="L371" s="247"/>
      <c r="M371" s="248"/>
      <c r="N371" s="249"/>
      <c r="O371" s="249"/>
      <c r="P371" s="249"/>
      <c r="Q371" s="249"/>
      <c r="R371" s="249"/>
      <c r="S371" s="249"/>
      <c r="T371" s="250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1" t="s">
        <v>374</v>
      </c>
      <c r="AU371" s="251" t="s">
        <v>90</v>
      </c>
      <c r="AV371" s="13" t="s">
        <v>88</v>
      </c>
      <c r="AW371" s="13" t="s">
        <v>36</v>
      </c>
      <c r="AX371" s="13" t="s">
        <v>81</v>
      </c>
      <c r="AY371" s="251" t="s">
        <v>364</v>
      </c>
    </row>
    <row r="372" s="14" customFormat="1">
      <c r="A372" s="14"/>
      <c r="B372" s="252"/>
      <c r="C372" s="253"/>
      <c r="D372" s="243" t="s">
        <v>374</v>
      </c>
      <c r="E372" s="254" t="s">
        <v>1</v>
      </c>
      <c r="F372" s="255" t="s">
        <v>752</v>
      </c>
      <c r="G372" s="253"/>
      <c r="H372" s="256">
        <v>3.1200000000000001</v>
      </c>
      <c r="I372" s="257"/>
      <c r="J372" s="253"/>
      <c r="K372" s="253"/>
      <c r="L372" s="258"/>
      <c r="M372" s="259"/>
      <c r="N372" s="260"/>
      <c r="O372" s="260"/>
      <c r="P372" s="260"/>
      <c r="Q372" s="260"/>
      <c r="R372" s="260"/>
      <c r="S372" s="260"/>
      <c r="T372" s="261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2" t="s">
        <v>374</v>
      </c>
      <c r="AU372" s="262" t="s">
        <v>90</v>
      </c>
      <c r="AV372" s="14" t="s">
        <v>90</v>
      </c>
      <c r="AW372" s="14" t="s">
        <v>36</v>
      </c>
      <c r="AX372" s="14" t="s">
        <v>81</v>
      </c>
      <c r="AY372" s="262" t="s">
        <v>364</v>
      </c>
    </row>
    <row r="373" s="15" customFormat="1">
      <c r="A373" s="15"/>
      <c r="B373" s="263"/>
      <c r="C373" s="264"/>
      <c r="D373" s="243" t="s">
        <v>374</v>
      </c>
      <c r="E373" s="265" t="s">
        <v>1</v>
      </c>
      <c r="F373" s="266" t="s">
        <v>378</v>
      </c>
      <c r="G373" s="264"/>
      <c r="H373" s="267">
        <v>36.840000000000003</v>
      </c>
      <c r="I373" s="268"/>
      <c r="J373" s="264"/>
      <c r="K373" s="264"/>
      <c r="L373" s="269"/>
      <c r="M373" s="270"/>
      <c r="N373" s="271"/>
      <c r="O373" s="271"/>
      <c r="P373" s="271"/>
      <c r="Q373" s="271"/>
      <c r="R373" s="271"/>
      <c r="S373" s="271"/>
      <c r="T373" s="272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73" t="s">
        <v>374</v>
      </c>
      <c r="AU373" s="273" t="s">
        <v>90</v>
      </c>
      <c r="AV373" s="15" t="s">
        <v>372</v>
      </c>
      <c r="AW373" s="15" t="s">
        <v>36</v>
      </c>
      <c r="AX373" s="15" t="s">
        <v>88</v>
      </c>
      <c r="AY373" s="273" t="s">
        <v>364</v>
      </c>
    </row>
    <row r="374" s="2" customFormat="1" ht="33" customHeight="1">
      <c r="A374" s="39"/>
      <c r="B374" s="40"/>
      <c r="C374" s="274" t="s">
        <v>758</v>
      </c>
      <c r="D374" s="274" t="s">
        <v>431</v>
      </c>
      <c r="E374" s="275" t="s">
        <v>759</v>
      </c>
      <c r="F374" s="276" t="s">
        <v>760</v>
      </c>
      <c r="G374" s="277" t="s">
        <v>305</v>
      </c>
      <c r="H374" s="278">
        <v>40.524000000000001</v>
      </c>
      <c r="I374" s="279"/>
      <c r="J374" s="280">
        <f>ROUND(I374*H374,2)</f>
        <v>0</v>
      </c>
      <c r="K374" s="276" t="s">
        <v>371</v>
      </c>
      <c r="L374" s="281"/>
      <c r="M374" s="282" t="s">
        <v>1</v>
      </c>
      <c r="N374" s="283" t="s">
        <v>46</v>
      </c>
      <c r="O374" s="92"/>
      <c r="P374" s="237">
        <f>O374*H374</f>
        <v>0</v>
      </c>
      <c r="Q374" s="237">
        <v>0.035999999999999997</v>
      </c>
      <c r="R374" s="237">
        <f>Q374*H374</f>
        <v>1.4588639999999999</v>
      </c>
      <c r="S374" s="237">
        <v>0</v>
      </c>
      <c r="T374" s="238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9" t="s">
        <v>435</v>
      </c>
      <c r="AT374" s="239" t="s">
        <v>431</v>
      </c>
      <c r="AU374" s="239" t="s">
        <v>90</v>
      </c>
      <c r="AY374" s="18" t="s">
        <v>364</v>
      </c>
      <c r="BE374" s="240">
        <f>IF(N374="základní",J374,0)</f>
        <v>0</v>
      </c>
      <c r="BF374" s="240">
        <f>IF(N374="snížená",J374,0)</f>
        <v>0</v>
      </c>
      <c r="BG374" s="240">
        <f>IF(N374="zákl. přenesená",J374,0)</f>
        <v>0</v>
      </c>
      <c r="BH374" s="240">
        <f>IF(N374="sníž. přenesená",J374,0)</f>
        <v>0</v>
      </c>
      <c r="BI374" s="240">
        <f>IF(N374="nulová",J374,0)</f>
        <v>0</v>
      </c>
      <c r="BJ374" s="18" t="s">
        <v>88</v>
      </c>
      <c r="BK374" s="240">
        <f>ROUND(I374*H374,2)</f>
        <v>0</v>
      </c>
      <c r="BL374" s="18" t="s">
        <v>420</v>
      </c>
      <c r="BM374" s="239" t="s">
        <v>761</v>
      </c>
    </row>
    <row r="375" s="14" customFormat="1">
      <c r="A375" s="14"/>
      <c r="B375" s="252"/>
      <c r="C375" s="253"/>
      <c r="D375" s="243" t="s">
        <v>374</v>
      </c>
      <c r="E375" s="253"/>
      <c r="F375" s="255" t="s">
        <v>762</v>
      </c>
      <c r="G375" s="253"/>
      <c r="H375" s="256">
        <v>40.524000000000001</v>
      </c>
      <c r="I375" s="257"/>
      <c r="J375" s="253"/>
      <c r="K375" s="253"/>
      <c r="L375" s="258"/>
      <c r="M375" s="259"/>
      <c r="N375" s="260"/>
      <c r="O375" s="260"/>
      <c r="P375" s="260"/>
      <c r="Q375" s="260"/>
      <c r="R375" s="260"/>
      <c r="S375" s="260"/>
      <c r="T375" s="261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2" t="s">
        <v>374</v>
      </c>
      <c r="AU375" s="262" t="s">
        <v>90</v>
      </c>
      <c r="AV375" s="14" t="s">
        <v>90</v>
      </c>
      <c r="AW375" s="14" t="s">
        <v>4</v>
      </c>
      <c r="AX375" s="14" t="s">
        <v>88</v>
      </c>
      <c r="AY375" s="262" t="s">
        <v>364</v>
      </c>
    </row>
    <row r="376" s="2" customFormat="1" ht="24.15" customHeight="1">
      <c r="A376" s="39"/>
      <c r="B376" s="40"/>
      <c r="C376" s="228" t="s">
        <v>763</v>
      </c>
      <c r="D376" s="228" t="s">
        <v>367</v>
      </c>
      <c r="E376" s="229" t="s">
        <v>764</v>
      </c>
      <c r="F376" s="230" t="s">
        <v>765</v>
      </c>
      <c r="G376" s="231" t="s">
        <v>395</v>
      </c>
      <c r="H376" s="232">
        <v>2.7400000000000002</v>
      </c>
      <c r="I376" s="233"/>
      <c r="J376" s="234">
        <f>ROUND(I376*H376,2)</f>
        <v>0</v>
      </c>
      <c r="K376" s="230" t="s">
        <v>1</v>
      </c>
      <c r="L376" s="45"/>
      <c r="M376" s="235" t="s">
        <v>1</v>
      </c>
      <c r="N376" s="236" t="s">
        <v>46</v>
      </c>
      <c r="O376" s="92"/>
      <c r="P376" s="237">
        <f>O376*H376</f>
        <v>0</v>
      </c>
      <c r="Q376" s="237">
        <v>0.0041900000000000001</v>
      </c>
      <c r="R376" s="237">
        <f>Q376*H376</f>
        <v>0.011480600000000001</v>
      </c>
      <c r="S376" s="237">
        <v>0</v>
      </c>
      <c r="T376" s="238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39" t="s">
        <v>420</v>
      </c>
      <c r="AT376" s="239" t="s">
        <v>367</v>
      </c>
      <c r="AU376" s="239" t="s">
        <v>90</v>
      </c>
      <c r="AY376" s="18" t="s">
        <v>364</v>
      </c>
      <c r="BE376" s="240">
        <f>IF(N376="základní",J376,0)</f>
        <v>0</v>
      </c>
      <c r="BF376" s="240">
        <f>IF(N376="snížená",J376,0)</f>
        <v>0</v>
      </c>
      <c r="BG376" s="240">
        <f>IF(N376="zákl. přenesená",J376,0)</f>
        <v>0</v>
      </c>
      <c r="BH376" s="240">
        <f>IF(N376="sníž. přenesená",J376,0)</f>
        <v>0</v>
      </c>
      <c r="BI376" s="240">
        <f>IF(N376="nulová",J376,0)</f>
        <v>0</v>
      </c>
      <c r="BJ376" s="18" t="s">
        <v>88</v>
      </c>
      <c r="BK376" s="240">
        <f>ROUND(I376*H376,2)</f>
        <v>0</v>
      </c>
      <c r="BL376" s="18" t="s">
        <v>420</v>
      </c>
      <c r="BM376" s="239" t="s">
        <v>766</v>
      </c>
    </row>
    <row r="377" s="13" customFormat="1">
      <c r="A377" s="13"/>
      <c r="B377" s="241"/>
      <c r="C377" s="242"/>
      <c r="D377" s="243" t="s">
        <v>374</v>
      </c>
      <c r="E377" s="244" t="s">
        <v>1</v>
      </c>
      <c r="F377" s="245" t="s">
        <v>767</v>
      </c>
      <c r="G377" s="242"/>
      <c r="H377" s="244" t="s">
        <v>1</v>
      </c>
      <c r="I377" s="246"/>
      <c r="J377" s="242"/>
      <c r="K377" s="242"/>
      <c r="L377" s="247"/>
      <c r="M377" s="248"/>
      <c r="N377" s="249"/>
      <c r="O377" s="249"/>
      <c r="P377" s="249"/>
      <c r="Q377" s="249"/>
      <c r="R377" s="249"/>
      <c r="S377" s="249"/>
      <c r="T377" s="250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1" t="s">
        <v>374</v>
      </c>
      <c r="AU377" s="251" t="s">
        <v>90</v>
      </c>
      <c r="AV377" s="13" t="s">
        <v>88</v>
      </c>
      <c r="AW377" s="13" t="s">
        <v>36</v>
      </c>
      <c r="AX377" s="13" t="s">
        <v>81</v>
      </c>
      <c r="AY377" s="251" t="s">
        <v>364</v>
      </c>
    </row>
    <row r="378" s="14" customFormat="1">
      <c r="A378" s="14"/>
      <c r="B378" s="252"/>
      <c r="C378" s="253"/>
      <c r="D378" s="243" t="s">
        <v>374</v>
      </c>
      <c r="E378" s="254" t="s">
        <v>1</v>
      </c>
      <c r="F378" s="255" t="s">
        <v>768</v>
      </c>
      <c r="G378" s="253"/>
      <c r="H378" s="256">
        <v>2.7400000000000002</v>
      </c>
      <c r="I378" s="257"/>
      <c r="J378" s="253"/>
      <c r="K378" s="253"/>
      <c r="L378" s="258"/>
      <c r="M378" s="259"/>
      <c r="N378" s="260"/>
      <c r="O378" s="260"/>
      <c r="P378" s="260"/>
      <c r="Q378" s="260"/>
      <c r="R378" s="260"/>
      <c r="S378" s="260"/>
      <c r="T378" s="261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2" t="s">
        <v>374</v>
      </c>
      <c r="AU378" s="262" t="s">
        <v>90</v>
      </c>
      <c r="AV378" s="14" t="s">
        <v>90</v>
      </c>
      <c r="AW378" s="14" t="s">
        <v>36</v>
      </c>
      <c r="AX378" s="14" t="s">
        <v>81</v>
      </c>
      <c r="AY378" s="262" t="s">
        <v>364</v>
      </c>
    </row>
    <row r="379" s="15" customFormat="1">
      <c r="A379" s="15"/>
      <c r="B379" s="263"/>
      <c r="C379" s="264"/>
      <c r="D379" s="243" t="s">
        <v>374</v>
      </c>
      <c r="E379" s="265" t="s">
        <v>1</v>
      </c>
      <c r="F379" s="266" t="s">
        <v>378</v>
      </c>
      <c r="G379" s="264"/>
      <c r="H379" s="267">
        <v>2.7400000000000002</v>
      </c>
      <c r="I379" s="268"/>
      <c r="J379" s="264"/>
      <c r="K379" s="264"/>
      <c r="L379" s="269"/>
      <c r="M379" s="270"/>
      <c r="N379" s="271"/>
      <c r="O379" s="271"/>
      <c r="P379" s="271"/>
      <c r="Q379" s="271"/>
      <c r="R379" s="271"/>
      <c r="S379" s="271"/>
      <c r="T379" s="272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73" t="s">
        <v>374</v>
      </c>
      <c r="AU379" s="273" t="s">
        <v>90</v>
      </c>
      <c r="AV379" s="15" t="s">
        <v>372</v>
      </c>
      <c r="AW379" s="15" t="s">
        <v>36</v>
      </c>
      <c r="AX379" s="15" t="s">
        <v>88</v>
      </c>
      <c r="AY379" s="273" t="s">
        <v>364</v>
      </c>
    </row>
    <row r="380" s="2" customFormat="1" ht="33" customHeight="1">
      <c r="A380" s="39"/>
      <c r="B380" s="40"/>
      <c r="C380" s="228" t="s">
        <v>769</v>
      </c>
      <c r="D380" s="228" t="s">
        <v>367</v>
      </c>
      <c r="E380" s="229" t="s">
        <v>770</v>
      </c>
      <c r="F380" s="230" t="s">
        <v>771</v>
      </c>
      <c r="G380" s="231" t="s">
        <v>678</v>
      </c>
      <c r="H380" s="232">
        <v>2</v>
      </c>
      <c r="I380" s="233"/>
      <c r="J380" s="234">
        <f>ROUND(I380*H380,2)</f>
        <v>0</v>
      </c>
      <c r="K380" s="230" t="s">
        <v>1</v>
      </c>
      <c r="L380" s="45"/>
      <c r="M380" s="235" t="s">
        <v>1</v>
      </c>
      <c r="N380" s="236" t="s">
        <v>46</v>
      </c>
      <c r="O380" s="92"/>
      <c r="P380" s="237">
        <f>O380*H380</f>
        <v>0</v>
      </c>
      <c r="Q380" s="237">
        <v>0</v>
      </c>
      <c r="R380" s="237">
        <f>Q380*H380</f>
        <v>0</v>
      </c>
      <c r="S380" s="237">
        <v>0</v>
      </c>
      <c r="T380" s="238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9" t="s">
        <v>420</v>
      </c>
      <c r="AT380" s="239" t="s">
        <v>367</v>
      </c>
      <c r="AU380" s="239" t="s">
        <v>90</v>
      </c>
      <c r="AY380" s="18" t="s">
        <v>364</v>
      </c>
      <c r="BE380" s="240">
        <f>IF(N380="základní",J380,0)</f>
        <v>0</v>
      </c>
      <c r="BF380" s="240">
        <f>IF(N380="snížená",J380,0)</f>
        <v>0</v>
      </c>
      <c r="BG380" s="240">
        <f>IF(N380="zákl. přenesená",J380,0)</f>
        <v>0</v>
      </c>
      <c r="BH380" s="240">
        <f>IF(N380="sníž. přenesená",J380,0)</f>
        <v>0</v>
      </c>
      <c r="BI380" s="240">
        <f>IF(N380="nulová",J380,0)</f>
        <v>0</v>
      </c>
      <c r="BJ380" s="18" t="s">
        <v>88</v>
      </c>
      <c r="BK380" s="240">
        <f>ROUND(I380*H380,2)</f>
        <v>0</v>
      </c>
      <c r="BL380" s="18" t="s">
        <v>420</v>
      </c>
      <c r="BM380" s="239" t="s">
        <v>772</v>
      </c>
    </row>
    <row r="381" s="2" customFormat="1" ht="33" customHeight="1">
      <c r="A381" s="39"/>
      <c r="B381" s="40"/>
      <c r="C381" s="228" t="s">
        <v>773</v>
      </c>
      <c r="D381" s="228" t="s">
        <v>367</v>
      </c>
      <c r="E381" s="229" t="s">
        <v>774</v>
      </c>
      <c r="F381" s="230" t="s">
        <v>775</v>
      </c>
      <c r="G381" s="231" t="s">
        <v>678</v>
      </c>
      <c r="H381" s="232">
        <v>2</v>
      </c>
      <c r="I381" s="233"/>
      <c r="J381" s="234">
        <f>ROUND(I381*H381,2)</f>
        <v>0</v>
      </c>
      <c r="K381" s="230" t="s">
        <v>1</v>
      </c>
      <c r="L381" s="45"/>
      <c r="M381" s="235" t="s">
        <v>1</v>
      </c>
      <c r="N381" s="236" t="s">
        <v>46</v>
      </c>
      <c r="O381" s="92"/>
      <c r="P381" s="237">
        <f>O381*H381</f>
        <v>0</v>
      </c>
      <c r="Q381" s="237">
        <v>0</v>
      </c>
      <c r="R381" s="237">
        <f>Q381*H381</f>
        <v>0</v>
      </c>
      <c r="S381" s="237">
        <v>0</v>
      </c>
      <c r="T381" s="238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9" t="s">
        <v>420</v>
      </c>
      <c r="AT381" s="239" t="s">
        <v>367</v>
      </c>
      <c r="AU381" s="239" t="s">
        <v>90</v>
      </c>
      <c r="AY381" s="18" t="s">
        <v>364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8" t="s">
        <v>88</v>
      </c>
      <c r="BK381" s="240">
        <f>ROUND(I381*H381,2)</f>
        <v>0</v>
      </c>
      <c r="BL381" s="18" t="s">
        <v>420</v>
      </c>
      <c r="BM381" s="239" t="s">
        <v>776</v>
      </c>
    </row>
    <row r="382" s="2" customFormat="1" ht="33" customHeight="1">
      <c r="A382" s="39"/>
      <c r="B382" s="40"/>
      <c r="C382" s="228" t="s">
        <v>777</v>
      </c>
      <c r="D382" s="228" t="s">
        <v>367</v>
      </c>
      <c r="E382" s="229" t="s">
        <v>778</v>
      </c>
      <c r="F382" s="230" t="s">
        <v>779</v>
      </c>
      <c r="G382" s="231" t="s">
        <v>678</v>
      </c>
      <c r="H382" s="232">
        <v>70</v>
      </c>
      <c r="I382" s="233"/>
      <c r="J382" s="234">
        <f>ROUND(I382*H382,2)</f>
        <v>0</v>
      </c>
      <c r="K382" s="230" t="s">
        <v>1</v>
      </c>
      <c r="L382" s="45"/>
      <c r="M382" s="235" t="s">
        <v>1</v>
      </c>
      <c r="N382" s="236" t="s">
        <v>46</v>
      </c>
      <c r="O382" s="92"/>
      <c r="P382" s="237">
        <f>O382*H382</f>
        <v>0</v>
      </c>
      <c r="Q382" s="237">
        <v>0</v>
      </c>
      <c r="R382" s="237">
        <f>Q382*H382</f>
        <v>0</v>
      </c>
      <c r="S382" s="237">
        <v>0</v>
      </c>
      <c r="T382" s="238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39" t="s">
        <v>420</v>
      </c>
      <c r="AT382" s="239" t="s">
        <v>367</v>
      </c>
      <c r="AU382" s="239" t="s">
        <v>90</v>
      </c>
      <c r="AY382" s="18" t="s">
        <v>364</v>
      </c>
      <c r="BE382" s="240">
        <f>IF(N382="základní",J382,0)</f>
        <v>0</v>
      </c>
      <c r="BF382" s="240">
        <f>IF(N382="snížená",J382,0)</f>
        <v>0</v>
      </c>
      <c r="BG382" s="240">
        <f>IF(N382="zákl. přenesená",J382,0)</f>
        <v>0</v>
      </c>
      <c r="BH382" s="240">
        <f>IF(N382="sníž. přenesená",J382,0)</f>
        <v>0</v>
      </c>
      <c r="BI382" s="240">
        <f>IF(N382="nulová",J382,0)</f>
        <v>0</v>
      </c>
      <c r="BJ382" s="18" t="s">
        <v>88</v>
      </c>
      <c r="BK382" s="240">
        <f>ROUND(I382*H382,2)</f>
        <v>0</v>
      </c>
      <c r="BL382" s="18" t="s">
        <v>420</v>
      </c>
      <c r="BM382" s="239" t="s">
        <v>780</v>
      </c>
    </row>
    <row r="383" s="2" customFormat="1" ht="33" customHeight="1">
      <c r="A383" s="39"/>
      <c r="B383" s="40"/>
      <c r="C383" s="228" t="s">
        <v>781</v>
      </c>
      <c r="D383" s="228" t="s">
        <v>367</v>
      </c>
      <c r="E383" s="229" t="s">
        <v>782</v>
      </c>
      <c r="F383" s="230" t="s">
        <v>783</v>
      </c>
      <c r="G383" s="231" t="s">
        <v>678</v>
      </c>
      <c r="H383" s="232">
        <v>1</v>
      </c>
      <c r="I383" s="233"/>
      <c r="J383" s="234">
        <f>ROUND(I383*H383,2)</f>
        <v>0</v>
      </c>
      <c r="K383" s="230" t="s">
        <v>1</v>
      </c>
      <c r="L383" s="45"/>
      <c r="M383" s="235" t="s">
        <v>1</v>
      </c>
      <c r="N383" s="236" t="s">
        <v>46</v>
      </c>
      <c r="O383" s="92"/>
      <c r="P383" s="237">
        <f>O383*H383</f>
        <v>0</v>
      </c>
      <c r="Q383" s="237">
        <v>0</v>
      </c>
      <c r="R383" s="237">
        <f>Q383*H383</f>
        <v>0</v>
      </c>
      <c r="S383" s="237">
        <v>0</v>
      </c>
      <c r="T383" s="238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420</v>
      </c>
      <c r="AT383" s="239" t="s">
        <v>367</v>
      </c>
      <c r="AU383" s="239" t="s">
        <v>90</v>
      </c>
      <c r="AY383" s="18" t="s">
        <v>364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88</v>
      </c>
      <c r="BK383" s="240">
        <f>ROUND(I383*H383,2)</f>
        <v>0</v>
      </c>
      <c r="BL383" s="18" t="s">
        <v>420</v>
      </c>
      <c r="BM383" s="239" t="s">
        <v>784</v>
      </c>
    </row>
    <row r="384" s="2" customFormat="1" ht="33" customHeight="1">
      <c r="A384" s="39"/>
      <c r="B384" s="40"/>
      <c r="C384" s="228" t="s">
        <v>785</v>
      </c>
      <c r="D384" s="228" t="s">
        <v>367</v>
      </c>
      <c r="E384" s="229" t="s">
        <v>786</v>
      </c>
      <c r="F384" s="230" t="s">
        <v>787</v>
      </c>
      <c r="G384" s="231" t="s">
        <v>678</v>
      </c>
      <c r="H384" s="232">
        <v>1</v>
      </c>
      <c r="I384" s="233"/>
      <c r="J384" s="234">
        <f>ROUND(I384*H384,2)</f>
        <v>0</v>
      </c>
      <c r="K384" s="230" t="s">
        <v>1</v>
      </c>
      <c r="L384" s="45"/>
      <c r="M384" s="235" t="s">
        <v>1</v>
      </c>
      <c r="N384" s="236" t="s">
        <v>46</v>
      </c>
      <c r="O384" s="92"/>
      <c r="P384" s="237">
        <f>O384*H384</f>
        <v>0</v>
      </c>
      <c r="Q384" s="237">
        <v>0</v>
      </c>
      <c r="R384" s="237">
        <f>Q384*H384</f>
        <v>0</v>
      </c>
      <c r="S384" s="237">
        <v>0</v>
      </c>
      <c r="T384" s="238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9" t="s">
        <v>420</v>
      </c>
      <c r="AT384" s="239" t="s">
        <v>367</v>
      </c>
      <c r="AU384" s="239" t="s">
        <v>90</v>
      </c>
      <c r="AY384" s="18" t="s">
        <v>364</v>
      </c>
      <c r="BE384" s="240">
        <f>IF(N384="základní",J384,0)</f>
        <v>0</v>
      </c>
      <c r="BF384" s="240">
        <f>IF(N384="snížená",J384,0)</f>
        <v>0</v>
      </c>
      <c r="BG384" s="240">
        <f>IF(N384="zákl. přenesená",J384,0)</f>
        <v>0</v>
      </c>
      <c r="BH384" s="240">
        <f>IF(N384="sníž. přenesená",J384,0)</f>
        <v>0</v>
      </c>
      <c r="BI384" s="240">
        <f>IF(N384="nulová",J384,0)</f>
        <v>0</v>
      </c>
      <c r="BJ384" s="18" t="s">
        <v>88</v>
      </c>
      <c r="BK384" s="240">
        <f>ROUND(I384*H384,2)</f>
        <v>0</v>
      </c>
      <c r="BL384" s="18" t="s">
        <v>420</v>
      </c>
      <c r="BM384" s="239" t="s">
        <v>788</v>
      </c>
    </row>
    <row r="385" s="2" customFormat="1" ht="44.25" customHeight="1">
      <c r="A385" s="39"/>
      <c r="B385" s="40"/>
      <c r="C385" s="228" t="s">
        <v>789</v>
      </c>
      <c r="D385" s="228" t="s">
        <v>367</v>
      </c>
      <c r="E385" s="229" t="s">
        <v>790</v>
      </c>
      <c r="F385" s="230" t="s">
        <v>791</v>
      </c>
      <c r="G385" s="231" t="s">
        <v>388</v>
      </c>
      <c r="H385" s="232">
        <v>1.625</v>
      </c>
      <c r="I385" s="233"/>
      <c r="J385" s="234">
        <f>ROUND(I385*H385,2)</f>
        <v>0</v>
      </c>
      <c r="K385" s="230" t="s">
        <v>371</v>
      </c>
      <c r="L385" s="45"/>
      <c r="M385" s="235" t="s">
        <v>1</v>
      </c>
      <c r="N385" s="236" t="s">
        <v>46</v>
      </c>
      <c r="O385" s="92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9" t="s">
        <v>420</v>
      </c>
      <c r="AT385" s="239" t="s">
        <v>367</v>
      </c>
      <c r="AU385" s="239" t="s">
        <v>90</v>
      </c>
      <c r="AY385" s="18" t="s">
        <v>364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8" t="s">
        <v>88</v>
      </c>
      <c r="BK385" s="240">
        <f>ROUND(I385*H385,2)</f>
        <v>0</v>
      </c>
      <c r="BL385" s="18" t="s">
        <v>420</v>
      </c>
      <c r="BM385" s="239" t="s">
        <v>792</v>
      </c>
    </row>
    <row r="386" s="12" customFormat="1" ht="22.8" customHeight="1">
      <c r="A386" s="12"/>
      <c r="B386" s="212"/>
      <c r="C386" s="213"/>
      <c r="D386" s="214" t="s">
        <v>80</v>
      </c>
      <c r="E386" s="226" t="s">
        <v>793</v>
      </c>
      <c r="F386" s="226" t="s">
        <v>794</v>
      </c>
      <c r="G386" s="213"/>
      <c r="H386" s="213"/>
      <c r="I386" s="216"/>
      <c r="J386" s="227">
        <f>BK386</f>
        <v>0</v>
      </c>
      <c r="K386" s="213"/>
      <c r="L386" s="218"/>
      <c r="M386" s="219"/>
      <c r="N386" s="220"/>
      <c r="O386" s="220"/>
      <c r="P386" s="221">
        <f>SUM(P387:P470)</f>
        <v>0</v>
      </c>
      <c r="Q386" s="220"/>
      <c r="R386" s="221">
        <f>SUM(R387:R470)</f>
        <v>0.24496870000000001</v>
      </c>
      <c r="S386" s="220"/>
      <c r="T386" s="222">
        <f>SUM(T387:T470)</f>
        <v>0</v>
      </c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R386" s="223" t="s">
        <v>90</v>
      </c>
      <c r="AT386" s="224" t="s">
        <v>80</v>
      </c>
      <c r="AU386" s="224" t="s">
        <v>88</v>
      </c>
      <c r="AY386" s="223" t="s">
        <v>364</v>
      </c>
      <c r="BK386" s="225">
        <f>SUM(BK387:BK470)</f>
        <v>0</v>
      </c>
    </row>
    <row r="387" s="2" customFormat="1" ht="24.15" customHeight="1">
      <c r="A387" s="39"/>
      <c r="B387" s="40"/>
      <c r="C387" s="228" t="s">
        <v>795</v>
      </c>
      <c r="D387" s="228" t="s">
        <v>367</v>
      </c>
      <c r="E387" s="229" t="s">
        <v>796</v>
      </c>
      <c r="F387" s="230" t="s">
        <v>797</v>
      </c>
      <c r="G387" s="231" t="s">
        <v>305</v>
      </c>
      <c r="H387" s="232">
        <v>7.3099999999999996</v>
      </c>
      <c r="I387" s="233"/>
      <c r="J387" s="234">
        <f>ROUND(I387*H387,2)</f>
        <v>0</v>
      </c>
      <c r="K387" s="230" t="s">
        <v>371</v>
      </c>
      <c r="L387" s="45"/>
      <c r="M387" s="235" t="s">
        <v>1</v>
      </c>
      <c r="N387" s="236" t="s">
        <v>46</v>
      </c>
      <c r="O387" s="92"/>
      <c r="P387" s="237">
        <f>O387*H387</f>
        <v>0</v>
      </c>
      <c r="Q387" s="237">
        <v>0</v>
      </c>
      <c r="R387" s="237">
        <f>Q387*H387</f>
        <v>0</v>
      </c>
      <c r="S387" s="237">
        <v>0</v>
      </c>
      <c r="T387" s="238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9" t="s">
        <v>420</v>
      </c>
      <c r="AT387" s="239" t="s">
        <v>367</v>
      </c>
      <c r="AU387" s="239" t="s">
        <v>90</v>
      </c>
      <c r="AY387" s="18" t="s">
        <v>364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8" t="s">
        <v>88</v>
      </c>
      <c r="BK387" s="240">
        <f>ROUND(I387*H387,2)</f>
        <v>0</v>
      </c>
      <c r="BL387" s="18" t="s">
        <v>420</v>
      </c>
      <c r="BM387" s="239" t="s">
        <v>798</v>
      </c>
    </row>
    <row r="388" s="13" customFormat="1">
      <c r="A388" s="13"/>
      <c r="B388" s="241"/>
      <c r="C388" s="242"/>
      <c r="D388" s="243" t="s">
        <v>374</v>
      </c>
      <c r="E388" s="244" t="s">
        <v>1</v>
      </c>
      <c r="F388" s="245" t="s">
        <v>799</v>
      </c>
      <c r="G388" s="242"/>
      <c r="H388" s="244" t="s">
        <v>1</v>
      </c>
      <c r="I388" s="246"/>
      <c r="J388" s="242"/>
      <c r="K388" s="242"/>
      <c r="L388" s="247"/>
      <c r="M388" s="248"/>
      <c r="N388" s="249"/>
      <c r="O388" s="249"/>
      <c r="P388" s="249"/>
      <c r="Q388" s="249"/>
      <c r="R388" s="249"/>
      <c r="S388" s="249"/>
      <c r="T388" s="25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1" t="s">
        <v>374</v>
      </c>
      <c r="AU388" s="251" t="s">
        <v>90</v>
      </c>
      <c r="AV388" s="13" t="s">
        <v>88</v>
      </c>
      <c r="AW388" s="13" t="s">
        <v>36</v>
      </c>
      <c r="AX388" s="13" t="s">
        <v>81</v>
      </c>
      <c r="AY388" s="251" t="s">
        <v>364</v>
      </c>
    </row>
    <row r="389" s="13" customFormat="1">
      <c r="A389" s="13"/>
      <c r="B389" s="241"/>
      <c r="C389" s="242"/>
      <c r="D389" s="243" t="s">
        <v>374</v>
      </c>
      <c r="E389" s="244" t="s">
        <v>1</v>
      </c>
      <c r="F389" s="245" t="s">
        <v>750</v>
      </c>
      <c r="G389" s="242"/>
      <c r="H389" s="244" t="s">
        <v>1</v>
      </c>
      <c r="I389" s="246"/>
      <c r="J389" s="242"/>
      <c r="K389" s="242"/>
      <c r="L389" s="247"/>
      <c r="M389" s="248"/>
      <c r="N389" s="249"/>
      <c r="O389" s="249"/>
      <c r="P389" s="249"/>
      <c r="Q389" s="249"/>
      <c r="R389" s="249"/>
      <c r="S389" s="249"/>
      <c r="T389" s="250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1" t="s">
        <v>374</v>
      </c>
      <c r="AU389" s="251" t="s">
        <v>90</v>
      </c>
      <c r="AV389" s="13" t="s">
        <v>88</v>
      </c>
      <c r="AW389" s="13" t="s">
        <v>36</v>
      </c>
      <c r="AX389" s="13" t="s">
        <v>81</v>
      </c>
      <c r="AY389" s="251" t="s">
        <v>364</v>
      </c>
    </row>
    <row r="390" s="13" customFormat="1">
      <c r="A390" s="13"/>
      <c r="B390" s="241"/>
      <c r="C390" s="242"/>
      <c r="D390" s="243" t="s">
        <v>374</v>
      </c>
      <c r="E390" s="244" t="s">
        <v>1</v>
      </c>
      <c r="F390" s="245" t="s">
        <v>751</v>
      </c>
      <c r="G390" s="242"/>
      <c r="H390" s="244" t="s">
        <v>1</v>
      </c>
      <c r="I390" s="246"/>
      <c r="J390" s="242"/>
      <c r="K390" s="242"/>
      <c r="L390" s="247"/>
      <c r="M390" s="248"/>
      <c r="N390" s="249"/>
      <c r="O390" s="249"/>
      <c r="P390" s="249"/>
      <c r="Q390" s="249"/>
      <c r="R390" s="249"/>
      <c r="S390" s="249"/>
      <c r="T390" s="250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1" t="s">
        <v>374</v>
      </c>
      <c r="AU390" s="251" t="s">
        <v>90</v>
      </c>
      <c r="AV390" s="13" t="s">
        <v>88</v>
      </c>
      <c r="AW390" s="13" t="s">
        <v>36</v>
      </c>
      <c r="AX390" s="13" t="s">
        <v>81</v>
      </c>
      <c r="AY390" s="251" t="s">
        <v>364</v>
      </c>
    </row>
    <row r="391" s="14" customFormat="1">
      <c r="A391" s="14"/>
      <c r="B391" s="252"/>
      <c r="C391" s="253"/>
      <c r="D391" s="243" t="s">
        <v>374</v>
      </c>
      <c r="E391" s="254" t="s">
        <v>1</v>
      </c>
      <c r="F391" s="255" t="s">
        <v>752</v>
      </c>
      <c r="G391" s="253"/>
      <c r="H391" s="256">
        <v>3.1200000000000001</v>
      </c>
      <c r="I391" s="257"/>
      <c r="J391" s="253"/>
      <c r="K391" s="253"/>
      <c r="L391" s="258"/>
      <c r="M391" s="259"/>
      <c r="N391" s="260"/>
      <c r="O391" s="260"/>
      <c r="P391" s="260"/>
      <c r="Q391" s="260"/>
      <c r="R391" s="260"/>
      <c r="S391" s="260"/>
      <c r="T391" s="261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2" t="s">
        <v>374</v>
      </c>
      <c r="AU391" s="262" t="s">
        <v>90</v>
      </c>
      <c r="AV391" s="14" t="s">
        <v>90</v>
      </c>
      <c r="AW391" s="14" t="s">
        <v>36</v>
      </c>
      <c r="AX391" s="14" t="s">
        <v>81</v>
      </c>
      <c r="AY391" s="262" t="s">
        <v>364</v>
      </c>
    </row>
    <row r="392" s="13" customFormat="1">
      <c r="A392" s="13"/>
      <c r="B392" s="241"/>
      <c r="C392" s="242"/>
      <c r="D392" s="243" t="s">
        <v>374</v>
      </c>
      <c r="E392" s="244" t="s">
        <v>1</v>
      </c>
      <c r="F392" s="245" t="s">
        <v>800</v>
      </c>
      <c r="G392" s="242"/>
      <c r="H392" s="244" t="s">
        <v>1</v>
      </c>
      <c r="I392" s="246"/>
      <c r="J392" s="242"/>
      <c r="K392" s="242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374</v>
      </c>
      <c r="AU392" s="251" t="s">
        <v>90</v>
      </c>
      <c r="AV392" s="13" t="s">
        <v>88</v>
      </c>
      <c r="AW392" s="13" t="s">
        <v>36</v>
      </c>
      <c r="AX392" s="13" t="s">
        <v>81</v>
      </c>
      <c r="AY392" s="251" t="s">
        <v>364</v>
      </c>
    </row>
    <row r="393" s="13" customFormat="1">
      <c r="A393" s="13"/>
      <c r="B393" s="241"/>
      <c r="C393" s="242"/>
      <c r="D393" s="243" t="s">
        <v>374</v>
      </c>
      <c r="E393" s="244" t="s">
        <v>1</v>
      </c>
      <c r="F393" s="245" t="s">
        <v>801</v>
      </c>
      <c r="G393" s="242"/>
      <c r="H393" s="244" t="s">
        <v>1</v>
      </c>
      <c r="I393" s="246"/>
      <c r="J393" s="242"/>
      <c r="K393" s="242"/>
      <c r="L393" s="247"/>
      <c r="M393" s="248"/>
      <c r="N393" s="249"/>
      <c r="O393" s="249"/>
      <c r="P393" s="249"/>
      <c r="Q393" s="249"/>
      <c r="R393" s="249"/>
      <c r="S393" s="249"/>
      <c r="T393" s="250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1" t="s">
        <v>374</v>
      </c>
      <c r="AU393" s="251" t="s">
        <v>90</v>
      </c>
      <c r="AV393" s="13" t="s">
        <v>88</v>
      </c>
      <c r="AW393" s="13" t="s">
        <v>36</v>
      </c>
      <c r="AX393" s="13" t="s">
        <v>81</v>
      </c>
      <c r="AY393" s="251" t="s">
        <v>364</v>
      </c>
    </row>
    <row r="394" s="14" customFormat="1">
      <c r="A394" s="14"/>
      <c r="B394" s="252"/>
      <c r="C394" s="253"/>
      <c r="D394" s="243" t="s">
        <v>374</v>
      </c>
      <c r="E394" s="254" t="s">
        <v>1</v>
      </c>
      <c r="F394" s="255" t="s">
        <v>802</v>
      </c>
      <c r="G394" s="253"/>
      <c r="H394" s="256">
        <v>4.1900000000000004</v>
      </c>
      <c r="I394" s="257"/>
      <c r="J394" s="253"/>
      <c r="K394" s="253"/>
      <c r="L394" s="258"/>
      <c r="M394" s="259"/>
      <c r="N394" s="260"/>
      <c r="O394" s="260"/>
      <c r="P394" s="260"/>
      <c r="Q394" s="260"/>
      <c r="R394" s="260"/>
      <c r="S394" s="260"/>
      <c r="T394" s="261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2" t="s">
        <v>374</v>
      </c>
      <c r="AU394" s="262" t="s">
        <v>90</v>
      </c>
      <c r="AV394" s="14" t="s">
        <v>90</v>
      </c>
      <c r="AW394" s="14" t="s">
        <v>36</v>
      </c>
      <c r="AX394" s="14" t="s">
        <v>81</v>
      </c>
      <c r="AY394" s="262" t="s">
        <v>364</v>
      </c>
    </row>
    <row r="395" s="15" customFormat="1">
      <c r="A395" s="15"/>
      <c r="B395" s="263"/>
      <c r="C395" s="264"/>
      <c r="D395" s="243" t="s">
        <v>374</v>
      </c>
      <c r="E395" s="265" t="s">
        <v>1</v>
      </c>
      <c r="F395" s="266" t="s">
        <v>378</v>
      </c>
      <c r="G395" s="264"/>
      <c r="H395" s="267">
        <v>7.3099999999999996</v>
      </c>
      <c r="I395" s="268"/>
      <c r="J395" s="264"/>
      <c r="K395" s="264"/>
      <c r="L395" s="269"/>
      <c r="M395" s="270"/>
      <c r="N395" s="271"/>
      <c r="O395" s="271"/>
      <c r="P395" s="271"/>
      <c r="Q395" s="271"/>
      <c r="R395" s="271"/>
      <c r="S395" s="271"/>
      <c r="T395" s="272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73" t="s">
        <v>374</v>
      </c>
      <c r="AU395" s="273" t="s">
        <v>90</v>
      </c>
      <c r="AV395" s="15" t="s">
        <v>372</v>
      </c>
      <c r="AW395" s="15" t="s">
        <v>36</v>
      </c>
      <c r="AX395" s="15" t="s">
        <v>88</v>
      </c>
      <c r="AY395" s="273" t="s">
        <v>364</v>
      </c>
    </row>
    <row r="396" s="2" customFormat="1" ht="37.8" customHeight="1">
      <c r="A396" s="39"/>
      <c r="B396" s="40"/>
      <c r="C396" s="228" t="s">
        <v>803</v>
      </c>
      <c r="D396" s="228" t="s">
        <v>367</v>
      </c>
      <c r="E396" s="229" t="s">
        <v>804</v>
      </c>
      <c r="F396" s="230" t="s">
        <v>805</v>
      </c>
      <c r="G396" s="231" t="s">
        <v>305</v>
      </c>
      <c r="H396" s="232">
        <v>4.1900000000000004</v>
      </c>
      <c r="I396" s="233"/>
      <c r="J396" s="234">
        <f>ROUND(I396*H396,2)</f>
        <v>0</v>
      </c>
      <c r="K396" s="230" t="s">
        <v>371</v>
      </c>
      <c r="L396" s="45"/>
      <c r="M396" s="235" t="s">
        <v>1</v>
      </c>
      <c r="N396" s="236" t="s">
        <v>46</v>
      </c>
      <c r="O396" s="92"/>
      <c r="P396" s="237">
        <f>O396*H396</f>
        <v>0</v>
      </c>
      <c r="Q396" s="237">
        <v>0.0075799999999999999</v>
      </c>
      <c r="R396" s="237">
        <f>Q396*H396</f>
        <v>0.031760200000000002</v>
      </c>
      <c r="S396" s="237">
        <v>0</v>
      </c>
      <c r="T396" s="238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9" t="s">
        <v>420</v>
      </c>
      <c r="AT396" s="239" t="s">
        <v>367</v>
      </c>
      <c r="AU396" s="239" t="s">
        <v>90</v>
      </c>
      <c r="AY396" s="18" t="s">
        <v>364</v>
      </c>
      <c r="BE396" s="240">
        <f>IF(N396="základní",J396,0)</f>
        <v>0</v>
      </c>
      <c r="BF396" s="240">
        <f>IF(N396="snížená",J396,0)</f>
        <v>0</v>
      </c>
      <c r="BG396" s="240">
        <f>IF(N396="zákl. přenesená",J396,0)</f>
        <v>0</v>
      </c>
      <c r="BH396" s="240">
        <f>IF(N396="sníž. přenesená",J396,0)</f>
        <v>0</v>
      </c>
      <c r="BI396" s="240">
        <f>IF(N396="nulová",J396,0)</f>
        <v>0</v>
      </c>
      <c r="BJ396" s="18" t="s">
        <v>88</v>
      </c>
      <c r="BK396" s="240">
        <f>ROUND(I396*H396,2)</f>
        <v>0</v>
      </c>
      <c r="BL396" s="18" t="s">
        <v>420</v>
      </c>
      <c r="BM396" s="239" t="s">
        <v>806</v>
      </c>
    </row>
    <row r="397" s="13" customFormat="1">
      <c r="A397" s="13"/>
      <c r="B397" s="241"/>
      <c r="C397" s="242"/>
      <c r="D397" s="243" t="s">
        <v>374</v>
      </c>
      <c r="E397" s="244" t="s">
        <v>1</v>
      </c>
      <c r="F397" s="245" t="s">
        <v>807</v>
      </c>
      <c r="G397" s="242"/>
      <c r="H397" s="244" t="s">
        <v>1</v>
      </c>
      <c r="I397" s="246"/>
      <c r="J397" s="242"/>
      <c r="K397" s="242"/>
      <c r="L397" s="247"/>
      <c r="M397" s="248"/>
      <c r="N397" s="249"/>
      <c r="O397" s="249"/>
      <c r="P397" s="249"/>
      <c r="Q397" s="249"/>
      <c r="R397" s="249"/>
      <c r="S397" s="249"/>
      <c r="T397" s="25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1" t="s">
        <v>374</v>
      </c>
      <c r="AU397" s="251" t="s">
        <v>90</v>
      </c>
      <c r="AV397" s="13" t="s">
        <v>88</v>
      </c>
      <c r="AW397" s="13" t="s">
        <v>36</v>
      </c>
      <c r="AX397" s="13" t="s">
        <v>81</v>
      </c>
      <c r="AY397" s="251" t="s">
        <v>364</v>
      </c>
    </row>
    <row r="398" s="13" customFormat="1">
      <c r="A398" s="13"/>
      <c r="B398" s="241"/>
      <c r="C398" s="242"/>
      <c r="D398" s="243" t="s">
        <v>374</v>
      </c>
      <c r="E398" s="244" t="s">
        <v>1</v>
      </c>
      <c r="F398" s="245" t="s">
        <v>800</v>
      </c>
      <c r="G398" s="242"/>
      <c r="H398" s="244" t="s">
        <v>1</v>
      </c>
      <c r="I398" s="246"/>
      <c r="J398" s="242"/>
      <c r="K398" s="242"/>
      <c r="L398" s="247"/>
      <c r="M398" s="248"/>
      <c r="N398" s="249"/>
      <c r="O398" s="249"/>
      <c r="P398" s="249"/>
      <c r="Q398" s="249"/>
      <c r="R398" s="249"/>
      <c r="S398" s="249"/>
      <c r="T398" s="25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1" t="s">
        <v>374</v>
      </c>
      <c r="AU398" s="251" t="s">
        <v>90</v>
      </c>
      <c r="AV398" s="13" t="s">
        <v>88</v>
      </c>
      <c r="AW398" s="13" t="s">
        <v>36</v>
      </c>
      <c r="AX398" s="13" t="s">
        <v>81</v>
      </c>
      <c r="AY398" s="251" t="s">
        <v>364</v>
      </c>
    </row>
    <row r="399" s="13" customFormat="1">
      <c r="A399" s="13"/>
      <c r="B399" s="241"/>
      <c r="C399" s="242"/>
      <c r="D399" s="243" t="s">
        <v>374</v>
      </c>
      <c r="E399" s="244" t="s">
        <v>1</v>
      </c>
      <c r="F399" s="245" t="s">
        <v>801</v>
      </c>
      <c r="G399" s="242"/>
      <c r="H399" s="244" t="s">
        <v>1</v>
      </c>
      <c r="I399" s="246"/>
      <c r="J399" s="242"/>
      <c r="K399" s="242"/>
      <c r="L399" s="247"/>
      <c r="M399" s="248"/>
      <c r="N399" s="249"/>
      <c r="O399" s="249"/>
      <c r="P399" s="249"/>
      <c r="Q399" s="249"/>
      <c r="R399" s="249"/>
      <c r="S399" s="249"/>
      <c r="T399" s="25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1" t="s">
        <v>374</v>
      </c>
      <c r="AU399" s="251" t="s">
        <v>90</v>
      </c>
      <c r="AV399" s="13" t="s">
        <v>88</v>
      </c>
      <c r="AW399" s="13" t="s">
        <v>36</v>
      </c>
      <c r="AX399" s="13" t="s">
        <v>81</v>
      </c>
      <c r="AY399" s="251" t="s">
        <v>364</v>
      </c>
    </row>
    <row r="400" s="14" customFormat="1">
      <c r="A400" s="14"/>
      <c r="B400" s="252"/>
      <c r="C400" s="253"/>
      <c r="D400" s="243" t="s">
        <v>374</v>
      </c>
      <c r="E400" s="254" t="s">
        <v>1</v>
      </c>
      <c r="F400" s="255" t="s">
        <v>802</v>
      </c>
      <c r="G400" s="253"/>
      <c r="H400" s="256">
        <v>4.1900000000000004</v>
      </c>
      <c r="I400" s="257"/>
      <c r="J400" s="253"/>
      <c r="K400" s="253"/>
      <c r="L400" s="258"/>
      <c r="M400" s="259"/>
      <c r="N400" s="260"/>
      <c r="O400" s="260"/>
      <c r="P400" s="260"/>
      <c r="Q400" s="260"/>
      <c r="R400" s="260"/>
      <c r="S400" s="260"/>
      <c r="T400" s="261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2" t="s">
        <v>374</v>
      </c>
      <c r="AU400" s="262" t="s">
        <v>90</v>
      </c>
      <c r="AV400" s="14" t="s">
        <v>90</v>
      </c>
      <c r="AW400" s="14" t="s">
        <v>36</v>
      </c>
      <c r="AX400" s="14" t="s">
        <v>81</v>
      </c>
      <c r="AY400" s="262" t="s">
        <v>364</v>
      </c>
    </row>
    <row r="401" s="15" customFormat="1">
      <c r="A401" s="15"/>
      <c r="B401" s="263"/>
      <c r="C401" s="264"/>
      <c r="D401" s="243" t="s">
        <v>374</v>
      </c>
      <c r="E401" s="265" t="s">
        <v>1</v>
      </c>
      <c r="F401" s="266" t="s">
        <v>378</v>
      </c>
      <c r="G401" s="264"/>
      <c r="H401" s="267">
        <v>4.1900000000000004</v>
      </c>
      <c r="I401" s="268"/>
      <c r="J401" s="264"/>
      <c r="K401" s="264"/>
      <c r="L401" s="269"/>
      <c r="M401" s="270"/>
      <c r="N401" s="271"/>
      <c r="O401" s="271"/>
      <c r="P401" s="271"/>
      <c r="Q401" s="271"/>
      <c r="R401" s="271"/>
      <c r="S401" s="271"/>
      <c r="T401" s="272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73" t="s">
        <v>374</v>
      </c>
      <c r="AU401" s="273" t="s">
        <v>90</v>
      </c>
      <c r="AV401" s="15" t="s">
        <v>372</v>
      </c>
      <c r="AW401" s="15" t="s">
        <v>36</v>
      </c>
      <c r="AX401" s="15" t="s">
        <v>88</v>
      </c>
      <c r="AY401" s="273" t="s">
        <v>364</v>
      </c>
    </row>
    <row r="402" s="2" customFormat="1" ht="24.15" customHeight="1">
      <c r="A402" s="39"/>
      <c r="B402" s="40"/>
      <c r="C402" s="228" t="s">
        <v>808</v>
      </c>
      <c r="D402" s="228" t="s">
        <v>367</v>
      </c>
      <c r="E402" s="229" t="s">
        <v>809</v>
      </c>
      <c r="F402" s="230" t="s">
        <v>810</v>
      </c>
      <c r="G402" s="231" t="s">
        <v>305</v>
      </c>
      <c r="H402" s="232">
        <v>7.3099999999999996</v>
      </c>
      <c r="I402" s="233"/>
      <c r="J402" s="234">
        <f>ROUND(I402*H402,2)</f>
        <v>0</v>
      </c>
      <c r="K402" s="230" t="s">
        <v>371</v>
      </c>
      <c r="L402" s="45"/>
      <c r="M402" s="235" t="s">
        <v>1</v>
      </c>
      <c r="N402" s="236" t="s">
        <v>46</v>
      </c>
      <c r="O402" s="92"/>
      <c r="P402" s="237">
        <f>O402*H402</f>
        <v>0</v>
      </c>
      <c r="Q402" s="237">
        <v>0.0015</v>
      </c>
      <c r="R402" s="237">
        <f>Q402*H402</f>
        <v>0.010964999999999999</v>
      </c>
      <c r="S402" s="237">
        <v>0</v>
      </c>
      <c r="T402" s="238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9" t="s">
        <v>420</v>
      </c>
      <c r="AT402" s="239" t="s">
        <v>367</v>
      </c>
      <c r="AU402" s="239" t="s">
        <v>90</v>
      </c>
      <c r="AY402" s="18" t="s">
        <v>364</v>
      </c>
      <c r="BE402" s="240">
        <f>IF(N402="základní",J402,0)</f>
        <v>0</v>
      </c>
      <c r="BF402" s="240">
        <f>IF(N402="snížená",J402,0)</f>
        <v>0</v>
      </c>
      <c r="BG402" s="240">
        <f>IF(N402="zákl. přenesená",J402,0)</f>
        <v>0</v>
      </c>
      <c r="BH402" s="240">
        <f>IF(N402="sníž. přenesená",J402,0)</f>
        <v>0</v>
      </c>
      <c r="BI402" s="240">
        <f>IF(N402="nulová",J402,0)</f>
        <v>0</v>
      </c>
      <c r="BJ402" s="18" t="s">
        <v>88</v>
      </c>
      <c r="BK402" s="240">
        <f>ROUND(I402*H402,2)</f>
        <v>0</v>
      </c>
      <c r="BL402" s="18" t="s">
        <v>420</v>
      </c>
      <c r="BM402" s="239" t="s">
        <v>811</v>
      </c>
    </row>
    <row r="403" s="13" customFormat="1">
      <c r="A403" s="13"/>
      <c r="B403" s="241"/>
      <c r="C403" s="242"/>
      <c r="D403" s="243" t="s">
        <v>374</v>
      </c>
      <c r="E403" s="244" t="s">
        <v>1</v>
      </c>
      <c r="F403" s="245" t="s">
        <v>812</v>
      </c>
      <c r="G403" s="242"/>
      <c r="H403" s="244" t="s">
        <v>1</v>
      </c>
      <c r="I403" s="246"/>
      <c r="J403" s="242"/>
      <c r="K403" s="242"/>
      <c r="L403" s="247"/>
      <c r="M403" s="248"/>
      <c r="N403" s="249"/>
      <c r="O403" s="249"/>
      <c r="P403" s="249"/>
      <c r="Q403" s="249"/>
      <c r="R403" s="249"/>
      <c r="S403" s="249"/>
      <c r="T403" s="250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1" t="s">
        <v>374</v>
      </c>
      <c r="AU403" s="251" t="s">
        <v>90</v>
      </c>
      <c r="AV403" s="13" t="s">
        <v>88</v>
      </c>
      <c r="AW403" s="13" t="s">
        <v>36</v>
      </c>
      <c r="AX403" s="13" t="s">
        <v>81</v>
      </c>
      <c r="AY403" s="251" t="s">
        <v>364</v>
      </c>
    </row>
    <row r="404" s="13" customFormat="1">
      <c r="A404" s="13"/>
      <c r="B404" s="241"/>
      <c r="C404" s="242"/>
      <c r="D404" s="243" t="s">
        <v>374</v>
      </c>
      <c r="E404" s="244" t="s">
        <v>1</v>
      </c>
      <c r="F404" s="245" t="s">
        <v>750</v>
      </c>
      <c r="G404" s="242"/>
      <c r="H404" s="244" t="s">
        <v>1</v>
      </c>
      <c r="I404" s="246"/>
      <c r="J404" s="242"/>
      <c r="K404" s="242"/>
      <c r="L404" s="247"/>
      <c r="M404" s="248"/>
      <c r="N404" s="249"/>
      <c r="O404" s="249"/>
      <c r="P404" s="249"/>
      <c r="Q404" s="249"/>
      <c r="R404" s="249"/>
      <c r="S404" s="249"/>
      <c r="T404" s="25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1" t="s">
        <v>374</v>
      </c>
      <c r="AU404" s="251" t="s">
        <v>90</v>
      </c>
      <c r="AV404" s="13" t="s">
        <v>88</v>
      </c>
      <c r="AW404" s="13" t="s">
        <v>36</v>
      </c>
      <c r="AX404" s="13" t="s">
        <v>81</v>
      </c>
      <c r="AY404" s="251" t="s">
        <v>364</v>
      </c>
    </row>
    <row r="405" s="13" customFormat="1">
      <c r="A405" s="13"/>
      <c r="B405" s="241"/>
      <c r="C405" s="242"/>
      <c r="D405" s="243" t="s">
        <v>374</v>
      </c>
      <c r="E405" s="244" t="s">
        <v>1</v>
      </c>
      <c r="F405" s="245" t="s">
        <v>751</v>
      </c>
      <c r="G405" s="242"/>
      <c r="H405" s="244" t="s">
        <v>1</v>
      </c>
      <c r="I405" s="246"/>
      <c r="J405" s="242"/>
      <c r="K405" s="242"/>
      <c r="L405" s="247"/>
      <c r="M405" s="248"/>
      <c r="N405" s="249"/>
      <c r="O405" s="249"/>
      <c r="P405" s="249"/>
      <c r="Q405" s="249"/>
      <c r="R405" s="249"/>
      <c r="S405" s="249"/>
      <c r="T405" s="250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1" t="s">
        <v>374</v>
      </c>
      <c r="AU405" s="251" t="s">
        <v>90</v>
      </c>
      <c r="AV405" s="13" t="s">
        <v>88</v>
      </c>
      <c r="AW405" s="13" t="s">
        <v>36</v>
      </c>
      <c r="AX405" s="13" t="s">
        <v>81</v>
      </c>
      <c r="AY405" s="251" t="s">
        <v>364</v>
      </c>
    </row>
    <row r="406" s="14" customFormat="1">
      <c r="A406" s="14"/>
      <c r="B406" s="252"/>
      <c r="C406" s="253"/>
      <c r="D406" s="243" t="s">
        <v>374</v>
      </c>
      <c r="E406" s="254" t="s">
        <v>1</v>
      </c>
      <c r="F406" s="255" t="s">
        <v>752</v>
      </c>
      <c r="G406" s="253"/>
      <c r="H406" s="256">
        <v>3.1200000000000001</v>
      </c>
      <c r="I406" s="257"/>
      <c r="J406" s="253"/>
      <c r="K406" s="253"/>
      <c r="L406" s="258"/>
      <c r="M406" s="259"/>
      <c r="N406" s="260"/>
      <c r="O406" s="260"/>
      <c r="P406" s="260"/>
      <c r="Q406" s="260"/>
      <c r="R406" s="260"/>
      <c r="S406" s="260"/>
      <c r="T406" s="261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2" t="s">
        <v>374</v>
      </c>
      <c r="AU406" s="262" t="s">
        <v>90</v>
      </c>
      <c r="AV406" s="14" t="s">
        <v>90</v>
      </c>
      <c r="AW406" s="14" t="s">
        <v>36</v>
      </c>
      <c r="AX406" s="14" t="s">
        <v>81</v>
      </c>
      <c r="AY406" s="262" t="s">
        <v>364</v>
      </c>
    </row>
    <row r="407" s="13" customFormat="1">
      <c r="A407" s="13"/>
      <c r="B407" s="241"/>
      <c r="C407" s="242"/>
      <c r="D407" s="243" t="s">
        <v>374</v>
      </c>
      <c r="E407" s="244" t="s">
        <v>1</v>
      </c>
      <c r="F407" s="245" t="s">
        <v>800</v>
      </c>
      <c r="G407" s="242"/>
      <c r="H407" s="244" t="s">
        <v>1</v>
      </c>
      <c r="I407" s="246"/>
      <c r="J407" s="242"/>
      <c r="K407" s="242"/>
      <c r="L407" s="247"/>
      <c r="M407" s="248"/>
      <c r="N407" s="249"/>
      <c r="O407" s="249"/>
      <c r="P407" s="249"/>
      <c r="Q407" s="249"/>
      <c r="R407" s="249"/>
      <c r="S407" s="249"/>
      <c r="T407" s="25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1" t="s">
        <v>374</v>
      </c>
      <c r="AU407" s="251" t="s">
        <v>90</v>
      </c>
      <c r="AV407" s="13" t="s">
        <v>88</v>
      </c>
      <c r="AW407" s="13" t="s">
        <v>36</v>
      </c>
      <c r="AX407" s="13" t="s">
        <v>81</v>
      </c>
      <c r="AY407" s="251" t="s">
        <v>364</v>
      </c>
    </row>
    <row r="408" s="13" customFormat="1">
      <c r="A408" s="13"/>
      <c r="B408" s="241"/>
      <c r="C408" s="242"/>
      <c r="D408" s="243" t="s">
        <v>374</v>
      </c>
      <c r="E408" s="244" t="s">
        <v>1</v>
      </c>
      <c r="F408" s="245" t="s">
        <v>801</v>
      </c>
      <c r="G408" s="242"/>
      <c r="H408" s="244" t="s">
        <v>1</v>
      </c>
      <c r="I408" s="246"/>
      <c r="J408" s="242"/>
      <c r="K408" s="242"/>
      <c r="L408" s="247"/>
      <c r="M408" s="248"/>
      <c r="N408" s="249"/>
      <c r="O408" s="249"/>
      <c r="P408" s="249"/>
      <c r="Q408" s="249"/>
      <c r="R408" s="249"/>
      <c r="S408" s="249"/>
      <c r="T408" s="25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1" t="s">
        <v>374</v>
      </c>
      <c r="AU408" s="251" t="s">
        <v>90</v>
      </c>
      <c r="AV408" s="13" t="s">
        <v>88</v>
      </c>
      <c r="AW408" s="13" t="s">
        <v>36</v>
      </c>
      <c r="AX408" s="13" t="s">
        <v>81</v>
      </c>
      <c r="AY408" s="251" t="s">
        <v>364</v>
      </c>
    </row>
    <row r="409" s="14" customFormat="1">
      <c r="A409" s="14"/>
      <c r="B409" s="252"/>
      <c r="C409" s="253"/>
      <c r="D409" s="243" t="s">
        <v>374</v>
      </c>
      <c r="E409" s="254" t="s">
        <v>1</v>
      </c>
      <c r="F409" s="255" t="s">
        <v>802</v>
      </c>
      <c r="G409" s="253"/>
      <c r="H409" s="256">
        <v>4.1900000000000004</v>
      </c>
      <c r="I409" s="257"/>
      <c r="J409" s="253"/>
      <c r="K409" s="253"/>
      <c r="L409" s="258"/>
      <c r="M409" s="259"/>
      <c r="N409" s="260"/>
      <c r="O409" s="260"/>
      <c r="P409" s="260"/>
      <c r="Q409" s="260"/>
      <c r="R409" s="260"/>
      <c r="S409" s="260"/>
      <c r="T409" s="261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62" t="s">
        <v>374</v>
      </c>
      <c r="AU409" s="262" t="s">
        <v>90</v>
      </c>
      <c r="AV409" s="14" t="s">
        <v>90</v>
      </c>
      <c r="AW409" s="14" t="s">
        <v>36</v>
      </c>
      <c r="AX409" s="14" t="s">
        <v>81</v>
      </c>
      <c r="AY409" s="262" t="s">
        <v>364</v>
      </c>
    </row>
    <row r="410" s="15" customFormat="1">
      <c r="A410" s="15"/>
      <c r="B410" s="263"/>
      <c r="C410" s="264"/>
      <c r="D410" s="243" t="s">
        <v>374</v>
      </c>
      <c r="E410" s="265" t="s">
        <v>1</v>
      </c>
      <c r="F410" s="266" t="s">
        <v>378</v>
      </c>
      <c r="G410" s="264"/>
      <c r="H410" s="267">
        <v>7.3099999999999996</v>
      </c>
      <c r="I410" s="268"/>
      <c r="J410" s="264"/>
      <c r="K410" s="264"/>
      <c r="L410" s="269"/>
      <c r="M410" s="270"/>
      <c r="N410" s="271"/>
      <c r="O410" s="271"/>
      <c r="P410" s="271"/>
      <c r="Q410" s="271"/>
      <c r="R410" s="271"/>
      <c r="S410" s="271"/>
      <c r="T410" s="272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73" t="s">
        <v>374</v>
      </c>
      <c r="AU410" s="273" t="s">
        <v>90</v>
      </c>
      <c r="AV410" s="15" t="s">
        <v>372</v>
      </c>
      <c r="AW410" s="15" t="s">
        <v>36</v>
      </c>
      <c r="AX410" s="15" t="s">
        <v>88</v>
      </c>
      <c r="AY410" s="273" t="s">
        <v>364</v>
      </c>
    </row>
    <row r="411" s="2" customFormat="1" ht="24.15" customHeight="1">
      <c r="A411" s="39"/>
      <c r="B411" s="40"/>
      <c r="C411" s="228" t="s">
        <v>813</v>
      </c>
      <c r="D411" s="228" t="s">
        <v>367</v>
      </c>
      <c r="E411" s="229" t="s">
        <v>814</v>
      </c>
      <c r="F411" s="230" t="s">
        <v>815</v>
      </c>
      <c r="G411" s="231" t="s">
        <v>395</v>
      </c>
      <c r="H411" s="232">
        <v>21.82</v>
      </c>
      <c r="I411" s="233"/>
      <c r="J411" s="234">
        <f>ROUND(I411*H411,2)</f>
        <v>0</v>
      </c>
      <c r="K411" s="230" t="s">
        <v>371</v>
      </c>
      <c r="L411" s="45"/>
      <c r="M411" s="235" t="s">
        <v>1</v>
      </c>
      <c r="N411" s="236" t="s">
        <v>46</v>
      </c>
      <c r="O411" s="92"/>
      <c r="P411" s="237">
        <f>O411*H411</f>
        <v>0</v>
      </c>
      <c r="Q411" s="237">
        <v>0.00032000000000000003</v>
      </c>
      <c r="R411" s="237">
        <f>Q411*H411</f>
        <v>0.0069824000000000006</v>
      </c>
      <c r="S411" s="237">
        <v>0</v>
      </c>
      <c r="T411" s="238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9" t="s">
        <v>420</v>
      </c>
      <c r="AT411" s="239" t="s">
        <v>367</v>
      </c>
      <c r="AU411" s="239" t="s">
        <v>90</v>
      </c>
      <c r="AY411" s="18" t="s">
        <v>364</v>
      </c>
      <c r="BE411" s="240">
        <f>IF(N411="základní",J411,0)</f>
        <v>0</v>
      </c>
      <c r="BF411" s="240">
        <f>IF(N411="snížená",J411,0)</f>
        <v>0</v>
      </c>
      <c r="BG411" s="240">
        <f>IF(N411="zákl. přenesená",J411,0)</f>
        <v>0</v>
      </c>
      <c r="BH411" s="240">
        <f>IF(N411="sníž. přenesená",J411,0)</f>
        <v>0</v>
      </c>
      <c r="BI411" s="240">
        <f>IF(N411="nulová",J411,0)</f>
        <v>0</v>
      </c>
      <c r="BJ411" s="18" t="s">
        <v>88</v>
      </c>
      <c r="BK411" s="240">
        <f>ROUND(I411*H411,2)</f>
        <v>0</v>
      </c>
      <c r="BL411" s="18" t="s">
        <v>420</v>
      </c>
      <c r="BM411" s="239" t="s">
        <v>816</v>
      </c>
    </row>
    <row r="412" s="13" customFormat="1">
      <c r="A412" s="13"/>
      <c r="B412" s="241"/>
      <c r="C412" s="242"/>
      <c r="D412" s="243" t="s">
        <v>374</v>
      </c>
      <c r="E412" s="244" t="s">
        <v>1</v>
      </c>
      <c r="F412" s="245" t="s">
        <v>817</v>
      </c>
      <c r="G412" s="242"/>
      <c r="H412" s="244" t="s">
        <v>1</v>
      </c>
      <c r="I412" s="246"/>
      <c r="J412" s="242"/>
      <c r="K412" s="242"/>
      <c r="L412" s="247"/>
      <c r="M412" s="248"/>
      <c r="N412" s="249"/>
      <c r="O412" s="249"/>
      <c r="P412" s="249"/>
      <c r="Q412" s="249"/>
      <c r="R412" s="249"/>
      <c r="S412" s="249"/>
      <c r="T412" s="25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1" t="s">
        <v>374</v>
      </c>
      <c r="AU412" s="251" t="s">
        <v>90</v>
      </c>
      <c r="AV412" s="13" t="s">
        <v>88</v>
      </c>
      <c r="AW412" s="13" t="s">
        <v>36</v>
      </c>
      <c r="AX412" s="13" t="s">
        <v>81</v>
      </c>
      <c r="AY412" s="251" t="s">
        <v>364</v>
      </c>
    </row>
    <row r="413" s="13" customFormat="1">
      <c r="A413" s="13"/>
      <c r="B413" s="241"/>
      <c r="C413" s="242"/>
      <c r="D413" s="243" t="s">
        <v>374</v>
      </c>
      <c r="E413" s="244" t="s">
        <v>1</v>
      </c>
      <c r="F413" s="245" t="s">
        <v>750</v>
      </c>
      <c r="G413" s="242"/>
      <c r="H413" s="244" t="s">
        <v>1</v>
      </c>
      <c r="I413" s="246"/>
      <c r="J413" s="242"/>
      <c r="K413" s="242"/>
      <c r="L413" s="247"/>
      <c r="M413" s="248"/>
      <c r="N413" s="249"/>
      <c r="O413" s="249"/>
      <c r="P413" s="249"/>
      <c r="Q413" s="249"/>
      <c r="R413" s="249"/>
      <c r="S413" s="249"/>
      <c r="T413" s="25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1" t="s">
        <v>374</v>
      </c>
      <c r="AU413" s="251" t="s">
        <v>90</v>
      </c>
      <c r="AV413" s="13" t="s">
        <v>88</v>
      </c>
      <c r="AW413" s="13" t="s">
        <v>36</v>
      </c>
      <c r="AX413" s="13" t="s">
        <v>81</v>
      </c>
      <c r="AY413" s="251" t="s">
        <v>364</v>
      </c>
    </row>
    <row r="414" s="13" customFormat="1">
      <c r="A414" s="13"/>
      <c r="B414" s="241"/>
      <c r="C414" s="242"/>
      <c r="D414" s="243" t="s">
        <v>374</v>
      </c>
      <c r="E414" s="244" t="s">
        <v>1</v>
      </c>
      <c r="F414" s="245" t="s">
        <v>751</v>
      </c>
      <c r="G414" s="242"/>
      <c r="H414" s="244" t="s">
        <v>1</v>
      </c>
      <c r="I414" s="246"/>
      <c r="J414" s="242"/>
      <c r="K414" s="242"/>
      <c r="L414" s="247"/>
      <c r="M414" s="248"/>
      <c r="N414" s="249"/>
      <c r="O414" s="249"/>
      <c r="P414" s="249"/>
      <c r="Q414" s="249"/>
      <c r="R414" s="249"/>
      <c r="S414" s="249"/>
      <c r="T414" s="250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1" t="s">
        <v>374</v>
      </c>
      <c r="AU414" s="251" t="s">
        <v>90</v>
      </c>
      <c r="AV414" s="13" t="s">
        <v>88</v>
      </c>
      <c r="AW414" s="13" t="s">
        <v>36</v>
      </c>
      <c r="AX414" s="13" t="s">
        <v>81</v>
      </c>
      <c r="AY414" s="251" t="s">
        <v>364</v>
      </c>
    </row>
    <row r="415" s="14" customFormat="1">
      <c r="A415" s="14"/>
      <c r="B415" s="252"/>
      <c r="C415" s="253"/>
      <c r="D415" s="243" t="s">
        <v>374</v>
      </c>
      <c r="E415" s="254" t="s">
        <v>1</v>
      </c>
      <c r="F415" s="255" t="s">
        <v>818</v>
      </c>
      <c r="G415" s="253"/>
      <c r="H415" s="256">
        <v>10.300000000000001</v>
      </c>
      <c r="I415" s="257"/>
      <c r="J415" s="253"/>
      <c r="K415" s="253"/>
      <c r="L415" s="258"/>
      <c r="M415" s="259"/>
      <c r="N415" s="260"/>
      <c r="O415" s="260"/>
      <c r="P415" s="260"/>
      <c r="Q415" s="260"/>
      <c r="R415" s="260"/>
      <c r="S415" s="260"/>
      <c r="T415" s="261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2" t="s">
        <v>374</v>
      </c>
      <c r="AU415" s="262" t="s">
        <v>90</v>
      </c>
      <c r="AV415" s="14" t="s">
        <v>90</v>
      </c>
      <c r="AW415" s="14" t="s">
        <v>36</v>
      </c>
      <c r="AX415" s="14" t="s">
        <v>81</v>
      </c>
      <c r="AY415" s="262" t="s">
        <v>364</v>
      </c>
    </row>
    <row r="416" s="13" customFormat="1">
      <c r="A416" s="13"/>
      <c r="B416" s="241"/>
      <c r="C416" s="242"/>
      <c r="D416" s="243" t="s">
        <v>374</v>
      </c>
      <c r="E416" s="244" t="s">
        <v>1</v>
      </c>
      <c r="F416" s="245" t="s">
        <v>800</v>
      </c>
      <c r="G416" s="242"/>
      <c r="H416" s="244" t="s">
        <v>1</v>
      </c>
      <c r="I416" s="246"/>
      <c r="J416" s="242"/>
      <c r="K416" s="242"/>
      <c r="L416" s="247"/>
      <c r="M416" s="248"/>
      <c r="N416" s="249"/>
      <c r="O416" s="249"/>
      <c r="P416" s="249"/>
      <c r="Q416" s="249"/>
      <c r="R416" s="249"/>
      <c r="S416" s="249"/>
      <c r="T416" s="250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1" t="s">
        <v>374</v>
      </c>
      <c r="AU416" s="251" t="s">
        <v>90</v>
      </c>
      <c r="AV416" s="13" t="s">
        <v>88</v>
      </c>
      <c r="AW416" s="13" t="s">
        <v>36</v>
      </c>
      <c r="AX416" s="13" t="s">
        <v>81</v>
      </c>
      <c r="AY416" s="251" t="s">
        <v>364</v>
      </c>
    </row>
    <row r="417" s="13" customFormat="1">
      <c r="A417" s="13"/>
      <c r="B417" s="241"/>
      <c r="C417" s="242"/>
      <c r="D417" s="243" t="s">
        <v>374</v>
      </c>
      <c r="E417" s="244" t="s">
        <v>1</v>
      </c>
      <c r="F417" s="245" t="s">
        <v>801</v>
      </c>
      <c r="G417" s="242"/>
      <c r="H417" s="244" t="s">
        <v>1</v>
      </c>
      <c r="I417" s="246"/>
      <c r="J417" s="242"/>
      <c r="K417" s="242"/>
      <c r="L417" s="247"/>
      <c r="M417" s="248"/>
      <c r="N417" s="249"/>
      <c r="O417" s="249"/>
      <c r="P417" s="249"/>
      <c r="Q417" s="249"/>
      <c r="R417" s="249"/>
      <c r="S417" s="249"/>
      <c r="T417" s="25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1" t="s">
        <v>374</v>
      </c>
      <c r="AU417" s="251" t="s">
        <v>90</v>
      </c>
      <c r="AV417" s="13" t="s">
        <v>88</v>
      </c>
      <c r="AW417" s="13" t="s">
        <v>36</v>
      </c>
      <c r="AX417" s="13" t="s">
        <v>81</v>
      </c>
      <c r="AY417" s="251" t="s">
        <v>364</v>
      </c>
    </row>
    <row r="418" s="14" customFormat="1">
      <c r="A418" s="14"/>
      <c r="B418" s="252"/>
      <c r="C418" s="253"/>
      <c r="D418" s="243" t="s">
        <v>374</v>
      </c>
      <c r="E418" s="254" t="s">
        <v>1</v>
      </c>
      <c r="F418" s="255" t="s">
        <v>819</v>
      </c>
      <c r="G418" s="253"/>
      <c r="H418" s="256">
        <v>11.52</v>
      </c>
      <c r="I418" s="257"/>
      <c r="J418" s="253"/>
      <c r="K418" s="253"/>
      <c r="L418" s="258"/>
      <c r="M418" s="259"/>
      <c r="N418" s="260"/>
      <c r="O418" s="260"/>
      <c r="P418" s="260"/>
      <c r="Q418" s="260"/>
      <c r="R418" s="260"/>
      <c r="S418" s="260"/>
      <c r="T418" s="261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2" t="s">
        <v>374</v>
      </c>
      <c r="AU418" s="262" t="s">
        <v>90</v>
      </c>
      <c r="AV418" s="14" t="s">
        <v>90</v>
      </c>
      <c r="AW418" s="14" t="s">
        <v>36</v>
      </c>
      <c r="AX418" s="14" t="s">
        <v>81</v>
      </c>
      <c r="AY418" s="262" t="s">
        <v>364</v>
      </c>
    </row>
    <row r="419" s="15" customFormat="1">
      <c r="A419" s="15"/>
      <c r="B419" s="263"/>
      <c r="C419" s="264"/>
      <c r="D419" s="243" t="s">
        <v>374</v>
      </c>
      <c r="E419" s="265" t="s">
        <v>1</v>
      </c>
      <c r="F419" s="266" t="s">
        <v>378</v>
      </c>
      <c r="G419" s="264"/>
      <c r="H419" s="267">
        <v>21.82</v>
      </c>
      <c r="I419" s="268"/>
      <c r="J419" s="264"/>
      <c r="K419" s="264"/>
      <c r="L419" s="269"/>
      <c r="M419" s="270"/>
      <c r="N419" s="271"/>
      <c r="O419" s="271"/>
      <c r="P419" s="271"/>
      <c r="Q419" s="271"/>
      <c r="R419" s="271"/>
      <c r="S419" s="271"/>
      <c r="T419" s="272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73" t="s">
        <v>374</v>
      </c>
      <c r="AU419" s="273" t="s">
        <v>90</v>
      </c>
      <c r="AV419" s="15" t="s">
        <v>372</v>
      </c>
      <c r="AW419" s="15" t="s">
        <v>36</v>
      </c>
      <c r="AX419" s="15" t="s">
        <v>88</v>
      </c>
      <c r="AY419" s="273" t="s">
        <v>364</v>
      </c>
    </row>
    <row r="420" s="2" customFormat="1" ht="24.15" customHeight="1">
      <c r="A420" s="39"/>
      <c r="B420" s="40"/>
      <c r="C420" s="228" t="s">
        <v>820</v>
      </c>
      <c r="D420" s="228" t="s">
        <v>367</v>
      </c>
      <c r="E420" s="229" t="s">
        <v>821</v>
      </c>
      <c r="F420" s="230" t="s">
        <v>822</v>
      </c>
      <c r="G420" s="231" t="s">
        <v>305</v>
      </c>
      <c r="H420" s="232">
        <v>11.5</v>
      </c>
      <c r="I420" s="233"/>
      <c r="J420" s="234">
        <f>ROUND(I420*H420,2)</f>
        <v>0</v>
      </c>
      <c r="K420" s="230" t="s">
        <v>371</v>
      </c>
      <c r="L420" s="45"/>
      <c r="M420" s="235" t="s">
        <v>1</v>
      </c>
      <c r="N420" s="236" t="s">
        <v>46</v>
      </c>
      <c r="O420" s="92"/>
      <c r="P420" s="237">
        <f>O420*H420</f>
        <v>0</v>
      </c>
      <c r="Q420" s="237">
        <v>0.00029999999999999997</v>
      </c>
      <c r="R420" s="237">
        <f>Q420*H420</f>
        <v>0.0034499999999999995</v>
      </c>
      <c r="S420" s="237">
        <v>0</v>
      </c>
      <c r="T420" s="238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9" t="s">
        <v>420</v>
      </c>
      <c r="AT420" s="239" t="s">
        <v>367</v>
      </c>
      <c r="AU420" s="239" t="s">
        <v>90</v>
      </c>
      <c r="AY420" s="18" t="s">
        <v>364</v>
      </c>
      <c r="BE420" s="240">
        <f>IF(N420="základní",J420,0)</f>
        <v>0</v>
      </c>
      <c r="BF420" s="240">
        <f>IF(N420="snížená",J420,0)</f>
        <v>0</v>
      </c>
      <c r="BG420" s="240">
        <f>IF(N420="zákl. přenesená",J420,0)</f>
        <v>0</v>
      </c>
      <c r="BH420" s="240">
        <f>IF(N420="sníž. přenesená",J420,0)</f>
        <v>0</v>
      </c>
      <c r="BI420" s="240">
        <f>IF(N420="nulová",J420,0)</f>
        <v>0</v>
      </c>
      <c r="BJ420" s="18" t="s">
        <v>88</v>
      </c>
      <c r="BK420" s="240">
        <f>ROUND(I420*H420,2)</f>
        <v>0</v>
      </c>
      <c r="BL420" s="18" t="s">
        <v>420</v>
      </c>
      <c r="BM420" s="239" t="s">
        <v>823</v>
      </c>
    </row>
    <row r="421" s="13" customFormat="1">
      <c r="A421" s="13"/>
      <c r="B421" s="241"/>
      <c r="C421" s="242"/>
      <c r="D421" s="243" t="s">
        <v>374</v>
      </c>
      <c r="E421" s="244" t="s">
        <v>1</v>
      </c>
      <c r="F421" s="245" t="s">
        <v>824</v>
      </c>
      <c r="G421" s="242"/>
      <c r="H421" s="244" t="s">
        <v>1</v>
      </c>
      <c r="I421" s="246"/>
      <c r="J421" s="242"/>
      <c r="K421" s="242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374</v>
      </c>
      <c r="AU421" s="251" t="s">
        <v>90</v>
      </c>
      <c r="AV421" s="13" t="s">
        <v>88</v>
      </c>
      <c r="AW421" s="13" t="s">
        <v>36</v>
      </c>
      <c r="AX421" s="13" t="s">
        <v>81</v>
      </c>
      <c r="AY421" s="251" t="s">
        <v>364</v>
      </c>
    </row>
    <row r="422" s="13" customFormat="1">
      <c r="A422" s="13"/>
      <c r="B422" s="241"/>
      <c r="C422" s="242"/>
      <c r="D422" s="243" t="s">
        <v>374</v>
      </c>
      <c r="E422" s="244" t="s">
        <v>1</v>
      </c>
      <c r="F422" s="245" t="s">
        <v>750</v>
      </c>
      <c r="G422" s="242"/>
      <c r="H422" s="244" t="s">
        <v>1</v>
      </c>
      <c r="I422" s="246"/>
      <c r="J422" s="242"/>
      <c r="K422" s="242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374</v>
      </c>
      <c r="AU422" s="251" t="s">
        <v>90</v>
      </c>
      <c r="AV422" s="13" t="s">
        <v>88</v>
      </c>
      <c r="AW422" s="13" t="s">
        <v>36</v>
      </c>
      <c r="AX422" s="13" t="s">
        <v>81</v>
      </c>
      <c r="AY422" s="251" t="s">
        <v>364</v>
      </c>
    </row>
    <row r="423" s="13" customFormat="1">
      <c r="A423" s="13"/>
      <c r="B423" s="241"/>
      <c r="C423" s="242"/>
      <c r="D423" s="243" t="s">
        <v>374</v>
      </c>
      <c r="E423" s="244" t="s">
        <v>1</v>
      </c>
      <c r="F423" s="245" t="s">
        <v>751</v>
      </c>
      <c r="G423" s="242"/>
      <c r="H423" s="244" t="s">
        <v>1</v>
      </c>
      <c r="I423" s="246"/>
      <c r="J423" s="242"/>
      <c r="K423" s="242"/>
      <c r="L423" s="247"/>
      <c r="M423" s="248"/>
      <c r="N423" s="249"/>
      <c r="O423" s="249"/>
      <c r="P423" s="249"/>
      <c r="Q423" s="249"/>
      <c r="R423" s="249"/>
      <c r="S423" s="249"/>
      <c r="T423" s="250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1" t="s">
        <v>374</v>
      </c>
      <c r="AU423" s="251" t="s">
        <v>90</v>
      </c>
      <c r="AV423" s="13" t="s">
        <v>88</v>
      </c>
      <c r="AW423" s="13" t="s">
        <v>36</v>
      </c>
      <c r="AX423" s="13" t="s">
        <v>81</v>
      </c>
      <c r="AY423" s="251" t="s">
        <v>364</v>
      </c>
    </row>
    <row r="424" s="14" customFormat="1">
      <c r="A424" s="14"/>
      <c r="B424" s="252"/>
      <c r="C424" s="253"/>
      <c r="D424" s="243" t="s">
        <v>374</v>
      </c>
      <c r="E424" s="254" t="s">
        <v>1</v>
      </c>
      <c r="F424" s="255" t="s">
        <v>752</v>
      </c>
      <c r="G424" s="253"/>
      <c r="H424" s="256">
        <v>3.1200000000000001</v>
      </c>
      <c r="I424" s="257"/>
      <c r="J424" s="253"/>
      <c r="K424" s="253"/>
      <c r="L424" s="258"/>
      <c r="M424" s="259"/>
      <c r="N424" s="260"/>
      <c r="O424" s="260"/>
      <c r="P424" s="260"/>
      <c r="Q424" s="260"/>
      <c r="R424" s="260"/>
      <c r="S424" s="260"/>
      <c r="T424" s="261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2" t="s">
        <v>374</v>
      </c>
      <c r="AU424" s="262" t="s">
        <v>90</v>
      </c>
      <c r="AV424" s="14" t="s">
        <v>90</v>
      </c>
      <c r="AW424" s="14" t="s">
        <v>36</v>
      </c>
      <c r="AX424" s="14" t="s">
        <v>81</v>
      </c>
      <c r="AY424" s="262" t="s">
        <v>364</v>
      </c>
    </row>
    <row r="425" s="13" customFormat="1">
      <c r="A425" s="13"/>
      <c r="B425" s="241"/>
      <c r="C425" s="242"/>
      <c r="D425" s="243" t="s">
        <v>374</v>
      </c>
      <c r="E425" s="244" t="s">
        <v>1</v>
      </c>
      <c r="F425" s="245" t="s">
        <v>800</v>
      </c>
      <c r="G425" s="242"/>
      <c r="H425" s="244" t="s">
        <v>1</v>
      </c>
      <c r="I425" s="246"/>
      <c r="J425" s="242"/>
      <c r="K425" s="242"/>
      <c r="L425" s="247"/>
      <c r="M425" s="248"/>
      <c r="N425" s="249"/>
      <c r="O425" s="249"/>
      <c r="P425" s="249"/>
      <c r="Q425" s="249"/>
      <c r="R425" s="249"/>
      <c r="S425" s="249"/>
      <c r="T425" s="250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1" t="s">
        <v>374</v>
      </c>
      <c r="AU425" s="251" t="s">
        <v>90</v>
      </c>
      <c r="AV425" s="13" t="s">
        <v>88</v>
      </c>
      <c r="AW425" s="13" t="s">
        <v>36</v>
      </c>
      <c r="AX425" s="13" t="s">
        <v>81</v>
      </c>
      <c r="AY425" s="251" t="s">
        <v>364</v>
      </c>
    </row>
    <row r="426" s="13" customFormat="1">
      <c r="A426" s="13"/>
      <c r="B426" s="241"/>
      <c r="C426" s="242"/>
      <c r="D426" s="243" t="s">
        <v>374</v>
      </c>
      <c r="E426" s="244" t="s">
        <v>1</v>
      </c>
      <c r="F426" s="245" t="s">
        <v>801</v>
      </c>
      <c r="G426" s="242"/>
      <c r="H426" s="244" t="s">
        <v>1</v>
      </c>
      <c r="I426" s="246"/>
      <c r="J426" s="242"/>
      <c r="K426" s="242"/>
      <c r="L426" s="247"/>
      <c r="M426" s="248"/>
      <c r="N426" s="249"/>
      <c r="O426" s="249"/>
      <c r="P426" s="249"/>
      <c r="Q426" s="249"/>
      <c r="R426" s="249"/>
      <c r="S426" s="249"/>
      <c r="T426" s="25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1" t="s">
        <v>374</v>
      </c>
      <c r="AU426" s="251" t="s">
        <v>90</v>
      </c>
      <c r="AV426" s="13" t="s">
        <v>88</v>
      </c>
      <c r="AW426" s="13" t="s">
        <v>36</v>
      </c>
      <c r="AX426" s="13" t="s">
        <v>81</v>
      </c>
      <c r="AY426" s="251" t="s">
        <v>364</v>
      </c>
    </row>
    <row r="427" s="14" customFormat="1">
      <c r="A427" s="14"/>
      <c r="B427" s="252"/>
      <c r="C427" s="253"/>
      <c r="D427" s="243" t="s">
        <v>374</v>
      </c>
      <c r="E427" s="254" t="s">
        <v>1</v>
      </c>
      <c r="F427" s="255" t="s">
        <v>825</v>
      </c>
      <c r="G427" s="253"/>
      <c r="H427" s="256">
        <v>8.3800000000000008</v>
      </c>
      <c r="I427" s="257"/>
      <c r="J427" s="253"/>
      <c r="K427" s="253"/>
      <c r="L427" s="258"/>
      <c r="M427" s="259"/>
      <c r="N427" s="260"/>
      <c r="O427" s="260"/>
      <c r="P427" s="260"/>
      <c r="Q427" s="260"/>
      <c r="R427" s="260"/>
      <c r="S427" s="260"/>
      <c r="T427" s="261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2" t="s">
        <v>374</v>
      </c>
      <c r="AU427" s="262" t="s">
        <v>90</v>
      </c>
      <c r="AV427" s="14" t="s">
        <v>90</v>
      </c>
      <c r="AW427" s="14" t="s">
        <v>36</v>
      </c>
      <c r="AX427" s="14" t="s">
        <v>81</v>
      </c>
      <c r="AY427" s="262" t="s">
        <v>364</v>
      </c>
    </row>
    <row r="428" s="15" customFormat="1">
      <c r="A428" s="15"/>
      <c r="B428" s="263"/>
      <c r="C428" s="264"/>
      <c r="D428" s="243" t="s">
        <v>374</v>
      </c>
      <c r="E428" s="265" t="s">
        <v>1</v>
      </c>
      <c r="F428" s="266" t="s">
        <v>378</v>
      </c>
      <c r="G428" s="264"/>
      <c r="H428" s="267">
        <v>11.5</v>
      </c>
      <c r="I428" s="268"/>
      <c r="J428" s="264"/>
      <c r="K428" s="264"/>
      <c r="L428" s="269"/>
      <c r="M428" s="270"/>
      <c r="N428" s="271"/>
      <c r="O428" s="271"/>
      <c r="P428" s="271"/>
      <c r="Q428" s="271"/>
      <c r="R428" s="271"/>
      <c r="S428" s="271"/>
      <c r="T428" s="272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73" t="s">
        <v>374</v>
      </c>
      <c r="AU428" s="273" t="s">
        <v>90</v>
      </c>
      <c r="AV428" s="15" t="s">
        <v>372</v>
      </c>
      <c r="AW428" s="15" t="s">
        <v>36</v>
      </c>
      <c r="AX428" s="15" t="s">
        <v>88</v>
      </c>
      <c r="AY428" s="273" t="s">
        <v>364</v>
      </c>
    </row>
    <row r="429" s="2" customFormat="1" ht="37.8" customHeight="1">
      <c r="A429" s="39"/>
      <c r="B429" s="40"/>
      <c r="C429" s="228" t="s">
        <v>826</v>
      </c>
      <c r="D429" s="228" t="s">
        <v>367</v>
      </c>
      <c r="E429" s="229" t="s">
        <v>827</v>
      </c>
      <c r="F429" s="230" t="s">
        <v>828</v>
      </c>
      <c r="G429" s="231" t="s">
        <v>305</v>
      </c>
      <c r="H429" s="232">
        <v>7.3099999999999996</v>
      </c>
      <c r="I429" s="233"/>
      <c r="J429" s="234">
        <f>ROUND(I429*H429,2)</f>
        <v>0</v>
      </c>
      <c r="K429" s="230" t="s">
        <v>371</v>
      </c>
      <c r="L429" s="45"/>
      <c r="M429" s="235" t="s">
        <v>1</v>
      </c>
      <c r="N429" s="236" t="s">
        <v>46</v>
      </c>
      <c r="O429" s="92"/>
      <c r="P429" s="237">
        <f>O429*H429</f>
        <v>0</v>
      </c>
      <c r="Q429" s="237">
        <v>0.0063</v>
      </c>
      <c r="R429" s="237">
        <f>Q429*H429</f>
        <v>0.046052999999999997</v>
      </c>
      <c r="S429" s="237">
        <v>0</v>
      </c>
      <c r="T429" s="238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39" t="s">
        <v>420</v>
      </c>
      <c r="AT429" s="239" t="s">
        <v>367</v>
      </c>
      <c r="AU429" s="239" t="s">
        <v>90</v>
      </c>
      <c r="AY429" s="18" t="s">
        <v>364</v>
      </c>
      <c r="BE429" s="240">
        <f>IF(N429="základní",J429,0)</f>
        <v>0</v>
      </c>
      <c r="BF429" s="240">
        <f>IF(N429="snížená",J429,0)</f>
        <v>0</v>
      </c>
      <c r="BG429" s="240">
        <f>IF(N429="zákl. přenesená",J429,0)</f>
        <v>0</v>
      </c>
      <c r="BH429" s="240">
        <f>IF(N429="sníž. přenesená",J429,0)</f>
        <v>0</v>
      </c>
      <c r="BI429" s="240">
        <f>IF(N429="nulová",J429,0)</f>
        <v>0</v>
      </c>
      <c r="BJ429" s="18" t="s">
        <v>88</v>
      </c>
      <c r="BK429" s="240">
        <f>ROUND(I429*H429,2)</f>
        <v>0</v>
      </c>
      <c r="BL429" s="18" t="s">
        <v>420</v>
      </c>
      <c r="BM429" s="239" t="s">
        <v>829</v>
      </c>
    </row>
    <row r="430" s="13" customFormat="1">
      <c r="A430" s="13"/>
      <c r="B430" s="241"/>
      <c r="C430" s="242"/>
      <c r="D430" s="243" t="s">
        <v>374</v>
      </c>
      <c r="E430" s="244" t="s">
        <v>1</v>
      </c>
      <c r="F430" s="245" t="s">
        <v>830</v>
      </c>
      <c r="G430" s="242"/>
      <c r="H430" s="244" t="s">
        <v>1</v>
      </c>
      <c r="I430" s="246"/>
      <c r="J430" s="242"/>
      <c r="K430" s="242"/>
      <c r="L430" s="247"/>
      <c r="M430" s="248"/>
      <c r="N430" s="249"/>
      <c r="O430" s="249"/>
      <c r="P430" s="249"/>
      <c r="Q430" s="249"/>
      <c r="R430" s="249"/>
      <c r="S430" s="249"/>
      <c r="T430" s="250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1" t="s">
        <v>374</v>
      </c>
      <c r="AU430" s="251" t="s">
        <v>90</v>
      </c>
      <c r="AV430" s="13" t="s">
        <v>88</v>
      </c>
      <c r="AW430" s="13" t="s">
        <v>36</v>
      </c>
      <c r="AX430" s="13" t="s">
        <v>81</v>
      </c>
      <c r="AY430" s="251" t="s">
        <v>364</v>
      </c>
    </row>
    <row r="431" s="13" customFormat="1">
      <c r="A431" s="13"/>
      <c r="B431" s="241"/>
      <c r="C431" s="242"/>
      <c r="D431" s="243" t="s">
        <v>374</v>
      </c>
      <c r="E431" s="244" t="s">
        <v>1</v>
      </c>
      <c r="F431" s="245" t="s">
        <v>750</v>
      </c>
      <c r="G431" s="242"/>
      <c r="H431" s="244" t="s">
        <v>1</v>
      </c>
      <c r="I431" s="246"/>
      <c r="J431" s="242"/>
      <c r="K431" s="242"/>
      <c r="L431" s="247"/>
      <c r="M431" s="248"/>
      <c r="N431" s="249"/>
      <c r="O431" s="249"/>
      <c r="P431" s="249"/>
      <c r="Q431" s="249"/>
      <c r="R431" s="249"/>
      <c r="S431" s="249"/>
      <c r="T431" s="250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1" t="s">
        <v>374</v>
      </c>
      <c r="AU431" s="251" t="s">
        <v>90</v>
      </c>
      <c r="AV431" s="13" t="s">
        <v>88</v>
      </c>
      <c r="AW431" s="13" t="s">
        <v>36</v>
      </c>
      <c r="AX431" s="13" t="s">
        <v>81</v>
      </c>
      <c r="AY431" s="251" t="s">
        <v>364</v>
      </c>
    </row>
    <row r="432" s="13" customFormat="1">
      <c r="A432" s="13"/>
      <c r="B432" s="241"/>
      <c r="C432" s="242"/>
      <c r="D432" s="243" t="s">
        <v>374</v>
      </c>
      <c r="E432" s="244" t="s">
        <v>1</v>
      </c>
      <c r="F432" s="245" t="s">
        <v>751</v>
      </c>
      <c r="G432" s="242"/>
      <c r="H432" s="244" t="s">
        <v>1</v>
      </c>
      <c r="I432" s="246"/>
      <c r="J432" s="242"/>
      <c r="K432" s="242"/>
      <c r="L432" s="247"/>
      <c r="M432" s="248"/>
      <c r="N432" s="249"/>
      <c r="O432" s="249"/>
      <c r="P432" s="249"/>
      <c r="Q432" s="249"/>
      <c r="R432" s="249"/>
      <c r="S432" s="249"/>
      <c r="T432" s="25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1" t="s">
        <v>374</v>
      </c>
      <c r="AU432" s="251" t="s">
        <v>90</v>
      </c>
      <c r="AV432" s="13" t="s">
        <v>88</v>
      </c>
      <c r="AW432" s="13" t="s">
        <v>36</v>
      </c>
      <c r="AX432" s="13" t="s">
        <v>81</v>
      </c>
      <c r="AY432" s="251" t="s">
        <v>364</v>
      </c>
    </row>
    <row r="433" s="14" customFormat="1">
      <c r="A433" s="14"/>
      <c r="B433" s="252"/>
      <c r="C433" s="253"/>
      <c r="D433" s="243" t="s">
        <v>374</v>
      </c>
      <c r="E433" s="254" t="s">
        <v>1</v>
      </c>
      <c r="F433" s="255" t="s">
        <v>831</v>
      </c>
      <c r="G433" s="253"/>
      <c r="H433" s="256">
        <v>3.1200000000000001</v>
      </c>
      <c r="I433" s="257"/>
      <c r="J433" s="253"/>
      <c r="K433" s="253"/>
      <c r="L433" s="258"/>
      <c r="M433" s="259"/>
      <c r="N433" s="260"/>
      <c r="O433" s="260"/>
      <c r="P433" s="260"/>
      <c r="Q433" s="260"/>
      <c r="R433" s="260"/>
      <c r="S433" s="260"/>
      <c r="T433" s="261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62" t="s">
        <v>374</v>
      </c>
      <c r="AU433" s="262" t="s">
        <v>90</v>
      </c>
      <c r="AV433" s="14" t="s">
        <v>90</v>
      </c>
      <c r="AW433" s="14" t="s">
        <v>36</v>
      </c>
      <c r="AX433" s="14" t="s">
        <v>81</v>
      </c>
      <c r="AY433" s="262" t="s">
        <v>364</v>
      </c>
    </row>
    <row r="434" s="16" customFormat="1">
      <c r="A434" s="16"/>
      <c r="B434" s="284"/>
      <c r="C434" s="285"/>
      <c r="D434" s="243" t="s">
        <v>374</v>
      </c>
      <c r="E434" s="286" t="s">
        <v>311</v>
      </c>
      <c r="F434" s="287" t="s">
        <v>832</v>
      </c>
      <c r="G434" s="285"/>
      <c r="H434" s="288">
        <v>3.1200000000000001</v>
      </c>
      <c r="I434" s="289"/>
      <c r="J434" s="285"/>
      <c r="K434" s="285"/>
      <c r="L434" s="290"/>
      <c r="M434" s="291"/>
      <c r="N434" s="292"/>
      <c r="O434" s="292"/>
      <c r="P434" s="292"/>
      <c r="Q434" s="292"/>
      <c r="R434" s="292"/>
      <c r="S434" s="292"/>
      <c r="T434" s="293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T434" s="294" t="s">
        <v>374</v>
      </c>
      <c r="AU434" s="294" t="s">
        <v>90</v>
      </c>
      <c r="AV434" s="16" t="s">
        <v>382</v>
      </c>
      <c r="AW434" s="16" t="s">
        <v>36</v>
      </c>
      <c r="AX434" s="16" t="s">
        <v>81</v>
      </c>
      <c r="AY434" s="294" t="s">
        <v>364</v>
      </c>
    </row>
    <row r="435" s="13" customFormat="1">
      <c r="A435" s="13"/>
      <c r="B435" s="241"/>
      <c r="C435" s="242"/>
      <c r="D435" s="243" t="s">
        <v>374</v>
      </c>
      <c r="E435" s="244" t="s">
        <v>1</v>
      </c>
      <c r="F435" s="245" t="s">
        <v>800</v>
      </c>
      <c r="G435" s="242"/>
      <c r="H435" s="244" t="s">
        <v>1</v>
      </c>
      <c r="I435" s="246"/>
      <c r="J435" s="242"/>
      <c r="K435" s="242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374</v>
      </c>
      <c r="AU435" s="251" t="s">
        <v>90</v>
      </c>
      <c r="AV435" s="13" t="s">
        <v>88</v>
      </c>
      <c r="AW435" s="13" t="s">
        <v>36</v>
      </c>
      <c r="AX435" s="13" t="s">
        <v>81</v>
      </c>
      <c r="AY435" s="251" t="s">
        <v>364</v>
      </c>
    </row>
    <row r="436" s="13" customFormat="1">
      <c r="A436" s="13"/>
      <c r="B436" s="241"/>
      <c r="C436" s="242"/>
      <c r="D436" s="243" t="s">
        <v>374</v>
      </c>
      <c r="E436" s="244" t="s">
        <v>1</v>
      </c>
      <c r="F436" s="245" t="s">
        <v>801</v>
      </c>
      <c r="G436" s="242"/>
      <c r="H436" s="244" t="s">
        <v>1</v>
      </c>
      <c r="I436" s="246"/>
      <c r="J436" s="242"/>
      <c r="K436" s="242"/>
      <c r="L436" s="247"/>
      <c r="M436" s="248"/>
      <c r="N436" s="249"/>
      <c r="O436" s="249"/>
      <c r="P436" s="249"/>
      <c r="Q436" s="249"/>
      <c r="R436" s="249"/>
      <c r="S436" s="249"/>
      <c r="T436" s="25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1" t="s">
        <v>374</v>
      </c>
      <c r="AU436" s="251" t="s">
        <v>90</v>
      </c>
      <c r="AV436" s="13" t="s">
        <v>88</v>
      </c>
      <c r="AW436" s="13" t="s">
        <v>36</v>
      </c>
      <c r="AX436" s="13" t="s">
        <v>81</v>
      </c>
      <c r="AY436" s="251" t="s">
        <v>364</v>
      </c>
    </row>
    <row r="437" s="14" customFormat="1">
      <c r="A437" s="14"/>
      <c r="B437" s="252"/>
      <c r="C437" s="253"/>
      <c r="D437" s="243" t="s">
        <v>374</v>
      </c>
      <c r="E437" s="254" t="s">
        <v>1</v>
      </c>
      <c r="F437" s="255" t="s">
        <v>833</v>
      </c>
      <c r="G437" s="253"/>
      <c r="H437" s="256">
        <v>4.1900000000000004</v>
      </c>
      <c r="I437" s="257"/>
      <c r="J437" s="253"/>
      <c r="K437" s="253"/>
      <c r="L437" s="258"/>
      <c r="M437" s="259"/>
      <c r="N437" s="260"/>
      <c r="O437" s="260"/>
      <c r="P437" s="260"/>
      <c r="Q437" s="260"/>
      <c r="R437" s="260"/>
      <c r="S437" s="260"/>
      <c r="T437" s="261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2" t="s">
        <v>374</v>
      </c>
      <c r="AU437" s="262" t="s">
        <v>90</v>
      </c>
      <c r="AV437" s="14" t="s">
        <v>90</v>
      </c>
      <c r="AW437" s="14" t="s">
        <v>36</v>
      </c>
      <c r="AX437" s="14" t="s">
        <v>81</v>
      </c>
      <c r="AY437" s="262" t="s">
        <v>364</v>
      </c>
    </row>
    <row r="438" s="16" customFormat="1">
      <c r="A438" s="16"/>
      <c r="B438" s="284"/>
      <c r="C438" s="285"/>
      <c r="D438" s="243" t="s">
        <v>374</v>
      </c>
      <c r="E438" s="286" t="s">
        <v>317</v>
      </c>
      <c r="F438" s="287" t="s">
        <v>832</v>
      </c>
      <c r="G438" s="285"/>
      <c r="H438" s="288">
        <v>4.1900000000000004</v>
      </c>
      <c r="I438" s="289"/>
      <c r="J438" s="285"/>
      <c r="K438" s="285"/>
      <c r="L438" s="290"/>
      <c r="M438" s="291"/>
      <c r="N438" s="292"/>
      <c r="O438" s="292"/>
      <c r="P438" s="292"/>
      <c r="Q438" s="292"/>
      <c r="R438" s="292"/>
      <c r="S438" s="292"/>
      <c r="T438" s="293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T438" s="294" t="s">
        <v>374</v>
      </c>
      <c r="AU438" s="294" t="s">
        <v>90</v>
      </c>
      <c r="AV438" s="16" t="s">
        <v>382</v>
      </c>
      <c r="AW438" s="16" t="s">
        <v>36</v>
      </c>
      <c r="AX438" s="16" t="s">
        <v>81</v>
      </c>
      <c r="AY438" s="294" t="s">
        <v>364</v>
      </c>
    </row>
    <row r="439" s="15" customFormat="1">
      <c r="A439" s="15"/>
      <c r="B439" s="263"/>
      <c r="C439" s="264"/>
      <c r="D439" s="243" t="s">
        <v>374</v>
      </c>
      <c r="E439" s="265" t="s">
        <v>1</v>
      </c>
      <c r="F439" s="266" t="s">
        <v>378</v>
      </c>
      <c r="G439" s="264"/>
      <c r="H439" s="267">
        <v>7.3099999999999996</v>
      </c>
      <c r="I439" s="268"/>
      <c r="J439" s="264"/>
      <c r="K439" s="264"/>
      <c r="L439" s="269"/>
      <c r="M439" s="270"/>
      <c r="N439" s="271"/>
      <c r="O439" s="271"/>
      <c r="P439" s="271"/>
      <c r="Q439" s="271"/>
      <c r="R439" s="271"/>
      <c r="S439" s="271"/>
      <c r="T439" s="272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73" t="s">
        <v>374</v>
      </c>
      <c r="AU439" s="273" t="s">
        <v>90</v>
      </c>
      <c r="AV439" s="15" t="s">
        <v>372</v>
      </c>
      <c r="AW439" s="15" t="s">
        <v>36</v>
      </c>
      <c r="AX439" s="15" t="s">
        <v>88</v>
      </c>
      <c r="AY439" s="273" t="s">
        <v>364</v>
      </c>
    </row>
    <row r="440" s="2" customFormat="1" ht="24.15" customHeight="1">
      <c r="A440" s="39"/>
      <c r="B440" s="40"/>
      <c r="C440" s="274" t="s">
        <v>834</v>
      </c>
      <c r="D440" s="274" t="s">
        <v>431</v>
      </c>
      <c r="E440" s="275" t="s">
        <v>835</v>
      </c>
      <c r="F440" s="276" t="s">
        <v>836</v>
      </c>
      <c r="G440" s="277" t="s">
        <v>305</v>
      </c>
      <c r="H440" s="278">
        <v>8.0410000000000004</v>
      </c>
      <c r="I440" s="279"/>
      <c r="J440" s="280">
        <f>ROUND(I440*H440,2)</f>
        <v>0</v>
      </c>
      <c r="K440" s="276" t="s">
        <v>371</v>
      </c>
      <c r="L440" s="281"/>
      <c r="M440" s="282" t="s">
        <v>1</v>
      </c>
      <c r="N440" s="283" t="s">
        <v>46</v>
      </c>
      <c r="O440" s="92"/>
      <c r="P440" s="237">
        <f>O440*H440</f>
        <v>0</v>
      </c>
      <c r="Q440" s="237">
        <v>0.017999999999999999</v>
      </c>
      <c r="R440" s="237">
        <f>Q440*H440</f>
        <v>0.14473800000000001</v>
      </c>
      <c r="S440" s="237">
        <v>0</v>
      </c>
      <c r="T440" s="238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39" t="s">
        <v>435</v>
      </c>
      <c r="AT440" s="239" t="s">
        <v>431</v>
      </c>
      <c r="AU440" s="239" t="s">
        <v>90</v>
      </c>
      <c r="AY440" s="18" t="s">
        <v>364</v>
      </c>
      <c r="BE440" s="240">
        <f>IF(N440="základní",J440,0)</f>
        <v>0</v>
      </c>
      <c r="BF440" s="240">
        <f>IF(N440="snížená",J440,0)</f>
        <v>0</v>
      </c>
      <c r="BG440" s="240">
        <f>IF(N440="zákl. přenesená",J440,0)</f>
        <v>0</v>
      </c>
      <c r="BH440" s="240">
        <f>IF(N440="sníž. přenesená",J440,0)</f>
        <v>0</v>
      </c>
      <c r="BI440" s="240">
        <f>IF(N440="nulová",J440,0)</f>
        <v>0</v>
      </c>
      <c r="BJ440" s="18" t="s">
        <v>88</v>
      </c>
      <c r="BK440" s="240">
        <f>ROUND(I440*H440,2)</f>
        <v>0</v>
      </c>
      <c r="BL440" s="18" t="s">
        <v>420</v>
      </c>
      <c r="BM440" s="239" t="s">
        <v>837</v>
      </c>
    </row>
    <row r="441" s="13" customFormat="1">
      <c r="A441" s="13"/>
      <c r="B441" s="241"/>
      <c r="C441" s="242"/>
      <c r="D441" s="243" t="s">
        <v>374</v>
      </c>
      <c r="E441" s="244" t="s">
        <v>1</v>
      </c>
      <c r="F441" s="245" t="s">
        <v>830</v>
      </c>
      <c r="G441" s="242"/>
      <c r="H441" s="244" t="s">
        <v>1</v>
      </c>
      <c r="I441" s="246"/>
      <c r="J441" s="242"/>
      <c r="K441" s="242"/>
      <c r="L441" s="247"/>
      <c r="M441" s="248"/>
      <c r="N441" s="249"/>
      <c r="O441" s="249"/>
      <c r="P441" s="249"/>
      <c r="Q441" s="249"/>
      <c r="R441" s="249"/>
      <c r="S441" s="249"/>
      <c r="T441" s="250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1" t="s">
        <v>374</v>
      </c>
      <c r="AU441" s="251" t="s">
        <v>90</v>
      </c>
      <c r="AV441" s="13" t="s">
        <v>88</v>
      </c>
      <c r="AW441" s="13" t="s">
        <v>36</v>
      </c>
      <c r="AX441" s="13" t="s">
        <v>81</v>
      </c>
      <c r="AY441" s="251" t="s">
        <v>364</v>
      </c>
    </row>
    <row r="442" s="13" customFormat="1">
      <c r="A442" s="13"/>
      <c r="B442" s="241"/>
      <c r="C442" s="242"/>
      <c r="D442" s="243" t="s">
        <v>374</v>
      </c>
      <c r="E442" s="244" t="s">
        <v>1</v>
      </c>
      <c r="F442" s="245" t="s">
        <v>750</v>
      </c>
      <c r="G442" s="242"/>
      <c r="H442" s="244" t="s">
        <v>1</v>
      </c>
      <c r="I442" s="246"/>
      <c r="J442" s="242"/>
      <c r="K442" s="242"/>
      <c r="L442" s="247"/>
      <c r="M442" s="248"/>
      <c r="N442" s="249"/>
      <c r="O442" s="249"/>
      <c r="P442" s="249"/>
      <c r="Q442" s="249"/>
      <c r="R442" s="249"/>
      <c r="S442" s="249"/>
      <c r="T442" s="25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1" t="s">
        <v>374</v>
      </c>
      <c r="AU442" s="251" t="s">
        <v>90</v>
      </c>
      <c r="AV442" s="13" t="s">
        <v>88</v>
      </c>
      <c r="AW442" s="13" t="s">
        <v>36</v>
      </c>
      <c r="AX442" s="13" t="s">
        <v>81</v>
      </c>
      <c r="AY442" s="251" t="s">
        <v>364</v>
      </c>
    </row>
    <row r="443" s="13" customFormat="1">
      <c r="A443" s="13"/>
      <c r="B443" s="241"/>
      <c r="C443" s="242"/>
      <c r="D443" s="243" t="s">
        <v>374</v>
      </c>
      <c r="E443" s="244" t="s">
        <v>1</v>
      </c>
      <c r="F443" s="245" t="s">
        <v>751</v>
      </c>
      <c r="G443" s="242"/>
      <c r="H443" s="244" t="s">
        <v>1</v>
      </c>
      <c r="I443" s="246"/>
      <c r="J443" s="242"/>
      <c r="K443" s="242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374</v>
      </c>
      <c r="AU443" s="251" t="s">
        <v>90</v>
      </c>
      <c r="AV443" s="13" t="s">
        <v>88</v>
      </c>
      <c r="AW443" s="13" t="s">
        <v>36</v>
      </c>
      <c r="AX443" s="13" t="s">
        <v>81</v>
      </c>
      <c r="AY443" s="251" t="s">
        <v>364</v>
      </c>
    </row>
    <row r="444" s="14" customFormat="1">
      <c r="A444" s="14"/>
      <c r="B444" s="252"/>
      <c r="C444" s="253"/>
      <c r="D444" s="243" t="s">
        <v>374</v>
      </c>
      <c r="E444" s="254" t="s">
        <v>1</v>
      </c>
      <c r="F444" s="255" t="s">
        <v>752</v>
      </c>
      <c r="G444" s="253"/>
      <c r="H444" s="256">
        <v>3.1200000000000001</v>
      </c>
      <c r="I444" s="257"/>
      <c r="J444" s="253"/>
      <c r="K444" s="253"/>
      <c r="L444" s="258"/>
      <c r="M444" s="259"/>
      <c r="N444" s="260"/>
      <c r="O444" s="260"/>
      <c r="P444" s="260"/>
      <c r="Q444" s="260"/>
      <c r="R444" s="260"/>
      <c r="S444" s="260"/>
      <c r="T444" s="261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2" t="s">
        <v>374</v>
      </c>
      <c r="AU444" s="262" t="s">
        <v>90</v>
      </c>
      <c r="AV444" s="14" t="s">
        <v>90</v>
      </c>
      <c r="AW444" s="14" t="s">
        <v>36</v>
      </c>
      <c r="AX444" s="14" t="s">
        <v>81</v>
      </c>
      <c r="AY444" s="262" t="s">
        <v>364</v>
      </c>
    </row>
    <row r="445" s="13" customFormat="1">
      <c r="A445" s="13"/>
      <c r="B445" s="241"/>
      <c r="C445" s="242"/>
      <c r="D445" s="243" t="s">
        <v>374</v>
      </c>
      <c r="E445" s="244" t="s">
        <v>1</v>
      </c>
      <c r="F445" s="245" t="s">
        <v>800</v>
      </c>
      <c r="G445" s="242"/>
      <c r="H445" s="244" t="s">
        <v>1</v>
      </c>
      <c r="I445" s="246"/>
      <c r="J445" s="242"/>
      <c r="K445" s="242"/>
      <c r="L445" s="247"/>
      <c r="M445" s="248"/>
      <c r="N445" s="249"/>
      <c r="O445" s="249"/>
      <c r="P445" s="249"/>
      <c r="Q445" s="249"/>
      <c r="R445" s="249"/>
      <c r="S445" s="249"/>
      <c r="T445" s="250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1" t="s">
        <v>374</v>
      </c>
      <c r="AU445" s="251" t="s">
        <v>90</v>
      </c>
      <c r="AV445" s="13" t="s">
        <v>88</v>
      </c>
      <c r="AW445" s="13" t="s">
        <v>36</v>
      </c>
      <c r="AX445" s="13" t="s">
        <v>81</v>
      </c>
      <c r="AY445" s="251" t="s">
        <v>364</v>
      </c>
    </row>
    <row r="446" s="13" customFormat="1">
      <c r="A446" s="13"/>
      <c r="B446" s="241"/>
      <c r="C446" s="242"/>
      <c r="D446" s="243" t="s">
        <v>374</v>
      </c>
      <c r="E446" s="244" t="s">
        <v>1</v>
      </c>
      <c r="F446" s="245" t="s">
        <v>801</v>
      </c>
      <c r="G446" s="242"/>
      <c r="H446" s="244" t="s">
        <v>1</v>
      </c>
      <c r="I446" s="246"/>
      <c r="J446" s="242"/>
      <c r="K446" s="242"/>
      <c r="L446" s="247"/>
      <c r="M446" s="248"/>
      <c r="N446" s="249"/>
      <c r="O446" s="249"/>
      <c r="P446" s="249"/>
      <c r="Q446" s="249"/>
      <c r="R446" s="249"/>
      <c r="S446" s="249"/>
      <c r="T446" s="250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1" t="s">
        <v>374</v>
      </c>
      <c r="AU446" s="251" t="s">
        <v>90</v>
      </c>
      <c r="AV446" s="13" t="s">
        <v>88</v>
      </c>
      <c r="AW446" s="13" t="s">
        <v>36</v>
      </c>
      <c r="AX446" s="13" t="s">
        <v>81</v>
      </c>
      <c r="AY446" s="251" t="s">
        <v>364</v>
      </c>
    </row>
    <row r="447" s="14" customFormat="1">
      <c r="A447" s="14"/>
      <c r="B447" s="252"/>
      <c r="C447" s="253"/>
      <c r="D447" s="243" t="s">
        <v>374</v>
      </c>
      <c r="E447" s="254" t="s">
        <v>1</v>
      </c>
      <c r="F447" s="255" t="s">
        <v>802</v>
      </c>
      <c r="G447" s="253"/>
      <c r="H447" s="256">
        <v>4.1900000000000004</v>
      </c>
      <c r="I447" s="257"/>
      <c r="J447" s="253"/>
      <c r="K447" s="253"/>
      <c r="L447" s="258"/>
      <c r="M447" s="259"/>
      <c r="N447" s="260"/>
      <c r="O447" s="260"/>
      <c r="P447" s="260"/>
      <c r="Q447" s="260"/>
      <c r="R447" s="260"/>
      <c r="S447" s="260"/>
      <c r="T447" s="261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2" t="s">
        <v>374</v>
      </c>
      <c r="AU447" s="262" t="s">
        <v>90</v>
      </c>
      <c r="AV447" s="14" t="s">
        <v>90</v>
      </c>
      <c r="AW447" s="14" t="s">
        <v>36</v>
      </c>
      <c r="AX447" s="14" t="s">
        <v>81</v>
      </c>
      <c r="AY447" s="262" t="s">
        <v>364</v>
      </c>
    </row>
    <row r="448" s="15" customFormat="1">
      <c r="A448" s="15"/>
      <c r="B448" s="263"/>
      <c r="C448" s="264"/>
      <c r="D448" s="243" t="s">
        <v>374</v>
      </c>
      <c r="E448" s="265" t="s">
        <v>1</v>
      </c>
      <c r="F448" s="266" t="s">
        <v>378</v>
      </c>
      <c r="G448" s="264"/>
      <c r="H448" s="267">
        <v>7.3099999999999996</v>
      </c>
      <c r="I448" s="268"/>
      <c r="J448" s="264"/>
      <c r="K448" s="264"/>
      <c r="L448" s="269"/>
      <c r="M448" s="270"/>
      <c r="N448" s="271"/>
      <c r="O448" s="271"/>
      <c r="P448" s="271"/>
      <c r="Q448" s="271"/>
      <c r="R448" s="271"/>
      <c r="S448" s="271"/>
      <c r="T448" s="272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73" t="s">
        <v>374</v>
      </c>
      <c r="AU448" s="273" t="s">
        <v>90</v>
      </c>
      <c r="AV448" s="15" t="s">
        <v>372</v>
      </c>
      <c r="AW448" s="15" t="s">
        <v>36</v>
      </c>
      <c r="AX448" s="15" t="s">
        <v>88</v>
      </c>
      <c r="AY448" s="273" t="s">
        <v>364</v>
      </c>
    </row>
    <row r="449" s="14" customFormat="1">
      <c r="A449" s="14"/>
      <c r="B449" s="252"/>
      <c r="C449" s="253"/>
      <c r="D449" s="243" t="s">
        <v>374</v>
      </c>
      <c r="E449" s="253"/>
      <c r="F449" s="255" t="s">
        <v>838</v>
      </c>
      <c r="G449" s="253"/>
      <c r="H449" s="256">
        <v>8.0410000000000004</v>
      </c>
      <c r="I449" s="257"/>
      <c r="J449" s="253"/>
      <c r="K449" s="253"/>
      <c r="L449" s="258"/>
      <c r="M449" s="259"/>
      <c r="N449" s="260"/>
      <c r="O449" s="260"/>
      <c r="P449" s="260"/>
      <c r="Q449" s="260"/>
      <c r="R449" s="260"/>
      <c r="S449" s="260"/>
      <c r="T449" s="261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2" t="s">
        <v>374</v>
      </c>
      <c r="AU449" s="262" t="s">
        <v>90</v>
      </c>
      <c r="AV449" s="14" t="s">
        <v>90</v>
      </c>
      <c r="AW449" s="14" t="s">
        <v>4</v>
      </c>
      <c r="AX449" s="14" t="s">
        <v>88</v>
      </c>
      <c r="AY449" s="262" t="s">
        <v>364</v>
      </c>
    </row>
    <row r="450" s="2" customFormat="1" ht="16.5" customHeight="1">
      <c r="A450" s="39"/>
      <c r="B450" s="40"/>
      <c r="C450" s="228" t="s">
        <v>839</v>
      </c>
      <c r="D450" s="228" t="s">
        <v>367</v>
      </c>
      <c r="E450" s="229" t="s">
        <v>840</v>
      </c>
      <c r="F450" s="230" t="s">
        <v>841</v>
      </c>
      <c r="G450" s="231" t="s">
        <v>395</v>
      </c>
      <c r="H450" s="232">
        <v>21.82</v>
      </c>
      <c r="I450" s="233"/>
      <c r="J450" s="234">
        <f>ROUND(I450*H450,2)</f>
        <v>0</v>
      </c>
      <c r="K450" s="230" t="s">
        <v>371</v>
      </c>
      <c r="L450" s="45"/>
      <c r="M450" s="235" t="s">
        <v>1</v>
      </c>
      <c r="N450" s="236" t="s">
        <v>46</v>
      </c>
      <c r="O450" s="92"/>
      <c r="P450" s="237">
        <f>O450*H450</f>
        <v>0</v>
      </c>
      <c r="Q450" s="237">
        <v>3.0000000000000001E-05</v>
      </c>
      <c r="R450" s="237">
        <f>Q450*H450</f>
        <v>0.00065459999999999997</v>
      </c>
      <c r="S450" s="237">
        <v>0</v>
      </c>
      <c r="T450" s="238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39" t="s">
        <v>420</v>
      </c>
      <c r="AT450" s="239" t="s">
        <v>367</v>
      </c>
      <c r="AU450" s="239" t="s">
        <v>90</v>
      </c>
      <c r="AY450" s="18" t="s">
        <v>364</v>
      </c>
      <c r="BE450" s="240">
        <f>IF(N450="základní",J450,0)</f>
        <v>0</v>
      </c>
      <c r="BF450" s="240">
        <f>IF(N450="snížená",J450,0)</f>
        <v>0</v>
      </c>
      <c r="BG450" s="240">
        <f>IF(N450="zákl. přenesená",J450,0)</f>
        <v>0</v>
      </c>
      <c r="BH450" s="240">
        <f>IF(N450="sníž. přenesená",J450,0)</f>
        <v>0</v>
      </c>
      <c r="BI450" s="240">
        <f>IF(N450="nulová",J450,0)</f>
        <v>0</v>
      </c>
      <c r="BJ450" s="18" t="s">
        <v>88</v>
      </c>
      <c r="BK450" s="240">
        <f>ROUND(I450*H450,2)</f>
        <v>0</v>
      </c>
      <c r="BL450" s="18" t="s">
        <v>420</v>
      </c>
      <c r="BM450" s="239" t="s">
        <v>842</v>
      </c>
    </row>
    <row r="451" s="13" customFormat="1">
      <c r="A451" s="13"/>
      <c r="B451" s="241"/>
      <c r="C451" s="242"/>
      <c r="D451" s="243" t="s">
        <v>374</v>
      </c>
      <c r="E451" s="244" t="s">
        <v>1</v>
      </c>
      <c r="F451" s="245" t="s">
        <v>843</v>
      </c>
      <c r="G451" s="242"/>
      <c r="H451" s="244" t="s">
        <v>1</v>
      </c>
      <c r="I451" s="246"/>
      <c r="J451" s="242"/>
      <c r="K451" s="242"/>
      <c r="L451" s="247"/>
      <c r="M451" s="248"/>
      <c r="N451" s="249"/>
      <c r="O451" s="249"/>
      <c r="P451" s="249"/>
      <c r="Q451" s="249"/>
      <c r="R451" s="249"/>
      <c r="S451" s="249"/>
      <c r="T451" s="250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1" t="s">
        <v>374</v>
      </c>
      <c r="AU451" s="251" t="s">
        <v>90</v>
      </c>
      <c r="AV451" s="13" t="s">
        <v>88</v>
      </c>
      <c r="AW451" s="13" t="s">
        <v>36</v>
      </c>
      <c r="AX451" s="13" t="s">
        <v>81</v>
      </c>
      <c r="AY451" s="251" t="s">
        <v>364</v>
      </c>
    </row>
    <row r="452" s="13" customFormat="1">
      <c r="A452" s="13"/>
      <c r="B452" s="241"/>
      <c r="C452" s="242"/>
      <c r="D452" s="243" t="s">
        <v>374</v>
      </c>
      <c r="E452" s="244" t="s">
        <v>1</v>
      </c>
      <c r="F452" s="245" t="s">
        <v>750</v>
      </c>
      <c r="G452" s="242"/>
      <c r="H452" s="244" t="s">
        <v>1</v>
      </c>
      <c r="I452" s="246"/>
      <c r="J452" s="242"/>
      <c r="K452" s="242"/>
      <c r="L452" s="247"/>
      <c r="M452" s="248"/>
      <c r="N452" s="249"/>
      <c r="O452" s="249"/>
      <c r="P452" s="249"/>
      <c r="Q452" s="249"/>
      <c r="R452" s="249"/>
      <c r="S452" s="249"/>
      <c r="T452" s="25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1" t="s">
        <v>374</v>
      </c>
      <c r="AU452" s="251" t="s">
        <v>90</v>
      </c>
      <c r="AV452" s="13" t="s">
        <v>88</v>
      </c>
      <c r="AW452" s="13" t="s">
        <v>36</v>
      </c>
      <c r="AX452" s="13" t="s">
        <v>81</v>
      </c>
      <c r="AY452" s="251" t="s">
        <v>364</v>
      </c>
    </row>
    <row r="453" s="13" customFormat="1">
      <c r="A453" s="13"/>
      <c r="B453" s="241"/>
      <c r="C453" s="242"/>
      <c r="D453" s="243" t="s">
        <v>374</v>
      </c>
      <c r="E453" s="244" t="s">
        <v>1</v>
      </c>
      <c r="F453" s="245" t="s">
        <v>751</v>
      </c>
      <c r="G453" s="242"/>
      <c r="H453" s="244" t="s">
        <v>1</v>
      </c>
      <c r="I453" s="246"/>
      <c r="J453" s="242"/>
      <c r="K453" s="242"/>
      <c r="L453" s="247"/>
      <c r="M453" s="248"/>
      <c r="N453" s="249"/>
      <c r="O453" s="249"/>
      <c r="P453" s="249"/>
      <c r="Q453" s="249"/>
      <c r="R453" s="249"/>
      <c r="S453" s="249"/>
      <c r="T453" s="250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1" t="s">
        <v>374</v>
      </c>
      <c r="AU453" s="251" t="s">
        <v>90</v>
      </c>
      <c r="AV453" s="13" t="s">
        <v>88</v>
      </c>
      <c r="AW453" s="13" t="s">
        <v>36</v>
      </c>
      <c r="AX453" s="13" t="s">
        <v>81</v>
      </c>
      <c r="AY453" s="251" t="s">
        <v>364</v>
      </c>
    </row>
    <row r="454" s="14" customFormat="1">
      <c r="A454" s="14"/>
      <c r="B454" s="252"/>
      <c r="C454" s="253"/>
      <c r="D454" s="243" t="s">
        <v>374</v>
      </c>
      <c r="E454" s="254" t="s">
        <v>1</v>
      </c>
      <c r="F454" s="255" t="s">
        <v>844</v>
      </c>
      <c r="G454" s="253"/>
      <c r="H454" s="256">
        <v>10.300000000000001</v>
      </c>
      <c r="I454" s="257"/>
      <c r="J454" s="253"/>
      <c r="K454" s="253"/>
      <c r="L454" s="258"/>
      <c r="M454" s="259"/>
      <c r="N454" s="260"/>
      <c r="O454" s="260"/>
      <c r="P454" s="260"/>
      <c r="Q454" s="260"/>
      <c r="R454" s="260"/>
      <c r="S454" s="260"/>
      <c r="T454" s="261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62" t="s">
        <v>374</v>
      </c>
      <c r="AU454" s="262" t="s">
        <v>90</v>
      </c>
      <c r="AV454" s="14" t="s">
        <v>90</v>
      </c>
      <c r="AW454" s="14" t="s">
        <v>36</v>
      </c>
      <c r="AX454" s="14" t="s">
        <v>81</v>
      </c>
      <c r="AY454" s="262" t="s">
        <v>364</v>
      </c>
    </row>
    <row r="455" s="16" customFormat="1">
      <c r="A455" s="16"/>
      <c r="B455" s="284"/>
      <c r="C455" s="285"/>
      <c r="D455" s="243" t="s">
        <v>374</v>
      </c>
      <c r="E455" s="286" t="s">
        <v>309</v>
      </c>
      <c r="F455" s="287" t="s">
        <v>832</v>
      </c>
      <c r="G455" s="285"/>
      <c r="H455" s="288">
        <v>10.300000000000001</v>
      </c>
      <c r="I455" s="289"/>
      <c r="J455" s="285"/>
      <c r="K455" s="285"/>
      <c r="L455" s="290"/>
      <c r="M455" s="291"/>
      <c r="N455" s="292"/>
      <c r="O455" s="292"/>
      <c r="P455" s="292"/>
      <c r="Q455" s="292"/>
      <c r="R455" s="292"/>
      <c r="S455" s="292"/>
      <c r="T455" s="293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T455" s="294" t="s">
        <v>374</v>
      </c>
      <c r="AU455" s="294" t="s">
        <v>90</v>
      </c>
      <c r="AV455" s="16" t="s">
        <v>382</v>
      </c>
      <c r="AW455" s="16" t="s">
        <v>36</v>
      </c>
      <c r="AX455" s="16" t="s">
        <v>81</v>
      </c>
      <c r="AY455" s="294" t="s">
        <v>364</v>
      </c>
    </row>
    <row r="456" s="13" customFormat="1">
      <c r="A456" s="13"/>
      <c r="B456" s="241"/>
      <c r="C456" s="242"/>
      <c r="D456" s="243" t="s">
        <v>374</v>
      </c>
      <c r="E456" s="244" t="s">
        <v>1</v>
      </c>
      <c r="F456" s="245" t="s">
        <v>800</v>
      </c>
      <c r="G456" s="242"/>
      <c r="H456" s="244" t="s">
        <v>1</v>
      </c>
      <c r="I456" s="246"/>
      <c r="J456" s="242"/>
      <c r="K456" s="242"/>
      <c r="L456" s="247"/>
      <c r="M456" s="248"/>
      <c r="N456" s="249"/>
      <c r="O456" s="249"/>
      <c r="P456" s="249"/>
      <c r="Q456" s="249"/>
      <c r="R456" s="249"/>
      <c r="S456" s="249"/>
      <c r="T456" s="250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1" t="s">
        <v>374</v>
      </c>
      <c r="AU456" s="251" t="s">
        <v>90</v>
      </c>
      <c r="AV456" s="13" t="s">
        <v>88</v>
      </c>
      <c r="AW456" s="13" t="s">
        <v>36</v>
      </c>
      <c r="AX456" s="13" t="s">
        <v>81</v>
      </c>
      <c r="AY456" s="251" t="s">
        <v>364</v>
      </c>
    </row>
    <row r="457" s="13" customFormat="1">
      <c r="A457" s="13"/>
      <c r="B457" s="241"/>
      <c r="C457" s="242"/>
      <c r="D457" s="243" t="s">
        <v>374</v>
      </c>
      <c r="E457" s="244" t="s">
        <v>1</v>
      </c>
      <c r="F457" s="245" t="s">
        <v>801</v>
      </c>
      <c r="G457" s="242"/>
      <c r="H457" s="244" t="s">
        <v>1</v>
      </c>
      <c r="I457" s="246"/>
      <c r="J457" s="242"/>
      <c r="K457" s="242"/>
      <c r="L457" s="247"/>
      <c r="M457" s="248"/>
      <c r="N457" s="249"/>
      <c r="O457" s="249"/>
      <c r="P457" s="249"/>
      <c r="Q457" s="249"/>
      <c r="R457" s="249"/>
      <c r="S457" s="249"/>
      <c r="T457" s="250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1" t="s">
        <v>374</v>
      </c>
      <c r="AU457" s="251" t="s">
        <v>90</v>
      </c>
      <c r="AV457" s="13" t="s">
        <v>88</v>
      </c>
      <c r="AW457" s="13" t="s">
        <v>36</v>
      </c>
      <c r="AX457" s="13" t="s">
        <v>81</v>
      </c>
      <c r="AY457" s="251" t="s">
        <v>364</v>
      </c>
    </row>
    <row r="458" s="14" customFormat="1">
      <c r="A458" s="14"/>
      <c r="B458" s="252"/>
      <c r="C458" s="253"/>
      <c r="D458" s="243" t="s">
        <v>374</v>
      </c>
      <c r="E458" s="254" t="s">
        <v>1</v>
      </c>
      <c r="F458" s="255" t="s">
        <v>845</v>
      </c>
      <c r="G458" s="253"/>
      <c r="H458" s="256">
        <v>11.52</v>
      </c>
      <c r="I458" s="257"/>
      <c r="J458" s="253"/>
      <c r="K458" s="253"/>
      <c r="L458" s="258"/>
      <c r="M458" s="259"/>
      <c r="N458" s="260"/>
      <c r="O458" s="260"/>
      <c r="P458" s="260"/>
      <c r="Q458" s="260"/>
      <c r="R458" s="260"/>
      <c r="S458" s="260"/>
      <c r="T458" s="261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2" t="s">
        <v>374</v>
      </c>
      <c r="AU458" s="262" t="s">
        <v>90</v>
      </c>
      <c r="AV458" s="14" t="s">
        <v>90</v>
      </c>
      <c r="AW458" s="14" t="s">
        <v>36</v>
      </c>
      <c r="AX458" s="14" t="s">
        <v>81</v>
      </c>
      <c r="AY458" s="262" t="s">
        <v>364</v>
      </c>
    </row>
    <row r="459" s="16" customFormat="1">
      <c r="A459" s="16"/>
      <c r="B459" s="284"/>
      <c r="C459" s="285"/>
      <c r="D459" s="243" t="s">
        <v>374</v>
      </c>
      <c r="E459" s="286" t="s">
        <v>314</v>
      </c>
      <c r="F459" s="287" t="s">
        <v>832</v>
      </c>
      <c r="G459" s="285"/>
      <c r="H459" s="288">
        <v>11.52</v>
      </c>
      <c r="I459" s="289"/>
      <c r="J459" s="285"/>
      <c r="K459" s="285"/>
      <c r="L459" s="290"/>
      <c r="M459" s="291"/>
      <c r="N459" s="292"/>
      <c r="O459" s="292"/>
      <c r="P459" s="292"/>
      <c r="Q459" s="292"/>
      <c r="R459" s="292"/>
      <c r="S459" s="292"/>
      <c r="T459" s="293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T459" s="294" t="s">
        <v>374</v>
      </c>
      <c r="AU459" s="294" t="s">
        <v>90</v>
      </c>
      <c r="AV459" s="16" t="s">
        <v>382</v>
      </c>
      <c r="AW459" s="16" t="s">
        <v>36</v>
      </c>
      <c r="AX459" s="16" t="s">
        <v>81</v>
      </c>
      <c r="AY459" s="294" t="s">
        <v>364</v>
      </c>
    </row>
    <row r="460" s="15" customFormat="1">
      <c r="A460" s="15"/>
      <c r="B460" s="263"/>
      <c r="C460" s="264"/>
      <c r="D460" s="243" t="s">
        <v>374</v>
      </c>
      <c r="E460" s="265" t="s">
        <v>1</v>
      </c>
      <c r="F460" s="266" t="s">
        <v>378</v>
      </c>
      <c r="G460" s="264"/>
      <c r="H460" s="267">
        <v>21.82</v>
      </c>
      <c r="I460" s="268"/>
      <c r="J460" s="264"/>
      <c r="K460" s="264"/>
      <c r="L460" s="269"/>
      <c r="M460" s="270"/>
      <c r="N460" s="271"/>
      <c r="O460" s="271"/>
      <c r="P460" s="271"/>
      <c r="Q460" s="271"/>
      <c r="R460" s="271"/>
      <c r="S460" s="271"/>
      <c r="T460" s="272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3" t="s">
        <v>374</v>
      </c>
      <c r="AU460" s="273" t="s">
        <v>90</v>
      </c>
      <c r="AV460" s="15" t="s">
        <v>372</v>
      </c>
      <c r="AW460" s="15" t="s">
        <v>36</v>
      </c>
      <c r="AX460" s="15" t="s">
        <v>88</v>
      </c>
      <c r="AY460" s="273" t="s">
        <v>364</v>
      </c>
    </row>
    <row r="461" s="2" customFormat="1" ht="24.15" customHeight="1">
      <c r="A461" s="39"/>
      <c r="B461" s="40"/>
      <c r="C461" s="228" t="s">
        <v>846</v>
      </c>
      <c r="D461" s="228" t="s">
        <v>367</v>
      </c>
      <c r="E461" s="229" t="s">
        <v>847</v>
      </c>
      <c r="F461" s="230" t="s">
        <v>848</v>
      </c>
      <c r="G461" s="231" t="s">
        <v>305</v>
      </c>
      <c r="H461" s="232">
        <v>7.3099999999999996</v>
      </c>
      <c r="I461" s="233"/>
      <c r="J461" s="234">
        <f>ROUND(I461*H461,2)</f>
        <v>0</v>
      </c>
      <c r="K461" s="230" t="s">
        <v>371</v>
      </c>
      <c r="L461" s="45"/>
      <c r="M461" s="235" t="s">
        <v>1</v>
      </c>
      <c r="N461" s="236" t="s">
        <v>46</v>
      </c>
      <c r="O461" s="92"/>
      <c r="P461" s="237">
        <f>O461*H461</f>
        <v>0</v>
      </c>
      <c r="Q461" s="237">
        <v>5.0000000000000002E-05</v>
      </c>
      <c r="R461" s="237">
        <f>Q461*H461</f>
        <v>0.00036549999999999999</v>
      </c>
      <c r="S461" s="237">
        <v>0</v>
      </c>
      <c r="T461" s="238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39" t="s">
        <v>420</v>
      </c>
      <c r="AT461" s="239" t="s">
        <v>367</v>
      </c>
      <c r="AU461" s="239" t="s">
        <v>90</v>
      </c>
      <c r="AY461" s="18" t="s">
        <v>364</v>
      </c>
      <c r="BE461" s="240">
        <f>IF(N461="základní",J461,0)</f>
        <v>0</v>
      </c>
      <c r="BF461" s="240">
        <f>IF(N461="snížená",J461,0)</f>
        <v>0</v>
      </c>
      <c r="BG461" s="240">
        <f>IF(N461="zákl. přenesená",J461,0)</f>
        <v>0</v>
      </c>
      <c r="BH461" s="240">
        <f>IF(N461="sníž. přenesená",J461,0)</f>
        <v>0</v>
      </c>
      <c r="BI461" s="240">
        <f>IF(N461="nulová",J461,0)</f>
        <v>0</v>
      </c>
      <c r="BJ461" s="18" t="s">
        <v>88</v>
      </c>
      <c r="BK461" s="240">
        <f>ROUND(I461*H461,2)</f>
        <v>0</v>
      </c>
      <c r="BL461" s="18" t="s">
        <v>420</v>
      </c>
      <c r="BM461" s="239" t="s">
        <v>849</v>
      </c>
    </row>
    <row r="462" s="13" customFormat="1">
      <c r="A462" s="13"/>
      <c r="B462" s="241"/>
      <c r="C462" s="242"/>
      <c r="D462" s="243" t="s">
        <v>374</v>
      </c>
      <c r="E462" s="244" t="s">
        <v>1</v>
      </c>
      <c r="F462" s="245" t="s">
        <v>850</v>
      </c>
      <c r="G462" s="242"/>
      <c r="H462" s="244" t="s">
        <v>1</v>
      </c>
      <c r="I462" s="246"/>
      <c r="J462" s="242"/>
      <c r="K462" s="242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374</v>
      </c>
      <c r="AU462" s="251" t="s">
        <v>90</v>
      </c>
      <c r="AV462" s="13" t="s">
        <v>88</v>
      </c>
      <c r="AW462" s="13" t="s">
        <v>36</v>
      </c>
      <c r="AX462" s="13" t="s">
        <v>81</v>
      </c>
      <c r="AY462" s="251" t="s">
        <v>364</v>
      </c>
    </row>
    <row r="463" s="13" customFormat="1">
      <c r="A463" s="13"/>
      <c r="B463" s="241"/>
      <c r="C463" s="242"/>
      <c r="D463" s="243" t="s">
        <v>374</v>
      </c>
      <c r="E463" s="244" t="s">
        <v>1</v>
      </c>
      <c r="F463" s="245" t="s">
        <v>750</v>
      </c>
      <c r="G463" s="242"/>
      <c r="H463" s="244" t="s">
        <v>1</v>
      </c>
      <c r="I463" s="246"/>
      <c r="J463" s="242"/>
      <c r="K463" s="242"/>
      <c r="L463" s="247"/>
      <c r="M463" s="248"/>
      <c r="N463" s="249"/>
      <c r="O463" s="249"/>
      <c r="P463" s="249"/>
      <c r="Q463" s="249"/>
      <c r="R463" s="249"/>
      <c r="S463" s="249"/>
      <c r="T463" s="250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1" t="s">
        <v>374</v>
      </c>
      <c r="AU463" s="251" t="s">
        <v>90</v>
      </c>
      <c r="AV463" s="13" t="s">
        <v>88</v>
      </c>
      <c r="AW463" s="13" t="s">
        <v>36</v>
      </c>
      <c r="AX463" s="13" t="s">
        <v>81</v>
      </c>
      <c r="AY463" s="251" t="s">
        <v>364</v>
      </c>
    </row>
    <row r="464" s="13" customFormat="1">
      <c r="A464" s="13"/>
      <c r="B464" s="241"/>
      <c r="C464" s="242"/>
      <c r="D464" s="243" t="s">
        <v>374</v>
      </c>
      <c r="E464" s="244" t="s">
        <v>1</v>
      </c>
      <c r="F464" s="245" t="s">
        <v>751</v>
      </c>
      <c r="G464" s="242"/>
      <c r="H464" s="244" t="s">
        <v>1</v>
      </c>
      <c r="I464" s="246"/>
      <c r="J464" s="242"/>
      <c r="K464" s="242"/>
      <c r="L464" s="247"/>
      <c r="M464" s="248"/>
      <c r="N464" s="249"/>
      <c r="O464" s="249"/>
      <c r="P464" s="249"/>
      <c r="Q464" s="249"/>
      <c r="R464" s="249"/>
      <c r="S464" s="249"/>
      <c r="T464" s="25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1" t="s">
        <v>374</v>
      </c>
      <c r="AU464" s="251" t="s">
        <v>90</v>
      </c>
      <c r="AV464" s="13" t="s">
        <v>88</v>
      </c>
      <c r="AW464" s="13" t="s">
        <v>36</v>
      </c>
      <c r="AX464" s="13" t="s">
        <v>81</v>
      </c>
      <c r="AY464" s="251" t="s">
        <v>364</v>
      </c>
    </row>
    <row r="465" s="14" customFormat="1">
      <c r="A465" s="14"/>
      <c r="B465" s="252"/>
      <c r="C465" s="253"/>
      <c r="D465" s="243" t="s">
        <v>374</v>
      </c>
      <c r="E465" s="254" t="s">
        <v>1</v>
      </c>
      <c r="F465" s="255" t="s">
        <v>752</v>
      </c>
      <c r="G465" s="253"/>
      <c r="H465" s="256">
        <v>3.1200000000000001</v>
      </c>
      <c r="I465" s="257"/>
      <c r="J465" s="253"/>
      <c r="K465" s="253"/>
      <c r="L465" s="258"/>
      <c r="M465" s="259"/>
      <c r="N465" s="260"/>
      <c r="O465" s="260"/>
      <c r="P465" s="260"/>
      <c r="Q465" s="260"/>
      <c r="R465" s="260"/>
      <c r="S465" s="260"/>
      <c r="T465" s="261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2" t="s">
        <v>374</v>
      </c>
      <c r="AU465" s="262" t="s">
        <v>90</v>
      </c>
      <c r="AV465" s="14" t="s">
        <v>90</v>
      </c>
      <c r="AW465" s="14" t="s">
        <v>36</v>
      </c>
      <c r="AX465" s="14" t="s">
        <v>81</v>
      </c>
      <c r="AY465" s="262" t="s">
        <v>364</v>
      </c>
    </row>
    <row r="466" s="13" customFormat="1">
      <c r="A466" s="13"/>
      <c r="B466" s="241"/>
      <c r="C466" s="242"/>
      <c r="D466" s="243" t="s">
        <v>374</v>
      </c>
      <c r="E466" s="244" t="s">
        <v>1</v>
      </c>
      <c r="F466" s="245" t="s">
        <v>800</v>
      </c>
      <c r="G466" s="242"/>
      <c r="H466" s="244" t="s">
        <v>1</v>
      </c>
      <c r="I466" s="246"/>
      <c r="J466" s="242"/>
      <c r="K466" s="242"/>
      <c r="L466" s="247"/>
      <c r="M466" s="248"/>
      <c r="N466" s="249"/>
      <c r="O466" s="249"/>
      <c r="P466" s="249"/>
      <c r="Q466" s="249"/>
      <c r="R466" s="249"/>
      <c r="S466" s="249"/>
      <c r="T466" s="250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1" t="s">
        <v>374</v>
      </c>
      <c r="AU466" s="251" t="s">
        <v>90</v>
      </c>
      <c r="AV466" s="13" t="s">
        <v>88</v>
      </c>
      <c r="AW466" s="13" t="s">
        <v>36</v>
      </c>
      <c r="AX466" s="13" t="s">
        <v>81</v>
      </c>
      <c r="AY466" s="251" t="s">
        <v>364</v>
      </c>
    </row>
    <row r="467" s="13" customFormat="1">
      <c r="A467" s="13"/>
      <c r="B467" s="241"/>
      <c r="C467" s="242"/>
      <c r="D467" s="243" t="s">
        <v>374</v>
      </c>
      <c r="E467" s="244" t="s">
        <v>1</v>
      </c>
      <c r="F467" s="245" t="s">
        <v>801</v>
      </c>
      <c r="G467" s="242"/>
      <c r="H467" s="244" t="s">
        <v>1</v>
      </c>
      <c r="I467" s="246"/>
      <c r="J467" s="242"/>
      <c r="K467" s="242"/>
      <c r="L467" s="247"/>
      <c r="M467" s="248"/>
      <c r="N467" s="249"/>
      <c r="O467" s="249"/>
      <c r="P467" s="249"/>
      <c r="Q467" s="249"/>
      <c r="R467" s="249"/>
      <c r="S467" s="249"/>
      <c r="T467" s="250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1" t="s">
        <v>374</v>
      </c>
      <c r="AU467" s="251" t="s">
        <v>90</v>
      </c>
      <c r="AV467" s="13" t="s">
        <v>88</v>
      </c>
      <c r="AW467" s="13" t="s">
        <v>36</v>
      </c>
      <c r="AX467" s="13" t="s">
        <v>81</v>
      </c>
      <c r="AY467" s="251" t="s">
        <v>364</v>
      </c>
    </row>
    <row r="468" s="14" customFormat="1">
      <c r="A468" s="14"/>
      <c r="B468" s="252"/>
      <c r="C468" s="253"/>
      <c r="D468" s="243" t="s">
        <v>374</v>
      </c>
      <c r="E468" s="254" t="s">
        <v>1</v>
      </c>
      <c r="F468" s="255" t="s">
        <v>802</v>
      </c>
      <c r="G468" s="253"/>
      <c r="H468" s="256">
        <v>4.1900000000000004</v>
      </c>
      <c r="I468" s="257"/>
      <c r="J468" s="253"/>
      <c r="K468" s="253"/>
      <c r="L468" s="258"/>
      <c r="M468" s="259"/>
      <c r="N468" s="260"/>
      <c r="O468" s="260"/>
      <c r="P468" s="260"/>
      <c r="Q468" s="260"/>
      <c r="R468" s="260"/>
      <c r="S468" s="260"/>
      <c r="T468" s="261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62" t="s">
        <v>374</v>
      </c>
      <c r="AU468" s="262" t="s">
        <v>90</v>
      </c>
      <c r="AV468" s="14" t="s">
        <v>90</v>
      </c>
      <c r="AW468" s="14" t="s">
        <v>36</v>
      </c>
      <c r="AX468" s="14" t="s">
        <v>81</v>
      </c>
      <c r="AY468" s="262" t="s">
        <v>364</v>
      </c>
    </row>
    <row r="469" s="15" customFormat="1">
      <c r="A469" s="15"/>
      <c r="B469" s="263"/>
      <c r="C469" s="264"/>
      <c r="D469" s="243" t="s">
        <v>374</v>
      </c>
      <c r="E469" s="265" t="s">
        <v>1</v>
      </c>
      <c r="F469" s="266" t="s">
        <v>378</v>
      </c>
      <c r="G469" s="264"/>
      <c r="H469" s="267">
        <v>7.3099999999999996</v>
      </c>
      <c r="I469" s="268"/>
      <c r="J469" s="264"/>
      <c r="K469" s="264"/>
      <c r="L469" s="269"/>
      <c r="M469" s="270"/>
      <c r="N469" s="271"/>
      <c r="O469" s="271"/>
      <c r="P469" s="271"/>
      <c r="Q469" s="271"/>
      <c r="R469" s="271"/>
      <c r="S469" s="271"/>
      <c r="T469" s="272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73" t="s">
        <v>374</v>
      </c>
      <c r="AU469" s="273" t="s">
        <v>90</v>
      </c>
      <c r="AV469" s="15" t="s">
        <v>372</v>
      </c>
      <c r="AW469" s="15" t="s">
        <v>36</v>
      </c>
      <c r="AX469" s="15" t="s">
        <v>88</v>
      </c>
      <c r="AY469" s="273" t="s">
        <v>364</v>
      </c>
    </row>
    <row r="470" s="2" customFormat="1" ht="44.25" customHeight="1">
      <c r="A470" s="39"/>
      <c r="B470" s="40"/>
      <c r="C470" s="228" t="s">
        <v>851</v>
      </c>
      <c r="D470" s="228" t="s">
        <v>367</v>
      </c>
      <c r="E470" s="229" t="s">
        <v>852</v>
      </c>
      <c r="F470" s="230" t="s">
        <v>853</v>
      </c>
      <c r="G470" s="231" t="s">
        <v>388</v>
      </c>
      <c r="H470" s="232">
        <v>0.245</v>
      </c>
      <c r="I470" s="233"/>
      <c r="J470" s="234">
        <f>ROUND(I470*H470,2)</f>
        <v>0</v>
      </c>
      <c r="K470" s="230" t="s">
        <v>371</v>
      </c>
      <c r="L470" s="45"/>
      <c r="M470" s="235" t="s">
        <v>1</v>
      </c>
      <c r="N470" s="236" t="s">
        <v>46</v>
      </c>
      <c r="O470" s="92"/>
      <c r="P470" s="237">
        <f>O470*H470</f>
        <v>0</v>
      </c>
      <c r="Q470" s="237">
        <v>0</v>
      </c>
      <c r="R470" s="237">
        <f>Q470*H470</f>
        <v>0</v>
      </c>
      <c r="S470" s="237">
        <v>0</v>
      </c>
      <c r="T470" s="238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9" t="s">
        <v>420</v>
      </c>
      <c r="AT470" s="239" t="s">
        <v>367</v>
      </c>
      <c r="AU470" s="239" t="s">
        <v>90</v>
      </c>
      <c r="AY470" s="18" t="s">
        <v>364</v>
      </c>
      <c r="BE470" s="240">
        <f>IF(N470="základní",J470,0)</f>
        <v>0</v>
      </c>
      <c r="BF470" s="240">
        <f>IF(N470="snížená",J470,0)</f>
        <v>0</v>
      </c>
      <c r="BG470" s="240">
        <f>IF(N470="zákl. přenesená",J470,0)</f>
        <v>0</v>
      </c>
      <c r="BH470" s="240">
        <f>IF(N470="sníž. přenesená",J470,0)</f>
        <v>0</v>
      </c>
      <c r="BI470" s="240">
        <f>IF(N470="nulová",J470,0)</f>
        <v>0</v>
      </c>
      <c r="BJ470" s="18" t="s">
        <v>88</v>
      </c>
      <c r="BK470" s="240">
        <f>ROUND(I470*H470,2)</f>
        <v>0</v>
      </c>
      <c r="BL470" s="18" t="s">
        <v>420</v>
      </c>
      <c r="BM470" s="239" t="s">
        <v>854</v>
      </c>
    </row>
    <row r="471" s="12" customFormat="1" ht="22.8" customHeight="1">
      <c r="A471" s="12"/>
      <c r="B471" s="212"/>
      <c r="C471" s="213"/>
      <c r="D471" s="214" t="s">
        <v>80</v>
      </c>
      <c r="E471" s="226" t="s">
        <v>855</v>
      </c>
      <c r="F471" s="226" t="s">
        <v>856</v>
      </c>
      <c r="G471" s="213"/>
      <c r="H471" s="213"/>
      <c r="I471" s="216"/>
      <c r="J471" s="227">
        <f>BK471</f>
        <v>0</v>
      </c>
      <c r="K471" s="213"/>
      <c r="L471" s="218"/>
      <c r="M471" s="219"/>
      <c r="N471" s="220"/>
      <c r="O471" s="220"/>
      <c r="P471" s="221">
        <f>SUM(P472:P521)</f>
        <v>0</v>
      </c>
      <c r="Q471" s="220"/>
      <c r="R471" s="221">
        <f>SUM(R472:R521)</f>
        <v>0.21231691999999999</v>
      </c>
      <c r="S471" s="220"/>
      <c r="T471" s="222">
        <f>SUM(T472:T521)</f>
        <v>0</v>
      </c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R471" s="223" t="s">
        <v>90</v>
      </c>
      <c r="AT471" s="224" t="s">
        <v>80</v>
      </c>
      <c r="AU471" s="224" t="s">
        <v>88</v>
      </c>
      <c r="AY471" s="223" t="s">
        <v>364</v>
      </c>
      <c r="BK471" s="225">
        <f>SUM(BK472:BK521)</f>
        <v>0</v>
      </c>
    </row>
    <row r="472" s="2" customFormat="1" ht="16.5" customHeight="1">
      <c r="A472" s="39"/>
      <c r="B472" s="40"/>
      <c r="C472" s="228" t="s">
        <v>857</v>
      </c>
      <c r="D472" s="228" t="s">
        <v>367</v>
      </c>
      <c r="E472" s="229" t="s">
        <v>858</v>
      </c>
      <c r="F472" s="230" t="s">
        <v>859</v>
      </c>
      <c r="G472" s="231" t="s">
        <v>305</v>
      </c>
      <c r="H472" s="232">
        <v>44.240000000000002</v>
      </c>
      <c r="I472" s="233"/>
      <c r="J472" s="234">
        <f>ROUND(I472*H472,2)</f>
        <v>0</v>
      </c>
      <c r="K472" s="230" t="s">
        <v>371</v>
      </c>
      <c r="L472" s="45"/>
      <c r="M472" s="235" t="s">
        <v>1</v>
      </c>
      <c r="N472" s="236" t="s">
        <v>46</v>
      </c>
      <c r="O472" s="92"/>
      <c r="P472" s="237">
        <f>O472*H472</f>
        <v>0</v>
      </c>
      <c r="Q472" s="237">
        <v>0</v>
      </c>
      <c r="R472" s="237">
        <f>Q472*H472</f>
        <v>0</v>
      </c>
      <c r="S472" s="237">
        <v>0</v>
      </c>
      <c r="T472" s="238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39" t="s">
        <v>420</v>
      </c>
      <c r="AT472" s="239" t="s">
        <v>367</v>
      </c>
      <c r="AU472" s="239" t="s">
        <v>90</v>
      </c>
      <c r="AY472" s="18" t="s">
        <v>364</v>
      </c>
      <c r="BE472" s="240">
        <f>IF(N472="základní",J472,0)</f>
        <v>0</v>
      </c>
      <c r="BF472" s="240">
        <f>IF(N472="snížená",J472,0)</f>
        <v>0</v>
      </c>
      <c r="BG472" s="240">
        <f>IF(N472="zákl. přenesená",J472,0)</f>
        <v>0</v>
      </c>
      <c r="BH472" s="240">
        <f>IF(N472="sníž. přenesená",J472,0)</f>
        <v>0</v>
      </c>
      <c r="BI472" s="240">
        <f>IF(N472="nulová",J472,0)</f>
        <v>0</v>
      </c>
      <c r="BJ472" s="18" t="s">
        <v>88</v>
      </c>
      <c r="BK472" s="240">
        <f>ROUND(I472*H472,2)</f>
        <v>0</v>
      </c>
      <c r="BL472" s="18" t="s">
        <v>420</v>
      </c>
      <c r="BM472" s="239" t="s">
        <v>860</v>
      </c>
    </row>
    <row r="473" s="13" customFormat="1">
      <c r="A473" s="13"/>
      <c r="B473" s="241"/>
      <c r="C473" s="242"/>
      <c r="D473" s="243" t="s">
        <v>374</v>
      </c>
      <c r="E473" s="244" t="s">
        <v>1</v>
      </c>
      <c r="F473" s="245" t="s">
        <v>861</v>
      </c>
      <c r="G473" s="242"/>
      <c r="H473" s="244" t="s">
        <v>1</v>
      </c>
      <c r="I473" s="246"/>
      <c r="J473" s="242"/>
      <c r="K473" s="242"/>
      <c r="L473" s="247"/>
      <c r="M473" s="248"/>
      <c r="N473" s="249"/>
      <c r="O473" s="249"/>
      <c r="P473" s="249"/>
      <c r="Q473" s="249"/>
      <c r="R473" s="249"/>
      <c r="S473" s="249"/>
      <c r="T473" s="250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1" t="s">
        <v>374</v>
      </c>
      <c r="AU473" s="251" t="s">
        <v>90</v>
      </c>
      <c r="AV473" s="13" t="s">
        <v>88</v>
      </c>
      <c r="AW473" s="13" t="s">
        <v>36</v>
      </c>
      <c r="AX473" s="13" t="s">
        <v>81</v>
      </c>
      <c r="AY473" s="251" t="s">
        <v>364</v>
      </c>
    </row>
    <row r="474" s="13" customFormat="1">
      <c r="A474" s="13"/>
      <c r="B474" s="241"/>
      <c r="C474" s="242"/>
      <c r="D474" s="243" t="s">
        <v>374</v>
      </c>
      <c r="E474" s="244" t="s">
        <v>1</v>
      </c>
      <c r="F474" s="245" t="s">
        <v>862</v>
      </c>
      <c r="G474" s="242"/>
      <c r="H474" s="244" t="s">
        <v>1</v>
      </c>
      <c r="I474" s="246"/>
      <c r="J474" s="242"/>
      <c r="K474" s="242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374</v>
      </c>
      <c r="AU474" s="251" t="s">
        <v>90</v>
      </c>
      <c r="AV474" s="13" t="s">
        <v>88</v>
      </c>
      <c r="AW474" s="13" t="s">
        <v>36</v>
      </c>
      <c r="AX474" s="13" t="s">
        <v>81</v>
      </c>
      <c r="AY474" s="251" t="s">
        <v>364</v>
      </c>
    </row>
    <row r="475" s="13" customFormat="1">
      <c r="A475" s="13"/>
      <c r="B475" s="241"/>
      <c r="C475" s="242"/>
      <c r="D475" s="243" t="s">
        <v>374</v>
      </c>
      <c r="E475" s="244" t="s">
        <v>1</v>
      </c>
      <c r="F475" s="245" t="s">
        <v>863</v>
      </c>
      <c r="G475" s="242"/>
      <c r="H475" s="244" t="s">
        <v>1</v>
      </c>
      <c r="I475" s="246"/>
      <c r="J475" s="242"/>
      <c r="K475" s="242"/>
      <c r="L475" s="247"/>
      <c r="M475" s="248"/>
      <c r="N475" s="249"/>
      <c r="O475" s="249"/>
      <c r="P475" s="249"/>
      <c r="Q475" s="249"/>
      <c r="R475" s="249"/>
      <c r="S475" s="249"/>
      <c r="T475" s="250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1" t="s">
        <v>374</v>
      </c>
      <c r="AU475" s="251" t="s">
        <v>90</v>
      </c>
      <c r="AV475" s="13" t="s">
        <v>88</v>
      </c>
      <c r="AW475" s="13" t="s">
        <v>36</v>
      </c>
      <c r="AX475" s="13" t="s">
        <v>81</v>
      </c>
      <c r="AY475" s="251" t="s">
        <v>364</v>
      </c>
    </row>
    <row r="476" s="14" customFormat="1">
      <c r="A476" s="14"/>
      <c r="B476" s="252"/>
      <c r="C476" s="253"/>
      <c r="D476" s="243" t="s">
        <v>374</v>
      </c>
      <c r="E476" s="254" t="s">
        <v>1</v>
      </c>
      <c r="F476" s="255" t="s">
        <v>864</v>
      </c>
      <c r="G476" s="253"/>
      <c r="H476" s="256">
        <v>7.5499999999999998</v>
      </c>
      <c r="I476" s="257"/>
      <c r="J476" s="253"/>
      <c r="K476" s="253"/>
      <c r="L476" s="258"/>
      <c r="M476" s="259"/>
      <c r="N476" s="260"/>
      <c r="O476" s="260"/>
      <c r="P476" s="260"/>
      <c r="Q476" s="260"/>
      <c r="R476" s="260"/>
      <c r="S476" s="260"/>
      <c r="T476" s="261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2" t="s">
        <v>374</v>
      </c>
      <c r="AU476" s="262" t="s">
        <v>90</v>
      </c>
      <c r="AV476" s="14" t="s">
        <v>90</v>
      </c>
      <c r="AW476" s="14" t="s">
        <v>36</v>
      </c>
      <c r="AX476" s="14" t="s">
        <v>81</v>
      </c>
      <c r="AY476" s="262" t="s">
        <v>364</v>
      </c>
    </row>
    <row r="477" s="13" customFormat="1">
      <c r="A477" s="13"/>
      <c r="B477" s="241"/>
      <c r="C477" s="242"/>
      <c r="D477" s="243" t="s">
        <v>374</v>
      </c>
      <c r="E477" s="244" t="s">
        <v>1</v>
      </c>
      <c r="F477" s="245" t="s">
        <v>747</v>
      </c>
      <c r="G477" s="242"/>
      <c r="H477" s="244" t="s">
        <v>1</v>
      </c>
      <c r="I477" s="246"/>
      <c r="J477" s="242"/>
      <c r="K477" s="242"/>
      <c r="L477" s="247"/>
      <c r="M477" s="248"/>
      <c r="N477" s="249"/>
      <c r="O477" s="249"/>
      <c r="P477" s="249"/>
      <c r="Q477" s="249"/>
      <c r="R477" s="249"/>
      <c r="S477" s="249"/>
      <c r="T477" s="25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1" t="s">
        <v>374</v>
      </c>
      <c r="AU477" s="251" t="s">
        <v>90</v>
      </c>
      <c r="AV477" s="13" t="s">
        <v>88</v>
      </c>
      <c r="AW477" s="13" t="s">
        <v>36</v>
      </c>
      <c r="AX477" s="13" t="s">
        <v>81</v>
      </c>
      <c r="AY477" s="251" t="s">
        <v>364</v>
      </c>
    </row>
    <row r="478" s="13" customFormat="1">
      <c r="A478" s="13"/>
      <c r="B478" s="241"/>
      <c r="C478" s="242"/>
      <c r="D478" s="243" t="s">
        <v>374</v>
      </c>
      <c r="E478" s="244" t="s">
        <v>1</v>
      </c>
      <c r="F478" s="245" t="s">
        <v>865</v>
      </c>
      <c r="G478" s="242"/>
      <c r="H478" s="244" t="s">
        <v>1</v>
      </c>
      <c r="I478" s="246"/>
      <c r="J478" s="242"/>
      <c r="K478" s="242"/>
      <c r="L478" s="247"/>
      <c r="M478" s="248"/>
      <c r="N478" s="249"/>
      <c r="O478" s="249"/>
      <c r="P478" s="249"/>
      <c r="Q478" s="249"/>
      <c r="R478" s="249"/>
      <c r="S478" s="249"/>
      <c r="T478" s="25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1" t="s">
        <v>374</v>
      </c>
      <c r="AU478" s="251" t="s">
        <v>90</v>
      </c>
      <c r="AV478" s="13" t="s">
        <v>88</v>
      </c>
      <c r="AW478" s="13" t="s">
        <v>36</v>
      </c>
      <c r="AX478" s="13" t="s">
        <v>81</v>
      </c>
      <c r="AY478" s="251" t="s">
        <v>364</v>
      </c>
    </row>
    <row r="479" s="14" customFormat="1">
      <c r="A479" s="14"/>
      <c r="B479" s="252"/>
      <c r="C479" s="253"/>
      <c r="D479" s="243" t="s">
        <v>374</v>
      </c>
      <c r="E479" s="254" t="s">
        <v>1</v>
      </c>
      <c r="F479" s="255" t="s">
        <v>866</v>
      </c>
      <c r="G479" s="253"/>
      <c r="H479" s="256">
        <v>36.689999999999998</v>
      </c>
      <c r="I479" s="257"/>
      <c r="J479" s="253"/>
      <c r="K479" s="253"/>
      <c r="L479" s="258"/>
      <c r="M479" s="259"/>
      <c r="N479" s="260"/>
      <c r="O479" s="260"/>
      <c r="P479" s="260"/>
      <c r="Q479" s="260"/>
      <c r="R479" s="260"/>
      <c r="S479" s="260"/>
      <c r="T479" s="261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62" t="s">
        <v>374</v>
      </c>
      <c r="AU479" s="262" t="s">
        <v>90</v>
      </c>
      <c r="AV479" s="14" t="s">
        <v>90</v>
      </c>
      <c r="AW479" s="14" t="s">
        <v>36</v>
      </c>
      <c r="AX479" s="14" t="s">
        <v>81</v>
      </c>
      <c r="AY479" s="262" t="s">
        <v>364</v>
      </c>
    </row>
    <row r="480" s="15" customFormat="1">
      <c r="A480" s="15"/>
      <c r="B480" s="263"/>
      <c r="C480" s="264"/>
      <c r="D480" s="243" t="s">
        <v>374</v>
      </c>
      <c r="E480" s="265" t="s">
        <v>1</v>
      </c>
      <c r="F480" s="266" t="s">
        <v>378</v>
      </c>
      <c r="G480" s="264"/>
      <c r="H480" s="267">
        <v>44.240000000000002</v>
      </c>
      <c r="I480" s="268"/>
      <c r="J480" s="264"/>
      <c r="K480" s="264"/>
      <c r="L480" s="269"/>
      <c r="M480" s="270"/>
      <c r="N480" s="271"/>
      <c r="O480" s="271"/>
      <c r="P480" s="271"/>
      <c r="Q480" s="271"/>
      <c r="R480" s="271"/>
      <c r="S480" s="271"/>
      <c r="T480" s="272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73" t="s">
        <v>374</v>
      </c>
      <c r="AU480" s="273" t="s">
        <v>90</v>
      </c>
      <c r="AV480" s="15" t="s">
        <v>372</v>
      </c>
      <c r="AW480" s="15" t="s">
        <v>36</v>
      </c>
      <c r="AX480" s="15" t="s">
        <v>88</v>
      </c>
      <c r="AY480" s="273" t="s">
        <v>364</v>
      </c>
    </row>
    <row r="481" s="2" customFormat="1" ht="21.75" customHeight="1">
      <c r="A481" s="39"/>
      <c r="B481" s="40"/>
      <c r="C481" s="228" t="s">
        <v>867</v>
      </c>
      <c r="D481" s="228" t="s">
        <v>367</v>
      </c>
      <c r="E481" s="229" t="s">
        <v>868</v>
      </c>
      <c r="F481" s="230" t="s">
        <v>869</v>
      </c>
      <c r="G481" s="231" t="s">
        <v>305</v>
      </c>
      <c r="H481" s="232">
        <v>51.789999999999999</v>
      </c>
      <c r="I481" s="233"/>
      <c r="J481" s="234">
        <f>ROUND(I481*H481,2)</f>
        <v>0</v>
      </c>
      <c r="K481" s="230" t="s">
        <v>371</v>
      </c>
      <c r="L481" s="45"/>
      <c r="M481" s="235" t="s">
        <v>1</v>
      </c>
      <c r="N481" s="236" t="s">
        <v>46</v>
      </c>
      <c r="O481" s="92"/>
      <c r="P481" s="237">
        <f>O481*H481</f>
        <v>0</v>
      </c>
      <c r="Q481" s="237">
        <v>3.0000000000000001E-05</v>
      </c>
      <c r="R481" s="237">
        <f>Q481*H481</f>
        <v>0.0015537000000000001</v>
      </c>
      <c r="S481" s="237">
        <v>0</v>
      </c>
      <c r="T481" s="238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9" t="s">
        <v>420</v>
      </c>
      <c r="AT481" s="239" t="s">
        <v>367</v>
      </c>
      <c r="AU481" s="239" t="s">
        <v>90</v>
      </c>
      <c r="AY481" s="18" t="s">
        <v>364</v>
      </c>
      <c r="BE481" s="240">
        <f>IF(N481="základní",J481,0)</f>
        <v>0</v>
      </c>
      <c r="BF481" s="240">
        <f>IF(N481="snížená",J481,0)</f>
        <v>0</v>
      </c>
      <c r="BG481" s="240">
        <f>IF(N481="zákl. přenesená",J481,0)</f>
        <v>0</v>
      </c>
      <c r="BH481" s="240">
        <f>IF(N481="sníž. přenesená",J481,0)</f>
        <v>0</v>
      </c>
      <c r="BI481" s="240">
        <f>IF(N481="nulová",J481,0)</f>
        <v>0</v>
      </c>
      <c r="BJ481" s="18" t="s">
        <v>88</v>
      </c>
      <c r="BK481" s="240">
        <f>ROUND(I481*H481,2)</f>
        <v>0</v>
      </c>
      <c r="BL481" s="18" t="s">
        <v>420</v>
      </c>
      <c r="BM481" s="239" t="s">
        <v>870</v>
      </c>
    </row>
    <row r="482" s="13" customFormat="1">
      <c r="A482" s="13"/>
      <c r="B482" s="241"/>
      <c r="C482" s="242"/>
      <c r="D482" s="243" t="s">
        <v>374</v>
      </c>
      <c r="E482" s="244" t="s">
        <v>1</v>
      </c>
      <c r="F482" s="245" t="s">
        <v>871</v>
      </c>
      <c r="G482" s="242"/>
      <c r="H482" s="244" t="s">
        <v>1</v>
      </c>
      <c r="I482" s="246"/>
      <c r="J482" s="242"/>
      <c r="K482" s="242"/>
      <c r="L482" s="247"/>
      <c r="M482" s="248"/>
      <c r="N482" s="249"/>
      <c r="O482" s="249"/>
      <c r="P482" s="249"/>
      <c r="Q482" s="249"/>
      <c r="R482" s="249"/>
      <c r="S482" s="249"/>
      <c r="T482" s="250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1" t="s">
        <v>374</v>
      </c>
      <c r="AU482" s="251" t="s">
        <v>90</v>
      </c>
      <c r="AV482" s="13" t="s">
        <v>88</v>
      </c>
      <c r="AW482" s="13" t="s">
        <v>36</v>
      </c>
      <c r="AX482" s="13" t="s">
        <v>81</v>
      </c>
      <c r="AY482" s="251" t="s">
        <v>364</v>
      </c>
    </row>
    <row r="483" s="13" customFormat="1">
      <c r="A483" s="13"/>
      <c r="B483" s="241"/>
      <c r="C483" s="242"/>
      <c r="D483" s="243" t="s">
        <v>374</v>
      </c>
      <c r="E483" s="244" t="s">
        <v>1</v>
      </c>
      <c r="F483" s="245" t="s">
        <v>862</v>
      </c>
      <c r="G483" s="242"/>
      <c r="H483" s="244" t="s">
        <v>1</v>
      </c>
      <c r="I483" s="246"/>
      <c r="J483" s="242"/>
      <c r="K483" s="242"/>
      <c r="L483" s="247"/>
      <c r="M483" s="248"/>
      <c r="N483" s="249"/>
      <c r="O483" s="249"/>
      <c r="P483" s="249"/>
      <c r="Q483" s="249"/>
      <c r="R483" s="249"/>
      <c r="S483" s="249"/>
      <c r="T483" s="250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1" t="s">
        <v>374</v>
      </c>
      <c r="AU483" s="251" t="s">
        <v>90</v>
      </c>
      <c r="AV483" s="13" t="s">
        <v>88</v>
      </c>
      <c r="AW483" s="13" t="s">
        <v>36</v>
      </c>
      <c r="AX483" s="13" t="s">
        <v>81</v>
      </c>
      <c r="AY483" s="251" t="s">
        <v>364</v>
      </c>
    </row>
    <row r="484" s="13" customFormat="1">
      <c r="A484" s="13"/>
      <c r="B484" s="241"/>
      <c r="C484" s="242"/>
      <c r="D484" s="243" t="s">
        <v>374</v>
      </c>
      <c r="E484" s="244" t="s">
        <v>1</v>
      </c>
      <c r="F484" s="245" t="s">
        <v>863</v>
      </c>
      <c r="G484" s="242"/>
      <c r="H484" s="244" t="s">
        <v>1</v>
      </c>
      <c r="I484" s="246"/>
      <c r="J484" s="242"/>
      <c r="K484" s="242"/>
      <c r="L484" s="247"/>
      <c r="M484" s="248"/>
      <c r="N484" s="249"/>
      <c r="O484" s="249"/>
      <c r="P484" s="249"/>
      <c r="Q484" s="249"/>
      <c r="R484" s="249"/>
      <c r="S484" s="249"/>
      <c r="T484" s="250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1" t="s">
        <v>374</v>
      </c>
      <c r="AU484" s="251" t="s">
        <v>90</v>
      </c>
      <c r="AV484" s="13" t="s">
        <v>88</v>
      </c>
      <c r="AW484" s="13" t="s">
        <v>36</v>
      </c>
      <c r="AX484" s="13" t="s">
        <v>81</v>
      </c>
      <c r="AY484" s="251" t="s">
        <v>364</v>
      </c>
    </row>
    <row r="485" s="14" customFormat="1">
      <c r="A485" s="14"/>
      <c r="B485" s="252"/>
      <c r="C485" s="253"/>
      <c r="D485" s="243" t="s">
        <v>374</v>
      </c>
      <c r="E485" s="254" t="s">
        <v>1</v>
      </c>
      <c r="F485" s="255" t="s">
        <v>872</v>
      </c>
      <c r="G485" s="253"/>
      <c r="H485" s="256">
        <v>15.1</v>
      </c>
      <c r="I485" s="257"/>
      <c r="J485" s="253"/>
      <c r="K485" s="253"/>
      <c r="L485" s="258"/>
      <c r="M485" s="259"/>
      <c r="N485" s="260"/>
      <c r="O485" s="260"/>
      <c r="P485" s="260"/>
      <c r="Q485" s="260"/>
      <c r="R485" s="260"/>
      <c r="S485" s="260"/>
      <c r="T485" s="261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62" t="s">
        <v>374</v>
      </c>
      <c r="AU485" s="262" t="s">
        <v>90</v>
      </c>
      <c r="AV485" s="14" t="s">
        <v>90</v>
      </c>
      <c r="AW485" s="14" t="s">
        <v>36</v>
      </c>
      <c r="AX485" s="14" t="s">
        <v>81</v>
      </c>
      <c r="AY485" s="262" t="s">
        <v>364</v>
      </c>
    </row>
    <row r="486" s="13" customFormat="1">
      <c r="A486" s="13"/>
      <c r="B486" s="241"/>
      <c r="C486" s="242"/>
      <c r="D486" s="243" t="s">
        <v>374</v>
      </c>
      <c r="E486" s="244" t="s">
        <v>1</v>
      </c>
      <c r="F486" s="245" t="s">
        <v>747</v>
      </c>
      <c r="G486" s="242"/>
      <c r="H486" s="244" t="s">
        <v>1</v>
      </c>
      <c r="I486" s="246"/>
      <c r="J486" s="242"/>
      <c r="K486" s="242"/>
      <c r="L486" s="247"/>
      <c r="M486" s="248"/>
      <c r="N486" s="249"/>
      <c r="O486" s="249"/>
      <c r="P486" s="249"/>
      <c r="Q486" s="249"/>
      <c r="R486" s="249"/>
      <c r="S486" s="249"/>
      <c r="T486" s="250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1" t="s">
        <v>374</v>
      </c>
      <c r="AU486" s="251" t="s">
        <v>90</v>
      </c>
      <c r="AV486" s="13" t="s">
        <v>88</v>
      </c>
      <c r="AW486" s="13" t="s">
        <v>36</v>
      </c>
      <c r="AX486" s="13" t="s">
        <v>81</v>
      </c>
      <c r="AY486" s="251" t="s">
        <v>364</v>
      </c>
    </row>
    <row r="487" s="13" customFormat="1">
      <c r="A487" s="13"/>
      <c r="B487" s="241"/>
      <c r="C487" s="242"/>
      <c r="D487" s="243" t="s">
        <v>374</v>
      </c>
      <c r="E487" s="244" t="s">
        <v>1</v>
      </c>
      <c r="F487" s="245" t="s">
        <v>865</v>
      </c>
      <c r="G487" s="242"/>
      <c r="H487" s="244" t="s">
        <v>1</v>
      </c>
      <c r="I487" s="246"/>
      <c r="J487" s="242"/>
      <c r="K487" s="242"/>
      <c r="L487" s="247"/>
      <c r="M487" s="248"/>
      <c r="N487" s="249"/>
      <c r="O487" s="249"/>
      <c r="P487" s="249"/>
      <c r="Q487" s="249"/>
      <c r="R487" s="249"/>
      <c r="S487" s="249"/>
      <c r="T487" s="250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1" t="s">
        <v>374</v>
      </c>
      <c r="AU487" s="251" t="s">
        <v>90</v>
      </c>
      <c r="AV487" s="13" t="s">
        <v>88</v>
      </c>
      <c r="AW487" s="13" t="s">
        <v>36</v>
      </c>
      <c r="AX487" s="13" t="s">
        <v>81</v>
      </c>
      <c r="AY487" s="251" t="s">
        <v>364</v>
      </c>
    </row>
    <row r="488" s="14" customFormat="1">
      <c r="A488" s="14"/>
      <c r="B488" s="252"/>
      <c r="C488" s="253"/>
      <c r="D488" s="243" t="s">
        <v>374</v>
      </c>
      <c r="E488" s="254" t="s">
        <v>1</v>
      </c>
      <c r="F488" s="255" t="s">
        <v>866</v>
      </c>
      <c r="G488" s="253"/>
      <c r="H488" s="256">
        <v>36.689999999999998</v>
      </c>
      <c r="I488" s="257"/>
      <c r="J488" s="253"/>
      <c r="K488" s="253"/>
      <c r="L488" s="258"/>
      <c r="M488" s="259"/>
      <c r="N488" s="260"/>
      <c r="O488" s="260"/>
      <c r="P488" s="260"/>
      <c r="Q488" s="260"/>
      <c r="R488" s="260"/>
      <c r="S488" s="260"/>
      <c r="T488" s="261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2" t="s">
        <v>374</v>
      </c>
      <c r="AU488" s="262" t="s">
        <v>90</v>
      </c>
      <c r="AV488" s="14" t="s">
        <v>90</v>
      </c>
      <c r="AW488" s="14" t="s">
        <v>36</v>
      </c>
      <c r="AX488" s="14" t="s">
        <v>81</v>
      </c>
      <c r="AY488" s="262" t="s">
        <v>364</v>
      </c>
    </row>
    <row r="489" s="15" customFormat="1">
      <c r="A489" s="15"/>
      <c r="B489" s="263"/>
      <c r="C489" s="264"/>
      <c r="D489" s="243" t="s">
        <v>374</v>
      </c>
      <c r="E489" s="265" t="s">
        <v>1</v>
      </c>
      <c r="F489" s="266" t="s">
        <v>378</v>
      </c>
      <c r="G489" s="264"/>
      <c r="H489" s="267">
        <v>51.789999999999999</v>
      </c>
      <c r="I489" s="268"/>
      <c r="J489" s="264"/>
      <c r="K489" s="264"/>
      <c r="L489" s="269"/>
      <c r="M489" s="270"/>
      <c r="N489" s="271"/>
      <c r="O489" s="271"/>
      <c r="P489" s="271"/>
      <c r="Q489" s="271"/>
      <c r="R489" s="271"/>
      <c r="S489" s="271"/>
      <c r="T489" s="272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73" t="s">
        <v>374</v>
      </c>
      <c r="AU489" s="273" t="s">
        <v>90</v>
      </c>
      <c r="AV489" s="15" t="s">
        <v>372</v>
      </c>
      <c r="AW489" s="15" t="s">
        <v>36</v>
      </c>
      <c r="AX489" s="15" t="s">
        <v>88</v>
      </c>
      <c r="AY489" s="273" t="s">
        <v>364</v>
      </c>
    </row>
    <row r="490" s="2" customFormat="1" ht="33" customHeight="1">
      <c r="A490" s="39"/>
      <c r="B490" s="40"/>
      <c r="C490" s="228" t="s">
        <v>873</v>
      </c>
      <c r="D490" s="228" t="s">
        <v>367</v>
      </c>
      <c r="E490" s="229" t="s">
        <v>874</v>
      </c>
      <c r="F490" s="230" t="s">
        <v>875</v>
      </c>
      <c r="G490" s="231" t="s">
        <v>305</v>
      </c>
      <c r="H490" s="232">
        <v>7.5499999999999998</v>
      </c>
      <c r="I490" s="233"/>
      <c r="J490" s="234">
        <f>ROUND(I490*H490,2)</f>
        <v>0</v>
      </c>
      <c r="K490" s="230" t="s">
        <v>371</v>
      </c>
      <c r="L490" s="45"/>
      <c r="M490" s="235" t="s">
        <v>1</v>
      </c>
      <c r="N490" s="236" t="s">
        <v>46</v>
      </c>
      <c r="O490" s="92"/>
      <c r="P490" s="237">
        <f>O490*H490</f>
        <v>0</v>
      </c>
      <c r="Q490" s="237">
        <v>0.0045500000000000002</v>
      </c>
      <c r="R490" s="237">
        <f>Q490*H490</f>
        <v>0.034352500000000001</v>
      </c>
      <c r="S490" s="237">
        <v>0</v>
      </c>
      <c r="T490" s="238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39" t="s">
        <v>420</v>
      </c>
      <c r="AT490" s="239" t="s">
        <v>367</v>
      </c>
      <c r="AU490" s="239" t="s">
        <v>90</v>
      </c>
      <c r="AY490" s="18" t="s">
        <v>364</v>
      </c>
      <c r="BE490" s="240">
        <f>IF(N490="základní",J490,0)</f>
        <v>0</v>
      </c>
      <c r="BF490" s="240">
        <f>IF(N490="snížená",J490,0)</f>
        <v>0</v>
      </c>
      <c r="BG490" s="240">
        <f>IF(N490="zákl. přenesená",J490,0)</f>
        <v>0</v>
      </c>
      <c r="BH490" s="240">
        <f>IF(N490="sníž. přenesená",J490,0)</f>
        <v>0</v>
      </c>
      <c r="BI490" s="240">
        <f>IF(N490="nulová",J490,0)</f>
        <v>0</v>
      </c>
      <c r="BJ490" s="18" t="s">
        <v>88</v>
      </c>
      <c r="BK490" s="240">
        <f>ROUND(I490*H490,2)</f>
        <v>0</v>
      </c>
      <c r="BL490" s="18" t="s">
        <v>420</v>
      </c>
      <c r="BM490" s="239" t="s">
        <v>876</v>
      </c>
    </row>
    <row r="491" s="13" customFormat="1">
      <c r="A491" s="13"/>
      <c r="B491" s="241"/>
      <c r="C491" s="242"/>
      <c r="D491" s="243" t="s">
        <v>374</v>
      </c>
      <c r="E491" s="244" t="s">
        <v>1</v>
      </c>
      <c r="F491" s="245" t="s">
        <v>877</v>
      </c>
      <c r="G491" s="242"/>
      <c r="H491" s="244" t="s">
        <v>1</v>
      </c>
      <c r="I491" s="246"/>
      <c r="J491" s="242"/>
      <c r="K491" s="242"/>
      <c r="L491" s="247"/>
      <c r="M491" s="248"/>
      <c r="N491" s="249"/>
      <c r="O491" s="249"/>
      <c r="P491" s="249"/>
      <c r="Q491" s="249"/>
      <c r="R491" s="249"/>
      <c r="S491" s="249"/>
      <c r="T491" s="25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1" t="s">
        <v>374</v>
      </c>
      <c r="AU491" s="251" t="s">
        <v>90</v>
      </c>
      <c r="AV491" s="13" t="s">
        <v>88</v>
      </c>
      <c r="AW491" s="13" t="s">
        <v>36</v>
      </c>
      <c r="AX491" s="13" t="s">
        <v>81</v>
      </c>
      <c r="AY491" s="251" t="s">
        <v>364</v>
      </c>
    </row>
    <row r="492" s="13" customFormat="1">
      <c r="A492" s="13"/>
      <c r="B492" s="241"/>
      <c r="C492" s="242"/>
      <c r="D492" s="243" t="s">
        <v>374</v>
      </c>
      <c r="E492" s="244" t="s">
        <v>1</v>
      </c>
      <c r="F492" s="245" t="s">
        <v>862</v>
      </c>
      <c r="G492" s="242"/>
      <c r="H492" s="244" t="s">
        <v>1</v>
      </c>
      <c r="I492" s="246"/>
      <c r="J492" s="242"/>
      <c r="K492" s="242"/>
      <c r="L492" s="247"/>
      <c r="M492" s="248"/>
      <c r="N492" s="249"/>
      <c r="O492" s="249"/>
      <c r="P492" s="249"/>
      <c r="Q492" s="249"/>
      <c r="R492" s="249"/>
      <c r="S492" s="249"/>
      <c r="T492" s="250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1" t="s">
        <v>374</v>
      </c>
      <c r="AU492" s="251" t="s">
        <v>90</v>
      </c>
      <c r="AV492" s="13" t="s">
        <v>88</v>
      </c>
      <c r="AW492" s="13" t="s">
        <v>36</v>
      </c>
      <c r="AX492" s="13" t="s">
        <v>81</v>
      </c>
      <c r="AY492" s="251" t="s">
        <v>364</v>
      </c>
    </row>
    <row r="493" s="13" customFormat="1">
      <c r="A493" s="13"/>
      <c r="B493" s="241"/>
      <c r="C493" s="242"/>
      <c r="D493" s="243" t="s">
        <v>374</v>
      </c>
      <c r="E493" s="244" t="s">
        <v>1</v>
      </c>
      <c r="F493" s="245" t="s">
        <v>863</v>
      </c>
      <c r="G493" s="242"/>
      <c r="H493" s="244" t="s">
        <v>1</v>
      </c>
      <c r="I493" s="246"/>
      <c r="J493" s="242"/>
      <c r="K493" s="242"/>
      <c r="L493" s="247"/>
      <c r="M493" s="248"/>
      <c r="N493" s="249"/>
      <c r="O493" s="249"/>
      <c r="P493" s="249"/>
      <c r="Q493" s="249"/>
      <c r="R493" s="249"/>
      <c r="S493" s="249"/>
      <c r="T493" s="250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1" t="s">
        <v>374</v>
      </c>
      <c r="AU493" s="251" t="s">
        <v>90</v>
      </c>
      <c r="AV493" s="13" t="s">
        <v>88</v>
      </c>
      <c r="AW493" s="13" t="s">
        <v>36</v>
      </c>
      <c r="AX493" s="13" t="s">
        <v>81</v>
      </c>
      <c r="AY493" s="251" t="s">
        <v>364</v>
      </c>
    </row>
    <row r="494" s="14" customFormat="1">
      <c r="A494" s="14"/>
      <c r="B494" s="252"/>
      <c r="C494" s="253"/>
      <c r="D494" s="243" t="s">
        <v>374</v>
      </c>
      <c r="E494" s="254" t="s">
        <v>1</v>
      </c>
      <c r="F494" s="255" t="s">
        <v>864</v>
      </c>
      <c r="G494" s="253"/>
      <c r="H494" s="256">
        <v>7.5499999999999998</v>
      </c>
      <c r="I494" s="257"/>
      <c r="J494" s="253"/>
      <c r="K494" s="253"/>
      <c r="L494" s="258"/>
      <c r="M494" s="259"/>
      <c r="N494" s="260"/>
      <c r="O494" s="260"/>
      <c r="P494" s="260"/>
      <c r="Q494" s="260"/>
      <c r="R494" s="260"/>
      <c r="S494" s="260"/>
      <c r="T494" s="261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62" t="s">
        <v>374</v>
      </c>
      <c r="AU494" s="262" t="s">
        <v>90</v>
      </c>
      <c r="AV494" s="14" t="s">
        <v>90</v>
      </c>
      <c r="AW494" s="14" t="s">
        <v>36</v>
      </c>
      <c r="AX494" s="14" t="s">
        <v>81</v>
      </c>
      <c r="AY494" s="262" t="s">
        <v>364</v>
      </c>
    </row>
    <row r="495" s="15" customFormat="1">
      <c r="A495" s="15"/>
      <c r="B495" s="263"/>
      <c r="C495" s="264"/>
      <c r="D495" s="243" t="s">
        <v>374</v>
      </c>
      <c r="E495" s="265" t="s">
        <v>1</v>
      </c>
      <c r="F495" s="266" t="s">
        <v>378</v>
      </c>
      <c r="G495" s="264"/>
      <c r="H495" s="267">
        <v>7.5499999999999998</v>
      </c>
      <c r="I495" s="268"/>
      <c r="J495" s="264"/>
      <c r="K495" s="264"/>
      <c r="L495" s="269"/>
      <c r="M495" s="270"/>
      <c r="N495" s="271"/>
      <c r="O495" s="271"/>
      <c r="P495" s="271"/>
      <c r="Q495" s="271"/>
      <c r="R495" s="271"/>
      <c r="S495" s="271"/>
      <c r="T495" s="272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73" t="s">
        <v>374</v>
      </c>
      <c r="AU495" s="273" t="s">
        <v>90</v>
      </c>
      <c r="AV495" s="15" t="s">
        <v>372</v>
      </c>
      <c r="AW495" s="15" t="s">
        <v>36</v>
      </c>
      <c r="AX495" s="15" t="s">
        <v>88</v>
      </c>
      <c r="AY495" s="273" t="s">
        <v>364</v>
      </c>
    </row>
    <row r="496" s="2" customFormat="1" ht="24.15" customHeight="1">
      <c r="A496" s="39"/>
      <c r="B496" s="40"/>
      <c r="C496" s="228" t="s">
        <v>878</v>
      </c>
      <c r="D496" s="228" t="s">
        <v>367</v>
      </c>
      <c r="E496" s="229" t="s">
        <v>879</v>
      </c>
      <c r="F496" s="230" t="s">
        <v>880</v>
      </c>
      <c r="G496" s="231" t="s">
        <v>305</v>
      </c>
      <c r="H496" s="232">
        <v>44.240000000000002</v>
      </c>
      <c r="I496" s="233"/>
      <c r="J496" s="234">
        <f>ROUND(I496*H496,2)</f>
        <v>0</v>
      </c>
      <c r="K496" s="230" t="s">
        <v>371</v>
      </c>
      <c r="L496" s="45"/>
      <c r="M496" s="235" t="s">
        <v>1</v>
      </c>
      <c r="N496" s="236" t="s">
        <v>46</v>
      </c>
      <c r="O496" s="92"/>
      <c r="P496" s="237">
        <f>O496*H496</f>
        <v>0</v>
      </c>
      <c r="Q496" s="237">
        <v>0.00029999999999999997</v>
      </c>
      <c r="R496" s="237">
        <f>Q496*H496</f>
        <v>0.013271999999999999</v>
      </c>
      <c r="S496" s="237">
        <v>0</v>
      </c>
      <c r="T496" s="238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39" t="s">
        <v>420</v>
      </c>
      <c r="AT496" s="239" t="s">
        <v>367</v>
      </c>
      <c r="AU496" s="239" t="s">
        <v>90</v>
      </c>
      <c r="AY496" s="18" t="s">
        <v>364</v>
      </c>
      <c r="BE496" s="240">
        <f>IF(N496="základní",J496,0)</f>
        <v>0</v>
      </c>
      <c r="BF496" s="240">
        <f>IF(N496="snížená",J496,0)</f>
        <v>0</v>
      </c>
      <c r="BG496" s="240">
        <f>IF(N496="zákl. přenesená",J496,0)</f>
        <v>0</v>
      </c>
      <c r="BH496" s="240">
        <f>IF(N496="sníž. přenesená",J496,0)</f>
        <v>0</v>
      </c>
      <c r="BI496" s="240">
        <f>IF(N496="nulová",J496,0)</f>
        <v>0</v>
      </c>
      <c r="BJ496" s="18" t="s">
        <v>88</v>
      </c>
      <c r="BK496" s="240">
        <f>ROUND(I496*H496,2)</f>
        <v>0</v>
      </c>
      <c r="BL496" s="18" t="s">
        <v>420</v>
      </c>
      <c r="BM496" s="239" t="s">
        <v>881</v>
      </c>
    </row>
    <row r="497" s="13" customFormat="1">
      <c r="A497" s="13"/>
      <c r="B497" s="241"/>
      <c r="C497" s="242"/>
      <c r="D497" s="243" t="s">
        <v>374</v>
      </c>
      <c r="E497" s="244" t="s">
        <v>1</v>
      </c>
      <c r="F497" s="245" t="s">
        <v>882</v>
      </c>
      <c r="G497" s="242"/>
      <c r="H497" s="244" t="s">
        <v>1</v>
      </c>
      <c r="I497" s="246"/>
      <c r="J497" s="242"/>
      <c r="K497" s="242"/>
      <c r="L497" s="247"/>
      <c r="M497" s="248"/>
      <c r="N497" s="249"/>
      <c r="O497" s="249"/>
      <c r="P497" s="249"/>
      <c r="Q497" s="249"/>
      <c r="R497" s="249"/>
      <c r="S497" s="249"/>
      <c r="T497" s="250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1" t="s">
        <v>374</v>
      </c>
      <c r="AU497" s="251" t="s">
        <v>90</v>
      </c>
      <c r="AV497" s="13" t="s">
        <v>88</v>
      </c>
      <c r="AW497" s="13" t="s">
        <v>36</v>
      </c>
      <c r="AX497" s="13" t="s">
        <v>81</v>
      </c>
      <c r="AY497" s="251" t="s">
        <v>364</v>
      </c>
    </row>
    <row r="498" s="13" customFormat="1">
      <c r="A498" s="13"/>
      <c r="B498" s="241"/>
      <c r="C498" s="242"/>
      <c r="D498" s="243" t="s">
        <v>374</v>
      </c>
      <c r="E498" s="244" t="s">
        <v>1</v>
      </c>
      <c r="F498" s="245" t="s">
        <v>862</v>
      </c>
      <c r="G498" s="242"/>
      <c r="H498" s="244" t="s">
        <v>1</v>
      </c>
      <c r="I498" s="246"/>
      <c r="J498" s="242"/>
      <c r="K498" s="242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374</v>
      </c>
      <c r="AU498" s="251" t="s">
        <v>90</v>
      </c>
      <c r="AV498" s="13" t="s">
        <v>88</v>
      </c>
      <c r="AW498" s="13" t="s">
        <v>36</v>
      </c>
      <c r="AX498" s="13" t="s">
        <v>81</v>
      </c>
      <c r="AY498" s="251" t="s">
        <v>364</v>
      </c>
    </row>
    <row r="499" s="13" customFormat="1">
      <c r="A499" s="13"/>
      <c r="B499" s="241"/>
      <c r="C499" s="242"/>
      <c r="D499" s="243" t="s">
        <v>374</v>
      </c>
      <c r="E499" s="244" t="s">
        <v>1</v>
      </c>
      <c r="F499" s="245" t="s">
        <v>863</v>
      </c>
      <c r="G499" s="242"/>
      <c r="H499" s="244" t="s">
        <v>1</v>
      </c>
      <c r="I499" s="246"/>
      <c r="J499" s="242"/>
      <c r="K499" s="242"/>
      <c r="L499" s="247"/>
      <c r="M499" s="248"/>
      <c r="N499" s="249"/>
      <c r="O499" s="249"/>
      <c r="P499" s="249"/>
      <c r="Q499" s="249"/>
      <c r="R499" s="249"/>
      <c r="S499" s="249"/>
      <c r="T499" s="25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1" t="s">
        <v>374</v>
      </c>
      <c r="AU499" s="251" t="s">
        <v>90</v>
      </c>
      <c r="AV499" s="13" t="s">
        <v>88</v>
      </c>
      <c r="AW499" s="13" t="s">
        <v>36</v>
      </c>
      <c r="AX499" s="13" t="s">
        <v>81</v>
      </c>
      <c r="AY499" s="251" t="s">
        <v>364</v>
      </c>
    </row>
    <row r="500" s="14" customFormat="1">
      <c r="A500" s="14"/>
      <c r="B500" s="252"/>
      <c r="C500" s="253"/>
      <c r="D500" s="243" t="s">
        <v>374</v>
      </c>
      <c r="E500" s="254" t="s">
        <v>1</v>
      </c>
      <c r="F500" s="255" t="s">
        <v>883</v>
      </c>
      <c r="G500" s="253"/>
      <c r="H500" s="256">
        <v>7.5499999999999998</v>
      </c>
      <c r="I500" s="257"/>
      <c r="J500" s="253"/>
      <c r="K500" s="253"/>
      <c r="L500" s="258"/>
      <c r="M500" s="259"/>
      <c r="N500" s="260"/>
      <c r="O500" s="260"/>
      <c r="P500" s="260"/>
      <c r="Q500" s="260"/>
      <c r="R500" s="260"/>
      <c r="S500" s="260"/>
      <c r="T500" s="261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2" t="s">
        <v>374</v>
      </c>
      <c r="AU500" s="262" t="s">
        <v>90</v>
      </c>
      <c r="AV500" s="14" t="s">
        <v>90</v>
      </c>
      <c r="AW500" s="14" t="s">
        <v>36</v>
      </c>
      <c r="AX500" s="14" t="s">
        <v>81</v>
      </c>
      <c r="AY500" s="262" t="s">
        <v>364</v>
      </c>
    </row>
    <row r="501" s="16" customFormat="1">
      <c r="A501" s="16"/>
      <c r="B501" s="284"/>
      <c r="C501" s="285"/>
      <c r="D501" s="243" t="s">
        <v>374</v>
      </c>
      <c r="E501" s="286" t="s">
        <v>307</v>
      </c>
      <c r="F501" s="287" t="s">
        <v>832</v>
      </c>
      <c r="G501" s="285"/>
      <c r="H501" s="288">
        <v>7.5499999999999998</v>
      </c>
      <c r="I501" s="289"/>
      <c r="J501" s="285"/>
      <c r="K501" s="285"/>
      <c r="L501" s="290"/>
      <c r="M501" s="291"/>
      <c r="N501" s="292"/>
      <c r="O501" s="292"/>
      <c r="P501" s="292"/>
      <c r="Q501" s="292"/>
      <c r="R501" s="292"/>
      <c r="S501" s="292"/>
      <c r="T501" s="293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T501" s="294" t="s">
        <v>374</v>
      </c>
      <c r="AU501" s="294" t="s">
        <v>90</v>
      </c>
      <c r="AV501" s="16" t="s">
        <v>382</v>
      </c>
      <c r="AW501" s="16" t="s">
        <v>36</v>
      </c>
      <c r="AX501" s="16" t="s">
        <v>81</v>
      </c>
      <c r="AY501" s="294" t="s">
        <v>364</v>
      </c>
    </row>
    <row r="502" s="13" customFormat="1">
      <c r="A502" s="13"/>
      <c r="B502" s="241"/>
      <c r="C502" s="242"/>
      <c r="D502" s="243" t="s">
        <v>374</v>
      </c>
      <c r="E502" s="244" t="s">
        <v>1</v>
      </c>
      <c r="F502" s="245" t="s">
        <v>747</v>
      </c>
      <c r="G502" s="242"/>
      <c r="H502" s="244" t="s">
        <v>1</v>
      </c>
      <c r="I502" s="246"/>
      <c r="J502" s="242"/>
      <c r="K502" s="242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374</v>
      </c>
      <c r="AU502" s="251" t="s">
        <v>90</v>
      </c>
      <c r="AV502" s="13" t="s">
        <v>88</v>
      </c>
      <c r="AW502" s="13" t="s">
        <v>36</v>
      </c>
      <c r="AX502" s="13" t="s">
        <v>81</v>
      </c>
      <c r="AY502" s="251" t="s">
        <v>364</v>
      </c>
    </row>
    <row r="503" s="13" customFormat="1">
      <c r="A503" s="13"/>
      <c r="B503" s="241"/>
      <c r="C503" s="242"/>
      <c r="D503" s="243" t="s">
        <v>374</v>
      </c>
      <c r="E503" s="244" t="s">
        <v>1</v>
      </c>
      <c r="F503" s="245" t="s">
        <v>865</v>
      </c>
      <c r="G503" s="242"/>
      <c r="H503" s="244" t="s">
        <v>1</v>
      </c>
      <c r="I503" s="246"/>
      <c r="J503" s="242"/>
      <c r="K503" s="242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374</v>
      </c>
      <c r="AU503" s="251" t="s">
        <v>90</v>
      </c>
      <c r="AV503" s="13" t="s">
        <v>88</v>
      </c>
      <c r="AW503" s="13" t="s">
        <v>36</v>
      </c>
      <c r="AX503" s="13" t="s">
        <v>81</v>
      </c>
      <c r="AY503" s="251" t="s">
        <v>364</v>
      </c>
    </row>
    <row r="504" s="14" customFormat="1">
      <c r="A504" s="14"/>
      <c r="B504" s="252"/>
      <c r="C504" s="253"/>
      <c r="D504" s="243" t="s">
        <v>374</v>
      </c>
      <c r="E504" s="254" t="s">
        <v>1</v>
      </c>
      <c r="F504" s="255" t="s">
        <v>884</v>
      </c>
      <c r="G504" s="253"/>
      <c r="H504" s="256">
        <v>36.689999999999998</v>
      </c>
      <c r="I504" s="257"/>
      <c r="J504" s="253"/>
      <c r="K504" s="253"/>
      <c r="L504" s="258"/>
      <c r="M504" s="259"/>
      <c r="N504" s="260"/>
      <c r="O504" s="260"/>
      <c r="P504" s="260"/>
      <c r="Q504" s="260"/>
      <c r="R504" s="260"/>
      <c r="S504" s="260"/>
      <c r="T504" s="261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2" t="s">
        <v>374</v>
      </c>
      <c r="AU504" s="262" t="s">
        <v>90</v>
      </c>
      <c r="AV504" s="14" t="s">
        <v>90</v>
      </c>
      <c r="AW504" s="14" t="s">
        <v>36</v>
      </c>
      <c r="AX504" s="14" t="s">
        <v>81</v>
      </c>
      <c r="AY504" s="262" t="s">
        <v>364</v>
      </c>
    </row>
    <row r="505" s="16" customFormat="1">
      <c r="A505" s="16"/>
      <c r="B505" s="284"/>
      <c r="C505" s="285"/>
      <c r="D505" s="243" t="s">
        <v>374</v>
      </c>
      <c r="E505" s="286" t="s">
        <v>320</v>
      </c>
      <c r="F505" s="287" t="s">
        <v>832</v>
      </c>
      <c r="G505" s="285"/>
      <c r="H505" s="288">
        <v>36.689999999999998</v>
      </c>
      <c r="I505" s="289"/>
      <c r="J505" s="285"/>
      <c r="K505" s="285"/>
      <c r="L505" s="290"/>
      <c r="M505" s="291"/>
      <c r="N505" s="292"/>
      <c r="O505" s="292"/>
      <c r="P505" s="292"/>
      <c r="Q505" s="292"/>
      <c r="R505" s="292"/>
      <c r="S505" s="292"/>
      <c r="T505" s="293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T505" s="294" t="s">
        <v>374</v>
      </c>
      <c r="AU505" s="294" t="s">
        <v>90</v>
      </c>
      <c r="AV505" s="16" t="s">
        <v>382</v>
      </c>
      <c r="AW505" s="16" t="s">
        <v>36</v>
      </c>
      <c r="AX505" s="16" t="s">
        <v>81</v>
      </c>
      <c r="AY505" s="294" t="s">
        <v>364</v>
      </c>
    </row>
    <row r="506" s="15" customFormat="1">
      <c r="A506" s="15"/>
      <c r="B506" s="263"/>
      <c r="C506" s="264"/>
      <c r="D506" s="243" t="s">
        <v>374</v>
      </c>
      <c r="E506" s="265" t="s">
        <v>1</v>
      </c>
      <c r="F506" s="266" t="s">
        <v>378</v>
      </c>
      <c r="G506" s="264"/>
      <c r="H506" s="267">
        <v>44.240000000000002</v>
      </c>
      <c r="I506" s="268"/>
      <c r="J506" s="264"/>
      <c r="K506" s="264"/>
      <c r="L506" s="269"/>
      <c r="M506" s="270"/>
      <c r="N506" s="271"/>
      <c r="O506" s="271"/>
      <c r="P506" s="271"/>
      <c r="Q506" s="271"/>
      <c r="R506" s="271"/>
      <c r="S506" s="271"/>
      <c r="T506" s="272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73" t="s">
        <v>374</v>
      </c>
      <c r="AU506" s="273" t="s">
        <v>90</v>
      </c>
      <c r="AV506" s="15" t="s">
        <v>372</v>
      </c>
      <c r="AW506" s="15" t="s">
        <v>36</v>
      </c>
      <c r="AX506" s="15" t="s">
        <v>88</v>
      </c>
      <c r="AY506" s="273" t="s">
        <v>364</v>
      </c>
    </row>
    <row r="507" s="2" customFormat="1" ht="16.5" customHeight="1">
      <c r="A507" s="39"/>
      <c r="B507" s="40"/>
      <c r="C507" s="274" t="s">
        <v>885</v>
      </c>
      <c r="D507" s="274" t="s">
        <v>431</v>
      </c>
      <c r="E507" s="275" t="s">
        <v>886</v>
      </c>
      <c r="F507" s="276" t="s">
        <v>887</v>
      </c>
      <c r="G507" s="277" t="s">
        <v>305</v>
      </c>
      <c r="H507" s="278">
        <v>48.664000000000001</v>
      </c>
      <c r="I507" s="279"/>
      <c r="J507" s="280">
        <f>ROUND(I507*H507,2)</f>
        <v>0</v>
      </c>
      <c r="K507" s="276" t="s">
        <v>371</v>
      </c>
      <c r="L507" s="281"/>
      <c r="M507" s="282" t="s">
        <v>1</v>
      </c>
      <c r="N507" s="283" t="s">
        <v>46</v>
      </c>
      <c r="O507" s="92"/>
      <c r="P507" s="237">
        <f>O507*H507</f>
        <v>0</v>
      </c>
      <c r="Q507" s="237">
        <v>0.0028300000000000001</v>
      </c>
      <c r="R507" s="237">
        <f>Q507*H507</f>
        <v>0.13771912</v>
      </c>
      <c r="S507" s="237">
        <v>0</v>
      </c>
      <c r="T507" s="238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39" t="s">
        <v>435</v>
      </c>
      <c r="AT507" s="239" t="s">
        <v>431</v>
      </c>
      <c r="AU507" s="239" t="s">
        <v>90</v>
      </c>
      <c r="AY507" s="18" t="s">
        <v>364</v>
      </c>
      <c r="BE507" s="240">
        <f>IF(N507="základní",J507,0)</f>
        <v>0</v>
      </c>
      <c r="BF507" s="240">
        <f>IF(N507="snížená",J507,0)</f>
        <v>0</v>
      </c>
      <c r="BG507" s="240">
        <f>IF(N507="zákl. přenesená",J507,0)</f>
        <v>0</v>
      </c>
      <c r="BH507" s="240">
        <f>IF(N507="sníž. přenesená",J507,0)</f>
        <v>0</v>
      </c>
      <c r="BI507" s="240">
        <f>IF(N507="nulová",J507,0)</f>
        <v>0</v>
      </c>
      <c r="BJ507" s="18" t="s">
        <v>88</v>
      </c>
      <c r="BK507" s="240">
        <f>ROUND(I507*H507,2)</f>
        <v>0</v>
      </c>
      <c r="BL507" s="18" t="s">
        <v>420</v>
      </c>
      <c r="BM507" s="239" t="s">
        <v>888</v>
      </c>
    </row>
    <row r="508" s="14" customFormat="1">
      <c r="A508" s="14"/>
      <c r="B508" s="252"/>
      <c r="C508" s="253"/>
      <c r="D508" s="243" t="s">
        <v>374</v>
      </c>
      <c r="E508" s="253"/>
      <c r="F508" s="255" t="s">
        <v>889</v>
      </c>
      <c r="G508" s="253"/>
      <c r="H508" s="256">
        <v>48.664000000000001</v>
      </c>
      <c r="I508" s="257"/>
      <c r="J508" s="253"/>
      <c r="K508" s="253"/>
      <c r="L508" s="258"/>
      <c r="M508" s="259"/>
      <c r="N508" s="260"/>
      <c r="O508" s="260"/>
      <c r="P508" s="260"/>
      <c r="Q508" s="260"/>
      <c r="R508" s="260"/>
      <c r="S508" s="260"/>
      <c r="T508" s="261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62" t="s">
        <v>374</v>
      </c>
      <c r="AU508" s="262" t="s">
        <v>90</v>
      </c>
      <c r="AV508" s="14" t="s">
        <v>90</v>
      </c>
      <c r="AW508" s="14" t="s">
        <v>4</v>
      </c>
      <c r="AX508" s="14" t="s">
        <v>88</v>
      </c>
      <c r="AY508" s="262" t="s">
        <v>364</v>
      </c>
    </row>
    <row r="509" s="2" customFormat="1" ht="21.75" customHeight="1">
      <c r="A509" s="39"/>
      <c r="B509" s="40"/>
      <c r="C509" s="228" t="s">
        <v>890</v>
      </c>
      <c r="D509" s="228" t="s">
        <v>367</v>
      </c>
      <c r="E509" s="229" t="s">
        <v>891</v>
      </c>
      <c r="F509" s="230" t="s">
        <v>892</v>
      </c>
      <c r="G509" s="231" t="s">
        <v>395</v>
      </c>
      <c r="H509" s="232">
        <v>70.609999999999999</v>
      </c>
      <c r="I509" s="233"/>
      <c r="J509" s="234">
        <f>ROUND(I509*H509,2)</f>
        <v>0</v>
      </c>
      <c r="K509" s="230" t="s">
        <v>371</v>
      </c>
      <c r="L509" s="45"/>
      <c r="M509" s="235" t="s">
        <v>1</v>
      </c>
      <c r="N509" s="236" t="s">
        <v>46</v>
      </c>
      <c r="O509" s="92"/>
      <c r="P509" s="237">
        <f>O509*H509</f>
        <v>0</v>
      </c>
      <c r="Q509" s="237">
        <v>1.0000000000000001E-05</v>
      </c>
      <c r="R509" s="237">
        <f>Q509*H509</f>
        <v>0.00070610000000000009</v>
      </c>
      <c r="S509" s="237">
        <v>0</v>
      </c>
      <c r="T509" s="238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39" t="s">
        <v>420</v>
      </c>
      <c r="AT509" s="239" t="s">
        <v>367</v>
      </c>
      <c r="AU509" s="239" t="s">
        <v>90</v>
      </c>
      <c r="AY509" s="18" t="s">
        <v>364</v>
      </c>
      <c r="BE509" s="240">
        <f>IF(N509="základní",J509,0)</f>
        <v>0</v>
      </c>
      <c r="BF509" s="240">
        <f>IF(N509="snížená",J509,0)</f>
        <v>0</v>
      </c>
      <c r="BG509" s="240">
        <f>IF(N509="zákl. přenesená",J509,0)</f>
        <v>0</v>
      </c>
      <c r="BH509" s="240">
        <f>IF(N509="sníž. přenesená",J509,0)</f>
        <v>0</v>
      </c>
      <c r="BI509" s="240">
        <f>IF(N509="nulová",J509,0)</f>
        <v>0</v>
      </c>
      <c r="BJ509" s="18" t="s">
        <v>88</v>
      </c>
      <c r="BK509" s="240">
        <f>ROUND(I509*H509,2)</f>
        <v>0</v>
      </c>
      <c r="BL509" s="18" t="s">
        <v>420</v>
      </c>
      <c r="BM509" s="239" t="s">
        <v>893</v>
      </c>
    </row>
    <row r="510" s="13" customFormat="1">
      <c r="A510" s="13"/>
      <c r="B510" s="241"/>
      <c r="C510" s="242"/>
      <c r="D510" s="243" t="s">
        <v>374</v>
      </c>
      <c r="E510" s="244" t="s">
        <v>1</v>
      </c>
      <c r="F510" s="245" t="s">
        <v>894</v>
      </c>
      <c r="G510" s="242"/>
      <c r="H510" s="244" t="s">
        <v>1</v>
      </c>
      <c r="I510" s="246"/>
      <c r="J510" s="242"/>
      <c r="K510" s="242"/>
      <c r="L510" s="247"/>
      <c r="M510" s="248"/>
      <c r="N510" s="249"/>
      <c r="O510" s="249"/>
      <c r="P510" s="249"/>
      <c r="Q510" s="249"/>
      <c r="R510" s="249"/>
      <c r="S510" s="249"/>
      <c r="T510" s="250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1" t="s">
        <v>374</v>
      </c>
      <c r="AU510" s="251" t="s">
        <v>90</v>
      </c>
      <c r="AV510" s="13" t="s">
        <v>88</v>
      </c>
      <c r="AW510" s="13" t="s">
        <v>36</v>
      </c>
      <c r="AX510" s="13" t="s">
        <v>81</v>
      </c>
      <c r="AY510" s="251" t="s">
        <v>364</v>
      </c>
    </row>
    <row r="511" s="13" customFormat="1">
      <c r="A511" s="13"/>
      <c r="B511" s="241"/>
      <c r="C511" s="242"/>
      <c r="D511" s="243" t="s">
        <v>374</v>
      </c>
      <c r="E511" s="244" t="s">
        <v>1</v>
      </c>
      <c r="F511" s="245" t="s">
        <v>862</v>
      </c>
      <c r="G511" s="242"/>
      <c r="H511" s="244" t="s">
        <v>1</v>
      </c>
      <c r="I511" s="246"/>
      <c r="J511" s="242"/>
      <c r="K511" s="242"/>
      <c r="L511" s="247"/>
      <c r="M511" s="248"/>
      <c r="N511" s="249"/>
      <c r="O511" s="249"/>
      <c r="P511" s="249"/>
      <c r="Q511" s="249"/>
      <c r="R511" s="249"/>
      <c r="S511" s="249"/>
      <c r="T511" s="250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1" t="s">
        <v>374</v>
      </c>
      <c r="AU511" s="251" t="s">
        <v>90</v>
      </c>
      <c r="AV511" s="13" t="s">
        <v>88</v>
      </c>
      <c r="AW511" s="13" t="s">
        <v>36</v>
      </c>
      <c r="AX511" s="13" t="s">
        <v>81</v>
      </c>
      <c r="AY511" s="251" t="s">
        <v>364</v>
      </c>
    </row>
    <row r="512" s="13" customFormat="1">
      <c r="A512" s="13"/>
      <c r="B512" s="241"/>
      <c r="C512" s="242"/>
      <c r="D512" s="243" t="s">
        <v>374</v>
      </c>
      <c r="E512" s="244" t="s">
        <v>1</v>
      </c>
      <c r="F512" s="245" t="s">
        <v>863</v>
      </c>
      <c r="G512" s="242"/>
      <c r="H512" s="244" t="s">
        <v>1</v>
      </c>
      <c r="I512" s="246"/>
      <c r="J512" s="242"/>
      <c r="K512" s="242"/>
      <c r="L512" s="247"/>
      <c r="M512" s="248"/>
      <c r="N512" s="249"/>
      <c r="O512" s="249"/>
      <c r="P512" s="249"/>
      <c r="Q512" s="249"/>
      <c r="R512" s="249"/>
      <c r="S512" s="249"/>
      <c r="T512" s="25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1" t="s">
        <v>374</v>
      </c>
      <c r="AU512" s="251" t="s">
        <v>90</v>
      </c>
      <c r="AV512" s="13" t="s">
        <v>88</v>
      </c>
      <c r="AW512" s="13" t="s">
        <v>36</v>
      </c>
      <c r="AX512" s="13" t="s">
        <v>81</v>
      </c>
      <c r="AY512" s="251" t="s">
        <v>364</v>
      </c>
    </row>
    <row r="513" s="14" customFormat="1">
      <c r="A513" s="14"/>
      <c r="B513" s="252"/>
      <c r="C513" s="253"/>
      <c r="D513" s="243" t="s">
        <v>374</v>
      </c>
      <c r="E513" s="254" t="s">
        <v>1</v>
      </c>
      <c r="F513" s="255" t="s">
        <v>895</v>
      </c>
      <c r="G513" s="253"/>
      <c r="H513" s="256">
        <v>11.5</v>
      </c>
      <c r="I513" s="257"/>
      <c r="J513" s="253"/>
      <c r="K513" s="253"/>
      <c r="L513" s="258"/>
      <c r="M513" s="259"/>
      <c r="N513" s="260"/>
      <c r="O513" s="260"/>
      <c r="P513" s="260"/>
      <c r="Q513" s="260"/>
      <c r="R513" s="260"/>
      <c r="S513" s="260"/>
      <c r="T513" s="261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62" t="s">
        <v>374</v>
      </c>
      <c r="AU513" s="262" t="s">
        <v>90</v>
      </c>
      <c r="AV513" s="14" t="s">
        <v>90</v>
      </c>
      <c r="AW513" s="14" t="s">
        <v>36</v>
      </c>
      <c r="AX513" s="14" t="s">
        <v>81</v>
      </c>
      <c r="AY513" s="262" t="s">
        <v>364</v>
      </c>
    </row>
    <row r="514" s="16" customFormat="1">
      <c r="A514" s="16"/>
      <c r="B514" s="284"/>
      <c r="C514" s="285"/>
      <c r="D514" s="243" t="s">
        <v>374</v>
      </c>
      <c r="E514" s="286" t="s">
        <v>896</v>
      </c>
      <c r="F514" s="287" t="s">
        <v>832</v>
      </c>
      <c r="G514" s="285"/>
      <c r="H514" s="288">
        <v>11.5</v>
      </c>
      <c r="I514" s="289"/>
      <c r="J514" s="285"/>
      <c r="K514" s="285"/>
      <c r="L514" s="290"/>
      <c r="M514" s="291"/>
      <c r="N514" s="292"/>
      <c r="O514" s="292"/>
      <c r="P514" s="292"/>
      <c r="Q514" s="292"/>
      <c r="R514" s="292"/>
      <c r="S514" s="292"/>
      <c r="T514" s="293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T514" s="294" t="s">
        <v>374</v>
      </c>
      <c r="AU514" s="294" t="s">
        <v>90</v>
      </c>
      <c r="AV514" s="16" t="s">
        <v>382</v>
      </c>
      <c r="AW514" s="16" t="s">
        <v>36</v>
      </c>
      <c r="AX514" s="16" t="s">
        <v>81</v>
      </c>
      <c r="AY514" s="294" t="s">
        <v>364</v>
      </c>
    </row>
    <row r="515" s="13" customFormat="1">
      <c r="A515" s="13"/>
      <c r="B515" s="241"/>
      <c r="C515" s="242"/>
      <c r="D515" s="243" t="s">
        <v>374</v>
      </c>
      <c r="E515" s="244" t="s">
        <v>1</v>
      </c>
      <c r="F515" s="245" t="s">
        <v>747</v>
      </c>
      <c r="G515" s="242"/>
      <c r="H515" s="244" t="s">
        <v>1</v>
      </c>
      <c r="I515" s="246"/>
      <c r="J515" s="242"/>
      <c r="K515" s="242"/>
      <c r="L515" s="247"/>
      <c r="M515" s="248"/>
      <c r="N515" s="249"/>
      <c r="O515" s="249"/>
      <c r="P515" s="249"/>
      <c r="Q515" s="249"/>
      <c r="R515" s="249"/>
      <c r="S515" s="249"/>
      <c r="T515" s="250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1" t="s">
        <v>374</v>
      </c>
      <c r="AU515" s="251" t="s">
        <v>90</v>
      </c>
      <c r="AV515" s="13" t="s">
        <v>88</v>
      </c>
      <c r="AW515" s="13" t="s">
        <v>36</v>
      </c>
      <c r="AX515" s="13" t="s">
        <v>81</v>
      </c>
      <c r="AY515" s="251" t="s">
        <v>364</v>
      </c>
    </row>
    <row r="516" s="13" customFormat="1">
      <c r="A516" s="13"/>
      <c r="B516" s="241"/>
      <c r="C516" s="242"/>
      <c r="D516" s="243" t="s">
        <v>374</v>
      </c>
      <c r="E516" s="244" t="s">
        <v>1</v>
      </c>
      <c r="F516" s="245" t="s">
        <v>865</v>
      </c>
      <c r="G516" s="242"/>
      <c r="H516" s="244" t="s">
        <v>1</v>
      </c>
      <c r="I516" s="246"/>
      <c r="J516" s="242"/>
      <c r="K516" s="242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374</v>
      </c>
      <c r="AU516" s="251" t="s">
        <v>90</v>
      </c>
      <c r="AV516" s="13" t="s">
        <v>88</v>
      </c>
      <c r="AW516" s="13" t="s">
        <v>36</v>
      </c>
      <c r="AX516" s="13" t="s">
        <v>81</v>
      </c>
      <c r="AY516" s="251" t="s">
        <v>364</v>
      </c>
    </row>
    <row r="517" s="14" customFormat="1">
      <c r="A517" s="14"/>
      <c r="B517" s="252"/>
      <c r="C517" s="253"/>
      <c r="D517" s="243" t="s">
        <v>374</v>
      </c>
      <c r="E517" s="254" t="s">
        <v>1</v>
      </c>
      <c r="F517" s="255" t="s">
        <v>897</v>
      </c>
      <c r="G517" s="253"/>
      <c r="H517" s="256">
        <v>59.109999999999999</v>
      </c>
      <c r="I517" s="257"/>
      <c r="J517" s="253"/>
      <c r="K517" s="253"/>
      <c r="L517" s="258"/>
      <c r="M517" s="259"/>
      <c r="N517" s="260"/>
      <c r="O517" s="260"/>
      <c r="P517" s="260"/>
      <c r="Q517" s="260"/>
      <c r="R517" s="260"/>
      <c r="S517" s="260"/>
      <c r="T517" s="261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2" t="s">
        <v>374</v>
      </c>
      <c r="AU517" s="262" t="s">
        <v>90</v>
      </c>
      <c r="AV517" s="14" t="s">
        <v>90</v>
      </c>
      <c r="AW517" s="14" t="s">
        <v>36</v>
      </c>
      <c r="AX517" s="14" t="s">
        <v>81</v>
      </c>
      <c r="AY517" s="262" t="s">
        <v>364</v>
      </c>
    </row>
    <row r="518" s="16" customFormat="1">
      <c r="A518" s="16"/>
      <c r="B518" s="284"/>
      <c r="C518" s="285"/>
      <c r="D518" s="243" t="s">
        <v>374</v>
      </c>
      <c r="E518" s="286" t="s">
        <v>898</v>
      </c>
      <c r="F518" s="287" t="s">
        <v>832</v>
      </c>
      <c r="G518" s="285"/>
      <c r="H518" s="288">
        <v>59.109999999999999</v>
      </c>
      <c r="I518" s="289"/>
      <c r="J518" s="285"/>
      <c r="K518" s="285"/>
      <c r="L518" s="290"/>
      <c r="M518" s="291"/>
      <c r="N518" s="292"/>
      <c r="O518" s="292"/>
      <c r="P518" s="292"/>
      <c r="Q518" s="292"/>
      <c r="R518" s="292"/>
      <c r="S518" s="292"/>
      <c r="T518" s="293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T518" s="294" t="s">
        <v>374</v>
      </c>
      <c r="AU518" s="294" t="s">
        <v>90</v>
      </c>
      <c r="AV518" s="16" t="s">
        <v>382</v>
      </c>
      <c r="AW518" s="16" t="s">
        <v>36</v>
      </c>
      <c r="AX518" s="16" t="s">
        <v>81</v>
      </c>
      <c r="AY518" s="294" t="s">
        <v>364</v>
      </c>
    </row>
    <row r="519" s="15" customFormat="1">
      <c r="A519" s="15"/>
      <c r="B519" s="263"/>
      <c r="C519" s="264"/>
      <c r="D519" s="243" t="s">
        <v>374</v>
      </c>
      <c r="E519" s="265" t="s">
        <v>1</v>
      </c>
      <c r="F519" s="266" t="s">
        <v>378</v>
      </c>
      <c r="G519" s="264"/>
      <c r="H519" s="267">
        <v>70.609999999999999</v>
      </c>
      <c r="I519" s="268"/>
      <c r="J519" s="264"/>
      <c r="K519" s="264"/>
      <c r="L519" s="269"/>
      <c r="M519" s="270"/>
      <c r="N519" s="271"/>
      <c r="O519" s="271"/>
      <c r="P519" s="271"/>
      <c r="Q519" s="271"/>
      <c r="R519" s="271"/>
      <c r="S519" s="271"/>
      <c r="T519" s="272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73" t="s">
        <v>374</v>
      </c>
      <c r="AU519" s="273" t="s">
        <v>90</v>
      </c>
      <c r="AV519" s="15" t="s">
        <v>372</v>
      </c>
      <c r="AW519" s="15" t="s">
        <v>36</v>
      </c>
      <c r="AX519" s="15" t="s">
        <v>88</v>
      </c>
      <c r="AY519" s="273" t="s">
        <v>364</v>
      </c>
    </row>
    <row r="520" s="2" customFormat="1" ht="16.5" customHeight="1">
      <c r="A520" s="39"/>
      <c r="B520" s="40"/>
      <c r="C520" s="274" t="s">
        <v>899</v>
      </c>
      <c r="D520" s="274" t="s">
        <v>431</v>
      </c>
      <c r="E520" s="275" t="s">
        <v>900</v>
      </c>
      <c r="F520" s="276" t="s">
        <v>901</v>
      </c>
      <c r="G520" s="277" t="s">
        <v>395</v>
      </c>
      <c r="H520" s="278">
        <v>70.609999999999999</v>
      </c>
      <c r="I520" s="279"/>
      <c r="J520" s="280">
        <f>ROUND(I520*H520,2)</f>
        <v>0</v>
      </c>
      <c r="K520" s="276" t="s">
        <v>371</v>
      </c>
      <c r="L520" s="281"/>
      <c r="M520" s="282" t="s">
        <v>1</v>
      </c>
      <c r="N520" s="283" t="s">
        <v>46</v>
      </c>
      <c r="O520" s="92"/>
      <c r="P520" s="237">
        <f>O520*H520</f>
        <v>0</v>
      </c>
      <c r="Q520" s="237">
        <v>0.00035</v>
      </c>
      <c r="R520" s="237">
        <f>Q520*H520</f>
        <v>0.024713499999999999</v>
      </c>
      <c r="S520" s="237">
        <v>0</v>
      </c>
      <c r="T520" s="238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39" t="s">
        <v>435</v>
      </c>
      <c r="AT520" s="239" t="s">
        <v>431</v>
      </c>
      <c r="AU520" s="239" t="s">
        <v>90</v>
      </c>
      <c r="AY520" s="18" t="s">
        <v>364</v>
      </c>
      <c r="BE520" s="240">
        <f>IF(N520="základní",J520,0)</f>
        <v>0</v>
      </c>
      <c r="BF520" s="240">
        <f>IF(N520="snížená",J520,0)</f>
        <v>0</v>
      </c>
      <c r="BG520" s="240">
        <f>IF(N520="zákl. přenesená",J520,0)</f>
        <v>0</v>
      </c>
      <c r="BH520" s="240">
        <f>IF(N520="sníž. přenesená",J520,0)</f>
        <v>0</v>
      </c>
      <c r="BI520" s="240">
        <f>IF(N520="nulová",J520,0)</f>
        <v>0</v>
      </c>
      <c r="BJ520" s="18" t="s">
        <v>88</v>
      </c>
      <c r="BK520" s="240">
        <f>ROUND(I520*H520,2)</f>
        <v>0</v>
      </c>
      <c r="BL520" s="18" t="s">
        <v>420</v>
      </c>
      <c r="BM520" s="239" t="s">
        <v>902</v>
      </c>
    </row>
    <row r="521" s="2" customFormat="1" ht="44.25" customHeight="1">
      <c r="A521" s="39"/>
      <c r="B521" s="40"/>
      <c r="C521" s="228" t="s">
        <v>903</v>
      </c>
      <c r="D521" s="228" t="s">
        <v>367</v>
      </c>
      <c r="E521" s="229" t="s">
        <v>904</v>
      </c>
      <c r="F521" s="230" t="s">
        <v>905</v>
      </c>
      <c r="G521" s="231" t="s">
        <v>388</v>
      </c>
      <c r="H521" s="232">
        <v>0.21199999999999999</v>
      </c>
      <c r="I521" s="233"/>
      <c r="J521" s="234">
        <f>ROUND(I521*H521,2)</f>
        <v>0</v>
      </c>
      <c r="K521" s="230" t="s">
        <v>371</v>
      </c>
      <c r="L521" s="45"/>
      <c r="M521" s="235" t="s">
        <v>1</v>
      </c>
      <c r="N521" s="236" t="s">
        <v>46</v>
      </c>
      <c r="O521" s="92"/>
      <c r="P521" s="237">
        <f>O521*H521</f>
        <v>0</v>
      </c>
      <c r="Q521" s="237">
        <v>0</v>
      </c>
      <c r="R521" s="237">
        <f>Q521*H521</f>
        <v>0</v>
      </c>
      <c r="S521" s="237">
        <v>0</v>
      </c>
      <c r="T521" s="238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39" t="s">
        <v>420</v>
      </c>
      <c r="AT521" s="239" t="s">
        <v>367</v>
      </c>
      <c r="AU521" s="239" t="s">
        <v>90</v>
      </c>
      <c r="AY521" s="18" t="s">
        <v>364</v>
      </c>
      <c r="BE521" s="240">
        <f>IF(N521="základní",J521,0)</f>
        <v>0</v>
      </c>
      <c r="BF521" s="240">
        <f>IF(N521="snížená",J521,0)</f>
        <v>0</v>
      </c>
      <c r="BG521" s="240">
        <f>IF(N521="zákl. přenesená",J521,0)</f>
        <v>0</v>
      </c>
      <c r="BH521" s="240">
        <f>IF(N521="sníž. přenesená",J521,0)</f>
        <v>0</v>
      </c>
      <c r="BI521" s="240">
        <f>IF(N521="nulová",J521,0)</f>
        <v>0</v>
      </c>
      <c r="BJ521" s="18" t="s">
        <v>88</v>
      </c>
      <c r="BK521" s="240">
        <f>ROUND(I521*H521,2)</f>
        <v>0</v>
      </c>
      <c r="BL521" s="18" t="s">
        <v>420</v>
      </c>
      <c r="BM521" s="239" t="s">
        <v>906</v>
      </c>
    </row>
    <row r="522" s="12" customFormat="1" ht="22.8" customHeight="1">
      <c r="A522" s="12"/>
      <c r="B522" s="212"/>
      <c r="C522" s="213"/>
      <c r="D522" s="214" t="s">
        <v>80</v>
      </c>
      <c r="E522" s="226" t="s">
        <v>907</v>
      </c>
      <c r="F522" s="226" t="s">
        <v>908</v>
      </c>
      <c r="G522" s="213"/>
      <c r="H522" s="213"/>
      <c r="I522" s="216"/>
      <c r="J522" s="227">
        <f>BK522</f>
        <v>0</v>
      </c>
      <c r="K522" s="213"/>
      <c r="L522" s="218"/>
      <c r="M522" s="219"/>
      <c r="N522" s="220"/>
      <c r="O522" s="220"/>
      <c r="P522" s="221">
        <f>SUM(P523:P562)</f>
        <v>0</v>
      </c>
      <c r="Q522" s="220"/>
      <c r="R522" s="221">
        <f>SUM(R523:R562)</f>
        <v>0.78304129999999994</v>
      </c>
      <c r="S522" s="220"/>
      <c r="T522" s="222">
        <f>SUM(T523:T562)</f>
        <v>0</v>
      </c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R522" s="223" t="s">
        <v>90</v>
      </c>
      <c r="AT522" s="224" t="s">
        <v>80</v>
      </c>
      <c r="AU522" s="224" t="s">
        <v>88</v>
      </c>
      <c r="AY522" s="223" t="s">
        <v>364</v>
      </c>
      <c r="BK522" s="225">
        <f>SUM(BK523:BK562)</f>
        <v>0</v>
      </c>
    </row>
    <row r="523" s="2" customFormat="1" ht="24.15" customHeight="1">
      <c r="A523" s="39"/>
      <c r="B523" s="40"/>
      <c r="C523" s="228" t="s">
        <v>909</v>
      </c>
      <c r="D523" s="228" t="s">
        <v>367</v>
      </c>
      <c r="E523" s="229" t="s">
        <v>910</v>
      </c>
      <c r="F523" s="230" t="s">
        <v>911</v>
      </c>
      <c r="G523" s="231" t="s">
        <v>305</v>
      </c>
      <c r="H523" s="232">
        <v>36.973999999999997</v>
      </c>
      <c r="I523" s="233"/>
      <c r="J523" s="234">
        <f>ROUND(I523*H523,2)</f>
        <v>0</v>
      </c>
      <c r="K523" s="230" t="s">
        <v>371</v>
      </c>
      <c r="L523" s="45"/>
      <c r="M523" s="235" t="s">
        <v>1</v>
      </c>
      <c r="N523" s="236" t="s">
        <v>46</v>
      </c>
      <c r="O523" s="92"/>
      <c r="P523" s="237">
        <f>O523*H523</f>
        <v>0</v>
      </c>
      <c r="Q523" s="237">
        <v>0</v>
      </c>
      <c r="R523" s="237">
        <f>Q523*H523</f>
        <v>0</v>
      </c>
      <c r="S523" s="237">
        <v>0</v>
      </c>
      <c r="T523" s="238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39" t="s">
        <v>420</v>
      </c>
      <c r="AT523" s="239" t="s">
        <v>367</v>
      </c>
      <c r="AU523" s="239" t="s">
        <v>90</v>
      </c>
      <c r="AY523" s="18" t="s">
        <v>364</v>
      </c>
      <c r="BE523" s="240">
        <f>IF(N523="základní",J523,0)</f>
        <v>0</v>
      </c>
      <c r="BF523" s="240">
        <f>IF(N523="snížená",J523,0)</f>
        <v>0</v>
      </c>
      <c r="BG523" s="240">
        <f>IF(N523="zákl. přenesená",J523,0)</f>
        <v>0</v>
      </c>
      <c r="BH523" s="240">
        <f>IF(N523="sníž. přenesená",J523,0)</f>
        <v>0</v>
      </c>
      <c r="BI523" s="240">
        <f>IF(N523="nulová",J523,0)</f>
        <v>0</v>
      </c>
      <c r="BJ523" s="18" t="s">
        <v>88</v>
      </c>
      <c r="BK523" s="240">
        <f>ROUND(I523*H523,2)</f>
        <v>0</v>
      </c>
      <c r="BL523" s="18" t="s">
        <v>420</v>
      </c>
      <c r="BM523" s="239" t="s">
        <v>912</v>
      </c>
    </row>
    <row r="524" s="13" customFormat="1">
      <c r="A524" s="13"/>
      <c r="B524" s="241"/>
      <c r="C524" s="242"/>
      <c r="D524" s="243" t="s">
        <v>374</v>
      </c>
      <c r="E524" s="244" t="s">
        <v>1</v>
      </c>
      <c r="F524" s="245" t="s">
        <v>913</v>
      </c>
      <c r="G524" s="242"/>
      <c r="H524" s="244" t="s">
        <v>1</v>
      </c>
      <c r="I524" s="246"/>
      <c r="J524" s="242"/>
      <c r="K524" s="242"/>
      <c r="L524" s="247"/>
      <c r="M524" s="248"/>
      <c r="N524" s="249"/>
      <c r="O524" s="249"/>
      <c r="P524" s="249"/>
      <c r="Q524" s="249"/>
      <c r="R524" s="249"/>
      <c r="S524" s="249"/>
      <c r="T524" s="25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1" t="s">
        <v>374</v>
      </c>
      <c r="AU524" s="251" t="s">
        <v>90</v>
      </c>
      <c r="AV524" s="13" t="s">
        <v>88</v>
      </c>
      <c r="AW524" s="13" t="s">
        <v>36</v>
      </c>
      <c r="AX524" s="13" t="s">
        <v>81</v>
      </c>
      <c r="AY524" s="251" t="s">
        <v>364</v>
      </c>
    </row>
    <row r="525" s="13" customFormat="1">
      <c r="A525" s="13"/>
      <c r="B525" s="241"/>
      <c r="C525" s="242"/>
      <c r="D525" s="243" t="s">
        <v>374</v>
      </c>
      <c r="E525" s="244" t="s">
        <v>1</v>
      </c>
      <c r="F525" s="245" t="s">
        <v>651</v>
      </c>
      <c r="G525" s="242"/>
      <c r="H525" s="244" t="s">
        <v>1</v>
      </c>
      <c r="I525" s="246"/>
      <c r="J525" s="242"/>
      <c r="K525" s="242"/>
      <c r="L525" s="247"/>
      <c r="M525" s="248"/>
      <c r="N525" s="249"/>
      <c r="O525" s="249"/>
      <c r="P525" s="249"/>
      <c r="Q525" s="249"/>
      <c r="R525" s="249"/>
      <c r="S525" s="249"/>
      <c r="T525" s="250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1" t="s">
        <v>374</v>
      </c>
      <c r="AU525" s="251" t="s">
        <v>90</v>
      </c>
      <c r="AV525" s="13" t="s">
        <v>88</v>
      </c>
      <c r="AW525" s="13" t="s">
        <v>36</v>
      </c>
      <c r="AX525" s="13" t="s">
        <v>81</v>
      </c>
      <c r="AY525" s="251" t="s">
        <v>364</v>
      </c>
    </row>
    <row r="526" s="14" customFormat="1">
      <c r="A526" s="14"/>
      <c r="B526" s="252"/>
      <c r="C526" s="253"/>
      <c r="D526" s="243" t="s">
        <v>374</v>
      </c>
      <c r="E526" s="254" t="s">
        <v>1</v>
      </c>
      <c r="F526" s="255" t="s">
        <v>914</v>
      </c>
      <c r="G526" s="253"/>
      <c r="H526" s="256">
        <v>36.973999999999997</v>
      </c>
      <c r="I526" s="257"/>
      <c r="J526" s="253"/>
      <c r="K526" s="253"/>
      <c r="L526" s="258"/>
      <c r="M526" s="259"/>
      <c r="N526" s="260"/>
      <c r="O526" s="260"/>
      <c r="P526" s="260"/>
      <c r="Q526" s="260"/>
      <c r="R526" s="260"/>
      <c r="S526" s="260"/>
      <c r="T526" s="261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2" t="s">
        <v>374</v>
      </c>
      <c r="AU526" s="262" t="s">
        <v>90</v>
      </c>
      <c r="AV526" s="14" t="s">
        <v>90</v>
      </c>
      <c r="AW526" s="14" t="s">
        <v>36</v>
      </c>
      <c r="AX526" s="14" t="s">
        <v>81</v>
      </c>
      <c r="AY526" s="262" t="s">
        <v>364</v>
      </c>
    </row>
    <row r="527" s="15" customFormat="1">
      <c r="A527" s="15"/>
      <c r="B527" s="263"/>
      <c r="C527" s="264"/>
      <c r="D527" s="243" t="s">
        <v>374</v>
      </c>
      <c r="E527" s="265" t="s">
        <v>1</v>
      </c>
      <c r="F527" s="266" t="s">
        <v>378</v>
      </c>
      <c r="G527" s="264"/>
      <c r="H527" s="267">
        <v>36.973999999999997</v>
      </c>
      <c r="I527" s="268"/>
      <c r="J527" s="264"/>
      <c r="K527" s="264"/>
      <c r="L527" s="269"/>
      <c r="M527" s="270"/>
      <c r="N527" s="271"/>
      <c r="O527" s="271"/>
      <c r="P527" s="271"/>
      <c r="Q527" s="271"/>
      <c r="R527" s="271"/>
      <c r="S527" s="271"/>
      <c r="T527" s="272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73" t="s">
        <v>374</v>
      </c>
      <c r="AU527" s="273" t="s">
        <v>90</v>
      </c>
      <c r="AV527" s="15" t="s">
        <v>372</v>
      </c>
      <c r="AW527" s="15" t="s">
        <v>36</v>
      </c>
      <c r="AX527" s="15" t="s">
        <v>88</v>
      </c>
      <c r="AY527" s="273" t="s">
        <v>364</v>
      </c>
    </row>
    <row r="528" s="2" customFormat="1" ht="24.15" customHeight="1">
      <c r="A528" s="39"/>
      <c r="B528" s="40"/>
      <c r="C528" s="228" t="s">
        <v>915</v>
      </c>
      <c r="D528" s="228" t="s">
        <v>367</v>
      </c>
      <c r="E528" s="229" t="s">
        <v>916</v>
      </c>
      <c r="F528" s="230" t="s">
        <v>917</v>
      </c>
      <c r="G528" s="231" t="s">
        <v>305</v>
      </c>
      <c r="H528" s="232">
        <v>36.973999999999997</v>
      </c>
      <c r="I528" s="233"/>
      <c r="J528" s="234">
        <f>ROUND(I528*H528,2)</f>
        <v>0</v>
      </c>
      <c r="K528" s="230" t="s">
        <v>371</v>
      </c>
      <c r="L528" s="45"/>
      <c r="M528" s="235" t="s">
        <v>1</v>
      </c>
      <c r="N528" s="236" t="s">
        <v>46</v>
      </c>
      <c r="O528" s="92"/>
      <c r="P528" s="237">
        <f>O528*H528</f>
        <v>0</v>
      </c>
      <c r="Q528" s="237">
        <v>0.0015</v>
      </c>
      <c r="R528" s="237">
        <f>Q528*H528</f>
        <v>0.055460999999999996</v>
      </c>
      <c r="S528" s="237">
        <v>0</v>
      </c>
      <c r="T528" s="238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39" t="s">
        <v>420</v>
      </c>
      <c r="AT528" s="239" t="s">
        <v>367</v>
      </c>
      <c r="AU528" s="239" t="s">
        <v>90</v>
      </c>
      <c r="AY528" s="18" t="s">
        <v>364</v>
      </c>
      <c r="BE528" s="240">
        <f>IF(N528="základní",J528,0)</f>
        <v>0</v>
      </c>
      <c r="BF528" s="240">
        <f>IF(N528="snížená",J528,0)</f>
        <v>0</v>
      </c>
      <c r="BG528" s="240">
        <f>IF(N528="zákl. přenesená",J528,0)</f>
        <v>0</v>
      </c>
      <c r="BH528" s="240">
        <f>IF(N528="sníž. přenesená",J528,0)</f>
        <v>0</v>
      </c>
      <c r="BI528" s="240">
        <f>IF(N528="nulová",J528,0)</f>
        <v>0</v>
      </c>
      <c r="BJ528" s="18" t="s">
        <v>88</v>
      </c>
      <c r="BK528" s="240">
        <f>ROUND(I528*H528,2)</f>
        <v>0</v>
      </c>
      <c r="BL528" s="18" t="s">
        <v>420</v>
      </c>
      <c r="BM528" s="239" t="s">
        <v>918</v>
      </c>
    </row>
    <row r="529" s="13" customFormat="1">
      <c r="A529" s="13"/>
      <c r="B529" s="241"/>
      <c r="C529" s="242"/>
      <c r="D529" s="243" t="s">
        <v>374</v>
      </c>
      <c r="E529" s="244" t="s">
        <v>1</v>
      </c>
      <c r="F529" s="245" t="s">
        <v>919</v>
      </c>
      <c r="G529" s="242"/>
      <c r="H529" s="244" t="s">
        <v>1</v>
      </c>
      <c r="I529" s="246"/>
      <c r="J529" s="242"/>
      <c r="K529" s="242"/>
      <c r="L529" s="247"/>
      <c r="M529" s="248"/>
      <c r="N529" s="249"/>
      <c r="O529" s="249"/>
      <c r="P529" s="249"/>
      <c r="Q529" s="249"/>
      <c r="R529" s="249"/>
      <c r="S529" s="249"/>
      <c r="T529" s="25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1" t="s">
        <v>374</v>
      </c>
      <c r="AU529" s="251" t="s">
        <v>90</v>
      </c>
      <c r="AV529" s="13" t="s">
        <v>88</v>
      </c>
      <c r="AW529" s="13" t="s">
        <v>36</v>
      </c>
      <c r="AX529" s="13" t="s">
        <v>81</v>
      </c>
      <c r="AY529" s="251" t="s">
        <v>364</v>
      </c>
    </row>
    <row r="530" s="13" customFormat="1">
      <c r="A530" s="13"/>
      <c r="B530" s="241"/>
      <c r="C530" s="242"/>
      <c r="D530" s="243" t="s">
        <v>374</v>
      </c>
      <c r="E530" s="244" t="s">
        <v>1</v>
      </c>
      <c r="F530" s="245" t="s">
        <v>651</v>
      </c>
      <c r="G530" s="242"/>
      <c r="H530" s="244" t="s">
        <v>1</v>
      </c>
      <c r="I530" s="246"/>
      <c r="J530" s="242"/>
      <c r="K530" s="242"/>
      <c r="L530" s="247"/>
      <c r="M530" s="248"/>
      <c r="N530" s="249"/>
      <c r="O530" s="249"/>
      <c r="P530" s="249"/>
      <c r="Q530" s="249"/>
      <c r="R530" s="249"/>
      <c r="S530" s="249"/>
      <c r="T530" s="25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1" t="s">
        <v>374</v>
      </c>
      <c r="AU530" s="251" t="s">
        <v>90</v>
      </c>
      <c r="AV530" s="13" t="s">
        <v>88</v>
      </c>
      <c r="AW530" s="13" t="s">
        <v>36</v>
      </c>
      <c r="AX530" s="13" t="s">
        <v>81</v>
      </c>
      <c r="AY530" s="251" t="s">
        <v>364</v>
      </c>
    </row>
    <row r="531" s="14" customFormat="1">
      <c r="A531" s="14"/>
      <c r="B531" s="252"/>
      <c r="C531" s="253"/>
      <c r="D531" s="243" t="s">
        <v>374</v>
      </c>
      <c r="E531" s="254" t="s">
        <v>1</v>
      </c>
      <c r="F531" s="255" t="s">
        <v>914</v>
      </c>
      <c r="G531" s="253"/>
      <c r="H531" s="256">
        <v>36.973999999999997</v>
      </c>
      <c r="I531" s="257"/>
      <c r="J531" s="253"/>
      <c r="K531" s="253"/>
      <c r="L531" s="258"/>
      <c r="M531" s="259"/>
      <c r="N531" s="260"/>
      <c r="O531" s="260"/>
      <c r="P531" s="260"/>
      <c r="Q531" s="260"/>
      <c r="R531" s="260"/>
      <c r="S531" s="260"/>
      <c r="T531" s="261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2" t="s">
        <v>374</v>
      </c>
      <c r="AU531" s="262" t="s">
        <v>90</v>
      </c>
      <c r="AV531" s="14" t="s">
        <v>90</v>
      </c>
      <c r="AW531" s="14" t="s">
        <v>36</v>
      </c>
      <c r="AX531" s="14" t="s">
        <v>81</v>
      </c>
      <c r="AY531" s="262" t="s">
        <v>364</v>
      </c>
    </row>
    <row r="532" s="15" customFormat="1">
      <c r="A532" s="15"/>
      <c r="B532" s="263"/>
      <c r="C532" s="264"/>
      <c r="D532" s="243" t="s">
        <v>374</v>
      </c>
      <c r="E532" s="265" t="s">
        <v>1</v>
      </c>
      <c r="F532" s="266" t="s">
        <v>378</v>
      </c>
      <c r="G532" s="264"/>
      <c r="H532" s="267">
        <v>36.973999999999997</v>
      </c>
      <c r="I532" s="268"/>
      <c r="J532" s="264"/>
      <c r="K532" s="264"/>
      <c r="L532" s="269"/>
      <c r="M532" s="270"/>
      <c r="N532" s="271"/>
      <c r="O532" s="271"/>
      <c r="P532" s="271"/>
      <c r="Q532" s="271"/>
      <c r="R532" s="271"/>
      <c r="S532" s="271"/>
      <c r="T532" s="272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73" t="s">
        <v>374</v>
      </c>
      <c r="AU532" s="273" t="s">
        <v>90</v>
      </c>
      <c r="AV532" s="15" t="s">
        <v>372</v>
      </c>
      <c r="AW532" s="15" t="s">
        <v>36</v>
      </c>
      <c r="AX532" s="15" t="s">
        <v>88</v>
      </c>
      <c r="AY532" s="273" t="s">
        <v>364</v>
      </c>
    </row>
    <row r="533" s="2" customFormat="1" ht="24.15" customHeight="1">
      <c r="A533" s="39"/>
      <c r="B533" s="40"/>
      <c r="C533" s="228" t="s">
        <v>920</v>
      </c>
      <c r="D533" s="228" t="s">
        <v>367</v>
      </c>
      <c r="E533" s="229" t="s">
        <v>921</v>
      </c>
      <c r="F533" s="230" t="s">
        <v>922</v>
      </c>
      <c r="G533" s="231" t="s">
        <v>395</v>
      </c>
      <c r="H533" s="232">
        <v>32</v>
      </c>
      <c r="I533" s="233"/>
      <c r="J533" s="234">
        <f>ROUND(I533*H533,2)</f>
        <v>0</v>
      </c>
      <c r="K533" s="230" t="s">
        <v>371</v>
      </c>
      <c r="L533" s="45"/>
      <c r="M533" s="235" t="s">
        <v>1</v>
      </c>
      <c r="N533" s="236" t="s">
        <v>46</v>
      </c>
      <c r="O533" s="92"/>
      <c r="P533" s="237">
        <f>O533*H533</f>
        <v>0</v>
      </c>
      <c r="Q533" s="237">
        <v>0.00027999999999999998</v>
      </c>
      <c r="R533" s="237">
        <f>Q533*H533</f>
        <v>0.0089599999999999992</v>
      </c>
      <c r="S533" s="237">
        <v>0</v>
      </c>
      <c r="T533" s="238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39" t="s">
        <v>420</v>
      </c>
      <c r="AT533" s="239" t="s">
        <v>367</v>
      </c>
      <c r="AU533" s="239" t="s">
        <v>90</v>
      </c>
      <c r="AY533" s="18" t="s">
        <v>364</v>
      </c>
      <c r="BE533" s="240">
        <f>IF(N533="základní",J533,0)</f>
        <v>0</v>
      </c>
      <c r="BF533" s="240">
        <f>IF(N533="snížená",J533,0)</f>
        <v>0</v>
      </c>
      <c r="BG533" s="240">
        <f>IF(N533="zákl. přenesená",J533,0)</f>
        <v>0</v>
      </c>
      <c r="BH533" s="240">
        <f>IF(N533="sníž. přenesená",J533,0)</f>
        <v>0</v>
      </c>
      <c r="BI533" s="240">
        <f>IF(N533="nulová",J533,0)</f>
        <v>0</v>
      </c>
      <c r="BJ533" s="18" t="s">
        <v>88</v>
      </c>
      <c r="BK533" s="240">
        <f>ROUND(I533*H533,2)</f>
        <v>0</v>
      </c>
      <c r="BL533" s="18" t="s">
        <v>420</v>
      </c>
      <c r="BM533" s="239" t="s">
        <v>923</v>
      </c>
    </row>
    <row r="534" s="13" customFormat="1">
      <c r="A534" s="13"/>
      <c r="B534" s="241"/>
      <c r="C534" s="242"/>
      <c r="D534" s="243" t="s">
        <v>374</v>
      </c>
      <c r="E534" s="244" t="s">
        <v>1</v>
      </c>
      <c r="F534" s="245" t="s">
        <v>924</v>
      </c>
      <c r="G534" s="242"/>
      <c r="H534" s="244" t="s">
        <v>1</v>
      </c>
      <c r="I534" s="246"/>
      <c r="J534" s="242"/>
      <c r="K534" s="242"/>
      <c r="L534" s="247"/>
      <c r="M534" s="248"/>
      <c r="N534" s="249"/>
      <c r="O534" s="249"/>
      <c r="P534" s="249"/>
      <c r="Q534" s="249"/>
      <c r="R534" s="249"/>
      <c r="S534" s="249"/>
      <c r="T534" s="250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1" t="s">
        <v>374</v>
      </c>
      <c r="AU534" s="251" t="s">
        <v>90</v>
      </c>
      <c r="AV534" s="13" t="s">
        <v>88</v>
      </c>
      <c r="AW534" s="13" t="s">
        <v>36</v>
      </c>
      <c r="AX534" s="13" t="s">
        <v>81</v>
      </c>
      <c r="AY534" s="251" t="s">
        <v>364</v>
      </c>
    </row>
    <row r="535" s="13" customFormat="1">
      <c r="A535" s="13"/>
      <c r="B535" s="241"/>
      <c r="C535" s="242"/>
      <c r="D535" s="243" t="s">
        <v>374</v>
      </c>
      <c r="E535" s="244" t="s">
        <v>1</v>
      </c>
      <c r="F535" s="245" t="s">
        <v>651</v>
      </c>
      <c r="G535" s="242"/>
      <c r="H535" s="244" t="s">
        <v>1</v>
      </c>
      <c r="I535" s="246"/>
      <c r="J535" s="242"/>
      <c r="K535" s="242"/>
      <c r="L535" s="247"/>
      <c r="M535" s="248"/>
      <c r="N535" s="249"/>
      <c r="O535" s="249"/>
      <c r="P535" s="249"/>
      <c r="Q535" s="249"/>
      <c r="R535" s="249"/>
      <c r="S535" s="249"/>
      <c r="T535" s="250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1" t="s">
        <v>374</v>
      </c>
      <c r="AU535" s="251" t="s">
        <v>90</v>
      </c>
      <c r="AV535" s="13" t="s">
        <v>88</v>
      </c>
      <c r="AW535" s="13" t="s">
        <v>36</v>
      </c>
      <c r="AX535" s="13" t="s">
        <v>81</v>
      </c>
      <c r="AY535" s="251" t="s">
        <v>364</v>
      </c>
    </row>
    <row r="536" s="14" customFormat="1">
      <c r="A536" s="14"/>
      <c r="B536" s="252"/>
      <c r="C536" s="253"/>
      <c r="D536" s="243" t="s">
        <v>374</v>
      </c>
      <c r="E536" s="254" t="s">
        <v>1</v>
      </c>
      <c r="F536" s="255" t="s">
        <v>925</v>
      </c>
      <c r="G536" s="253"/>
      <c r="H536" s="256">
        <v>32</v>
      </c>
      <c r="I536" s="257"/>
      <c r="J536" s="253"/>
      <c r="K536" s="253"/>
      <c r="L536" s="258"/>
      <c r="M536" s="259"/>
      <c r="N536" s="260"/>
      <c r="O536" s="260"/>
      <c r="P536" s="260"/>
      <c r="Q536" s="260"/>
      <c r="R536" s="260"/>
      <c r="S536" s="260"/>
      <c r="T536" s="261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62" t="s">
        <v>374</v>
      </c>
      <c r="AU536" s="262" t="s">
        <v>90</v>
      </c>
      <c r="AV536" s="14" t="s">
        <v>90</v>
      </c>
      <c r="AW536" s="14" t="s">
        <v>36</v>
      </c>
      <c r="AX536" s="14" t="s">
        <v>81</v>
      </c>
      <c r="AY536" s="262" t="s">
        <v>364</v>
      </c>
    </row>
    <row r="537" s="15" customFormat="1">
      <c r="A537" s="15"/>
      <c r="B537" s="263"/>
      <c r="C537" s="264"/>
      <c r="D537" s="243" t="s">
        <v>374</v>
      </c>
      <c r="E537" s="265" t="s">
        <v>1</v>
      </c>
      <c r="F537" s="266" t="s">
        <v>378</v>
      </c>
      <c r="G537" s="264"/>
      <c r="H537" s="267">
        <v>32</v>
      </c>
      <c r="I537" s="268"/>
      <c r="J537" s="264"/>
      <c r="K537" s="264"/>
      <c r="L537" s="269"/>
      <c r="M537" s="270"/>
      <c r="N537" s="271"/>
      <c r="O537" s="271"/>
      <c r="P537" s="271"/>
      <c r="Q537" s="271"/>
      <c r="R537" s="271"/>
      <c r="S537" s="271"/>
      <c r="T537" s="272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73" t="s">
        <v>374</v>
      </c>
      <c r="AU537" s="273" t="s">
        <v>90</v>
      </c>
      <c r="AV537" s="15" t="s">
        <v>372</v>
      </c>
      <c r="AW537" s="15" t="s">
        <v>36</v>
      </c>
      <c r="AX537" s="15" t="s">
        <v>88</v>
      </c>
      <c r="AY537" s="273" t="s">
        <v>364</v>
      </c>
    </row>
    <row r="538" s="2" customFormat="1" ht="24.15" customHeight="1">
      <c r="A538" s="39"/>
      <c r="B538" s="40"/>
      <c r="C538" s="228" t="s">
        <v>926</v>
      </c>
      <c r="D538" s="228" t="s">
        <v>367</v>
      </c>
      <c r="E538" s="229" t="s">
        <v>927</v>
      </c>
      <c r="F538" s="230" t="s">
        <v>928</v>
      </c>
      <c r="G538" s="231" t="s">
        <v>305</v>
      </c>
      <c r="H538" s="232">
        <v>36.973999999999997</v>
      </c>
      <c r="I538" s="233"/>
      <c r="J538" s="234">
        <f>ROUND(I538*H538,2)</f>
        <v>0</v>
      </c>
      <c r="K538" s="230" t="s">
        <v>371</v>
      </c>
      <c r="L538" s="45"/>
      <c r="M538" s="235" t="s">
        <v>1</v>
      </c>
      <c r="N538" s="236" t="s">
        <v>46</v>
      </c>
      <c r="O538" s="92"/>
      <c r="P538" s="237">
        <f>O538*H538</f>
        <v>0</v>
      </c>
      <c r="Q538" s="237">
        <v>0.00029999999999999997</v>
      </c>
      <c r="R538" s="237">
        <f>Q538*H538</f>
        <v>0.011092199999999998</v>
      </c>
      <c r="S538" s="237">
        <v>0</v>
      </c>
      <c r="T538" s="238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9" t="s">
        <v>420</v>
      </c>
      <c r="AT538" s="239" t="s">
        <v>367</v>
      </c>
      <c r="AU538" s="239" t="s">
        <v>90</v>
      </c>
      <c r="AY538" s="18" t="s">
        <v>364</v>
      </c>
      <c r="BE538" s="240">
        <f>IF(N538="základní",J538,0)</f>
        <v>0</v>
      </c>
      <c r="BF538" s="240">
        <f>IF(N538="snížená",J538,0)</f>
        <v>0</v>
      </c>
      <c r="BG538" s="240">
        <f>IF(N538="zákl. přenesená",J538,0)</f>
        <v>0</v>
      </c>
      <c r="BH538" s="240">
        <f>IF(N538="sníž. přenesená",J538,0)</f>
        <v>0</v>
      </c>
      <c r="BI538" s="240">
        <f>IF(N538="nulová",J538,0)</f>
        <v>0</v>
      </c>
      <c r="BJ538" s="18" t="s">
        <v>88</v>
      </c>
      <c r="BK538" s="240">
        <f>ROUND(I538*H538,2)</f>
        <v>0</v>
      </c>
      <c r="BL538" s="18" t="s">
        <v>420</v>
      </c>
      <c r="BM538" s="239" t="s">
        <v>929</v>
      </c>
    </row>
    <row r="539" s="13" customFormat="1">
      <c r="A539" s="13"/>
      <c r="B539" s="241"/>
      <c r="C539" s="242"/>
      <c r="D539" s="243" t="s">
        <v>374</v>
      </c>
      <c r="E539" s="244" t="s">
        <v>1</v>
      </c>
      <c r="F539" s="245" t="s">
        <v>930</v>
      </c>
      <c r="G539" s="242"/>
      <c r="H539" s="244" t="s">
        <v>1</v>
      </c>
      <c r="I539" s="246"/>
      <c r="J539" s="242"/>
      <c r="K539" s="242"/>
      <c r="L539" s="247"/>
      <c r="M539" s="248"/>
      <c r="N539" s="249"/>
      <c r="O539" s="249"/>
      <c r="P539" s="249"/>
      <c r="Q539" s="249"/>
      <c r="R539" s="249"/>
      <c r="S539" s="249"/>
      <c r="T539" s="250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1" t="s">
        <v>374</v>
      </c>
      <c r="AU539" s="251" t="s">
        <v>90</v>
      </c>
      <c r="AV539" s="13" t="s">
        <v>88</v>
      </c>
      <c r="AW539" s="13" t="s">
        <v>36</v>
      </c>
      <c r="AX539" s="13" t="s">
        <v>81</v>
      </c>
      <c r="AY539" s="251" t="s">
        <v>364</v>
      </c>
    </row>
    <row r="540" s="13" customFormat="1">
      <c r="A540" s="13"/>
      <c r="B540" s="241"/>
      <c r="C540" s="242"/>
      <c r="D540" s="243" t="s">
        <v>374</v>
      </c>
      <c r="E540" s="244" t="s">
        <v>1</v>
      </c>
      <c r="F540" s="245" t="s">
        <v>651</v>
      </c>
      <c r="G540" s="242"/>
      <c r="H540" s="244" t="s">
        <v>1</v>
      </c>
      <c r="I540" s="246"/>
      <c r="J540" s="242"/>
      <c r="K540" s="242"/>
      <c r="L540" s="247"/>
      <c r="M540" s="248"/>
      <c r="N540" s="249"/>
      <c r="O540" s="249"/>
      <c r="P540" s="249"/>
      <c r="Q540" s="249"/>
      <c r="R540" s="249"/>
      <c r="S540" s="249"/>
      <c r="T540" s="250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1" t="s">
        <v>374</v>
      </c>
      <c r="AU540" s="251" t="s">
        <v>90</v>
      </c>
      <c r="AV540" s="13" t="s">
        <v>88</v>
      </c>
      <c r="AW540" s="13" t="s">
        <v>36</v>
      </c>
      <c r="AX540" s="13" t="s">
        <v>81</v>
      </c>
      <c r="AY540" s="251" t="s">
        <v>364</v>
      </c>
    </row>
    <row r="541" s="14" customFormat="1">
      <c r="A541" s="14"/>
      <c r="B541" s="252"/>
      <c r="C541" s="253"/>
      <c r="D541" s="243" t="s">
        <v>374</v>
      </c>
      <c r="E541" s="254" t="s">
        <v>1</v>
      </c>
      <c r="F541" s="255" t="s">
        <v>914</v>
      </c>
      <c r="G541" s="253"/>
      <c r="H541" s="256">
        <v>36.973999999999997</v>
      </c>
      <c r="I541" s="257"/>
      <c r="J541" s="253"/>
      <c r="K541" s="253"/>
      <c r="L541" s="258"/>
      <c r="M541" s="259"/>
      <c r="N541" s="260"/>
      <c r="O541" s="260"/>
      <c r="P541" s="260"/>
      <c r="Q541" s="260"/>
      <c r="R541" s="260"/>
      <c r="S541" s="260"/>
      <c r="T541" s="261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2" t="s">
        <v>374</v>
      </c>
      <c r="AU541" s="262" t="s">
        <v>90</v>
      </c>
      <c r="AV541" s="14" t="s">
        <v>90</v>
      </c>
      <c r="AW541" s="14" t="s">
        <v>36</v>
      </c>
      <c r="AX541" s="14" t="s">
        <v>81</v>
      </c>
      <c r="AY541" s="262" t="s">
        <v>364</v>
      </c>
    </row>
    <row r="542" s="15" customFormat="1">
      <c r="A542" s="15"/>
      <c r="B542" s="263"/>
      <c r="C542" s="264"/>
      <c r="D542" s="243" t="s">
        <v>374</v>
      </c>
      <c r="E542" s="265" t="s">
        <v>1</v>
      </c>
      <c r="F542" s="266" t="s">
        <v>378</v>
      </c>
      <c r="G542" s="264"/>
      <c r="H542" s="267">
        <v>36.973999999999997</v>
      </c>
      <c r="I542" s="268"/>
      <c r="J542" s="264"/>
      <c r="K542" s="264"/>
      <c r="L542" s="269"/>
      <c r="M542" s="270"/>
      <c r="N542" s="271"/>
      <c r="O542" s="271"/>
      <c r="P542" s="271"/>
      <c r="Q542" s="271"/>
      <c r="R542" s="271"/>
      <c r="S542" s="271"/>
      <c r="T542" s="272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73" t="s">
        <v>374</v>
      </c>
      <c r="AU542" s="273" t="s">
        <v>90</v>
      </c>
      <c r="AV542" s="15" t="s">
        <v>372</v>
      </c>
      <c r="AW542" s="15" t="s">
        <v>36</v>
      </c>
      <c r="AX542" s="15" t="s">
        <v>88</v>
      </c>
      <c r="AY542" s="273" t="s">
        <v>364</v>
      </c>
    </row>
    <row r="543" s="2" customFormat="1" ht="37.8" customHeight="1">
      <c r="A543" s="39"/>
      <c r="B543" s="40"/>
      <c r="C543" s="228" t="s">
        <v>931</v>
      </c>
      <c r="D543" s="228" t="s">
        <v>367</v>
      </c>
      <c r="E543" s="229" t="s">
        <v>932</v>
      </c>
      <c r="F543" s="230" t="s">
        <v>933</v>
      </c>
      <c r="G543" s="231" t="s">
        <v>305</v>
      </c>
      <c r="H543" s="232">
        <v>36.973999999999997</v>
      </c>
      <c r="I543" s="233"/>
      <c r="J543" s="234">
        <f>ROUND(I543*H543,2)</f>
        <v>0</v>
      </c>
      <c r="K543" s="230" t="s">
        <v>371</v>
      </c>
      <c r="L543" s="45"/>
      <c r="M543" s="235" t="s">
        <v>1</v>
      </c>
      <c r="N543" s="236" t="s">
        <v>46</v>
      </c>
      <c r="O543" s="92"/>
      <c r="P543" s="237">
        <f>O543*H543</f>
        <v>0</v>
      </c>
      <c r="Q543" s="237">
        <v>0.0051999999999999998</v>
      </c>
      <c r="R543" s="237">
        <f>Q543*H543</f>
        <v>0.19226479999999999</v>
      </c>
      <c r="S543" s="237">
        <v>0</v>
      </c>
      <c r="T543" s="238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9" t="s">
        <v>420</v>
      </c>
      <c r="AT543" s="239" t="s">
        <v>367</v>
      </c>
      <c r="AU543" s="239" t="s">
        <v>90</v>
      </c>
      <c r="AY543" s="18" t="s">
        <v>364</v>
      </c>
      <c r="BE543" s="240">
        <f>IF(N543="základní",J543,0)</f>
        <v>0</v>
      </c>
      <c r="BF543" s="240">
        <f>IF(N543="snížená",J543,0)</f>
        <v>0</v>
      </c>
      <c r="BG543" s="240">
        <f>IF(N543="zákl. přenesená",J543,0)</f>
        <v>0</v>
      </c>
      <c r="BH543" s="240">
        <f>IF(N543="sníž. přenesená",J543,0)</f>
        <v>0</v>
      </c>
      <c r="BI543" s="240">
        <f>IF(N543="nulová",J543,0)</f>
        <v>0</v>
      </c>
      <c r="BJ543" s="18" t="s">
        <v>88</v>
      </c>
      <c r="BK543" s="240">
        <f>ROUND(I543*H543,2)</f>
        <v>0</v>
      </c>
      <c r="BL543" s="18" t="s">
        <v>420</v>
      </c>
      <c r="BM543" s="239" t="s">
        <v>934</v>
      </c>
    </row>
    <row r="544" s="13" customFormat="1">
      <c r="A544" s="13"/>
      <c r="B544" s="241"/>
      <c r="C544" s="242"/>
      <c r="D544" s="243" t="s">
        <v>374</v>
      </c>
      <c r="E544" s="244" t="s">
        <v>1</v>
      </c>
      <c r="F544" s="245" t="s">
        <v>935</v>
      </c>
      <c r="G544" s="242"/>
      <c r="H544" s="244" t="s">
        <v>1</v>
      </c>
      <c r="I544" s="246"/>
      <c r="J544" s="242"/>
      <c r="K544" s="242"/>
      <c r="L544" s="247"/>
      <c r="M544" s="248"/>
      <c r="N544" s="249"/>
      <c r="O544" s="249"/>
      <c r="P544" s="249"/>
      <c r="Q544" s="249"/>
      <c r="R544" s="249"/>
      <c r="S544" s="249"/>
      <c r="T544" s="25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1" t="s">
        <v>374</v>
      </c>
      <c r="AU544" s="251" t="s">
        <v>90</v>
      </c>
      <c r="AV544" s="13" t="s">
        <v>88</v>
      </c>
      <c r="AW544" s="13" t="s">
        <v>36</v>
      </c>
      <c r="AX544" s="13" t="s">
        <v>81</v>
      </c>
      <c r="AY544" s="251" t="s">
        <v>364</v>
      </c>
    </row>
    <row r="545" s="13" customFormat="1">
      <c r="A545" s="13"/>
      <c r="B545" s="241"/>
      <c r="C545" s="242"/>
      <c r="D545" s="243" t="s">
        <v>374</v>
      </c>
      <c r="E545" s="244" t="s">
        <v>1</v>
      </c>
      <c r="F545" s="245" t="s">
        <v>651</v>
      </c>
      <c r="G545" s="242"/>
      <c r="H545" s="244" t="s">
        <v>1</v>
      </c>
      <c r="I545" s="246"/>
      <c r="J545" s="242"/>
      <c r="K545" s="242"/>
      <c r="L545" s="247"/>
      <c r="M545" s="248"/>
      <c r="N545" s="249"/>
      <c r="O545" s="249"/>
      <c r="P545" s="249"/>
      <c r="Q545" s="249"/>
      <c r="R545" s="249"/>
      <c r="S545" s="249"/>
      <c r="T545" s="250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1" t="s">
        <v>374</v>
      </c>
      <c r="AU545" s="251" t="s">
        <v>90</v>
      </c>
      <c r="AV545" s="13" t="s">
        <v>88</v>
      </c>
      <c r="AW545" s="13" t="s">
        <v>36</v>
      </c>
      <c r="AX545" s="13" t="s">
        <v>81</v>
      </c>
      <c r="AY545" s="251" t="s">
        <v>364</v>
      </c>
    </row>
    <row r="546" s="14" customFormat="1">
      <c r="A546" s="14"/>
      <c r="B546" s="252"/>
      <c r="C546" s="253"/>
      <c r="D546" s="243" t="s">
        <v>374</v>
      </c>
      <c r="E546" s="254" t="s">
        <v>1</v>
      </c>
      <c r="F546" s="255" t="s">
        <v>936</v>
      </c>
      <c r="G546" s="253"/>
      <c r="H546" s="256">
        <v>43.640000000000001</v>
      </c>
      <c r="I546" s="257"/>
      <c r="J546" s="253"/>
      <c r="K546" s="253"/>
      <c r="L546" s="258"/>
      <c r="M546" s="259"/>
      <c r="N546" s="260"/>
      <c r="O546" s="260"/>
      <c r="P546" s="260"/>
      <c r="Q546" s="260"/>
      <c r="R546" s="260"/>
      <c r="S546" s="260"/>
      <c r="T546" s="261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2" t="s">
        <v>374</v>
      </c>
      <c r="AU546" s="262" t="s">
        <v>90</v>
      </c>
      <c r="AV546" s="14" t="s">
        <v>90</v>
      </c>
      <c r="AW546" s="14" t="s">
        <v>36</v>
      </c>
      <c r="AX546" s="14" t="s">
        <v>81</v>
      </c>
      <c r="AY546" s="262" t="s">
        <v>364</v>
      </c>
    </row>
    <row r="547" s="14" customFormat="1">
      <c r="A547" s="14"/>
      <c r="B547" s="252"/>
      <c r="C547" s="253"/>
      <c r="D547" s="243" t="s">
        <v>374</v>
      </c>
      <c r="E547" s="254" t="s">
        <v>1</v>
      </c>
      <c r="F547" s="255" t="s">
        <v>937</v>
      </c>
      <c r="G547" s="253"/>
      <c r="H547" s="256">
        <v>-6.6660000000000004</v>
      </c>
      <c r="I547" s="257"/>
      <c r="J547" s="253"/>
      <c r="K547" s="253"/>
      <c r="L547" s="258"/>
      <c r="M547" s="259"/>
      <c r="N547" s="260"/>
      <c r="O547" s="260"/>
      <c r="P547" s="260"/>
      <c r="Q547" s="260"/>
      <c r="R547" s="260"/>
      <c r="S547" s="260"/>
      <c r="T547" s="261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62" t="s">
        <v>374</v>
      </c>
      <c r="AU547" s="262" t="s">
        <v>90</v>
      </c>
      <c r="AV547" s="14" t="s">
        <v>90</v>
      </c>
      <c r="AW547" s="14" t="s">
        <v>36</v>
      </c>
      <c r="AX547" s="14" t="s">
        <v>81</v>
      </c>
      <c r="AY547" s="262" t="s">
        <v>364</v>
      </c>
    </row>
    <row r="548" s="15" customFormat="1">
      <c r="A548" s="15"/>
      <c r="B548" s="263"/>
      <c r="C548" s="264"/>
      <c r="D548" s="243" t="s">
        <v>374</v>
      </c>
      <c r="E548" s="265" t="s">
        <v>303</v>
      </c>
      <c r="F548" s="266" t="s">
        <v>378</v>
      </c>
      <c r="G548" s="264"/>
      <c r="H548" s="267">
        <v>36.973999999999997</v>
      </c>
      <c r="I548" s="268"/>
      <c r="J548" s="264"/>
      <c r="K548" s="264"/>
      <c r="L548" s="269"/>
      <c r="M548" s="270"/>
      <c r="N548" s="271"/>
      <c r="O548" s="271"/>
      <c r="P548" s="271"/>
      <c r="Q548" s="271"/>
      <c r="R548" s="271"/>
      <c r="S548" s="271"/>
      <c r="T548" s="272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73" t="s">
        <v>374</v>
      </c>
      <c r="AU548" s="273" t="s">
        <v>90</v>
      </c>
      <c r="AV548" s="15" t="s">
        <v>372</v>
      </c>
      <c r="AW548" s="15" t="s">
        <v>36</v>
      </c>
      <c r="AX548" s="15" t="s">
        <v>88</v>
      </c>
      <c r="AY548" s="273" t="s">
        <v>364</v>
      </c>
    </row>
    <row r="549" s="2" customFormat="1" ht="33" customHeight="1">
      <c r="A549" s="39"/>
      <c r="B549" s="40"/>
      <c r="C549" s="228" t="s">
        <v>938</v>
      </c>
      <c r="D549" s="228" t="s">
        <v>367</v>
      </c>
      <c r="E549" s="229" t="s">
        <v>939</v>
      </c>
      <c r="F549" s="230" t="s">
        <v>940</v>
      </c>
      <c r="G549" s="231" t="s">
        <v>305</v>
      </c>
      <c r="H549" s="232">
        <v>36.973999999999997</v>
      </c>
      <c r="I549" s="233"/>
      <c r="J549" s="234">
        <f>ROUND(I549*H549,2)</f>
        <v>0</v>
      </c>
      <c r="K549" s="230" t="s">
        <v>371</v>
      </c>
      <c r="L549" s="45"/>
      <c r="M549" s="235" t="s">
        <v>1</v>
      </c>
      <c r="N549" s="236" t="s">
        <v>46</v>
      </c>
      <c r="O549" s="92"/>
      <c r="P549" s="237">
        <f>O549*H549</f>
        <v>0</v>
      </c>
      <c r="Q549" s="237">
        <v>0</v>
      </c>
      <c r="R549" s="237">
        <f>Q549*H549</f>
        <v>0</v>
      </c>
      <c r="S549" s="237">
        <v>0</v>
      </c>
      <c r="T549" s="238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9" t="s">
        <v>420</v>
      </c>
      <c r="AT549" s="239" t="s">
        <v>367</v>
      </c>
      <c r="AU549" s="239" t="s">
        <v>90</v>
      </c>
      <c r="AY549" s="18" t="s">
        <v>364</v>
      </c>
      <c r="BE549" s="240">
        <f>IF(N549="základní",J549,0)</f>
        <v>0</v>
      </c>
      <c r="BF549" s="240">
        <f>IF(N549="snížená",J549,0)</f>
        <v>0</v>
      </c>
      <c r="BG549" s="240">
        <f>IF(N549="zákl. přenesená",J549,0)</f>
        <v>0</v>
      </c>
      <c r="BH549" s="240">
        <f>IF(N549="sníž. přenesená",J549,0)</f>
        <v>0</v>
      </c>
      <c r="BI549" s="240">
        <f>IF(N549="nulová",J549,0)</f>
        <v>0</v>
      </c>
      <c r="BJ549" s="18" t="s">
        <v>88</v>
      </c>
      <c r="BK549" s="240">
        <f>ROUND(I549*H549,2)</f>
        <v>0</v>
      </c>
      <c r="BL549" s="18" t="s">
        <v>420</v>
      </c>
      <c r="BM549" s="239" t="s">
        <v>941</v>
      </c>
    </row>
    <row r="550" s="2" customFormat="1" ht="16.5" customHeight="1">
      <c r="A550" s="39"/>
      <c r="B550" s="40"/>
      <c r="C550" s="274" t="s">
        <v>942</v>
      </c>
      <c r="D550" s="274" t="s">
        <v>431</v>
      </c>
      <c r="E550" s="275" t="s">
        <v>943</v>
      </c>
      <c r="F550" s="276" t="s">
        <v>944</v>
      </c>
      <c r="G550" s="277" t="s">
        <v>305</v>
      </c>
      <c r="H550" s="278">
        <v>40.670999999999999</v>
      </c>
      <c r="I550" s="279"/>
      <c r="J550" s="280">
        <f>ROUND(I550*H550,2)</f>
        <v>0</v>
      </c>
      <c r="K550" s="276" t="s">
        <v>371</v>
      </c>
      <c r="L550" s="281"/>
      <c r="M550" s="282" t="s">
        <v>1</v>
      </c>
      <c r="N550" s="283" t="s">
        <v>46</v>
      </c>
      <c r="O550" s="92"/>
      <c r="P550" s="237">
        <f>O550*H550</f>
        <v>0</v>
      </c>
      <c r="Q550" s="237">
        <v>0.0126</v>
      </c>
      <c r="R550" s="237">
        <f>Q550*H550</f>
        <v>0.51245459999999998</v>
      </c>
      <c r="S550" s="237">
        <v>0</v>
      </c>
      <c r="T550" s="238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39" t="s">
        <v>435</v>
      </c>
      <c r="AT550" s="239" t="s">
        <v>431</v>
      </c>
      <c r="AU550" s="239" t="s">
        <v>90</v>
      </c>
      <c r="AY550" s="18" t="s">
        <v>364</v>
      </c>
      <c r="BE550" s="240">
        <f>IF(N550="základní",J550,0)</f>
        <v>0</v>
      </c>
      <c r="BF550" s="240">
        <f>IF(N550="snížená",J550,0)</f>
        <v>0</v>
      </c>
      <c r="BG550" s="240">
        <f>IF(N550="zákl. přenesená",J550,0)</f>
        <v>0</v>
      </c>
      <c r="BH550" s="240">
        <f>IF(N550="sníž. přenesená",J550,0)</f>
        <v>0</v>
      </c>
      <c r="BI550" s="240">
        <f>IF(N550="nulová",J550,0)</f>
        <v>0</v>
      </c>
      <c r="BJ550" s="18" t="s">
        <v>88</v>
      </c>
      <c r="BK550" s="240">
        <f>ROUND(I550*H550,2)</f>
        <v>0</v>
      </c>
      <c r="BL550" s="18" t="s">
        <v>420</v>
      </c>
      <c r="BM550" s="239" t="s">
        <v>945</v>
      </c>
    </row>
    <row r="551" s="14" customFormat="1">
      <c r="A551" s="14"/>
      <c r="B551" s="252"/>
      <c r="C551" s="253"/>
      <c r="D551" s="243" t="s">
        <v>374</v>
      </c>
      <c r="E551" s="253"/>
      <c r="F551" s="255" t="s">
        <v>946</v>
      </c>
      <c r="G551" s="253"/>
      <c r="H551" s="256">
        <v>40.670999999999999</v>
      </c>
      <c r="I551" s="257"/>
      <c r="J551" s="253"/>
      <c r="K551" s="253"/>
      <c r="L551" s="258"/>
      <c r="M551" s="259"/>
      <c r="N551" s="260"/>
      <c r="O551" s="260"/>
      <c r="P551" s="260"/>
      <c r="Q551" s="260"/>
      <c r="R551" s="260"/>
      <c r="S551" s="260"/>
      <c r="T551" s="261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62" t="s">
        <v>374</v>
      </c>
      <c r="AU551" s="262" t="s">
        <v>90</v>
      </c>
      <c r="AV551" s="14" t="s">
        <v>90</v>
      </c>
      <c r="AW551" s="14" t="s">
        <v>4</v>
      </c>
      <c r="AX551" s="14" t="s">
        <v>88</v>
      </c>
      <c r="AY551" s="262" t="s">
        <v>364</v>
      </c>
    </row>
    <row r="552" s="2" customFormat="1" ht="24.15" customHeight="1">
      <c r="A552" s="39"/>
      <c r="B552" s="40"/>
      <c r="C552" s="228" t="s">
        <v>947</v>
      </c>
      <c r="D552" s="228" t="s">
        <v>367</v>
      </c>
      <c r="E552" s="229" t="s">
        <v>948</v>
      </c>
      <c r="F552" s="230" t="s">
        <v>949</v>
      </c>
      <c r="G552" s="231" t="s">
        <v>395</v>
      </c>
      <c r="H552" s="232">
        <v>32</v>
      </c>
      <c r="I552" s="233"/>
      <c r="J552" s="234">
        <f>ROUND(I552*H552,2)</f>
        <v>0</v>
      </c>
      <c r="K552" s="230" t="s">
        <v>371</v>
      </c>
      <c r="L552" s="45"/>
      <c r="M552" s="235" t="s">
        <v>1</v>
      </c>
      <c r="N552" s="236" t="s">
        <v>46</v>
      </c>
      <c r="O552" s="92"/>
      <c r="P552" s="237">
        <f>O552*H552</f>
        <v>0</v>
      </c>
      <c r="Q552" s="237">
        <v>3.0000000000000001E-05</v>
      </c>
      <c r="R552" s="237">
        <f>Q552*H552</f>
        <v>0.00096000000000000002</v>
      </c>
      <c r="S552" s="237">
        <v>0</v>
      </c>
      <c r="T552" s="238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39" t="s">
        <v>420</v>
      </c>
      <c r="AT552" s="239" t="s">
        <v>367</v>
      </c>
      <c r="AU552" s="239" t="s">
        <v>90</v>
      </c>
      <c r="AY552" s="18" t="s">
        <v>364</v>
      </c>
      <c r="BE552" s="240">
        <f>IF(N552="základní",J552,0)</f>
        <v>0</v>
      </c>
      <c r="BF552" s="240">
        <f>IF(N552="snížená",J552,0)</f>
        <v>0</v>
      </c>
      <c r="BG552" s="240">
        <f>IF(N552="zákl. přenesená",J552,0)</f>
        <v>0</v>
      </c>
      <c r="BH552" s="240">
        <f>IF(N552="sníž. přenesená",J552,0)</f>
        <v>0</v>
      </c>
      <c r="BI552" s="240">
        <f>IF(N552="nulová",J552,0)</f>
        <v>0</v>
      </c>
      <c r="BJ552" s="18" t="s">
        <v>88</v>
      </c>
      <c r="BK552" s="240">
        <f>ROUND(I552*H552,2)</f>
        <v>0</v>
      </c>
      <c r="BL552" s="18" t="s">
        <v>420</v>
      </c>
      <c r="BM552" s="239" t="s">
        <v>950</v>
      </c>
    </row>
    <row r="553" s="13" customFormat="1">
      <c r="A553" s="13"/>
      <c r="B553" s="241"/>
      <c r="C553" s="242"/>
      <c r="D553" s="243" t="s">
        <v>374</v>
      </c>
      <c r="E553" s="244" t="s">
        <v>1</v>
      </c>
      <c r="F553" s="245" t="s">
        <v>951</v>
      </c>
      <c r="G553" s="242"/>
      <c r="H553" s="244" t="s">
        <v>1</v>
      </c>
      <c r="I553" s="246"/>
      <c r="J553" s="242"/>
      <c r="K553" s="242"/>
      <c r="L553" s="247"/>
      <c r="M553" s="248"/>
      <c r="N553" s="249"/>
      <c r="O553" s="249"/>
      <c r="P553" s="249"/>
      <c r="Q553" s="249"/>
      <c r="R553" s="249"/>
      <c r="S553" s="249"/>
      <c r="T553" s="250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51" t="s">
        <v>374</v>
      </c>
      <c r="AU553" s="251" t="s">
        <v>90</v>
      </c>
      <c r="AV553" s="13" t="s">
        <v>88</v>
      </c>
      <c r="AW553" s="13" t="s">
        <v>36</v>
      </c>
      <c r="AX553" s="13" t="s">
        <v>81</v>
      </c>
      <c r="AY553" s="251" t="s">
        <v>364</v>
      </c>
    </row>
    <row r="554" s="13" customFormat="1">
      <c r="A554" s="13"/>
      <c r="B554" s="241"/>
      <c r="C554" s="242"/>
      <c r="D554" s="243" t="s">
        <v>374</v>
      </c>
      <c r="E554" s="244" t="s">
        <v>1</v>
      </c>
      <c r="F554" s="245" t="s">
        <v>651</v>
      </c>
      <c r="G554" s="242"/>
      <c r="H554" s="244" t="s">
        <v>1</v>
      </c>
      <c r="I554" s="246"/>
      <c r="J554" s="242"/>
      <c r="K554" s="242"/>
      <c r="L554" s="247"/>
      <c r="M554" s="248"/>
      <c r="N554" s="249"/>
      <c r="O554" s="249"/>
      <c r="P554" s="249"/>
      <c r="Q554" s="249"/>
      <c r="R554" s="249"/>
      <c r="S554" s="249"/>
      <c r="T554" s="250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1" t="s">
        <v>374</v>
      </c>
      <c r="AU554" s="251" t="s">
        <v>90</v>
      </c>
      <c r="AV554" s="13" t="s">
        <v>88</v>
      </c>
      <c r="AW554" s="13" t="s">
        <v>36</v>
      </c>
      <c r="AX554" s="13" t="s">
        <v>81</v>
      </c>
      <c r="AY554" s="251" t="s">
        <v>364</v>
      </c>
    </row>
    <row r="555" s="14" customFormat="1">
      <c r="A555" s="14"/>
      <c r="B555" s="252"/>
      <c r="C555" s="253"/>
      <c r="D555" s="243" t="s">
        <v>374</v>
      </c>
      <c r="E555" s="254" t="s">
        <v>1</v>
      </c>
      <c r="F555" s="255" t="s">
        <v>925</v>
      </c>
      <c r="G555" s="253"/>
      <c r="H555" s="256">
        <v>32</v>
      </c>
      <c r="I555" s="257"/>
      <c r="J555" s="253"/>
      <c r="K555" s="253"/>
      <c r="L555" s="258"/>
      <c r="M555" s="259"/>
      <c r="N555" s="260"/>
      <c r="O555" s="260"/>
      <c r="P555" s="260"/>
      <c r="Q555" s="260"/>
      <c r="R555" s="260"/>
      <c r="S555" s="260"/>
      <c r="T555" s="261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2" t="s">
        <v>374</v>
      </c>
      <c r="AU555" s="262" t="s">
        <v>90</v>
      </c>
      <c r="AV555" s="14" t="s">
        <v>90</v>
      </c>
      <c r="AW555" s="14" t="s">
        <v>36</v>
      </c>
      <c r="AX555" s="14" t="s">
        <v>81</v>
      </c>
      <c r="AY555" s="262" t="s">
        <v>364</v>
      </c>
    </row>
    <row r="556" s="15" customFormat="1">
      <c r="A556" s="15"/>
      <c r="B556" s="263"/>
      <c r="C556" s="264"/>
      <c r="D556" s="243" t="s">
        <v>374</v>
      </c>
      <c r="E556" s="265" t="s">
        <v>1</v>
      </c>
      <c r="F556" s="266" t="s">
        <v>378</v>
      </c>
      <c r="G556" s="264"/>
      <c r="H556" s="267">
        <v>32</v>
      </c>
      <c r="I556" s="268"/>
      <c r="J556" s="264"/>
      <c r="K556" s="264"/>
      <c r="L556" s="269"/>
      <c r="M556" s="270"/>
      <c r="N556" s="271"/>
      <c r="O556" s="271"/>
      <c r="P556" s="271"/>
      <c r="Q556" s="271"/>
      <c r="R556" s="271"/>
      <c r="S556" s="271"/>
      <c r="T556" s="272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73" t="s">
        <v>374</v>
      </c>
      <c r="AU556" s="273" t="s">
        <v>90</v>
      </c>
      <c r="AV556" s="15" t="s">
        <v>372</v>
      </c>
      <c r="AW556" s="15" t="s">
        <v>36</v>
      </c>
      <c r="AX556" s="15" t="s">
        <v>88</v>
      </c>
      <c r="AY556" s="273" t="s">
        <v>364</v>
      </c>
    </row>
    <row r="557" s="2" customFormat="1" ht="24.15" customHeight="1">
      <c r="A557" s="39"/>
      <c r="B557" s="40"/>
      <c r="C557" s="228" t="s">
        <v>952</v>
      </c>
      <c r="D557" s="228" t="s">
        <v>367</v>
      </c>
      <c r="E557" s="229" t="s">
        <v>953</v>
      </c>
      <c r="F557" s="230" t="s">
        <v>954</v>
      </c>
      <c r="G557" s="231" t="s">
        <v>305</v>
      </c>
      <c r="H557" s="232">
        <v>36.973999999999997</v>
      </c>
      <c r="I557" s="233"/>
      <c r="J557" s="234">
        <f>ROUND(I557*H557,2)</f>
        <v>0</v>
      </c>
      <c r="K557" s="230" t="s">
        <v>371</v>
      </c>
      <c r="L557" s="45"/>
      <c r="M557" s="235" t="s">
        <v>1</v>
      </c>
      <c r="N557" s="236" t="s">
        <v>46</v>
      </c>
      <c r="O557" s="92"/>
      <c r="P557" s="237">
        <f>O557*H557</f>
        <v>0</v>
      </c>
      <c r="Q557" s="237">
        <v>5.0000000000000002E-05</v>
      </c>
      <c r="R557" s="237">
        <f>Q557*H557</f>
        <v>0.0018487</v>
      </c>
      <c r="S557" s="237">
        <v>0</v>
      </c>
      <c r="T557" s="238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39" t="s">
        <v>420</v>
      </c>
      <c r="AT557" s="239" t="s">
        <v>367</v>
      </c>
      <c r="AU557" s="239" t="s">
        <v>90</v>
      </c>
      <c r="AY557" s="18" t="s">
        <v>364</v>
      </c>
      <c r="BE557" s="240">
        <f>IF(N557="základní",J557,0)</f>
        <v>0</v>
      </c>
      <c r="BF557" s="240">
        <f>IF(N557="snížená",J557,0)</f>
        <v>0</v>
      </c>
      <c r="BG557" s="240">
        <f>IF(N557="zákl. přenesená",J557,0)</f>
        <v>0</v>
      </c>
      <c r="BH557" s="240">
        <f>IF(N557="sníž. přenesená",J557,0)</f>
        <v>0</v>
      </c>
      <c r="BI557" s="240">
        <f>IF(N557="nulová",J557,0)</f>
        <v>0</v>
      </c>
      <c r="BJ557" s="18" t="s">
        <v>88</v>
      </c>
      <c r="BK557" s="240">
        <f>ROUND(I557*H557,2)</f>
        <v>0</v>
      </c>
      <c r="BL557" s="18" t="s">
        <v>420</v>
      </c>
      <c r="BM557" s="239" t="s">
        <v>955</v>
      </c>
    </row>
    <row r="558" s="13" customFormat="1">
      <c r="A558" s="13"/>
      <c r="B558" s="241"/>
      <c r="C558" s="242"/>
      <c r="D558" s="243" t="s">
        <v>374</v>
      </c>
      <c r="E558" s="244" t="s">
        <v>1</v>
      </c>
      <c r="F558" s="245" t="s">
        <v>956</v>
      </c>
      <c r="G558" s="242"/>
      <c r="H558" s="244" t="s">
        <v>1</v>
      </c>
      <c r="I558" s="246"/>
      <c r="J558" s="242"/>
      <c r="K558" s="242"/>
      <c r="L558" s="247"/>
      <c r="M558" s="248"/>
      <c r="N558" s="249"/>
      <c r="O558" s="249"/>
      <c r="P558" s="249"/>
      <c r="Q558" s="249"/>
      <c r="R558" s="249"/>
      <c r="S558" s="249"/>
      <c r="T558" s="250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1" t="s">
        <v>374</v>
      </c>
      <c r="AU558" s="251" t="s">
        <v>90</v>
      </c>
      <c r="AV558" s="13" t="s">
        <v>88</v>
      </c>
      <c r="AW558" s="13" t="s">
        <v>36</v>
      </c>
      <c r="AX558" s="13" t="s">
        <v>81</v>
      </c>
      <c r="AY558" s="251" t="s">
        <v>364</v>
      </c>
    </row>
    <row r="559" s="13" customFormat="1">
      <c r="A559" s="13"/>
      <c r="B559" s="241"/>
      <c r="C559" s="242"/>
      <c r="D559" s="243" t="s">
        <v>374</v>
      </c>
      <c r="E559" s="244" t="s">
        <v>1</v>
      </c>
      <c r="F559" s="245" t="s">
        <v>651</v>
      </c>
      <c r="G559" s="242"/>
      <c r="H559" s="244" t="s">
        <v>1</v>
      </c>
      <c r="I559" s="246"/>
      <c r="J559" s="242"/>
      <c r="K559" s="242"/>
      <c r="L559" s="247"/>
      <c r="M559" s="248"/>
      <c r="N559" s="249"/>
      <c r="O559" s="249"/>
      <c r="P559" s="249"/>
      <c r="Q559" s="249"/>
      <c r="R559" s="249"/>
      <c r="S559" s="249"/>
      <c r="T559" s="250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1" t="s">
        <v>374</v>
      </c>
      <c r="AU559" s="251" t="s">
        <v>90</v>
      </c>
      <c r="AV559" s="13" t="s">
        <v>88</v>
      </c>
      <c r="AW559" s="13" t="s">
        <v>36</v>
      </c>
      <c r="AX559" s="13" t="s">
        <v>81</v>
      </c>
      <c r="AY559" s="251" t="s">
        <v>364</v>
      </c>
    </row>
    <row r="560" s="14" customFormat="1">
      <c r="A560" s="14"/>
      <c r="B560" s="252"/>
      <c r="C560" s="253"/>
      <c r="D560" s="243" t="s">
        <v>374</v>
      </c>
      <c r="E560" s="254" t="s">
        <v>1</v>
      </c>
      <c r="F560" s="255" t="s">
        <v>914</v>
      </c>
      <c r="G560" s="253"/>
      <c r="H560" s="256">
        <v>36.973999999999997</v>
      </c>
      <c r="I560" s="257"/>
      <c r="J560" s="253"/>
      <c r="K560" s="253"/>
      <c r="L560" s="258"/>
      <c r="M560" s="259"/>
      <c r="N560" s="260"/>
      <c r="O560" s="260"/>
      <c r="P560" s="260"/>
      <c r="Q560" s="260"/>
      <c r="R560" s="260"/>
      <c r="S560" s="260"/>
      <c r="T560" s="261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2" t="s">
        <v>374</v>
      </c>
      <c r="AU560" s="262" t="s">
        <v>90</v>
      </c>
      <c r="AV560" s="14" t="s">
        <v>90</v>
      </c>
      <c r="AW560" s="14" t="s">
        <v>36</v>
      </c>
      <c r="AX560" s="14" t="s">
        <v>81</v>
      </c>
      <c r="AY560" s="262" t="s">
        <v>364</v>
      </c>
    </row>
    <row r="561" s="15" customFormat="1">
      <c r="A561" s="15"/>
      <c r="B561" s="263"/>
      <c r="C561" s="264"/>
      <c r="D561" s="243" t="s">
        <v>374</v>
      </c>
      <c r="E561" s="265" t="s">
        <v>1</v>
      </c>
      <c r="F561" s="266" t="s">
        <v>378</v>
      </c>
      <c r="G561" s="264"/>
      <c r="H561" s="267">
        <v>36.973999999999997</v>
      </c>
      <c r="I561" s="268"/>
      <c r="J561" s="264"/>
      <c r="K561" s="264"/>
      <c r="L561" s="269"/>
      <c r="M561" s="270"/>
      <c r="N561" s="271"/>
      <c r="O561" s="271"/>
      <c r="P561" s="271"/>
      <c r="Q561" s="271"/>
      <c r="R561" s="271"/>
      <c r="S561" s="271"/>
      <c r="T561" s="272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73" t="s">
        <v>374</v>
      </c>
      <c r="AU561" s="273" t="s">
        <v>90</v>
      </c>
      <c r="AV561" s="15" t="s">
        <v>372</v>
      </c>
      <c r="AW561" s="15" t="s">
        <v>36</v>
      </c>
      <c r="AX561" s="15" t="s">
        <v>88</v>
      </c>
      <c r="AY561" s="273" t="s">
        <v>364</v>
      </c>
    </row>
    <row r="562" s="2" customFormat="1" ht="44.25" customHeight="1">
      <c r="A562" s="39"/>
      <c r="B562" s="40"/>
      <c r="C562" s="228" t="s">
        <v>957</v>
      </c>
      <c r="D562" s="228" t="s">
        <v>367</v>
      </c>
      <c r="E562" s="229" t="s">
        <v>958</v>
      </c>
      <c r="F562" s="230" t="s">
        <v>959</v>
      </c>
      <c r="G562" s="231" t="s">
        <v>388</v>
      </c>
      <c r="H562" s="232">
        <v>0.78300000000000003</v>
      </c>
      <c r="I562" s="233"/>
      <c r="J562" s="234">
        <f>ROUND(I562*H562,2)</f>
        <v>0</v>
      </c>
      <c r="K562" s="230" t="s">
        <v>371</v>
      </c>
      <c r="L562" s="45"/>
      <c r="M562" s="235" t="s">
        <v>1</v>
      </c>
      <c r="N562" s="236" t="s">
        <v>46</v>
      </c>
      <c r="O562" s="92"/>
      <c r="P562" s="237">
        <f>O562*H562</f>
        <v>0</v>
      </c>
      <c r="Q562" s="237">
        <v>0</v>
      </c>
      <c r="R562" s="237">
        <f>Q562*H562</f>
        <v>0</v>
      </c>
      <c r="S562" s="237">
        <v>0</v>
      </c>
      <c r="T562" s="238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39" t="s">
        <v>420</v>
      </c>
      <c r="AT562" s="239" t="s">
        <v>367</v>
      </c>
      <c r="AU562" s="239" t="s">
        <v>90</v>
      </c>
      <c r="AY562" s="18" t="s">
        <v>364</v>
      </c>
      <c r="BE562" s="240">
        <f>IF(N562="základní",J562,0)</f>
        <v>0</v>
      </c>
      <c r="BF562" s="240">
        <f>IF(N562="snížená",J562,0)</f>
        <v>0</v>
      </c>
      <c r="BG562" s="240">
        <f>IF(N562="zákl. přenesená",J562,0)</f>
        <v>0</v>
      </c>
      <c r="BH562" s="240">
        <f>IF(N562="sníž. přenesená",J562,0)</f>
        <v>0</v>
      </c>
      <c r="BI562" s="240">
        <f>IF(N562="nulová",J562,0)</f>
        <v>0</v>
      </c>
      <c r="BJ562" s="18" t="s">
        <v>88</v>
      </c>
      <c r="BK562" s="240">
        <f>ROUND(I562*H562,2)</f>
        <v>0</v>
      </c>
      <c r="BL562" s="18" t="s">
        <v>420</v>
      </c>
      <c r="BM562" s="239" t="s">
        <v>960</v>
      </c>
    </row>
    <row r="563" s="12" customFormat="1" ht="22.8" customHeight="1">
      <c r="A563" s="12"/>
      <c r="B563" s="212"/>
      <c r="C563" s="213"/>
      <c r="D563" s="214" t="s">
        <v>80</v>
      </c>
      <c r="E563" s="226" t="s">
        <v>961</v>
      </c>
      <c r="F563" s="226" t="s">
        <v>962</v>
      </c>
      <c r="G563" s="213"/>
      <c r="H563" s="213"/>
      <c r="I563" s="216"/>
      <c r="J563" s="227">
        <f>BK563</f>
        <v>0</v>
      </c>
      <c r="K563" s="213"/>
      <c r="L563" s="218"/>
      <c r="M563" s="219"/>
      <c r="N563" s="220"/>
      <c r="O563" s="220"/>
      <c r="P563" s="221">
        <f>SUM(P564:P581)</f>
        <v>0</v>
      </c>
      <c r="Q563" s="220"/>
      <c r="R563" s="221">
        <f>SUM(R564:R581)</f>
        <v>0.0067677000000000006</v>
      </c>
      <c r="S563" s="220"/>
      <c r="T563" s="222">
        <f>SUM(T564:T581)</f>
        <v>0</v>
      </c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R563" s="223" t="s">
        <v>90</v>
      </c>
      <c r="AT563" s="224" t="s">
        <v>80</v>
      </c>
      <c r="AU563" s="224" t="s">
        <v>88</v>
      </c>
      <c r="AY563" s="223" t="s">
        <v>364</v>
      </c>
      <c r="BK563" s="225">
        <f>SUM(BK564:BK581)</f>
        <v>0</v>
      </c>
    </row>
    <row r="564" s="2" customFormat="1" ht="24.15" customHeight="1">
      <c r="A564" s="39"/>
      <c r="B564" s="40"/>
      <c r="C564" s="228" t="s">
        <v>963</v>
      </c>
      <c r="D564" s="228" t="s">
        <v>367</v>
      </c>
      <c r="E564" s="229" t="s">
        <v>964</v>
      </c>
      <c r="F564" s="230" t="s">
        <v>965</v>
      </c>
      <c r="G564" s="231" t="s">
        <v>305</v>
      </c>
      <c r="H564" s="232">
        <v>39.810000000000002</v>
      </c>
      <c r="I564" s="233"/>
      <c r="J564" s="234">
        <f>ROUND(I564*H564,2)</f>
        <v>0</v>
      </c>
      <c r="K564" s="230" t="s">
        <v>371</v>
      </c>
      <c r="L564" s="45"/>
      <c r="M564" s="235" t="s">
        <v>1</v>
      </c>
      <c r="N564" s="236" t="s">
        <v>46</v>
      </c>
      <c r="O564" s="92"/>
      <c r="P564" s="237">
        <f>O564*H564</f>
        <v>0</v>
      </c>
      <c r="Q564" s="237">
        <v>0</v>
      </c>
      <c r="R564" s="237">
        <f>Q564*H564</f>
        <v>0</v>
      </c>
      <c r="S564" s="237">
        <v>0</v>
      </c>
      <c r="T564" s="238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9" t="s">
        <v>420</v>
      </c>
      <c r="AT564" s="239" t="s">
        <v>367</v>
      </c>
      <c r="AU564" s="239" t="s">
        <v>90</v>
      </c>
      <c r="AY564" s="18" t="s">
        <v>364</v>
      </c>
      <c r="BE564" s="240">
        <f>IF(N564="základní",J564,0)</f>
        <v>0</v>
      </c>
      <c r="BF564" s="240">
        <f>IF(N564="snížená",J564,0)</f>
        <v>0</v>
      </c>
      <c r="BG564" s="240">
        <f>IF(N564="zákl. přenesená",J564,0)</f>
        <v>0</v>
      </c>
      <c r="BH564" s="240">
        <f>IF(N564="sníž. přenesená",J564,0)</f>
        <v>0</v>
      </c>
      <c r="BI564" s="240">
        <f>IF(N564="nulová",J564,0)</f>
        <v>0</v>
      </c>
      <c r="BJ564" s="18" t="s">
        <v>88</v>
      </c>
      <c r="BK564" s="240">
        <f>ROUND(I564*H564,2)</f>
        <v>0</v>
      </c>
      <c r="BL564" s="18" t="s">
        <v>420</v>
      </c>
      <c r="BM564" s="239" t="s">
        <v>966</v>
      </c>
    </row>
    <row r="565" s="13" customFormat="1">
      <c r="A565" s="13"/>
      <c r="B565" s="241"/>
      <c r="C565" s="242"/>
      <c r="D565" s="243" t="s">
        <v>374</v>
      </c>
      <c r="E565" s="244" t="s">
        <v>1</v>
      </c>
      <c r="F565" s="245" t="s">
        <v>967</v>
      </c>
      <c r="G565" s="242"/>
      <c r="H565" s="244" t="s">
        <v>1</v>
      </c>
      <c r="I565" s="246"/>
      <c r="J565" s="242"/>
      <c r="K565" s="242"/>
      <c r="L565" s="247"/>
      <c r="M565" s="248"/>
      <c r="N565" s="249"/>
      <c r="O565" s="249"/>
      <c r="P565" s="249"/>
      <c r="Q565" s="249"/>
      <c r="R565" s="249"/>
      <c r="S565" s="249"/>
      <c r="T565" s="250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1" t="s">
        <v>374</v>
      </c>
      <c r="AU565" s="251" t="s">
        <v>90</v>
      </c>
      <c r="AV565" s="13" t="s">
        <v>88</v>
      </c>
      <c r="AW565" s="13" t="s">
        <v>36</v>
      </c>
      <c r="AX565" s="13" t="s">
        <v>81</v>
      </c>
      <c r="AY565" s="251" t="s">
        <v>364</v>
      </c>
    </row>
    <row r="566" s="13" customFormat="1">
      <c r="A566" s="13"/>
      <c r="B566" s="241"/>
      <c r="C566" s="242"/>
      <c r="D566" s="243" t="s">
        <v>374</v>
      </c>
      <c r="E566" s="244" t="s">
        <v>1</v>
      </c>
      <c r="F566" s="245" t="s">
        <v>747</v>
      </c>
      <c r="G566" s="242"/>
      <c r="H566" s="244" t="s">
        <v>1</v>
      </c>
      <c r="I566" s="246"/>
      <c r="J566" s="242"/>
      <c r="K566" s="242"/>
      <c r="L566" s="247"/>
      <c r="M566" s="248"/>
      <c r="N566" s="249"/>
      <c r="O566" s="249"/>
      <c r="P566" s="249"/>
      <c r="Q566" s="249"/>
      <c r="R566" s="249"/>
      <c r="S566" s="249"/>
      <c r="T566" s="250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51" t="s">
        <v>374</v>
      </c>
      <c r="AU566" s="251" t="s">
        <v>90</v>
      </c>
      <c r="AV566" s="13" t="s">
        <v>88</v>
      </c>
      <c r="AW566" s="13" t="s">
        <v>36</v>
      </c>
      <c r="AX566" s="13" t="s">
        <v>81</v>
      </c>
      <c r="AY566" s="251" t="s">
        <v>364</v>
      </c>
    </row>
    <row r="567" s="13" customFormat="1">
      <c r="A567" s="13"/>
      <c r="B567" s="241"/>
      <c r="C567" s="242"/>
      <c r="D567" s="243" t="s">
        <v>374</v>
      </c>
      <c r="E567" s="244" t="s">
        <v>1</v>
      </c>
      <c r="F567" s="245" t="s">
        <v>865</v>
      </c>
      <c r="G567" s="242"/>
      <c r="H567" s="244" t="s">
        <v>1</v>
      </c>
      <c r="I567" s="246"/>
      <c r="J567" s="242"/>
      <c r="K567" s="242"/>
      <c r="L567" s="247"/>
      <c r="M567" s="248"/>
      <c r="N567" s="249"/>
      <c r="O567" s="249"/>
      <c r="P567" s="249"/>
      <c r="Q567" s="249"/>
      <c r="R567" s="249"/>
      <c r="S567" s="249"/>
      <c r="T567" s="250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1" t="s">
        <v>374</v>
      </c>
      <c r="AU567" s="251" t="s">
        <v>90</v>
      </c>
      <c r="AV567" s="13" t="s">
        <v>88</v>
      </c>
      <c r="AW567" s="13" t="s">
        <v>36</v>
      </c>
      <c r="AX567" s="13" t="s">
        <v>81</v>
      </c>
      <c r="AY567" s="251" t="s">
        <v>364</v>
      </c>
    </row>
    <row r="568" s="14" customFormat="1">
      <c r="A568" s="14"/>
      <c r="B568" s="252"/>
      <c r="C568" s="253"/>
      <c r="D568" s="243" t="s">
        <v>374</v>
      </c>
      <c r="E568" s="254" t="s">
        <v>1</v>
      </c>
      <c r="F568" s="255" t="s">
        <v>866</v>
      </c>
      <c r="G568" s="253"/>
      <c r="H568" s="256">
        <v>36.689999999999998</v>
      </c>
      <c r="I568" s="257"/>
      <c r="J568" s="253"/>
      <c r="K568" s="253"/>
      <c r="L568" s="258"/>
      <c r="M568" s="259"/>
      <c r="N568" s="260"/>
      <c r="O568" s="260"/>
      <c r="P568" s="260"/>
      <c r="Q568" s="260"/>
      <c r="R568" s="260"/>
      <c r="S568" s="260"/>
      <c r="T568" s="261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62" t="s">
        <v>374</v>
      </c>
      <c r="AU568" s="262" t="s">
        <v>90</v>
      </c>
      <c r="AV568" s="14" t="s">
        <v>90</v>
      </c>
      <c r="AW568" s="14" t="s">
        <v>36</v>
      </c>
      <c r="AX568" s="14" t="s">
        <v>81</v>
      </c>
      <c r="AY568" s="262" t="s">
        <v>364</v>
      </c>
    </row>
    <row r="569" s="13" customFormat="1">
      <c r="A569" s="13"/>
      <c r="B569" s="241"/>
      <c r="C569" s="242"/>
      <c r="D569" s="243" t="s">
        <v>374</v>
      </c>
      <c r="E569" s="244" t="s">
        <v>1</v>
      </c>
      <c r="F569" s="245" t="s">
        <v>750</v>
      </c>
      <c r="G569" s="242"/>
      <c r="H569" s="244" t="s">
        <v>1</v>
      </c>
      <c r="I569" s="246"/>
      <c r="J569" s="242"/>
      <c r="K569" s="242"/>
      <c r="L569" s="247"/>
      <c r="M569" s="248"/>
      <c r="N569" s="249"/>
      <c r="O569" s="249"/>
      <c r="P569" s="249"/>
      <c r="Q569" s="249"/>
      <c r="R569" s="249"/>
      <c r="S569" s="249"/>
      <c r="T569" s="250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1" t="s">
        <v>374</v>
      </c>
      <c r="AU569" s="251" t="s">
        <v>90</v>
      </c>
      <c r="AV569" s="13" t="s">
        <v>88</v>
      </c>
      <c r="AW569" s="13" t="s">
        <v>36</v>
      </c>
      <c r="AX569" s="13" t="s">
        <v>81</v>
      </c>
      <c r="AY569" s="251" t="s">
        <v>364</v>
      </c>
    </row>
    <row r="570" s="13" customFormat="1">
      <c r="A570" s="13"/>
      <c r="B570" s="241"/>
      <c r="C570" s="242"/>
      <c r="D570" s="243" t="s">
        <v>374</v>
      </c>
      <c r="E570" s="244" t="s">
        <v>1</v>
      </c>
      <c r="F570" s="245" t="s">
        <v>751</v>
      </c>
      <c r="G570" s="242"/>
      <c r="H570" s="244" t="s">
        <v>1</v>
      </c>
      <c r="I570" s="246"/>
      <c r="J570" s="242"/>
      <c r="K570" s="242"/>
      <c r="L570" s="247"/>
      <c r="M570" s="248"/>
      <c r="N570" s="249"/>
      <c r="O570" s="249"/>
      <c r="P570" s="249"/>
      <c r="Q570" s="249"/>
      <c r="R570" s="249"/>
      <c r="S570" s="249"/>
      <c r="T570" s="250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1" t="s">
        <v>374</v>
      </c>
      <c r="AU570" s="251" t="s">
        <v>90</v>
      </c>
      <c r="AV570" s="13" t="s">
        <v>88</v>
      </c>
      <c r="AW570" s="13" t="s">
        <v>36</v>
      </c>
      <c r="AX570" s="13" t="s">
        <v>81</v>
      </c>
      <c r="AY570" s="251" t="s">
        <v>364</v>
      </c>
    </row>
    <row r="571" s="14" customFormat="1">
      <c r="A571" s="14"/>
      <c r="B571" s="252"/>
      <c r="C571" s="253"/>
      <c r="D571" s="243" t="s">
        <v>374</v>
      </c>
      <c r="E571" s="254" t="s">
        <v>1</v>
      </c>
      <c r="F571" s="255" t="s">
        <v>752</v>
      </c>
      <c r="G571" s="253"/>
      <c r="H571" s="256">
        <v>3.1200000000000001</v>
      </c>
      <c r="I571" s="257"/>
      <c r="J571" s="253"/>
      <c r="K571" s="253"/>
      <c r="L571" s="258"/>
      <c r="M571" s="259"/>
      <c r="N571" s="260"/>
      <c r="O571" s="260"/>
      <c r="P571" s="260"/>
      <c r="Q571" s="260"/>
      <c r="R571" s="260"/>
      <c r="S571" s="260"/>
      <c r="T571" s="261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62" t="s">
        <v>374</v>
      </c>
      <c r="AU571" s="262" t="s">
        <v>90</v>
      </c>
      <c r="AV571" s="14" t="s">
        <v>90</v>
      </c>
      <c r="AW571" s="14" t="s">
        <v>36</v>
      </c>
      <c r="AX571" s="14" t="s">
        <v>81</v>
      </c>
      <c r="AY571" s="262" t="s">
        <v>364</v>
      </c>
    </row>
    <row r="572" s="15" customFormat="1">
      <c r="A572" s="15"/>
      <c r="B572" s="263"/>
      <c r="C572" s="264"/>
      <c r="D572" s="243" t="s">
        <v>374</v>
      </c>
      <c r="E572" s="265" t="s">
        <v>1</v>
      </c>
      <c r="F572" s="266" t="s">
        <v>378</v>
      </c>
      <c r="G572" s="264"/>
      <c r="H572" s="267">
        <v>39.810000000000002</v>
      </c>
      <c r="I572" s="268"/>
      <c r="J572" s="264"/>
      <c r="K572" s="264"/>
      <c r="L572" s="269"/>
      <c r="M572" s="270"/>
      <c r="N572" s="271"/>
      <c r="O572" s="271"/>
      <c r="P572" s="271"/>
      <c r="Q572" s="271"/>
      <c r="R572" s="271"/>
      <c r="S572" s="271"/>
      <c r="T572" s="272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73" t="s">
        <v>374</v>
      </c>
      <c r="AU572" s="273" t="s">
        <v>90</v>
      </c>
      <c r="AV572" s="15" t="s">
        <v>372</v>
      </c>
      <c r="AW572" s="15" t="s">
        <v>36</v>
      </c>
      <c r="AX572" s="15" t="s">
        <v>88</v>
      </c>
      <c r="AY572" s="273" t="s">
        <v>364</v>
      </c>
    </row>
    <row r="573" s="2" customFormat="1" ht="24.15" customHeight="1">
      <c r="A573" s="39"/>
      <c r="B573" s="40"/>
      <c r="C573" s="228" t="s">
        <v>968</v>
      </c>
      <c r="D573" s="228" t="s">
        <v>367</v>
      </c>
      <c r="E573" s="229" t="s">
        <v>969</v>
      </c>
      <c r="F573" s="230" t="s">
        <v>970</v>
      </c>
      <c r="G573" s="231" t="s">
        <v>305</v>
      </c>
      <c r="H573" s="232">
        <v>39.810000000000002</v>
      </c>
      <c r="I573" s="233"/>
      <c r="J573" s="234">
        <f>ROUND(I573*H573,2)</f>
        <v>0</v>
      </c>
      <c r="K573" s="230" t="s">
        <v>371</v>
      </c>
      <c r="L573" s="45"/>
      <c r="M573" s="235" t="s">
        <v>1</v>
      </c>
      <c r="N573" s="236" t="s">
        <v>46</v>
      </c>
      <c r="O573" s="92"/>
      <c r="P573" s="237">
        <f>O573*H573</f>
        <v>0</v>
      </c>
      <c r="Q573" s="237">
        <v>0.00017000000000000001</v>
      </c>
      <c r="R573" s="237">
        <f>Q573*H573</f>
        <v>0.0067677000000000006</v>
      </c>
      <c r="S573" s="237">
        <v>0</v>
      </c>
      <c r="T573" s="238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39" t="s">
        <v>420</v>
      </c>
      <c r="AT573" s="239" t="s">
        <v>367</v>
      </c>
      <c r="AU573" s="239" t="s">
        <v>90</v>
      </c>
      <c r="AY573" s="18" t="s">
        <v>364</v>
      </c>
      <c r="BE573" s="240">
        <f>IF(N573="základní",J573,0)</f>
        <v>0</v>
      </c>
      <c r="BF573" s="240">
        <f>IF(N573="snížená",J573,0)</f>
        <v>0</v>
      </c>
      <c r="BG573" s="240">
        <f>IF(N573="zákl. přenesená",J573,0)</f>
        <v>0</v>
      </c>
      <c r="BH573" s="240">
        <f>IF(N573="sníž. přenesená",J573,0)</f>
        <v>0</v>
      </c>
      <c r="BI573" s="240">
        <f>IF(N573="nulová",J573,0)</f>
        <v>0</v>
      </c>
      <c r="BJ573" s="18" t="s">
        <v>88</v>
      </c>
      <c r="BK573" s="240">
        <f>ROUND(I573*H573,2)</f>
        <v>0</v>
      </c>
      <c r="BL573" s="18" t="s">
        <v>420</v>
      </c>
      <c r="BM573" s="239" t="s">
        <v>971</v>
      </c>
    </row>
    <row r="574" s="13" customFormat="1">
      <c r="A574" s="13"/>
      <c r="B574" s="241"/>
      <c r="C574" s="242"/>
      <c r="D574" s="243" t="s">
        <v>374</v>
      </c>
      <c r="E574" s="244" t="s">
        <v>1</v>
      </c>
      <c r="F574" s="245" t="s">
        <v>972</v>
      </c>
      <c r="G574" s="242"/>
      <c r="H574" s="244" t="s">
        <v>1</v>
      </c>
      <c r="I574" s="246"/>
      <c r="J574" s="242"/>
      <c r="K574" s="242"/>
      <c r="L574" s="247"/>
      <c r="M574" s="248"/>
      <c r="N574" s="249"/>
      <c r="O574" s="249"/>
      <c r="P574" s="249"/>
      <c r="Q574" s="249"/>
      <c r="R574" s="249"/>
      <c r="S574" s="249"/>
      <c r="T574" s="250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1" t="s">
        <v>374</v>
      </c>
      <c r="AU574" s="251" t="s">
        <v>90</v>
      </c>
      <c r="AV574" s="13" t="s">
        <v>88</v>
      </c>
      <c r="AW574" s="13" t="s">
        <v>36</v>
      </c>
      <c r="AX574" s="13" t="s">
        <v>81</v>
      </c>
      <c r="AY574" s="251" t="s">
        <v>364</v>
      </c>
    </row>
    <row r="575" s="13" customFormat="1">
      <c r="A575" s="13"/>
      <c r="B575" s="241"/>
      <c r="C575" s="242"/>
      <c r="D575" s="243" t="s">
        <v>374</v>
      </c>
      <c r="E575" s="244" t="s">
        <v>1</v>
      </c>
      <c r="F575" s="245" t="s">
        <v>747</v>
      </c>
      <c r="G575" s="242"/>
      <c r="H575" s="244" t="s">
        <v>1</v>
      </c>
      <c r="I575" s="246"/>
      <c r="J575" s="242"/>
      <c r="K575" s="242"/>
      <c r="L575" s="247"/>
      <c r="M575" s="248"/>
      <c r="N575" s="249"/>
      <c r="O575" s="249"/>
      <c r="P575" s="249"/>
      <c r="Q575" s="249"/>
      <c r="R575" s="249"/>
      <c r="S575" s="249"/>
      <c r="T575" s="25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1" t="s">
        <v>374</v>
      </c>
      <c r="AU575" s="251" t="s">
        <v>90</v>
      </c>
      <c r="AV575" s="13" t="s">
        <v>88</v>
      </c>
      <c r="AW575" s="13" t="s">
        <v>36</v>
      </c>
      <c r="AX575" s="13" t="s">
        <v>81</v>
      </c>
      <c r="AY575" s="251" t="s">
        <v>364</v>
      </c>
    </row>
    <row r="576" s="13" customFormat="1">
      <c r="A576" s="13"/>
      <c r="B576" s="241"/>
      <c r="C576" s="242"/>
      <c r="D576" s="243" t="s">
        <v>374</v>
      </c>
      <c r="E576" s="244" t="s">
        <v>1</v>
      </c>
      <c r="F576" s="245" t="s">
        <v>865</v>
      </c>
      <c r="G576" s="242"/>
      <c r="H576" s="244" t="s">
        <v>1</v>
      </c>
      <c r="I576" s="246"/>
      <c r="J576" s="242"/>
      <c r="K576" s="242"/>
      <c r="L576" s="247"/>
      <c r="M576" s="248"/>
      <c r="N576" s="249"/>
      <c r="O576" s="249"/>
      <c r="P576" s="249"/>
      <c r="Q576" s="249"/>
      <c r="R576" s="249"/>
      <c r="S576" s="249"/>
      <c r="T576" s="250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1" t="s">
        <v>374</v>
      </c>
      <c r="AU576" s="251" t="s">
        <v>90</v>
      </c>
      <c r="AV576" s="13" t="s">
        <v>88</v>
      </c>
      <c r="AW576" s="13" t="s">
        <v>36</v>
      </c>
      <c r="AX576" s="13" t="s">
        <v>81</v>
      </c>
      <c r="AY576" s="251" t="s">
        <v>364</v>
      </c>
    </row>
    <row r="577" s="14" customFormat="1">
      <c r="A577" s="14"/>
      <c r="B577" s="252"/>
      <c r="C577" s="253"/>
      <c r="D577" s="243" t="s">
        <v>374</v>
      </c>
      <c r="E577" s="254" t="s">
        <v>1</v>
      </c>
      <c r="F577" s="255" t="s">
        <v>866</v>
      </c>
      <c r="G577" s="253"/>
      <c r="H577" s="256">
        <v>36.689999999999998</v>
      </c>
      <c r="I577" s="257"/>
      <c r="J577" s="253"/>
      <c r="K577" s="253"/>
      <c r="L577" s="258"/>
      <c r="M577" s="259"/>
      <c r="N577" s="260"/>
      <c r="O577" s="260"/>
      <c r="P577" s="260"/>
      <c r="Q577" s="260"/>
      <c r="R577" s="260"/>
      <c r="S577" s="260"/>
      <c r="T577" s="261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2" t="s">
        <v>374</v>
      </c>
      <c r="AU577" s="262" t="s">
        <v>90</v>
      </c>
      <c r="AV577" s="14" t="s">
        <v>90</v>
      </c>
      <c r="AW577" s="14" t="s">
        <v>36</v>
      </c>
      <c r="AX577" s="14" t="s">
        <v>81</v>
      </c>
      <c r="AY577" s="262" t="s">
        <v>364</v>
      </c>
    </row>
    <row r="578" s="13" customFormat="1">
      <c r="A578" s="13"/>
      <c r="B578" s="241"/>
      <c r="C578" s="242"/>
      <c r="D578" s="243" t="s">
        <v>374</v>
      </c>
      <c r="E578" s="244" t="s">
        <v>1</v>
      </c>
      <c r="F578" s="245" t="s">
        <v>750</v>
      </c>
      <c r="G578" s="242"/>
      <c r="H578" s="244" t="s">
        <v>1</v>
      </c>
      <c r="I578" s="246"/>
      <c r="J578" s="242"/>
      <c r="K578" s="242"/>
      <c r="L578" s="247"/>
      <c r="M578" s="248"/>
      <c r="N578" s="249"/>
      <c r="O578" s="249"/>
      <c r="P578" s="249"/>
      <c r="Q578" s="249"/>
      <c r="R578" s="249"/>
      <c r="S578" s="249"/>
      <c r="T578" s="25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1" t="s">
        <v>374</v>
      </c>
      <c r="AU578" s="251" t="s">
        <v>90</v>
      </c>
      <c r="AV578" s="13" t="s">
        <v>88</v>
      </c>
      <c r="AW578" s="13" t="s">
        <v>36</v>
      </c>
      <c r="AX578" s="13" t="s">
        <v>81</v>
      </c>
      <c r="AY578" s="251" t="s">
        <v>364</v>
      </c>
    </row>
    <row r="579" s="13" customFormat="1">
      <c r="A579" s="13"/>
      <c r="B579" s="241"/>
      <c r="C579" s="242"/>
      <c r="D579" s="243" t="s">
        <v>374</v>
      </c>
      <c r="E579" s="244" t="s">
        <v>1</v>
      </c>
      <c r="F579" s="245" t="s">
        <v>751</v>
      </c>
      <c r="G579" s="242"/>
      <c r="H579" s="244" t="s">
        <v>1</v>
      </c>
      <c r="I579" s="246"/>
      <c r="J579" s="242"/>
      <c r="K579" s="242"/>
      <c r="L579" s="247"/>
      <c r="M579" s="248"/>
      <c r="N579" s="249"/>
      <c r="O579" s="249"/>
      <c r="P579" s="249"/>
      <c r="Q579" s="249"/>
      <c r="R579" s="249"/>
      <c r="S579" s="249"/>
      <c r="T579" s="250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1" t="s">
        <v>374</v>
      </c>
      <c r="AU579" s="251" t="s">
        <v>90</v>
      </c>
      <c r="AV579" s="13" t="s">
        <v>88</v>
      </c>
      <c r="AW579" s="13" t="s">
        <v>36</v>
      </c>
      <c r="AX579" s="13" t="s">
        <v>81</v>
      </c>
      <c r="AY579" s="251" t="s">
        <v>364</v>
      </c>
    </row>
    <row r="580" s="14" customFormat="1">
      <c r="A580" s="14"/>
      <c r="B580" s="252"/>
      <c r="C580" s="253"/>
      <c r="D580" s="243" t="s">
        <v>374</v>
      </c>
      <c r="E580" s="254" t="s">
        <v>1</v>
      </c>
      <c r="F580" s="255" t="s">
        <v>752</v>
      </c>
      <c r="G580" s="253"/>
      <c r="H580" s="256">
        <v>3.1200000000000001</v>
      </c>
      <c r="I580" s="257"/>
      <c r="J580" s="253"/>
      <c r="K580" s="253"/>
      <c r="L580" s="258"/>
      <c r="M580" s="259"/>
      <c r="N580" s="260"/>
      <c r="O580" s="260"/>
      <c r="P580" s="260"/>
      <c r="Q580" s="260"/>
      <c r="R580" s="260"/>
      <c r="S580" s="260"/>
      <c r="T580" s="261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2" t="s">
        <v>374</v>
      </c>
      <c r="AU580" s="262" t="s">
        <v>90</v>
      </c>
      <c r="AV580" s="14" t="s">
        <v>90</v>
      </c>
      <c r="AW580" s="14" t="s">
        <v>36</v>
      </c>
      <c r="AX580" s="14" t="s">
        <v>81</v>
      </c>
      <c r="AY580" s="262" t="s">
        <v>364</v>
      </c>
    </row>
    <row r="581" s="15" customFormat="1">
      <c r="A581" s="15"/>
      <c r="B581" s="263"/>
      <c r="C581" s="264"/>
      <c r="D581" s="243" t="s">
        <v>374</v>
      </c>
      <c r="E581" s="265" t="s">
        <v>1</v>
      </c>
      <c r="F581" s="266" t="s">
        <v>378</v>
      </c>
      <c r="G581" s="264"/>
      <c r="H581" s="267">
        <v>39.810000000000002</v>
      </c>
      <c r="I581" s="268"/>
      <c r="J581" s="264"/>
      <c r="K581" s="264"/>
      <c r="L581" s="269"/>
      <c r="M581" s="270"/>
      <c r="N581" s="271"/>
      <c r="O581" s="271"/>
      <c r="P581" s="271"/>
      <c r="Q581" s="271"/>
      <c r="R581" s="271"/>
      <c r="S581" s="271"/>
      <c r="T581" s="272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73" t="s">
        <v>374</v>
      </c>
      <c r="AU581" s="273" t="s">
        <v>90</v>
      </c>
      <c r="AV581" s="15" t="s">
        <v>372</v>
      </c>
      <c r="AW581" s="15" t="s">
        <v>36</v>
      </c>
      <c r="AX581" s="15" t="s">
        <v>88</v>
      </c>
      <c r="AY581" s="273" t="s">
        <v>364</v>
      </c>
    </row>
    <row r="582" s="12" customFormat="1" ht="22.8" customHeight="1">
      <c r="A582" s="12"/>
      <c r="B582" s="212"/>
      <c r="C582" s="213"/>
      <c r="D582" s="214" t="s">
        <v>80</v>
      </c>
      <c r="E582" s="226" t="s">
        <v>973</v>
      </c>
      <c r="F582" s="226" t="s">
        <v>974</v>
      </c>
      <c r="G582" s="213"/>
      <c r="H582" s="213"/>
      <c r="I582" s="216"/>
      <c r="J582" s="227">
        <f>BK582</f>
        <v>0</v>
      </c>
      <c r="K582" s="213"/>
      <c r="L582" s="218"/>
      <c r="M582" s="219"/>
      <c r="N582" s="220"/>
      <c r="O582" s="220"/>
      <c r="P582" s="221">
        <f>SUM(P583:P593)</f>
        <v>0</v>
      </c>
      <c r="Q582" s="220"/>
      <c r="R582" s="221">
        <f>SUM(R583:R593)</f>
        <v>0.081407300000000002</v>
      </c>
      <c r="S582" s="220"/>
      <c r="T582" s="222">
        <f>SUM(T583:T593)</f>
        <v>0</v>
      </c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  <c r="AR582" s="223" t="s">
        <v>90</v>
      </c>
      <c r="AT582" s="224" t="s">
        <v>80</v>
      </c>
      <c r="AU582" s="224" t="s">
        <v>88</v>
      </c>
      <c r="AY582" s="223" t="s">
        <v>364</v>
      </c>
      <c r="BK582" s="225">
        <f>SUM(BK583:BK593)</f>
        <v>0</v>
      </c>
    </row>
    <row r="583" s="2" customFormat="1" ht="24.15" customHeight="1">
      <c r="A583" s="39"/>
      <c r="B583" s="40"/>
      <c r="C583" s="228" t="s">
        <v>975</v>
      </c>
      <c r="D583" s="228" t="s">
        <v>367</v>
      </c>
      <c r="E583" s="229" t="s">
        <v>976</v>
      </c>
      <c r="F583" s="230" t="s">
        <v>977</v>
      </c>
      <c r="G583" s="231" t="s">
        <v>305</v>
      </c>
      <c r="H583" s="232">
        <v>313.10500000000002</v>
      </c>
      <c r="I583" s="233"/>
      <c r="J583" s="234">
        <f>ROUND(I583*H583,2)</f>
        <v>0</v>
      </c>
      <c r="K583" s="230" t="s">
        <v>371</v>
      </c>
      <c r="L583" s="45"/>
      <c r="M583" s="235" t="s">
        <v>1</v>
      </c>
      <c r="N583" s="236" t="s">
        <v>46</v>
      </c>
      <c r="O583" s="92"/>
      <c r="P583" s="237">
        <f>O583*H583</f>
        <v>0</v>
      </c>
      <c r="Q583" s="237">
        <v>0</v>
      </c>
      <c r="R583" s="237">
        <f>Q583*H583</f>
        <v>0</v>
      </c>
      <c r="S583" s="237">
        <v>0</v>
      </c>
      <c r="T583" s="238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9" t="s">
        <v>420</v>
      </c>
      <c r="AT583" s="239" t="s">
        <v>367</v>
      </c>
      <c r="AU583" s="239" t="s">
        <v>90</v>
      </c>
      <c r="AY583" s="18" t="s">
        <v>364</v>
      </c>
      <c r="BE583" s="240">
        <f>IF(N583="základní",J583,0)</f>
        <v>0</v>
      </c>
      <c r="BF583" s="240">
        <f>IF(N583="snížená",J583,0)</f>
        <v>0</v>
      </c>
      <c r="BG583" s="240">
        <f>IF(N583="zákl. přenesená",J583,0)</f>
        <v>0</v>
      </c>
      <c r="BH583" s="240">
        <f>IF(N583="sníž. přenesená",J583,0)</f>
        <v>0</v>
      </c>
      <c r="BI583" s="240">
        <f>IF(N583="nulová",J583,0)</f>
        <v>0</v>
      </c>
      <c r="BJ583" s="18" t="s">
        <v>88</v>
      </c>
      <c r="BK583" s="240">
        <f>ROUND(I583*H583,2)</f>
        <v>0</v>
      </c>
      <c r="BL583" s="18" t="s">
        <v>420</v>
      </c>
      <c r="BM583" s="239" t="s">
        <v>978</v>
      </c>
    </row>
    <row r="584" s="2" customFormat="1" ht="33" customHeight="1">
      <c r="A584" s="39"/>
      <c r="B584" s="40"/>
      <c r="C584" s="228" t="s">
        <v>979</v>
      </c>
      <c r="D584" s="228" t="s">
        <v>367</v>
      </c>
      <c r="E584" s="229" t="s">
        <v>980</v>
      </c>
      <c r="F584" s="230" t="s">
        <v>981</v>
      </c>
      <c r="G584" s="231" t="s">
        <v>305</v>
      </c>
      <c r="H584" s="232">
        <v>313.10500000000002</v>
      </c>
      <c r="I584" s="233"/>
      <c r="J584" s="234">
        <f>ROUND(I584*H584,2)</f>
        <v>0</v>
      </c>
      <c r="K584" s="230" t="s">
        <v>371</v>
      </c>
      <c r="L584" s="45"/>
      <c r="M584" s="235" t="s">
        <v>1</v>
      </c>
      <c r="N584" s="236" t="s">
        <v>46</v>
      </c>
      <c r="O584" s="92"/>
      <c r="P584" s="237">
        <f>O584*H584</f>
        <v>0</v>
      </c>
      <c r="Q584" s="237">
        <v>0.00020000000000000001</v>
      </c>
      <c r="R584" s="237">
        <f>Q584*H584</f>
        <v>0.06262100000000001</v>
      </c>
      <c r="S584" s="237">
        <v>0</v>
      </c>
      <c r="T584" s="238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39" t="s">
        <v>420</v>
      </c>
      <c r="AT584" s="239" t="s">
        <v>367</v>
      </c>
      <c r="AU584" s="239" t="s">
        <v>90</v>
      </c>
      <c r="AY584" s="18" t="s">
        <v>364</v>
      </c>
      <c r="BE584" s="240">
        <f>IF(N584="základní",J584,0)</f>
        <v>0</v>
      </c>
      <c r="BF584" s="240">
        <f>IF(N584="snížená",J584,0)</f>
        <v>0</v>
      </c>
      <c r="BG584" s="240">
        <f>IF(N584="zákl. přenesená",J584,0)</f>
        <v>0</v>
      </c>
      <c r="BH584" s="240">
        <f>IF(N584="sníž. přenesená",J584,0)</f>
        <v>0</v>
      </c>
      <c r="BI584" s="240">
        <f>IF(N584="nulová",J584,0)</f>
        <v>0</v>
      </c>
      <c r="BJ584" s="18" t="s">
        <v>88</v>
      </c>
      <c r="BK584" s="240">
        <f>ROUND(I584*H584,2)</f>
        <v>0</v>
      </c>
      <c r="BL584" s="18" t="s">
        <v>420</v>
      </c>
      <c r="BM584" s="239" t="s">
        <v>982</v>
      </c>
    </row>
    <row r="585" s="2" customFormat="1" ht="37.8" customHeight="1">
      <c r="A585" s="39"/>
      <c r="B585" s="40"/>
      <c r="C585" s="228" t="s">
        <v>983</v>
      </c>
      <c r="D585" s="228" t="s">
        <v>367</v>
      </c>
      <c r="E585" s="229" t="s">
        <v>984</v>
      </c>
      <c r="F585" s="230" t="s">
        <v>985</v>
      </c>
      <c r="G585" s="231" t="s">
        <v>305</v>
      </c>
      <c r="H585" s="232">
        <v>313.10500000000002</v>
      </c>
      <c r="I585" s="233"/>
      <c r="J585" s="234">
        <f>ROUND(I585*H585,2)</f>
        <v>0</v>
      </c>
      <c r="K585" s="230" t="s">
        <v>371</v>
      </c>
      <c r="L585" s="45"/>
      <c r="M585" s="235" t="s">
        <v>1</v>
      </c>
      <c r="N585" s="236" t="s">
        <v>46</v>
      </c>
      <c r="O585" s="92"/>
      <c r="P585" s="237">
        <f>O585*H585</f>
        <v>0</v>
      </c>
      <c r="Q585" s="237">
        <v>0.00025999999999999998</v>
      </c>
      <c r="R585" s="237">
        <f>Q585*H585</f>
        <v>0.081407300000000002</v>
      </c>
      <c r="S585" s="237">
        <v>0</v>
      </c>
      <c r="T585" s="238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39" t="s">
        <v>420</v>
      </c>
      <c r="AT585" s="239" t="s">
        <v>367</v>
      </c>
      <c r="AU585" s="239" t="s">
        <v>90</v>
      </c>
      <c r="AY585" s="18" t="s">
        <v>364</v>
      </c>
      <c r="BE585" s="240">
        <f>IF(N585="základní",J585,0)</f>
        <v>0</v>
      </c>
      <c r="BF585" s="240">
        <f>IF(N585="snížená",J585,0)</f>
        <v>0</v>
      </c>
      <c r="BG585" s="240">
        <f>IF(N585="zákl. přenesená",J585,0)</f>
        <v>0</v>
      </c>
      <c r="BH585" s="240">
        <f>IF(N585="sníž. přenesená",J585,0)</f>
        <v>0</v>
      </c>
      <c r="BI585" s="240">
        <f>IF(N585="nulová",J585,0)</f>
        <v>0</v>
      </c>
      <c r="BJ585" s="18" t="s">
        <v>88</v>
      </c>
      <c r="BK585" s="240">
        <f>ROUND(I585*H585,2)</f>
        <v>0</v>
      </c>
      <c r="BL585" s="18" t="s">
        <v>420</v>
      </c>
      <c r="BM585" s="239" t="s">
        <v>986</v>
      </c>
    </row>
    <row r="586" s="13" customFormat="1">
      <c r="A586" s="13"/>
      <c r="B586" s="241"/>
      <c r="C586" s="242"/>
      <c r="D586" s="243" t="s">
        <v>374</v>
      </c>
      <c r="E586" s="244" t="s">
        <v>1</v>
      </c>
      <c r="F586" s="245" t="s">
        <v>987</v>
      </c>
      <c r="G586" s="242"/>
      <c r="H586" s="244" t="s">
        <v>1</v>
      </c>
      <c r="I586" s="246"/>
      <c r="J586" s="242"/>
      <c r="K586" s="242"/>
      <c r="L586" s="247"/>
      <c r="M586" s="248"/>
      <c r="N586" s="249"/>
      <c r="O586" s="249"/>
      <c r="P586" s="249"/>
      <c r="Q586" s="249"/>
      <c r="R586" s="249"/>
      <c r="S586" s="249"/>
      <c r="T586" s="25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1" t="s">
        <v>374</v>
      </c>
      <c r="AU586" s="251" t="s">
        <v>90</v>
      </c>
      <c r="AV586" s="13" t="s">
        <v>88</v>
      </c>
      <c r="AW586" s="13" t="s">
        <v>36</v>
      </c>
      <c r="AX586" s="13" t="s">
        <v>81</v>
      </c>
      <c r="AY586" s="251" t="s">
        <v>364</v>
      </c>
    </row>
    <row r="587" s="13" customFormat="1">
      <c r="A587" s="13"/>
      <c r="B587" s="241"/>
      <c r="C587" s="242"/>
      <c r="D587" s="243" t="s">
        <v>374</v>
      </c>
      <c r="E587" s="244" t="s">
        <v>1</v>
      </c>
      <c r="F587" s="245" t="s">
        <v>662</v>
      </c>
      <c r="G587" s="242"/>
      <c r="H587" s="244" t="s">
        <v>1</v>
      </c>
      <c r="I587" s="246"/>
      <c r="J587" s="242"/>
      <c r="K587" s="242"/>
      <c r="L587" s="247"/>
      <c r="M587" s="248"/>
      <c r="N587" s="249"/>
      <c r="O587" s="249"/>
      <c r="P587" s="249"/>
      <c r="Q587" s="249"/>
      <c r="R587" s="249"/>
      <c r="S587" s="249"/>
      <c r="T587" s="25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1" t="s">
        <v>374</v>
      </c>
      <c r="AU587" s="251" t="s">
        <v>90</v>
      </c>
      <c r="AV587" s="13" t="s">
        <v>88</v>
      </c>
      <c r="AW587" s="13" t="s">
        <v>36</v>
      </c>
      <c r="AX587" s="13" t="s">
        <v>81</v>
      </c>
      <c r="AY587" s="251" t="s">
        <v>364</v>
      </c>
    </row>
    <row r="588" s="14" customFormat="1">
      <c r="A588" s="14"/>
      <c r="B588" s="252"/>
      <c r="C588" s="253"/>
      <c r="D588" s="243" t="s">
        <v>374</v>
      </c>
      <c r="E588" s="254" t="s">
        <v>1</v>
      </c>
      <c r="F588" s="255" t="s">
        <v>663</v>
      </c>
      <c r="G588" s="253"/>
      <c r="H588" s="256">
        <v>51.549999999999997</v>
      </c>
      <c r="I588" s="257"/>
      <c r="J588" s="253"/>
      <c r="K588" s="253"/>
      <c r="L588" s="258"/>
      <c r="M588" s="259"/>
      <c r="N588" s="260"/>
      <c r="O588" s="260"/>
      <c r="P588" s="260"/>
      <c r="Q588" s="260"/>
      <c r="R588" s="260"/>
      <c r="S588" s="260"/>
      <c r="T588" s="261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2" t="s">
        <v>374</v>
      </c>
      <c r="AU588" s="262" t="s">
        <v>90</v>
      </c>
      <c r="AV588" s="14" t="s">
        <v>90</v>
      </c>
      <c r="AW588" s="14" t="s">
        <v>36</v>
      </c>
      <c r="AX588" s="14" t="s">
        <v>81</v>
      </c>
      <c r="AY588" s="262" t="s">
        <v>364</v>
      </c>
    </row>
    <row r="589" s="13" customFormat="1">
      <c r="A589" s="13"/>
      <c r="B589" s="241"/>
      <c r="C589" s="242"/>
      <c r="D589" s="243" t="s">
        <v>374</v>
      </c>
      <c r="E589" s="244" t="s">
        <v>1</v>
      </c>
      <c r="F589" s="245" t="s">
        <v>988</v>
      </c>
      <c r="G589" s="242"/>
      <c r="H589" s="244" t="s">
        <v>1</v>
      </c>
      <c r="I589" s="246"/>
      <c r="J589" s="242"/>
      <c r="K589" s="242"/>
      <c r="L589" s="247"/>
      <c r="M589" s="248"/>
      <c r="N589" s="249"/>
      <c r="O589" s="249"/>
      <c r="P589" s="249"/>
      <c r="Q589" s="249"/>
      <c r="R589" s="249"/>
      <c r="S589" s="249"/>
      <c r="T589" s="250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1" t="s">
        <v>374</v>
      </c>
      <c r="AU589" s="251" t="s">
        <v>90</v>
      </c>
      <c r="AV589" s="13" t="s">
        <v>88</v>
      </c>
      <c r="AW589" s="13" t="s">
        <v>36</v>
      </c>
      <c r="AX589" s="13" t="s">
        <v>81</v>
      </c>
      <c r="AY589" s="251" t="s">
        <v>364</v>
      </c>
    </row>
    <row r="590" s="13" customFormat="1">
      <c r="A590" s="13"/>
      <c r="B590" s="241"/>
      <c r="C590" s="242"/>
      <c r="D590" s="243" t="s">
        <v>374</v>
      </c>
      <c r="E590" s="244" t="s">
        <v>1</v>
      </c>
      <c r="F590" s="245" t="s">
        <v>662</v>
      </c>
      <c r="G590" s="242"/>
      <c r="H590" s="244" t="s">
        <v>1</v>
      </c>
      <c r="I590" s="246"/>
      <c r="J590" s="242"/>
      <c r="K590" s="242"/>
      <c r="L590" s="247"/>
      <c r="M590" s="248"/>
      <c r="N590" s="249"/>
      <c r="O590" s="249"/>
      <c r="P590" s="249"/>
      <c r="Q590" s="249"/>
      <c r="R590" s="249"/>
      <c r="S590" s="249"/>
      <c r="T590" s="250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1" t="s">
        <v>374</v>
      </c>
      <c r="AU590" s="251" t="s">
        <v>90</v>
      </c>
      <c r="AV590" s="13" t="s">
        <v>88</v>
      </c>
      <c r="AW590" s="13" t="s">
        <v>36</v>
      </c>
      <c r="AX590" s="13" t="s">
        <v>81</v>
      </c>
      <c r="AY590" s="251" t="s">
        <v>364</v>
      </c>
    </row>
    <row r="591" s="14" customFormat="1">
      <c r="A591" s="14"/>
      <c r="B591" s="252"/>
      <c r="C591" s="253"/>
      <c r="D591" s="243" t="s">
        <v>374</v>
      </c>
      <c r="E591" s="254" t="s">
        <v>1</v>
      </c>
      <c r="F591" s="255" t="s">
        <v>989</v>
      </c>
      <c r="G591" s="253"/>
      <c r="H591" s="256">
        <v>298.529</v>
      </c>
      <c r="I591" s="257"/>
      <c r="J591" s="253"/>
      <c r="K591" s="253"/>
      <c r="L591" s="258"/>
      <c r="M591" s="259"/>
      <c r="N591" s="260"/>
      <c r="O591" s="260"/>
      <c r="P591" s="260"/>
      <c r="Q591" s="260"/>
      <c r="R591" s="260"/>
      <c r="S591" s="260"/>
      <c r="T591" s="261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62" t="s">
        <v>374</v>
      </c>
      <c r="AU591" s="262" t="s">
        <v>90</v>
      </c>
      <c r="AV591" s="14" t="s">
        <v>90</v>
      </c>
      <c r="AW591" s="14" t="s">
        <v>36</v>
      </c>
      <c r="AX591" s="14" t="s">
        <v>81</v>
      </c>
      <c r="AY591" s="262" t="s">
        <v>364</v>
      </c>
    </row>
    <row r="592" s="14" customFormat="1">
      <c r="A592" s="14"/>
      <c r="B592" s="252"/>
      <c r="C592" s="253"/>
      <c r="D592" s="243" t="s">
        <v>374</v>
      </c>
      <c r="E592" s="254" t="s">
        <v>1</v>
      </c>
      <c r="F592" s="255" t="s">
        <v>990</v>
      </c>
      <c r="G592" s="253"/>
      <c r="H592" s="256">
        <v>-36.973999999999997</v>
      </c>
      <c r="I592" s="257"/>
      <c r="J592" s="253"/>
      <c r="K592" s="253"/>
      <c r="L592" s="258"/>
      <c r="M592" s="259"/>
      <c r="N592" s="260"/>
      <c r="O592" s="260"/>
      <c r="P592" s="260"/>
      <c r="Q592" s="260"/>
      <c r="R592" s="260"/>
      <c r="S592" s="260"/>
      <c r="T592" s="261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62" t="s">
        <v>374</v>
      </c>
      <c r="AU592" s="262" t="s">
        <v>90</v>
      </c>
      <c r="AV592" s="14" t="s">
        <v>90</v>
      </c>
      <c r="AW592" s="14" t="s">
        <v>36</v>
      </c>
      <c r="AX592" s="14" t="s">
        <v>81</v>
      </c>
      <c r="AY592" s="262" t="s">
        <v>364</v>
      </c>
    </row>
    <row r="593" s="15" customFormat="1">
      <c r="A593" s="15"/>
      <c r="B593" s="263"/>
      <c r="C593" s="264"/>
      <c r="D593" s="243" t="s">
        <v>374</v>
      </c>
      <c r="E593" s="265" t="s">
        <v>1</v>
      </c>
      <c r="F593" s="266" t="s">
        <v>378</v>
      </c>
      <c r="G593" s="264"/>
      <c r="H593" s="267">
        <v>313.10500000000002</v>
      </c>
      <c r="I593" s="268"/>
      <c r="J593" s="264"/>
      <c r="K593" s="264"/>
      <c r="L593" s="269"/>
      <c r="M593" s="270"/>
      <c r="N593" s="271"/>
      <c r="O593" s="271"/>
      <c r="P593" s="271"/>
      <c r="Q593" s="271"/>
      <c r="R593" s="271"/>
      <c r="S593" s="271"/>
      <c r="T593" s="272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73" t="s">
        <v>374</v>
      </c>
      <c r="AU593" s="273" t="s">
        <v>90</v>
      </c>
      <c r="AV593" s="15" t="s">
        <v>372</v>
      </c>
      <c r="AW593" s="15" t="s">
        <v>36</v>
      </c>
      <c r="AX593" s="15" t="s">
        <v>88</v>
      </c>
      <c r="AY593" s="273" t="s">
        <v>364</v>
      </c>
    </row>
    <row r="594" s="12" customFormat="1" ht="25.92" customHeight="1">
      <c r="A594" s="12"/>
      <c r="B594" s="212"/>
      <c r="C594" s="213"/>
      <c r="D594" s="214" t="s">
        <v>80</v>
      </c>
      <c r="E594" s="215" t="s">
        <v>991</v>
      </c>
      <c r="F594" s="215" t="s">
        <v>992</v>
      </c>
      <c r="G594" s="213"/>
      <c r="H594" s="213"/>
      <c r="I594" s="216"/>
      <c r="J594" s="217">
        <f>BK594</f>
        <v>0</v>
      </c>
      <c r="K594" s="213"/>
      <c r="L594" s="218"/>
      <c r="M594" s="219"/>
      <c r="N594" s="220"/>
      <c r="O594" s="220"/>
      <c r="P594" s="221">
        <f>SUM(P595:P608)</f>
        <v>0</v>
      </c>
      <c r="Q594" s="220"/>
      <c r="R594" s="221">
        <f>SUM(R595:R608)</f>
        <v>0</v>
      </c>
      <c r="S594" s="220"/>
      <c r="T594" s="222">
        <f>SUM(T595:T608)</f>
        <v>0</v>
      </c>
      <c r="U594" s="12"/>
      <c r="V594" s="12"/>
      <c r="W594" s="12"/>
      <c r="X594" s="12"/>
      <c r="Y594" s="12"/>
      <c r="Z594" s="12"/>
      <c r="AA594" s="12"/>
      <c r="AB594" s="12"/>
      <c r="AC594" s="12"/>
      <c r="AD594" s="12"/>
      <c r="AE594" s="12"/>
      <c r="AR594" s="223" t="s">
        <v>372</v>
      </c>
      <c r="AT594" s="224" t="s">
        <v>80</v>
      </c>
      <c r="AU594" s="224" t="s">
        <v>81</v>
      </c>
      <c r="AY594" s="223" t="s">
        <v>364</v>
      </c>
      <c r="BK594" s="225">
        <f>SUM(BK595:BK608)</f>
        <v>0</v>
      </c>
    </row>
    <row r="595" s="2" customFormat="1" ht="24.15" customHeight="1">
      <c r="A595" s="39"/>
      <c r="B595" s="40"/>
      <c r="C595" s="228" t="s">
        <v>993</v>
      </c>
      <c r="D595" s="228" t="s">
        <v>367</v>
      </c>
      <c r="E595" s="229" t="s">
        <v>994</v>
      </c>
      <c r="F595" s="230" t="s">
        <v>995</v>
      </c>
      <c r="G595" s="231" t="s">
        <v>678</v>
      </c>
      <c r="H595" s="232">
        <v>1</v>
      </c>
      <c r="I595" s="233"/>
      <c r="J595" s="234">
        <f>ROUND(I595*H595,2)</f>
        <v>0</v>
      </c>
      <c r="K595" s="230" t="s">
        <v>1</v>
      </c>
      <c r="L595" s="45"/>
      <c r="M595" s="235" t="s">
        <v>1</v>
      </c>
      <c r="N595" s="236" t="s">
        <v>46</v>
      </c>
      <c r="O595" s="92"/>
      <c r="P595" s="237">
        <f>O595*H595</f>
        <v>0</v>
      </c>
      <c r="Q595" s="237">
        <v>0</v>
      </c>
      <c r="R595" s="237">
        <f>Q595*H595</f>
        <v>0</v>
      </c>
      <c r="S595" s="237">
        <v>0</v>
      </c>
      <c r="T595" s="238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39" t="s">
        <v>372</v>
      </c>
      <c r="AT595" s="239" t="s">
        <v>367</v>
      </c>
      <c r="AU595" s="239" t="s">
        <v>88</v>
      </c>
      <c r="AY595" s="18" t="s">
        <v>364</v>
      </c>
      <c r="BE595" s="240">
        <f>IF(N595="základní",J595,0)</f>
        <v>0</v>
      </c>
      <c r="BF595" s="240">
        <f>IF(N595="snížená",J595,0)</f>
        <v>0</v>
      </c>
      <c r="BG595" s="240">
        <f>IF(N595="zákl. přenesená",J595,0)</f>
        <v>0</v>
      </c>
      <c r="BH595" s="240">
        <f>IF(N595="sníž. přenesená",J595,0)</f>
        <v>0</v>
      </c>
      <c r="BI595" s="240">
        <f>IF(N595="nulová",J595,0)</f>
        <v>0</v>
      </c>
      <c r="BJ595" s="18" t="s">
        <v>88</v>
      </c>
      <c r="BK595" s="240">
        <f>ROUND(I595*H595,2)</f>
        <v>0</v>
      </c>
      <c r="BL595" s="18" t="s">
        <v>372</v>
      </c>
      <c r="BM595" s="239" t="s">
        <v>996</v>
      </c>
    </row>
    <row r="596" s="2" customFormat="1" ht="33" customHeight="1">
      <c r="A596" s="39"/>
      <c r="B596" s="40"/>
      <c r="C596" s="228" t="s">
        <v>997</v>
      </c>
      <c r="D596" s="228" t="s">
        <v>367</v>
      </c>
      <c r="E596" s="229" t="s">
        <v>998</v>
      </c>
      <c r="F596" s="230" t="s">
        <v>999</v>
      </c>
      <c r="G596" s="231" t="s">
        <v>678</v>
      </c>
      <c r="H596" s="232">
        <v>1</v>
      </c>
      <c r="I596" s="233"/>
      <c r="J596" s="234">
        <f>ROUND(I596*H596,2)</f>
        <v>0</v>
      </c>
      <c r="K596" s="230" t="s">
        <v>1</v>
      </c>
      <c r="L596" s="45"/>
      <c r="M596" s="235" t="s">
        <v>1</v>
      </c>
      <c r="N596" s="236" t="s">
        <v>46</v>
      </c>
      <c r="O596" s="92"/>
      <c r="P596" s="237">
        <f>O596*H596</f>
        <v>0</v>
      </c>
      <c r="Q596" s="237">
        <v>0</v>
      </c>
      <c r="R596" s="237">
        <f>Q596*H596</f>
        <v>0</v>
      </c>
      <c r="S596" s="237">
        <v>0</v>
      </c>
      <c r="T596" s="238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39" t="s">
        <v>372</v>
      </c>
      <c r="AT596" s="239" t="s">
        <v>367</v>
      </c>
      <c r="AU596" s="239" t="s">
        <v>88</v>
      </c>
      <c r="AY596" s="18" t="s">
        <v>364</v>
      </c>
      <c r="BE596" s="240">
        <f>IF(N596="základní",J596,0)</f>
        <v>0</v>
      </c>
      <c r="BF596" s="240">
        <f>IF(N596="snížená",J596,0)</f>
        <v>0</v>
      </c>
      <c r="BG596" s="240">
        <f>IF(N596="zákl. přenesená",J596,0)</f>
        <v>0</v>
      </c>
      <c r="BH596" s="240">
        <f>IF(N596="sníž. přenesená",J596,0)</f>
        <v>0</v>
      </c>
      <c r="BI596" s="240">
        <f>IF(N596="nulová",J596,0)</f>
        <v>0</v>
      </c>
      <c r="BJ596" s="18" t="s">
        <v>88</v>
      </c>
      <c r="BK596" s="240">
        <f>ROUND(I596*H596,2)</f>
        <v>0</v>
      </c>
      <c r="BL596" s="18" t="s">
        <v>372</v>
      </c>
      <c r="BM596" s="239" t="s">
        <v>1000</v>
      </c>
    </row>
    <row r="597" s="2" customFormat="1" ht="24.15" customHeight="1">
      <c r="A597" s="39"/>
      <c r="B597" s="40"/>
      <c r="C597" s="228" t="s">
        <v>1001</v>
      </c>
      <c r="D597" s="228" t="s">
        <v>367</v>
      </c>
      <c r="E597" s="229" t="s">
        <v>1002</v>
      </c>
      <c r="F597" s="230" t="s">
        <v>1003</v>
      </c>
      <c r="G597" s="231" t="s">
        <v>678</v>
      </c>
      <c r="H597" s="232">
        <v>1</v>
      </c>
      <c r="I597" s="233"/>
      <c r="J597" s="234">
        <f>ROUND(I597*H597,2)</f>
        <v>0</v>
      </c>
      <c r="K597" s="230" t="s">
        <v>1</v>
      </c>
      <c r="L597" s="45"/>
      <c r="M597" s="235" t="s">
        <v>1</v>
      </c>
      <c r="N597" s="236" t="s">
        <v>46</v>
      </c>
      <c r="O597" s="92"/>
      <c r="P597" s="237">
        <f>O597*H597</f>
        <v>0</v>
      </c>
      <c r="Q597" s="237">
        <v>0</v>
      </c>
      <c r="R597" s="237">
        <f>Q597*H597</f>
        <v>0</v>
      </c>
      <c r="S597" s="237">
        <v>0</v>
      </c>
      <c r="T597" s="238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39" t="s">
        <v>372</v>
      </c>
      <c r="AT597" s="239" t="s">
        <v>367</v>
      </c>
      <c r="AU597" s="239" t="s">
        <v>88</v>
      </c>
      <c r="AY597" s="18" t="s">
        <v>364</v>
      </c>
      <c r="BE597" s="240">
        <f>IF(N597="základní",J597,0)</f>
        <v>0</v>
      </c>
      <c r="BF597" s="240">
        <f>IF(N597="snížená",J597,0)</f>
        <v>0</v>
      </c>
      <c r="BG597" s="240">
        <f>IF(N597="zákl. přenesená",J597,0)</f>
        <v>0</v>
      </c>
      <c r="BH597" s="240">
        <f>IF(N597="sníž. přenesená",J597,0)</f>
        <v>0</v>
      </c>
      <c r="BI597" s="240">
        <f>IF(N597="nulová",J597,0)</f>
        <v>0</v>
      </c>
      <c r="BJ597" s="18" t="s">
        <v>88</v>
      </c>
      <c r="BK597" s="240">
        <f>ROUND(I597*H597,2)</f>
        <v>0</v>
      </c>
      <c r="BL597" s="18" t="s">
        <v>372</v>
      </c>
      <c r="BM597" s="239" t="s">
        <v>1004</v>
      </c>
    </row>
    <row r="598" s="2" customFormat="1" ht="24.15" customHeight="1">
      <c r="A598" s="39"/>
      <c r="B598" s="40"/>
      <c r="C598" s="228" t="s">
        <v>1005</v>
      </c>
      <c r="D598" s="228" t="s">
        <v>367</v>
      </c>
      <c r="E598" s="229" t="s">
        <v>1006</v>
      </c>
      <c r="F598" s="230" t="s">
        <v>1007</v>
      </c>
      <c r="G598" s="231" t="s">
        <v>678</v>
      </c>
      <c r="H598" s="232">
        <v>1</v>
      </c>
      <c r="I598" s="233"/>
      <c r="J598" s="234">
        <f>ROUND(I598*H598,2)</f>
        <v>0</v>
      </c>
      <c r="K598" s="230" t="s">
        <v>1</v>
      </c>
      <c r="L598" s="45"/>
      <c r="M598" s="235" t="s">
        <v>1</v>
      </c>
      <c r="N598" s="236" t="s">
        <v>46</v>
      </c>
      <c r="O598" s="92"/>
      <c r="P598" s="237">
        <f>O598*H598</f>
        <v>0</v>
      </c>
      <c r="Q598" s="237">
        <v>0</v>
      </c>
      <c r="R598" s="237">
        <f>Q598*H598</f>
        <v>0</v>
      </c>
      <c r="S598" s="237">
        <v>0</v>
      </c>
      <c r="T598" s="238">
        <f>S598*H598</f>
        <v>0</v>
      </c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R598" s="239" t="s">
        <v>372</v>
      </c>
      <c r="AT598" s="239" t="s">
        <v>367</v>
      </c>
      <c r="AU598" s="239" t="s">
        <v>88</v>
      </c>
      <c r="AY598" s="18" t="s">
        <v>364</v>
      </c>
      <c r="BE598" s="240">
        <f>IF(N598="základní",J598,0)</f>
        <v>0</v>
      </c>
      <c r="BF598" s="240">
        <f>IF(N598="snížená",J598,0)</f>
        <v>0</v>
      </c>
      <c r="BG598" s="240">
        <f>IF(N598="zákl. přenesená",J598,0)</f>
        <v>0</v>
      </c>
      <c r="BH598" s="240">
        <f>IF(N598="sníž. přenesená",J598,0)</f>
        <v>0</v>
      </c>
      <c r="BI598" s="240">
        <f>IF(N598="nulová",J598,0)</f>
        <v>0</v>
      </c>
      <c r="BJ598" s="18" t="s">
        <v>88</v>
      </c>
      <c r="BK598" s="240">
        <f>ROUND(I598*H598,2)</f>
        <v>0</v>
      </c>
      <c r="BL598" s="18" t="s">
        <v>372</v>
      </c>
      <c r="BM598" s="239" t="s">
        <v>1008</v>
      </c>
    </row>
    <row r="599" s="2" customFormat="1" ht="24.15" customHeight="1">
      <c r="A599" s="39"/>
      <c r="B599" s="40"/>
      <c r="C599" s="228" t="s">
        <v>1009</v>
      </c>
      <c r="D599" s="228" t="s">
        <v>367</v>
      </c>
      <c r="E599" s="229" t="s">
        <v>1010</v>
      </c>
      <c r="F599" s="230" t="s">
        <v>1011</v>
      </c>
      <c r="G599" s="231" t="s">
        <v>678</v>
      </c>
      <c r="H599" s="232">
        <v>2</v>
      </c>
      <c r="I599" s="233"/>
      <c r="J599" s="234">
        <f>ROUND(I599*H599,2)</f>
        <v>0</v>
      </c>
      <c r="K599" s="230" t="s">
        <v>1</v>
      </c>
      <c r="L599" s="45"/>
      <c r="M599" s="235" t="s">
        <v>1</v>
      </c>
      <c r="N599" s="236" t="s">
        <v>46</v>
      </c>
      <c r="O599" s="92"/>
      <c r="P599" s="237">
        <f>O599*H599</f>
        <v>0</v>
      </c>
      <c r="Q599" s="237">
        <v>0</v>
      </c>
      <c r="R599" s="237">
        <f>Q599*H599</f>
        <v>0</v>
      </c>
      <c r="S599" s="237">
        <v>0</v>
      </c>
      <c r="T599" s="238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39" t="s">
        <v>372</v>
      </c>
      <c r="AT599" s="239" t="s">
        <v>367</v>
      </c>
      <c r="AU599" s="239" t="s">
        <v>88</v>
      </c>
      <c r="AY599" s="18" t="s">
        <v>364</v>
      </c>
      <c r="BE599" s="240">
        <f>IF(N599="základní",J599,0)</f>
        <v>0</v>
      </c>
      <c r="BF599" s="240">
        <f>IF(N599="snížená",J599,0)</f>
        <v>0</v>
      </c>
      <c r="BG599" s="240">
        <f>IF(N599="zákl. přenesená",J599,0)</f>
        <v>0</v>
      </c>
      <c r="BH599" s="240">
        <f>IF(N599="sníž. přenesená",J599,0)</f>
        <v>0</v>
      </c>
      <c r="BI599" s="240">
        <f>IF(N599="nulová",J599,0)</f>
        <v>0</v>
      </c>
      <c r="BJ599" s="18" t="s">
        <v>88</v>
      </c>
      <c r="BK599" s="240">
        <f>ROUND(I599*H599,2)</f>
        <v>0</v>
      </c>
      <c r="BL599" s="18" t="s">
        <v>372</v>
      </c>
      <c r="BM599" s="239" t="s">
        <v>1012</v>
      </c>
    </row>
    <row r="600" s="2" customFormat="1" ht="24.15" customHeight="1">
      <c r="A600" s="39"/>
      <c r="B600" s="40"/>
      <c r="C600" s="228" t="s">
        <v>1013</v>
      </c>
      <c r="D600" s="228" t="s">
        <v>367</v>
      </c>
      <c r="E600" s="229" t="s">
        <v>1014</v>
      </c>
      <c r="F600" s="230" t="s">
        <v>1015</v>
      </c>
      <c r="G600" s="231" t="s">
        <v>678</v>
      </c>
      <c r="H600" s="232">
        <v>4</v>
      </c>
      <c r="I600" s="233"/>
      <c r="J600" s="234">
        <f>ROUND(I600*H600,2)</f>
        <v>0</v>
      </c>
      <c r="K600" s="230" t="s">
        <v>1</v>
      </c>
      <c r="L600" s="45"/>
      <c r="M600" s="235" t="s">
        <v>1</v>
      </c>
      <c r="N600" s="236" t="s">
        <v>46</v>
      </c>
      <c r="O600" s="92"/>
      <c r="P600" s="237">
        <f>O600*H600</f>
        <v>0</v>
      </c>
      <c r="Q600" s="237">
        <v>0</v>
      </c>
      <c r="R600" s="237">
        <f>Q600*H600</f>
        <v>0</v>
      </c>
      <c r="S600" s="237">
        <v>0</v>
      </c>
      <c r="T600" s="238">
        <f>S600*H600</f>
        <v>0</v>
      </c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R600" s="239" t="s">
        <v>372</v>
      </c>
      <c r="AT600" s="239" t="s">
        <v>367</v>
      </c>
      <c r="AU600" s="239" t="s">
        <v>88</v>
      </c>
      <c r="AY600" s="18" t="s">
        <v>364</v>
      </c>
      <c r="BE600" s="240">
        <f>IF(N600="základní",J600,0)</f>
        <v>0</v>
      </c>
      <c r="BF600" s="240">
        <f>IF(N600="snížená",J600,0)</f>
        <v>0</v>
      </c>
      <c r="BG600" s="240">
        <f>IF(N600="zákl. přenesená",J600,0)</f>
        <v>0</v>
      </c>
      <c r="BH600" s="240">
        <f>IF(N600="sníž. přenesená",J600,0)</f>
        <v>0</v>
      </c>
      <c r="BI600" s="240">
        <f>IF(N600="nulová",J600,0)</f>
        <v>0</v>
      </c>
      <c r="BJ600" s="18" t="s">
        <v>88</v>
      </c>
      <c r="BK600" s="240">
        <f>ROUND(I600*H600,2)</f>
        <v>0</v>
      </c>
      <c r="BL600" s="18" t="s">
        <v>372</v>
      </c>
      <c r="BM600" s="239" t="s">
        <v>1016</v>
      </c>
    </row>
    <row r="601" s="2" customFormat="1" ht="33" customHeight="1">
      <c r="A601" s="39"/>
      <c r="B601" s="40"/>
      <c r="C601" s="228" t="s">
        <v>1017</v>
      </c>
      <c r="D601" s="228" t="s">
        <v>367</v>
      </c>
      <c r="E601" s="229" t="s">
        <v>1018</v>
      </c>
      <c r="F601" s="230" t="s">
        <v>1019</v>
      </c>
      <c r="G601" s="231" t="s">
        <v>678</v>
      </c>
      <c r="H601" s="232">
        <v>1</v>
      </c>
      <c r="I601" s="233"/>
      <c r="J601" s="234">
        <f>ROUND(I601*H601,2)</f>
        <v>0</v>
      </c>
      <c r="K601" s="230" t="s">
        <v>1</v>
      </c>
      <c r="L601" s="45"/>
      <c r="M601" s="235" t="s">
        <v>1</v>
      </c>
      <c r="N601" s="236" t="s">
        <v>46</v>
      </c>
      <c r="O601" s="92"/>
      <c r="P601" s="237">
        <f>O601*H601</f>
        <v>0</v>
      </c>
      <c r="Q601" s="237">
        <v>0</v>
      </c>
      <c r="R601" s="237">
        <f>Q601*H601</f>
        <v>0</v>
      </c>
      <c r="S601" s="237">
        <v>0</v>
      </c>
      <c r="T601" s="238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39" t="s">
        <v>372</v>
      </c>
      <c r="AT601" s="239" t="s">
        <v>367</v>
      </c>
      <c r="AU601" s="239" t="s">
        <v>88</v>
      </c>
      <c r="AY601" s="18" t="s">
        <v>364</v>
      </c>
      <c r="BE601" s="240">
        <f>IF(N601="základní",J601,0)</f>
        <v>0</v>
      </c>
      <c r="BF601" s="240">
        <f>IF(N601="snížená",J601,0)</f>
        <v>0</v>
      </c>
      <c r="BG601" s="240">
        <f>IF(N601="zákl. přenesená",J601,0)</f>
        <v>0</v>
      </c>
      <c r="BH601" s="240">
        <f>IF(N601="sníž. přenesená",J601,0)</f>
        <v>0</v>
      </c>
      <c r="BI601" s="240">
        <f>IF(N601="nulová",J601,0)</f>
        <v>0</v>
      </c>
      <c r="BJ601" s="18" t="s">
        <v>88</v>
      </c>
      <c r="BK601" s="240">
        <f>ROUND(I601*H601,2)</f>
        <v>0</v>
      </c>
      <c r="BL601" s="18" t="s">
        <v>372</v>
      </c>
      <c r="BM601" s="239" t="s">
        <v>1020</v>
      </c>
    </row>
    <row r="602" s="2" customFormat="1" ht="24.15" customHeight="1">
      <c r="A602" s="39"/>
      <c r="B602" s="40"/>
      <c r="C602" s="228" t="s">
        <v>1021</v>
      </c>
      <c r="D602" s="228" t="s">
        <v>367</v>
      </c>
      <c r="E602" s="229" t="s">
        <v>1022</v>
      </c>
      <c r="F602" s="230" t="s">
        <v>1023</v>
      </c>
      <c r="G602" s="231" t="s">
        <v>678</v>
      </c>
      <c r="H602" s="232">
        <v>1</v>
      </c>
      <c r="I602" s="233"/>
      <c r="J602" s="234">
        <f>ROUND(I602*H602,2)</f>
        <v>0</v>
      </c>
      <c r="K602" s="230" t="s">
        <v>1</v>
      </c>
      <c r="L602" s="45"/>
      <c r="M602" s="235" t="s">
        <v>1</v>
      </c>
      <c r="N602" s="236" t="s">
        <v>46</v>
      </c>
      <c r="O602" s="92"/>
      <c r="P602" s="237">
        <f>O602*H602</f>
        <v>0</v>
      </c>
      <c r="Q602" s="237">
        <v>0</v>
      </c>
      <c r="R602" s="237">
        <f>Q602*H602</f>
        <v>0</v>
      </c>
      <c r="S602" s="237">
        <v>0</v>
      </c>
      <c r="T602" s="238">
        <f>S602*H602</f>
        <v>0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39" t="s">
        <v>372</v>
      </c>
      <c r="AT602" s="239" t="s">
        <v>367</v>
      </c>
      <c r="AU602" s="239" t="s">
        <v>88</v>
      </c>
      <c r="AY602" s="18" t="s">
        <v>364</v>
      </c>
      <c r="BE602" s="240">
        <f>IF(N602="základní",J602,0)</f>
        <v>0</v>
      </c>
      <c r="BF602" s="240">
        <f>IF(N602="snížená",J602,0)</f>
        <v>0</v>
      </c>
      <c r="BG602" s="240">
        <f>IF(N602="zákl. přenesená",J602,0)</f>
        <v>0</v>
      </c>
      <c r="BH602" s="240">
        <f>IF(N602="sníž. přenesená",J602,0)</f>
        <v>0</v>
      </c>
      <c r="BI602" s="240">
        <f>IF(N602="nulová",J602,0)</f>
        <v>0</v>
      </c>
      <c r="BJ602" s="18" t="s">
        <v>88</v>
      </c>
      <c r="BK602" s="240">
        <f>ROUND(I602*H602,2)</f>
        <v>0</v>
      </c>
      <c r="BL602" s="18" t="s">
        <v>372</v>
      </c>
      <c r="BM602" s="239" t="s">
        <v>1024</v>
      </c>
    </row>
    <row r="603" s="2" customFormat="1" ht="24.15" customHeight="1">
      <c r="A603" s="39"/>
      <c r="B603" s="40"/>
      <c r="C603" s="228" t="s">
        <v>1025</v>
      </c>
      <c r="D603" s="228" t="s">
        <v>367</v>
      </c>
      <c r="E603" s="229" t="s">
        <v>1026</v>
      </c>
      <c r="F603" s="230" t="s">
        <v>1027</v>
      </c>
      <c r="G603" s="231" t="s">
        <v>678</v>
      </c>
      <c r="H603" s="232">
        <v>1</v>
      </c>
      <c r="I603" s="233"/>
      <c r="J603" s="234">
        <f>ROUND(I603*H603,2)</f>
        <v>0</v>
      </c>
      <c r="K603" s="230" t="s">
        <v>1</v>
      </c>
      <c r="L603" s="45"/>
      <c r="M603" s="235" t="s">
        <v>1</v>
      </c>
      <c r="N603" s="236" t="s">
        <v>46</v>
      </c>
      <c r="O603" s="92"/>
      <c r="P603" s="237">
        <f>O603*H603</f>
        <v>0</v>
      </c>
      <c r="Q603" s="237">
        <v>0</v>
      </c>
      <c r="R603" s="237">
        <f>Q603*H603</f>
        <v>0</v>
      </c>
      <c r="S603" s="237">
        <v>0</v>
      </c>
      <c r="T603" s="238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9" t="s">
        <v>372</v>
      </c>
      <c r="AT603" s="239" t="s">
        <v>367</v>
      </c>
      <c r="AU603" s="239" t="s">
        <v>88</v>
      </c>
      <c r="AY603" s="18" t="s">
        <v>364</v>
      </c>
      <c r="BE603" s="240">
        <f>IF(N603="základní",J603,0)</f>
        <v>0</v>
      </c>
      <c r="BF603" s="240">
        <f>IF(N603="snížená",J603,0)</f>
        <v>0</v>
      </c>
      <c r="BG603" s="240">
        <f>IF(N603="zákl. přenesená",J603,0)</f>
        <v>0</v>
      </c>
      <c r="BH603" s="240">
        <f>IF(N603="sníž. přenesená",J603,0)</f>
        <v>0</v>
      </c>
      <c r="BI603" s="240">
        <f>IF(N603="nulová",J603,0)</f>
        <v>0</v>
      </c>
      <c r="BJ603" s="18" t="s">
        <v>88</v>
      </c>
      <c r="BK603" s="240">
        <f>ROUND(I603*H603,2)</f>
        <v>0</v>
      </c>
      <c r="BL603" s="18" t="s">
        <v>372</v>
      </c>
      <c r="BM603" s="239" t="s">
        <v>1028</v>
      </c>
    </row>
    <row r="604" s="2" customFormat="1" ht="24.15" customHeight="1">
      <c r="A604" s="39"/>
      <c r="B604" s="40"/>
      <c r="C604" s="228" t="s">
        <v>1029</v>
      </c>
      <c r="D604" s="228" t="s">
        <v>367</v>
      </c>
      <c r="E604" s="229" t="s">
        <v>1030</v>
      </c>
      <c r="F604" s="230" t="s">
        <v>1031</v>
      </c>
      <c r="G604" s="231" t="s">
        <v>678</v>
      </c>
      <c r="H604" s="232">
        <v>1</v>
      </c>
      <c r="I604" s="233"/>
      <c r="J604" s="234">
        <f>ROUND(I604*H604,2)</f>
        <v>0</v>
      </c>
      <c r="K604" s="230" t="s">
        <v>1</v>
      </c>
      <c r="L604" s="45"/>
      <c r="M604" s="235" t="s">
        <v>1</v>
      </c>
      <c r="N604" s="236" t="s">
        <v>46</v>
      </c>
      <c r="O604" s="92"/>
      <c r="P604" s="237">
        <f>O604*H604</f>
        <v>0</v>
      </c>
      <c r="Q604" s="237">
        <v>0</v>
      </c>
      <c r="R604" s="237">
        <f>Q604*H604</f>
        <v>0</v>
      </c>
      <c r="S604" s="237">
        <v>0</v>
      </c>
      <c r="T604" s="238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39" t="s">
        <v>372</v>
      </c>
      <c r="AT604" s="239" t="s">
        <v>367</v>
      </c>
      <c r="AU604" s="239" t="s">
        <v>88</v>
      </c>
      <c r="AY604" s="18" t="s">
        <v>364</v>
      </c>
      <c r="BE604" s="240">
        <f>IF(N604="základní",J604,0)</f>
        <v>0</v>
      </c>
      <c r="BF604" s="240">
        <f>IF(N604="snížená",J604,0)</f>
        <v>0</v>
      </c>
      <c r="BG604" s="240">
        <f>IF(N604="zákl. přenesená",J604,0)</f>
        <v>0</v>
      </c>
      <c r="BH604" s="240">
        <f>IF(N604="sníž. přenesená",J604,0)</f>
        <v>0</v>
      </c>
      <c r="BI604" s="240">
        <f>IF(N604="nulová",J604,0)</f>
        <v>0</v>
      </c>
      <c r="BJ604" s="18" t="s">
        <v>88</v>
      </c>
      <c r="BK604" s="240">
        <f>ROUND(I604*H604,2)</f>
        <v>0</v>
      </c>
      <c r="BL604" s="18" t="s">
        <v>372</v>
      </c>
      <c r="BM604" s="239" t="s">
        <v>1032</v>
      </c>
    </row>
    <row r="605" s="2" customFormat="1" ht="24.15" customHeight="1">
      <c r="A605" s="39"/>
      <c r="B605" s="40"/>
      <c r="C605" s="228" t="s">
        <v>1033</v>
      </c>
      <c r="D605" s="228" t="s">
        <v>367</v>
      </c>
      <c r="E605" s="229" t="s">
        <v>1034</v>
      </c>
      <c r="F605" s="230" t="s">
        <v>1035</v>
      </c>
      <c r="G605" s="231" t="s">
        <v>678</v>
      </c>
      <c r="H605" s="232">
        <v>2</v>
      </c>
      <c r="I605" s="233"/>
      <c r="J605" s="234">
        <f>ROUND(I605*H605,2)</f>
        <v>0</v>
      </c>
      <c r="K605" s="230" t="s">
        <v>1</v>
      </c>
      <c r="L605" s="45"/>
      <c r="M605" s="235" t="s">
        <v>1</v>
      </c>
      <c r="N605" s="236" t="s">
        <v>46</v>
      </c>
      <c r="O605" s="92"/>
      <c r="P605" s="237">
        <f>O605*H605</f>
        <v>0</v>
      </c>
      <c r="Q605" s="237">
        <v>0</v>
      </c>
      <c r="R605" s="237">
        <f>Q605*H605</f>
        <v>0</v>
      </c>
      <c r="S605" s="237">
        <v>0</v>
      </c>
      <c r="T605" s="238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9" t="s">
        <v>372</v>
      </c>
      <c r="AT605" s="239" t="s">
        <v>367</v>
      </c>
      <c r="AU605" s="239" t="s">
        <v>88</v>
      </c>
      <c r="AY605" s="18" t="s">
        <v>364</v>
      </c>
      <c r="BE605" s="240">
        <f>IF(N605="základní",J605,0)</f>
        <v>0</v>
      </c>
      <c r="BF605" s="240">
        <f>IF(N605="snížená",J605,0)</f>
        <v>0</v>
      </c>
      <c r="BG605" s="240">
        <f>IF(N605="zákl. přenesená",J605,0)</f>
        <v>0</v>
      </c>
      <c r="BH605" s="240">
        <f>IF(N605="sníž. přenesená",J605,0)</f>
        <v>0</v>
      </c>
      <c r="BI605" s="240">
        <f>IF(N605="nulová",J605,0)</f>
        <v>0</v>
      </c>
      <c r="BJ605" s="18" t="s">
        <v>88</v>
      </c>
      <c r="BK605" s="240">
        <f>ROUND(I605*H605,2)</f>
        <v>0</v>
      </c>
      <c r="BL605" s="18" t="s">
        <v>372</v>
      </c>
      <c r="BM605" s="239" t="s">
        <v>1036</v>
      </c>
    </row>
    <row r="606" s="2" customFormat="1" ht="24.15" customHeight="1">
      <c r="A606" s="39"/>
      <c r="B606" s="40"/>
      <c r="C606" s="228" t="s">
        <v>1037</v>
      </c>
      <c r="D606" s="228" t="s">
        <v>367</v>
      </c>
      <c r="E606" s="229" t="s">
        <v>1038</v>
      </c>
      <c r="F606" s="230" t="s">
        <v>1039</v>
      </c>
      <c r="G606" s="231" t="s">
        <v>678</v>
      </c>
      <c r="H606" s="232">
        <v>1</v>
      </c>
      <c r="I606" s="233"/>
      <c r="J606" s="234">
        <f>ROUND(I606*H606,2)</f>
        <v>0</v>
      </c>
      <c r="K606" s="230" t="s">
        <v>1</v>
      </c>
      <c r="L606" s="45"/>
      <c r="M606" s="235" t="s">
        <v>1</v>
      </c>
      <c r="N606" s="236" t="s">
        <v>46</v>
      </c>
      <c r="O606" s="92"/>
      <c r="P606" s="237">
        <f>O606*H606</f>
        <v>0</v>
      </c>
      <c r="Q606" s="237">
        <v>0</v>
      </c>
      <c r="R606" s="237">
        <f>Q606*H606</f>
        <v>0</v>
      </c>
      <c r="S606" s="237">
        <v>0</v>
      </c>
      <c r="T606" s="238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39" t="s">
        <v>372</v>
      </c>
      <c r="AT606" s="239" t="s">
        <v>367</v>
      </c>
      <c r="AU606" s="239" t="s">
        <v>88</v>
      </c>
      <c r="AY606" s="18" t="s">
        <v>364</v>
      </c>
      <c r="BE606" s="240">
        <f>IF(N606="základní",J606,0)</f>
        <v>0</v>
      </c>
      <c r="BF606" s="240">
        <f>IF(N606="snížená",J606,0)</f>
        <v>0</v>
      </c>
      <c r="BG606" s="240">
        <f>IF(N606="zákl. přenesená",J606,0)</f>
        <v>0</v>
      </c>
      <c r="BH606" s="240">
        <f>IF(N606="sníž. přenesená",J606,0)</f>
        <v>0</v>
      </c>
      <c r="BI606" s="240">
        <f>IF(N606="nulová",J606,0)</f>
        <v>0</v>
      </c>
      <c r="BJ606" s="18" t="s">
        <v>88</v>
      </c>
      <c r="BK606" s="240">
        <f>ROUND(I606*H606,2)</f>
        <v>0</v>
      </c>
      <c r="BL606" s="18" t="s">
        <v>372</v>
      </c>
      <c r="BM606" s="239" t="s">
        <v>1040</v>
      </c>
    </row>
    <row r="607" s="2" customFormat="1" ht="24.15" customHeight="1">
      <c r="A607" s="39"/>
      <c r="B607" s="40"/>
      <c r="C607" s="228" t="s">
        <v>1041</v>
      </c>
      <c r="D607" s="228" t="s">
        <v>367</v>
      </c>
      <c r="E607" s="229" t="s">
        <v>1042</v>
      </c>
      <c r="F607" s="230" t="s">
        <v>1043</v>
      </c>
      <c r="G607" s="231" t="s">
        <v>678</v>
      </c>
      <c r="H607" s="232">
        <v>4</v>
      </c>
      <c r="I607" s="233"/>
      <c r="J607" s="234">
        <f>ROUND(I607*H607,2)</f>
        <v>0</v>
      </c>
      <c r="K607" s="230" t="s">
        <v>1</v>
      </c>
      <c r="L607" s="45"/>
      <c r="M607" s="235" t="s">
        <v>1</v>
      </c>
      <c r="N607" s="236" t="s">
        <v>46</v>
      </c>
      <c r="O607" s="92"/>
      <c r="P607" s="237">
        <f>O607*H607</f>
        <v>0</v>
      </c>
      <c r="Q607" s="237">
        <v>0</v>
      </c>
      <c r="R607" s="237">
        <f>Q607*H607</f>
        <v>0</v>
      </c>
      <c r="S607" s="237">
        <v>0</v>
      </c>
      <c r="T607" s="238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9" t="s">
        <v>372</v>
      </c>
      <c r="AT607" s="239" t="s">
        <v>367</v>
      </c>
      <c r="AU607" s="239" t="s">
        <v>88</v>
      </c>
      <c r="AY607" s="18" t="s">
        <v>364</v>
      </c>
      <c r="BE607" s="240">
        <f>IF(N607="základní",J607,0)</f>
        <v>0</v>
      </c>
      <c r="BF607" s="240">
        <f>IF(N607="snížená",J607,0)</f>
        <v>0</v>
      </c>
      <c r="BG607" s="240">
        <f>IF(N607="zákl. přenesená",J607,0)</f>
        <v>0</v>
      </c>
      <c r="BH607" s="240">
        <f>IF(N607="sníž. přenesená",J607,0)</f>
        <v>0</v>
      </c>
      <c r="BI607" s="240">
        <f>IF(N607="nulová",J607,0)</f>
        <v>0</v>
      </c>
      <c r="BJ607" s="18" t="s">
        <v>88</v>
      </c>
      <c r="BK607" s="240">
        <f>ROUND(I607*H607,2)</f>
        <v>0</v>
      </c>
      <c r="BL607" s="18" t="s">
        <v>372</v>
      </c>
      <c r="BM607" s="239" t="s">
        <v>1044</v>
      </c>
    </row>
    <row r="608" s="2" customFormat="1" ht="24.15" customHeight="1">
      <c r="A608" s="39"/>
      <c r="B608" s="40"/>
      <c r="C608" s="228" t="s">
        <v>1045</v>
      </c>
      <c r="D608" s="228" t="s">
        <v>367</v>
      </c>
      <c r="E608" s="229" t="s">
        <v>1046</v>
      </c>
      <c r="F608" s="230" t="s">
        <v>1047</v>
      </c>
      <c r="G608" s="231" t="s">
        <v>678</v>
      </c>
      <c r="H608" s="232">
        <v>1</v>
      </c>
      <c r="I608" s="233"/>
      <c r="J608" s="234">
        <f>ROUND(I608*H608,2)</f>
        <v>0</v>
      </c>
      <c r="K608" s="230" t="s">
        <v>1</v>
      </c>
      <c r="L608" s="45"/>
      <c r="M608" s="295" t="s">
        <v>1</v>
      </c>
      <c r="N608" s="296" t="s">
        <v>46</v>
      </c>
      <c r="O608" s="297"/>
      <c r="P608" s="298">
        <f>O608*H608</f>
        <v>0</v>
      </c>
      <c r="Q608" s="298">
        <v>0</v>
      </c>
      <c r="R608" s="298">
        <f>Q608*H608</f>
        <v>0</v>
      </c>
      <c r="S608" s="298">
        <v>0</v>
      </c>
      <c r="T608" s="299">
        <f>S608*H608</f>
        <v>0</v>
      </c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R608" s="239" t="s">
        <v>372</v>
      </c>
      <c r="AT608" s="239" t="s">
        <v>367</v>
      </c>
      <c r="AU608" s="239" t="s">
        <v>88</v>
      </c>
      <c r="AY608" s="18" t="s">
        <v>364</v>
      </c>
      <c r="BE608" s="240">
        <f>IF(N608="základní",J608,0)</f>
        <v>0</v>
      </c>
      <c r="BF608" s="240">
        <f>IF(N608="snížená",J608,0)</f>
        <v>0</v>
      </c>
      <c r="BG608" s="240">
        <f>IF(N608="zákl. přenesená",J608,0)</f>
        <v>0</v>
      </c>
      <c r="BH608" s="240">
        <f>IF(N608="sníž. přenesená",J608,0)</f>
        <v>0</v>
      </c>
      <c r="BI608" s="240">
        <f>IF(N608="nulová",J608,0)</f>
        <v>0</v>
      </c>
      <c r="BJ608" s="18" t="s">
        <v>88</v>
      </c>
      <c r="BK608" s="240">
        <f>ROUND(I608*H608,2)</f>
        <v>0</v>
      </c>
      <c r="BL608" s="18" t="s">
        <v>372</v>
      </c>
      <c r="BM608" s="239" t="s">
        <v>1048</v>
      </c>
    </row>
    <row r="609" s="2" customFormat="1" ht="6.96" customHeight="1">
      <c r="A609" s="39"/>
      <c r="B609" s="67"/>
      <c r="C609" s="68"/>
      <c r="D609" s="68"/>
      <c r="E609" s="68"/>
      <c r="F609" s="68"/>
      <c r="G609" s="68"/>
      <c r="H609" s="68"/>
      <c r="I609" s="68"/>
      <c r="J609" s="68"/>
      <c r="K609" s="68"/>
      <c r="L609" s="45"/>
      <c r="M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</row>
  </sheetData>
  <sheetProtection sheet="1" autoFilter="0" formatColumns="0" formatRows="0" objects="1" scenarios="1" spinCount="100000" saltValue="uroo9rEx6FHayIgEymqWeFS/tTl9lBAG5zXKuvjZ8Ta3uMQN5dWHkkYWFoDTyt8v5FPCEK5MF3dk+hPwI9icJw==" hashValue="xI9df+1enHEUIh/+HxEQFqJ7TcUClVmXilTe4PW+XMwPNPF1IeekjGikaFL7e++fMM+zE5G+F+jzB1B/lr4HSA==" algorithmName="SHA-512" password="CC35"/>
  <autoFilter ref="C137:K60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6:H126"/>
    <mergeCell ref="E128:H128"/>
    <mergeCell ref="E130:H13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98</v>
      </c>
      <c r="AZ2" s="147" t="s">
        <v>1049</v>
      </c>
      <c r="BA2" s="147" t="s">
        <v>1</v>
      </c>
      <c r="BB2" s="147" t="s">
        <v>1</v>
      </c>
      <c r="BC2" s="147" t="s">
        <v>1050</v>
      </c>
      <c r="BD2" s="147" t="s">
        <v>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  <c r="AZ3" s="147" t="s">
        <v>1051</v>
      </c>
      <c r="BA3" s="147" t="s">
        <v>1</v>
      </c>
      <c r="BB3" s="147" t="s">
        <v>1</v>
      </c>
      <c r="BC3" s="147" t="s">
        <v>1052</v>
      </c>
      <c r="BD3" s="147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1053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ROUND((SUM(BE124:BE217)),  2)</f>
        <v>0</v>
      </c>
      <c r="G35" s="39"/>
      <c r="H35" s="39"/>
      <c r="I35" s="166">
        <v>0.20999999999999999</v>
      </c>
      <c r="J35" s="165">
        <f>ROUND(((SUM(BE124:BE217))*I35),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ROUND((SUM(BF124:BF217)),  2)</f>
        <v>0</v>
      </c>
      <c r="G36" s="39"/>
      <c r="H36" s="39"/>
      <c r="I36" s="166">
        <v>0.14999999999999999</v>
      </c>
      <c r="J36" s="165">
        <f>ROUND(((SUM(BF124:BF217))*I36),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ROUND((SUM(BG124:BG217)),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ROUND((SUM(BH124:BH217)),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ROUND((SUM(BI124:BI217)),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102.02 - Betonové konstrukce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1054</v>
      </c>
      <c r="E100" s="198"/>
      <c r="F100" s="198"/>
      <c r="G100" s="198"/>
      <c r="H100" s="198"/>
      <c r="I100" s="198"/>
      <c r="J100" s="199">
        <f>J126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1055</v>
      </c>
      <c r="E101" s="198"/>
      <c r="F101" s="198"/>
      <c r="G101" s="198"/>
      <c r="H101" s="198"/>
      <c r="I101" s="198"/>
      <c r="J101" s="199">
        <f>J164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334</v>
      </c>
      <c r="E102" s="198"/>
      <c r="F102" s="198"/>
      <c r="G102" s="198"/>
      <c r="H102" s="198"/>
      <c r="I102" s="198"/>
      <c r="J102" s="199">
        <f>J216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316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102.02 - Betonové konstrukce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</f>
        <v>0</v>
      </c>
      <c r="Q124" s="105"/>
      <c r="R124" s="209">
        <f>R125</f>
        <v>254.30257951000002</v>
      </c>
      <c r="S124" s="105"/>
      <c r="T124" s="210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362</v>
      </c>
      <c r="F125" s="215" t="s">
        <v>363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P126+P164+P216</f>
        <v>0</v>
      </c>
      <c r="Q125" s="220"/>
      <c r="R125" s="221">
        <f>R126+R164+R216</f>
        <v>254.30257951000002</v>
      </c>
      <c r="S125" s="220"/>
      <c r="T125" s="222">
        <f>T126+T164+T216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BK126+BK164+BK216</f>
        <v>0</v>
      </c>
    </row>
    <row r="126" s="12" customFormat="1" ht="22.8" customHeight="1">
      <c r="A126" s="12"/>
      <c r="B126" s="212"/>
      <c r="C126" s="213"/>
      <c r="D126" s="214" t="s">
        <v>80</v>
      </c>
      <c r="E126" s="226" t="s">
        <v>88</v>
      </c>
      <c r="F126" s="226" t="s">
        <v>1056</v>
      </c>
      <c r="G126" s="213"/>
      <c r="H126" s="213"/>
      <c r="I126" s="216"/>
      <c r="J126" s="227">
        <f>BK126</f>
        <v>0</v>
      </c>
      <c r="K126" s="213"/>
      <c r="L126" s="218"/>
      <c r="M126" s="219"/>
      <c r="N126" s="220"/>
      <c r="O126" s="220"/>
      <c r="P126" s="221">
        <f>SUM(P127:P163)</f>
        <v>0</v>
      </c>
      <c r="Q126" s="220"/>
      <c r="R126" s="221">
        <f>SUM(R127:R163)</f>
        <v>0</v>
      </c>
      <c r="S126" s="220"/>
      <c r="T126" s="222">
        <f>SUM(T127:T163)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88</v>
      </c>
      <c r="AT126" s="224" t="s">
        <v>80</v>
      </c>
      <c r="AU126" s="224" t="s">
        <v>88</v>
      </c>
      <c r="AY126" s="223" t="s">
        <v>364</v>
      </c>
      <c r="BK126" s="225">
        <f>SUM(BK127:BK163)</f>
        <v>0</v>
      </c>
    </row>
    <row r="127" s="2" customFormat="1" ht="49.05" customHeight="1">
      <c r="A127" s="39"/>
      <c r="B127" s="40"/>
      <c r="C127" s="228" t="s">
        <v>88</v>
      </c>
      <c r="D127" s="228" t="s">
        <v>367</v>
      </c>
      <c r="E127" s="229" t="s">
        <v>1057</v>
      </c>
      <c r="F127" s="230" t="s">
        <v>1058</v>
      </c>
      <c r="G127" s="231" t="s">
        <v>370</v>
      </c>
      <c r="H127" s="232">
        <v>144.64500000000001</v>
      </c>
      <c r="I127" s="233"/>
      <c r="J127" s="234">
        <f>ROUND(I127*H127,2)</f>
        <v>0</v>
      </c>
      <c r="K127" s="230" t="s">
        <v>371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90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1059</v>
      </c>
    </row>
    <row r="128" s="13" customFormat="1">
      <c r="A128" s="13"/>
      <c r="B128" s="241"/>
      <c r="C128" s="242"/>
      <c r="D128" s="243" t="s">
        <v>374</v>
      </c>
      <c r="E128" s="244" t="s">
        <v>1</v>
      </c>
      <c r="F128" s="245" t="s">
        <v>1060</v>
      </c>
      <c r="G128" s="242"/>
      <c r="H128" s="244" t="s">
        <v>1</v>
      </c>
      <c r="I128" s="246"/>
      <c r="J128" s="242"/>
      <c r="K128" s="242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374</v>
      </c>
      <c r="AU128" s="251" t="s">
        <v>90</v>
      </c>
      <c r="AV128" s="13" t="s">
        <v>88</v>
      </c>
      <c r="AW128" s="13" t="s">
        <v>36</v>
      </c>
      <c r="AX128" s="13" t="s">
        <v>81</v>
      </c>
      <c r="AY128" s="251" t="s">
        <v>364</v>
      </c>
    </row>
    <row r="129" s="14" customFormat="1">
      <c r="A129" s="14"/>
      <c r="B129" s="252"/>
      <c r="C129" s="253"/>
      <c r="D129" s="243" t="s">
        <v>374</v>
      </c>
      <c r="E129" s="254" t="s">
        <v>1</v>
      </c>
      <c r="F129" s="255" t="s">
        <v>1061</v>
      </c>
      <c r="G129" s="253"/>
      <c r="H129" s="256">
        <v>100.04000000000001</v>
      </c>
      <c r="I129" s="257"/>
      <c r="J129" s="253"/>
      <c r="K129" s="253"/>
      <c r="L129" s="258"/>
      <c r="M129" s="259"/>
      <c r="N129" s="260"/>
      <c r="O129" s="260"/>
      <c r="P129" s="260"/>
      <c r="Q129" s="260"/>
      <c r="R129" s="260"/>
      <c r="S129" s="260"/>
      <c r="T129" s="261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2" t="s">
        <v>374</v>
      </c>
      <c r="AU129" s="262" t="s">
        <v>90</v>
      </c>
      <c r="AV129" s="14" t="s">
        <v>90</v>
      </c>
      <c r="AW129" s="14" t="s">
        <v>36</v>
      </c>
      <c r="AX129" s="14" t="s">
        <v>81</v>
      </c>
      <c r="AY129" s="262" t="s">
        <v>364</v>
      </c>
    </row>
    <row r="130" s="14" customFormat="1">
      <c r="A130" s="14"/>
      <c r="B130" s="252"/>
      <c r="C130" s="253"/>
      <c r="D130" s="243" t="s">
        <v>374</v>
      </c>
      <c r="E130" s="254" t="s">
        <v>1</v>
      </c>
      <c r="F130" s="255" t="s">
        <v>1062</v>
      </c>
      <c r="G130" s="253"/>
      <c r="H130" s="256">
        <v>16.268999999999998</v>
      </c>
      <c r="I130" s="257"/>
      <c r="J130" s="253"/>
      <c r="K130" s="253"/>
      <c r="L130" s="258"/>
      <c r="M130" s="259"/>
      <c r="N130" s="260"/>
      <c r="O130" s="260"/>
      <c r="P130" s="260"/>
      <c r="Q130" s="260"/>
      <c r="R130" s="260"/>
      <c r="S130" s="260"/>
      <c r="T130" s="26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2" t="s">
        <v>374</v>
      </c>
      <c r="AU130" s="262" t="s">
        <v>90</v>
      </c>
      <c r="AV130" s="14" t="s">
        <v>90</v>
      </c>
      <c r="AW130" s="14" t="s">
        <v>36</v>
      </c>
      <c r="AX130" s="14" t="s">
        <v>81</v>
      </c>
      <c r="AY130" s="262" t="s">
        <v>364</v>
      </c>
    </row>
    <row r="131" s="14" customFormat="1">
      <c r="A131" s="14"/>
      <c r="B131" s="252"/>
      <c r="C131" s="253"/>
      <c r="D131" s="243" t="s">
        <v>374</v>
      </c>
      <c r="E131" s="254" t="s">
        <v>1</v>
      </c>
      <c r="F131" s="255" t="s">
        <v>1063</v>
      </c>
      <c r="G131" s="253"/>
      <c r="H131" s="256">
        <v>28.335999999999999</v>
      </c>
      <c r="I131" s="257"/>
      <c r="J131" s="253"/>
      <c r="K131" s="253"/>
      <c r="L131" s="258"/>
      <c r="M131" s="259"/>
      <c r="N131" s="260"/>
      <c r="O131" s="260"/>
      <c r="P131" s="260"/>
      <c r="Q131" s="260"/>
      <c r="R131" s="260"/>
      <c r="S131" s="260"/>
      <c r="T131" s="261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2" t="s">
        <v>374</v>
      </c>
      <c r="AU131" s="262" t="s">
        <v>90</v>
      </c>
      <c r="AV131" s="14" t="s">
        <v>90</v>
      </c>
      <c r="AW131" s="14" t="s">
        <v>36</v>
      </c>
      <c r="AX131" s="14" t="s">
        <v>81</v>
      </c>
      <c r="AY131" s="262" t="s">
        <v>364</v>
      </c>
    </row>
    <row r="132" s="15" customFormat="1">
      <c r="A132" s="15"/>
      <c r="B132" s="263"/>
      <c r="C132" s="264"/>
      <c r="D132" s="243" t="s">
        <v>374</v>
      </c>
      <c r="E132" s="265" t="s">
        <v>1051</v>
      </c>
      <c r="F132" s="266" t="s">
        <v>378</v>
      </c>
      <c r="G132" s="264"/>
      <c r="H132" s="267">
        <v>144.64500000000001</v>
      </c>
      <c r="I132" s="268"/>
      <c r="J132" s="264"/>
      <c r="K132" s="264"/>
      <c r="L132" s="269"/>
      <c r="M132" s="270"/>
      <c r="N132" s="271"/>
      <c r="O132" s="271"/>
      <c r="P132" s="271"/>
      <c r="Q132" s="271"/>
      <c r="R132" s="271"/>
      <c r="S132" s="271"/>
      <c r="T132" s="272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73" t="s">
        <v>374</v>
      </c>
      <c r="AU132" s="273" t="s">
        <v>90</v>
      </c>
      <c r="AV132" s="15" t="s">
        <v>372</v>
      </c>
      <c r="AW132" s="15" t="s">
        <v>36</v>
      </c>
      <c r="AX132" s="15" t="s">
        <v>88</v>
      </c>
      <c r="AY132" s="273" t="s">
        <v>364</v>
      </c>
    </row>
    <row r="133" s="2" customFormat="1" ht="62.7" customHeight="1">
      <c r="A133" s="39"/>
      <c r="B133" s="40"/>
      <c r="C133" s="228" t="s">
        <v>90</v>
      </c>
      <c r="D133" s="228" t="s">
        <v>367</v>
      </c>
      <c r="E133" s="229" t="s">
        <v>1064</v>
      </c>
      <c r="F133" s="230" t="s">
        <v>1065</v>
      </c>
      <c r="G133" s="231" t="s">
        <v>370</v>
      </c>
      <c r="H133" s="232">
        <v>224.10900000000001</v>
      </c>
      <c r="I133" s="233"/>
      <c r="J133" s="234">
        <f>ROUND(I133*H133,2)</f>
        <v>0</v>
      </c>
      <c r="K133" s="230" t="s">
        <v>371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90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1066</v>
      </c>
    </row>
    <row r="134" s="13" customFormat="1">
      <c r="A134" s="13"/>
      <c r="B134" s="241"/>
      <c r="C134" s="242"/>
      <c r="D134" s="243" t="s">
        <v>374</v>
      </c>
      <c r="E134" s="244" t="s">
        <v>1</v>
      </c>
      <c r="F134" s="245" t="s">
        <v>1067</v>
      </c>
      <c r="G134" s="242"/>
      <c r="H134" s="244" t="s">
        <v>1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374</v>
      </c>
      <c r="AU134" s="251" t="s">
        <v>90</v>
      </c>
      <c r="AV134" s="13" t="s">
        <v>88</v>
      </c>
      <c r="AW134" s="13" t="s">
        <v>36</v>
      </c>
      <c r="AX134" s="13" t="s">
        <v>81</v>
      </c>
      <c r="AY134" s="251" t="s">
        <v>364</v>
      </c>
    </row>
    <row r="135" s="14" customFormat="1">
      <c r="A135" s="14"/>
      <c r="B135" s="252"/>
      <c r="C135" s="253"/>
      <c r="D135" s="243" t="s">
        <v>374</v>
      </c>
      <c r="E135" s="254" t="s">
        <v>1</v>
      </c>
      <c r="F135" s="255" t="s">
        <v>1068</v>
      </c>
      <c r="G135" s="253"/>
      <c r="H135" s="256">
        <v>144.64500000000001</v>
      </c>
      <c r="I135" s="257"/>
      <c r="J135" s="253"/>
      <c r="K135" s="253"/>
      <c r="L135" s="258"/>
      <c r="M135" s="259"/>
      <c r="N135" s="260"/>
      <c r="O135" s="260"/>
      <c r="P135" s="260"/>
      <c r="Q135" s="260"/>
      <c r="R135" s="260"/>
      <c r="S135" s="260"/>
      <c r="T135" s="26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2" t="s">
        <v>374</v>
      </c>
      <c r="AU135" s="262" t="s">
        <v>90</v>
      </c>
      <c r="AV135" s="14" t="s">
        <v>90</v>
      </c>
      <c r="AW135" s="14" t="s">
        <v>36</v>
      </c>
      <c r="AX135" s="14" t="s">
        <v>81</v>
      </c>
      <c r="AY135" s="262" t="s">
        <v>364</v>
      </c>
    </row>
    <row r="136" s="14" customFormat="1">
      <c r="A136" s="14"/>
      <c r="B136" s="252"/>
      <c r="C136" s="253"/>
      <c r="D136" s="243" t="s">
        <v>374</v>
      </c>
      <c r="E136" s="254" t="s">
        <v>1</v>
      </c>
      <c r="F136" s="255" t="s">
        <v>1069</v>
      </c>
      <c r="G136" s="253"/>
      <c r="H136" s="256">
        <v>79.463999999999999</v>
      </c>
      <c r="I136" s="257"/>
      <c r="J136" s="253"/>
      <c r="K136" s="253"/>
      <c r="L136" s="258"/>
      <c r="M136" s="259"/>
      <c r="N136" s="260"/>
      <c r="O136" s="260"/>
      <c r="P136" s="260"/>
      <c r="Q136" s="260"/>
      <c r="R136" s="260"/>
      <c r="S136" s="260"/>
      <c r="T136" s="26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2" t="s">
        <v>374</v>
      </c>
      <c r="AU136" s="262" t="s">
        <v>90</v>
      </c>
      <c r="AV136" s="14" t="s">
        <v>90</v>
      </c>
      <c r="AW136" s="14" t="s">
        <v>36</v>
      </c>
      <c r="AX136" s="14" t="s">
        <v>81</v>
      </c>
      <c r="AY136" s="262" t="s">
        <v>364</v>
      </c>
    </row>
    <row r="137" s="15" customFormat="1">
      <c r="A137" s="15"/>
      <c r="B137" s="263"/>
      <c r="C137" s="264"/>
      <c r="D137" s="243" t="s">
        <v>374</v>
      </c>
      <c r="E137" s="265" t="s">
        <v>1</v>
      </c>
      <c r="F137" s="266" t="s">
        <v>378</v>
      </c>
      <c r="G137" s="264"/>
      <c r="H137" s="267">
        <v>224.10900000000001</v>
      </c>
      <c r="I137" s="268"/>
      <c r="J137" s="264"/>
      <c r="K137" s="264"/>
      <c r="L137" s="269"/>
      <c r="M137" s="270"/>
      <c r="N137" s="271"/>
      <c r="O137" s="271"/>
      <c r="P137" s="271"/>
      <c r="Q137" s="271"/>
      <c r="R137" s="271"/>
      <c r="S137" s="271"/>
      <c r="T137" s="272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73" t="s">
        <v>374</v>
      </c>
      <c r="AU137" s="273" t="s">
        <v>90</v>
      </c>
      <c r="AV137" s="15" t="s">
        <v>372</v>
      </c>
      <c r="AW137" s="15" t="s">
        <v>36</v>
      </c>
      <c r="AX137" s="15" t="s">
        <v>88</v>
      </c>
      <c r="AY137" s="273" t="s">
        <v>364</v>
      </c>
    </row>
    <row r="138" s="2" customFormat="1" ht="37.8" customHeight="1">
      <c r="A138" s="39"/>
      <c r="B138" s="40"/>
      <c r="C138" s="228" t="s">
        <v>382</v>
      </c>
      <c r="D138" s="228" t="s">
        <v>367</v>
      </c>
      <c r="E138" s="229" t="s">
        <v>1070</v>
      </c>
      <c r="F138" s="230" t="s">
        <v>1071</v>
      </c>
      <c r="G138" s="231" t="s">
        <v>370</v>
      </c>
      <c r="H138" s="232">
        <v>144.64500000000001</v>
      </c>
      <c r="I138" s="233"/>
      <c r="J138" s="234">
        <f>ROUND(I138*H138,2)</f>
        <v>0</v>
      </c>
      <c r="K138" s="230" t="s">
        <v>371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90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1072</v>
      </c>
    </row>
    <row r="139" s="13" customFormat="1">
      <c r="A139" s="13"/>
      <c r="B139" s="241"/>
      <c r="C139" s="242"/>
      <c r="D139" s="243" t="s">
        <v>374</v>
      </c>
      <c r="E139" s="244" t="s">
        <v>1</v>
      </c>
      <c r="F139" s="245" t="s">
        <v>1073</v>
      </c>
      <c r="G139" s="242"/>
      <c r="H139" s="244" t="s">
        <v>1</v>
      </c>
      <c r="I139" s="246"/>
      <c r="J139" s="242"/>
      <c r="K139" s="242"/>
      <c r="L139" s="247"/>
      <c r="M139" s="248"/>
      <c r="N139" s="249"/>
      <c r="O139" s="249"/>
      <c r="P139" s="249"/>
      <c r="Q139" s="249"/>
      <c r="R139" s="249"/>
      <c r="S139" s="249"/>
      <c r="T139" s="25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1" t="s">
        <v>374</v>
      </c>
      <c r="AU139" s="251" t="s">
        <v>90</v>
      </c>
      <c r="AV139" s="13" t="s">
        <v>88</v>
      </c>
      <c r="AW139" s="13" t="s">
        <v>36</v>
      </c>
      <c r="AX139" s="13" t="s">
        <v>81</v>
      </c>
      <c r="AY139" s="251" t="s">
        <v>364</v>
      </c>
    </row>
    <row r="140" s="14" customFormat="1">
      <c r="A140" s="14"/>
      <c r="B140" s="252"/>
      <c r="C140" s="253"/>
      <c r="D140" s="243" t="s">
        <v>374</v>
      </c>
      <c r="E140" s="254" t="s">
        <v>1</v>
      </c>
      <c r="F140" s="255" t="s">
        <v>1068</v>
      </c>
      <c r="G140" s="253"/>
      <c r="H140" s="256">
        <v>144.64500000000001</v>
      </c>
      <c r="I140" s="257"/>
      <c r="J140" s="253"/>
      <c r="K140" s="253"/>
      <c r="L140" s="258"/>
      <c r="M140" s="259"/>
      <c r="N140" s="260"/>
      <c r="O140" s="260"/>
      <c r="P140" s="260"/>
      <c r="Q140" s="260"/>
      <c r="R140" s="260"/>
      <c r="S140" s="260"/>
      <c r="T140" s="26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2" t="s">
        <v>374</v>
      </c>
      <c r="AU140" s="262" t="s">
        <v>90</v>
      </c>
      <c r="AV140" s="14" t="s">
        <v>90</v>
      </c>
      <c r="AW140" s="14" t="s">
        <v>36</v>
      </c>
      <c r="AX140" s="14" t="s">
        <v>81</v>
      </c>
      <c r="AY140" s="262" t="s">
        <v>364</v>
      </c>
    </row>
    <row r="141" s="15" customFormat="1">
      <c r="A141" s="15"/>
      <c r="B141" s="263"/>
      <c r="C141" s="264"/>
      <c r="D141" s="243" t="s">
        <v>374</v>
      </c>
      <c r="E141" s="265" t="s">
        <v>1</v>
      </c>
      <c r="F141" s="266" t="s">
        <v>378</v>
      </c>
      <c r="G141" s="264"/>
      <c r="H141" s="267">
        <v>144.64500000000001</v>
      </c>
      <c r="I141" s="268"/>
      <c r="J141" s="264"/>
      <c r="K141" s="264"/>
      <c r="L141" s="269"/>
      <c r="M141" s="270"/>
      <c r="N141" s="271"/>
      <c r="O141" s="271"/>
      <c r="P141" s="271"/>
      <c r="Q141" s="271"/>
      <c r="R141" s="271"/>
      <c r="S141" s="271"/>
      <c r="T141" s="272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3" t="s">
        <v>374</v>
      </c>
      <c r="AU141" s="273" t="s">
        <v>90</v>
      </c>
      <c r="AV141" s="15" t="s">
        <v>372</v>
      </c>
      <c r="AW141" s="15" t="s">
        <v>36</v>
      </c>
      <c r="AX141" s="15" t="s">
        <v>88</v>
      </c>
      <c r="AY141" s="273" t="s">
        <v>364</v>
      </c>
    </row>
    <row r="142" s="2" customFormat="1" ht="44.25" customHeight="1">
      <c r="A142" s="39"/>
      <c r="B142" s="40"/>
      <c r="C142" s="228" t="s">
        <v>372</v>
      </c>
      <c r="D142" s="228" t="s">
        <v>367</v>
      </c>
      <c r="E142" s="229" t="s">
        <v>1074</v>
      </c>
      <c r="F142" s="230" t="s">
        <v>1075</v>
      </c>
      <c r="G142" s="231" t="s">
        <v>370</v>
      </c>
      <c r="H142" s="232">
        <v>224.10900000000001</v>
      </c>
      <c r="I142" s="233"/>
      <c r="J142" s="234">
        <f>ROUND(I142*H142,2)</f>
        <v>0</v>
      </c>
      <c r="K142" s="230" t="s">
        <v>371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90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1076</v>
      </c>
    </row>
    <row r="143" s="13" customFormat="1">
      <c r="A143" s="13"/>
      <c r="B143" s="241"/>
      <c r="C143" s="242"/>
      <c r="D143" s="243" t="s">
        <v>374</v>
      </c>
      <c r="E143" s="244" t="s">
        <v>1</v>
      </c>
      <c r="F143" s="245" t="s">
        <v>1077</v>
      </c>
      <c r="G143" s="242"/>
      <c r="H143" s="244" t="s">
        <v>1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374</v>
      </c>
      <c r="AU143" s="251" t="s">
        <v>90</v>
      </c>
      <c r="AV143" s="13" t="s">
        <v>88</v>
      </c>
      <c r="AW143" s="13" t="s">
        <v>36</v>
      </c>
      <c r="AX143" s="13" t="s">
        <v>81</v>
      </c>
      <c r="AY143" s="251" t="s">
        <v>364</v>
      </c>
    </row>
    <row r="144" s="14" customFormat="1">
      <c r="A144" s="14"/>
      <c r="B144" s="252"/>
      <c r="C144" s="253"/>
      <c r="D144" s="243" t="s">
        <v>374</v>
      </c>
      <c r="E144" s="254" t="s">
        <v>1</v>
      </c>
      <c r="F144" s="255" t="s">
        <v>1068</v>
      </c>
      <c r="G144" s="253"/>
      <c r="H144" s="256">
        <v>144.64500000000001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374</v>
      </c>
      <c r="AU144" s="262" t="s">
        <v>90</v>
      </c>
      <c r="AV144" s="14" t="s">
        <v>90</v>
      </c>
      <c r="AW144" s="14" t="s">
        <v>36</v>
      </c>
      <c r="AX144" s="14" t="s">
        <v>81</v>
      </c>
      <c r="AY144" s="262" t="s">
        <v>364</v>
      </c>
    </row>
    <row r="145" s="14" customFormat="1">
      <c r="A145" s="14"/>
      <c r="B145" s="252"/>
      <c r="C145" s="253"/>
      <c r="D145" s="243" t="s">
        <v>374</v>
      </c>
      <c r="E145" s="254" t="s">
        <v>1</v>
      </c>
      <c r="F145" s="255" t="s">
        <v>1069</v>
      </c>
      <c r="G145" s="253"/>
      <c r="H145" s="256">
        <v>79.463999999999999</v>
      </c>
      <c r="I145" s="257"/>
      <c r="J145" s="253"/>
      <c r="K145" s="253"/>
      <c r="L145" s="258"/>
      <c r="M145" s="259"/>
      <c r="N145" s="260"/>
      <c r="O145" s="260"/>
      <c r="P145" s="260"/>
      <c r="Q145" s="260"/>
      <c r="R145" s="260"/>
      <c r="S145" s="260"/>
      <c r="T145" s="26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2" t="s">
        <v>374</v>
      </c>
      <c r="AU145" s="262" t="s">
        <v>90</v>
      </c>
      <c r="AV145" s="14" t="s">
        <v>90</v>
      </c>
      <c r="AW145" s="14" t="s">
        <v>36</v>
      </c>
      <c r="AX145" s="14" t="s">
        <v>81</v>
      </c>
      <c r="AY145" s="262" t="s">
        <v>364</v>
      </c>
    </row>
    <row r="146" s="15" customFormat="1">
      <c r="A146" s="15"/>
      <c r="B146" s="263"/>
      <c r="C146" s="264"/>
      <c r="D146" s="243" t="s">
        <v>374</v>
      </c>
      <c r="E146" s="265" t="s">
        <v>1</v>
      </c>
      <c r="F146" s="266" t="s">
        <v>378</v>
      </c>
      <c r="G146" s="264"/>
      <c r="H146" s="267">
        <v>224.10900000000001</v>
      </c>
      <c r="I146" s="268"/>
      <c r="J146" s="264"/>
      <c r="K146" s="264"/>
      <c r="L146" s="269"/>
      <c r="M146" s="270"/>
      <c r="N146" s="271"/>
      <c r="O146" s="271"/>
      <c r="P146" s="271"/>
      <c r="Q146" s="271"/>
      <c r="R146" s="271"/>
      <c r="S146" s="271"/>
      <c r="T146" s="27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3" t="s">
        <v>374</v>
      </c>
      <c r="AU146" s="273" t="s">
        <v>90</v>
      </c>
      <c r="AV146" s="15" t="s">
        <v>372</v>
      </c>
      <c r="AW146" s="15" t="s">
        <v>36</v>
      </c>
      <c r="AX146" s="15" t="s">
        <v>88</v>
      </c>
      <c r="AY146" s="273" t="s">
        <v>364</v>
      </c>
    </row>
    <row r="147" s="2" customFormat="1" ht="44.25" customHeight="1">
      <c r="A147" s="39"/>
      <c r="B147" s="40"/>
      <c r="C147" s="228" t="s">
        <v>392</v>
      </c>
      <c r="D147" s="228" t="s">
        <v>367</v>
      </c>
      <c r="E147" s="229" t="s">
        <v>1078</v>
      </c>
      <c r="F147" s="230" t="s">
        <v>1079</v>
      </c>
      <c r="G147" s="231" t="s">
        <v>370</v>
      </c>
      <c r="H147" s="232">
        <v>79.463999999999999</v>
      </c>
      <c r="I147" s="233"/>
      <c r="J147" s="234">
        <f>ROUND(I147*H147,2)</f>
        <v>0</v>
      </c>
      <c r="K147" s="230" t="s">
        <v>371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90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1080</v>
      </c>
    </row>
    <row r="148" s="13" customFormat="1">
      <c r="A148" s="13"/>
      <c r="B148" s="241"/>
      <c r="C148" s="242"/>
      <c r="D148" s="243" t="s">
        <v>374</v>
      </c>
      <c r="E148" s="244" t="s">
        <v>1</v>
      </c>
      <c r="F148" s="245" t="s">
        <v>1081</v>
      </c>
      <c r="G148" s="242"/>
      <c r="H148" s="244" t="s">
        <v>1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1" t="s">
        <v>374</v>
      </c>
      <c r="AU148" s="251" t="s">
        <v>90</v>
      </c>
      <c r="AV148" s="13" t="s">
        <v>88</v>
      </c>
      <c r="AW148" s="13" t="s">
        <v>36</v>
      </c>
      <c r="AX148" s="13" t="s">
        <v>81</v>
      </c>
      <c r="AY148" s="251" t="s">
        <v>364</v>
      </c>
    </row>
    <row r="149" s="14" customFormat="1">
      <c r="A149" s="14"/>
      <c r="B149" s="252"/>
      <c r="C149" s="253"/>
      <c r="D149" s="243" t="s">
        <v>374</v>
      </c>
      <c r="E149" s="254" t="s">
        <v>1</v>
      </c>
      <c r="F149" s="255" t="s">
        <v>1082</v>
      </c>
      <c r="G149" s="253"/>
      <c r="H149" s="256">
        <v>55.835999999999999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374</v>
      </c>
      <c r="AU149" s="262" t="s">
        <v>90</v>
      </c>
      <c r="AV149" s="14" t="s">
        <v>90</v>
      </c>
      <c r="AW149" s="14" t="s">
        <v>36</v>
      </c>
      <c r="AX149" s="14" t="s">
        <v>81</v>
      </c>
      <c r="AY149" s="262" t="s">
        <v>364</v>
      </c>
    </row>
    <row r="150" s="14" customFormat="1">
      <c r="A150" s="14"/>
      <c r="B150" s="252"/>
      <c r="C150" s="253"/>
      <c r="D150" s="243" t="s">
        <v>374</v>
      </c>
      <c r="E150" s="254" t="s">
        <v>1</v>
      </c>
      <c r="F150" s="255" t="s">
        <v>1083</v>
      </c>
      <c r="G150" s="253"/>
      <c r="H150" s="256">
        <v>11.484</v>
      </c>
      <c r="I150" s="257"/>
      <c r="J150" s="253"/>
      <c r="K150" s="253"/>
      <c r="L150" s="258"/>
      <c r="M150" s="259"/>
      <c r="N150" s="260"/>
      <c r="O150" s="260"/>
      <c r="P150" s="260"/>
      <c r="Q150" s="260"/>
      <c r="R150" s="260"/>
      <c r="S150" s="260"/>
      <c r="T150" s="26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2" t="s">
        <v>374</v>
      </c>
      <c r="AU150" s="262" t="s">
        <v>90</v>
      </c>
      <c r="AV150" s="14" t="s">
        <v>90</v>
      </c>
      <c r="AW150" s="14" t="s">
        <v>36</v>
      </c>
      <c r="AX150" s="14" t="s">
        <v>81</v>
      </c>
      <c r="AY150" s="262" t="s">
        <v>364</v>
      </c>
    </row>
    <row r="151" s="14" customFormat="1">
      <c r="A151" s="14"/>
      <c r="B151" s="252"/>
      <c r="C151" s="253"/>
      <c r="D151" s="243" t="s">
        <v>374</v>
      </c>
      <c r="E151" s="254" t="s">
        <v>1</v>
      </c>
      <c r="F151" s="255" t="s">
        <v>1084</v>
      </c>
      <c r="G151" s="253"/>
      <c r="H151" s="256">
        <v>12.144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374</v>
      </c>
      <c r="AU151" s="262" t="s">
        <v>90</v>
      </c>
      <c r="AV151" s="14" t="s">
        <v>90</v>
      </c>
      <c r="AW151" s="14" t="s">
        <v>36</v>
      </c>
      <c r="AX151" s="14" t="s">
        <v>81</v>
      </c>
      <c r="AY151" s="262" t="s">
        <v>364</v>
      </c>
    </row>
    <row r="152" s="15" customFormat="1">
      <c r="A152" s="15"/>
      <c r="B152" s="263"/>
      <c r="C152" s="264"/>
      <c r="D152" s="243" t="s">
        <v>374</v>
      </c>
      <c r="E152" s="265" t="s">
        <v>1049</v>
      </c>
      <c r="F152" s="266" t="s">
        <v>378</v>
      </c>
      <c r="G152" s="264"/>
      <c r="H152" s="267">
        <v>79.463999999999999</v>
      </c>
      <c r="I152" s="268"/>
      <c r="J152" s="264"/>
      <c r="K152" s="264"/>
      <c r="L152" s="269"/>
      <c r="M152" s="270"/>
      <c r="N152" s="271"/>
      <c r="O152" s="271"/>
      <c r="P152" s="271"/>
      <c r="Q152" s="271"/>
      <c r="R152" s="271"/>
      <c r="S152" s="271"/>
      <c r="T152" s="272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3" t="s">
        <v>374</v>
      </c>
      <c r="AU152" s="273" t="s">
        <v>90</v>
      </c>
      <c r="AV152" s="15" t="s">
        <v>372</v>
      </c>
      <c r="AW152" s="15" t="s">
        <v>36</v>
      </c>
      <c r="AX152" s="15" t="s">
        <v>88</v>
      </c>
      <c r="AY152" s="273" t="s">
        <v>364</v>
      </c>
    </row>
    <row r="153" s="2" customFormat="1" ht="62.7" customHeight="1">
      <c r="A153" s="39"/>
      <c r="B153" s="40"/>
      <c r="C153" s="228" t="s">
        <v>365</v>
      </c>
      <c r="D153" s="228" t="s">
        <v>367</v>
      </c>
      <c r="E153" s="229" t="s">
        <v>1085</v>
      </c>
      <c r="F153" s="230" t="s">
        <v>1086</v>
      </c>
      <c r="G153" s="231" t="s">
        <v>370</v>
      </c>
      <c r="H153" s="232">
        <v>65.180999999999997</v>
      </c>
      <c r="I153" s="233"/>
      <c r="J153" s="234">
        <f>ROUND(I153*H153,2)</f>
        <v>0</v>
      </c>
      <c r="K153" s="230" t="s">
        <v>371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90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1087</v>
      </c>
    </row>
    <row r="154" s="13" customFormat="1">
      <c r="A154" s="13"/>
      <c r="B154" s="241"/>
      <c r="C154" s="242"/>
      <c r="D154" s="243" t="s">
        <v>374</v>
      </c>
      <c r="E154" s="244" t="s">
        <v>1</v>
      </c>
      <c r="F154" s="245" t="s">
        <v>1088</v>
      </c>
      <c r="G154" s="242"/>
      <c r="H154" s="244" t="s">
        <v>1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374</v>
      </c>
      <c r="AU154" s="251" t="s">
        <v>90</v>
      </c>
      <c r="AV154" s="13" t="s">
        <v>88</v>
      </c>
      <c r="AW154" s="13" t="s">
        <v>36</v>
      </c>
      <c r="AX154" s="13" t="s">
        <v>81</v>
      </c>
      <c r="AY154" s="251" t="s">
        <v>364</v>
      </c>
    </row>
    <row r="155" s="14" customFormat="1">
      <c r="A155" s="14"/>
      <c r="B155" s="252"/>
      <c r="C155" s="253"/>
      <c r="D155" s="243" t="s">
        <v>374</v>
      </c>
      <c r="E155" s="254" t="s">
        <v>1</v>
      </c>
      <c r="F155" s="255" t="s">
        <v>1068</v>
      </c>
      <c r="G155" s="253"/>
      <c r="H155" s="256">
        <v>144.64500000000001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374</v>
      </c>
      <c r="AU155" s="262" t="s">
        <v>90</v>
      </c>
      <c r="AV155" s="14" t="s">
        <v>90</v>
      </c>
      <c r="AW155" s="14" t="s">
        <v>36</v>
      </c>
      <c r="AX155" s="14" t="s">
        <v>81</v>
      </c>
      <c r="AY155" s="262" t="s">
        <v>364</v>
      </c>
    </row>
    <row r="156" s="14" customFormat="1">
      <c r="A156" s="14"/>
      <c r="B156" s="252"/>
      <c r="C156" s="253"/>
      <c r="D156" s="243" t="s">
        <v>374</v>
      </c>
      <c r="E156" s="254" t="s">
        <v>1</v>
      </c>
      <c r="F156" s="255" t="s">
        <v>1089</v>
      </c>
      <c r="G156" s="253"/>
      <c r="H156" s="256">
        <v>-79.463999999999999</v>
      </c>
      <c r="I156" s="257"/>
      <c r="J156" s="253"/>
      <c r="K156" s="253"/>
      <c r="L156" s="258"/>
      <c r="M156" s="259"/>
      <c r="N156" s="260"/>
      <c r="O156" s="260"/>
      <c r="P156" s="260"/>
      <c r="Q156" s="260"/>
      <c r="R156" s="260"/>
      <c r="S156" s="260"/>
      <c r="T156" s="26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2" t="s">
        <v>374</v>
      </c>
      <c r="AU156" s="262" t="s">
        <v>90</v>
      </c>
      <c r="AV156" s="14" t="s">
        <v>90</v>
      </c>
      <c r="AW156" s="14" t="s">
        <v>36</v>
      </c>
      <c r="AX156" s="14" t="s">
        <v>81</v>
      </c>
      <c r="AY156" s="262" t="s">
        <v>364</v>
      </c>
    </row>
    <row r="157" s="15" customFormat="1">
      <c r="A157" s="15"/>
      <c r="B157" s="263"/>
      <c r="C157" s="264"/>
      <c r="D157" s="243" t="s">
        <v>374</v>
      </c>
      <c r="E157" s="265" t="s">
        <v>1</v>
      </c>
      <c r="F157" s="266" t="s">
        <v>378</v>
      </c>
      <c r="G157" s="264"/>
      <c r="H157" s="267">
        <v>65.180999999999997</v>
      </c>
      <c r="I157" s="268"/>
      <c r="J157" s="264"/>
      <c r="K157" s="264"/>
      <c r="L157" s="269"/>
      <c r="M157" s="270"/>
      <c r="N157" s="271"/>
      <c r="O157" s="271"/>
      <c r="P157" s="271"/>
      <c r="Q157" s="271"/>
      <c r="R157" s="271"/>
      <c r="S157" s="271"/>
      <c r="T157" s="27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3" t="s">
        <v>374</v>
      </c>
      <c r="AU157" s="273" t="s">
        <v>90</v>
      </c>
      <c r="AV157" s="15" t="s">
        <v>372</v>
      </c>
      <c r="AW157" s="15" t="s">
        <v>36</v>
      </c>
      <c r="AX157" s="15" t="s">
        <v>88</v>
      </c>
      <c r="AY157" s="273" t="s">
        <v>364</v>
      </c>
    </row>
    <row r="158" s="2" customFormat="1" ht="44.25" customHeight="1">
      <c r="A158" s="39"/>
      <c r="B158" s="40"/>
      <c r="C158" s="228" t="s">
        <v>404</v>
      </c>
      <c r="D158" s="228" t="s">
        <v>367</v>
      </c>
      <c r="E158" s="229" t="s">
        <v>1090</v>
      </c>
      <c r="F158" s="230" t="s">
        <v>1091</v>
      </c>
      <c r="G158" s="231" t="s">
        <v>388</v>
      </c>
      <c r="H158" s="232">
        <v>130.362</v>
      </c>
      <c r="I158" s="233"/>
      <c r="J158" s="234">
        <f>ROUND(I158*H158,2)</f>
        <v>0</v>
      </c>
      <c r="K158" s="230" t="s">
        <v>371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90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1092</v>
      </c>
    </row>
    <row r="159" s="14" customFormat="1">
      <c r="A159" s="14"/>
      <c r="B159" s="252"/>
      <c r="C159" s="253"/>
      <c r="D159" s="243" t="s">
        <v>374</v>
      </c>
      <c r="E159" s="253"/>
      <c r="F159" s="255" t="s">
        <v>1093</v>
      </c>
      <c r="G159" s="253"/>
      <c r="H159" s="256">
        <v>130.362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374</v>
      </c>
      <c r="AU159" s="262" t="s">
        <v>90</v>
      </c>
      <c r="AV159" s="14" t="s">
        <v>90</v>
      </c>
      <c r="AW159" s="14" t="s">
        <v>4</v>
      </c>
      <c r="AX159" s="14" t="s">
        <v>88</v>
      </c>
      <c r="AY159" s="262" t="s">
        <v>364</v>
      </c>
    </row>
    <row r="160" s="2" customFormat="1" ht="33" customHeight="1">
      <c r="A160" s="39"/>
      <c r="B160" s="40"/>
      <c r="C160" s="228" t="s">
        <v>410</v>
      </c>
      <c r="D160" s="228" t="s">
        <v>367</v>
      </c>
      <c r="E160" s="229" t="s">
        <v>1094</v>
      </c>
      <c r="F160" s="230" t="s">
        <v>1095</v>
      </c>
      <c r="G160" s="231" t="s">
        <v>305</v>
      </c>
      <c r="H160" s="232">
        <v>78.480000000000004</v>
      </c>
      <c r="I160" s="233"/>
      <c r="J160" s="234">
        <f>ROUND(I160*H160,2)</f>
        <v>0</v>
      </c>
      <c r="K160" s="230" t="s">
        <v>371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90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1096</v>
      </c>
    </row>
    <row r="161" s="13" customFormat="1">
      <c r="A161" s="13"/>
      <c r="B161" s="241"/>
      <c r="C161" s="242"/>
      <c r="D161" s="243" t="s">
        <v>374</v>
      </c>
      <c r="E161" s="244" t="s">
        <v>1</v>
      </c>
      <c r="F161" s="245" t="s">
        <v>1097</v>
      </c>
      <c r="G161" s="242"/>
      <c r="H161" s="244" t="s">
        <v>1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374</v>
      </c>
      <c r="AU161" s="251" t="s">
        <v>90</v>
      </c>
      <c r="AV161" s="13" t="s">
        <v>88</v>
      </c>
      <c r="AW161" s="13" t="s">
        <v>36</v>
      </c>
      <c r="AX161" s="13" t="s">
        <v>81</v>
      </c>
      <c r="AY161" s="251" t="s">
        <v>364</v>
      </c>
    </row>
    <row r="162" s="14" customFormat="1">
      <c r="A162" s="14"/>
      <c r="B162" s="252"/>
      <c r="C162" s="253"/>
      <c r="D162" s="243" t="s">
        <v>374</v>
      </c>
      <c r="E162" s="254" t="s">
        <v>1</v>
      </c>
      <c r="F162" s="255" t="s">
        <v>423</v>
      </c>
      <c r="G162" s="253"/>
      <c r="H162" s="256">
        <v>78.480000000000004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374</v>
      </c>
      <c r="AU162" s="262" t="s">
        <v>90</v>
      </c>
      <c r="AV162" s="14" t="s">
        <v>90</v>
      </c>
      <c r="AW162" s="14" t="s">
        <v>36</v>
      </c>
      <c r="AX162" s="14" t="s">
        <v>81</v>
      </c>
      <c r="AY162" s="262" t="s">
        <v>364</v>
      </c>
    </row>
    <row r="163" s="15" customFormat="1">
      <c r="A163" s="15"/>
      <c r="B163" s="263"/>
      <c r="C163" s="264"/>
      <c r="D163" s="243" t="s">
        <v>374</v>
      </c>
      <c r="E163" s="265" t="s">
        <v>1</v>
      </c>
      <c r="F163" s="266" t="s">
        <v>378</v>
      </c>
      <c r="G163" s="264"/>
      <c r="H163" s="267">
        <v>78.480000000000004</v>
      </c>
      <c r="I163" s="268"/>
      <c r="J163" s="264"/>
      <c r="K163" s="264"/>
      <c r="L163" s="269"/>
      <c r="M163" s="270"/>
      <c r="N163" s="271"/>
      <c r="O163" s="271"/>
      <c r="P163" s="271"/>
      <c r="Q163" s="271"/>
      <c r="R163" s="271"/>
      <c r="S163" s="271"/>
      <c r="T163" s="272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3" t="s">
        <v>374</v>
      </c>
      <c r="AU163" s="273" t="s">
        <v>90</v>
      </c>
      <c r="AV163" s="15" t="s">
        <v>372</v>
      </c>
      <c r="AW163" s="15" t="s">
        <v>36</v>
      </c>
      <c r="AX163" s="15" t="s">
        <v>88</v>
      </c>
      <c r="AY163" s="273" t="s">
        <v>364</v>
      </c>
    </row>
    <row r="164" s="12" customFormat="1" ht="22.8" customHeight="1">
      <c r="A164" s="12"/>
      <c r="B164" s="212"/>
      <c r="C164" s="213"/>
      <c r="D164" s="214" t="s">
        <v>80</v>
      </c>
      <c r="E164" s="226" t="s">
        <v>90</v>
      </c>
      <c r="F164" s="226" t="s">
        <v>1098</v>
      </c>
      <c r="G164" s="213"/>
      <c r="H164" s="213"/>
      <c r="I164" s="216"/>
      <c r="J164" s="227">
        <f>BK164</f>
        <v>0</v>
      </c>
      <c r="K164" s="213"/>
      <c r="L164" s="218"/>
      <c r="M164" s="219"/>
      <c r="N164" s="220"/>
      <c r="O164" s="220"/>
      <c r="P164" s="221">
        <f>SUM(P165:P215)</f>
        <v>0</v>
      </c>
      <c r="Q164" s="220"/>
      <c r="R164" s="221">
        <f>SUM(R165:R215)</f>
        <v>254.30257951000002</v>
      </c>
      <c r="S164" s="220"/>
      <c r="T164" s="222">
        <f>SUM(T165:T215)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3" t="s">
        <v>88</v>
      </c>
      <c r="AT164" s="224" t="s">
        <v>80</v>
      </c>
      <c r="AU164" s="224" t="s">
        <v>88</v>
      </c>
      <c r="AY164" s="223" t="s">
        <v>364</v>
      </c>
      <c r="BK164" s="225">
        <f>SUM(BK165:BK215)</f>
        <v>0</v>
      </c>
    </row>
    <row r="165" s="2" customFormat="1" ht="24.15" customHeight="1">
      <c r="A165" s="39"/>
      <c r="B165" s="40"/>
      <c r="C165" s="228" t="s">
        <v>399</v>
      </c>
      <c r="D165" s="228" t="s">
        <v>367</v>
      </c>
      <c r="E165" s="229" t="s">
        <v>1099</v>
      </c>
      <c r="F165" s="230" t="s">
        <v>1100</v>
      </c>
      <c r="G165" s="231" t="s">
        <v>370</v>
      </c>
      <c r="H165" s="232">
        <v>7.1299999999999999</v>
      </c>
      <c r="I165" s="233"/>
      <c r="J165" s="234">
        <f>ROUND(I165*H165,2)</f>
        <v>0</v>
      </c>
      <c r="K165" s="230" t="s">
        <v>371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2.47214</v>
      </c>
      <c r="R165" s="237">
        <f>Q165*H165</f>
        <v>17.626358199999999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372</v>
      </c>
      <c r="AT165" s="239" t="s">
        <v>367</v>
      </c>
      <c r="AU165" s="239" t="s">
        <v>90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372</v>
      </c>
      <c r="BM165" s="239" t="s">
        <v>1101</v>
      </c>
    </row>
    <row r="166" s="13" customFormat="1">
      <c r="A166" s="13"/>
      <c r="B166" s="241"/>
      <c r="C166" s="242"/>
      <c r="D166" s="243" t="s">
        <v>374</v>
      </c>
      <c r="E166" s="244" t="s">
        <v>1</v>
      </c>
      <c r="F166" s="245" t="s">
        <v>1102</v>
      </c>
      <c r="G166" s="242"/>
      <c r="H166" s="244" t="s">
        <v>1</v>
      </c>
      <c r="I166" s="246"/>
      <c r="J166" s="242"/>
      <c r="K166" s="242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374</v>
      </c>
      <c r="AU166" s="251" t="s">
        <v>90</v>
      </c>
      <c r="AV166" s="13" t="s">
        <v>88</v>
      </c>
      <c r="AW166" s="13" t="s">
        <v>36</v>
      </c>
      <c r="AX166" s="13" t="s">
        <v>81</v>
      </c>
      <c r="AY166" s="251" t="s">
        <v>364</v>
      </c>
    </row>
    <row r="167" s="14" customFormat="1">
      <c r="A167" s="14"/>
      <c r="B167" s="252"/>
      <c r="C167" s="253"/>
      <c r="D167" s="243" t="s">
        <v>374</v>
      </c>
      <c r="E167" s="254" t="s">
        <v>1</v>
      </c>
      <c r="F167" s="255" t="s">
        <v>1103</v>
      </c>
      <c r="G167" s="253"/>
      <c r="H167" s="256">
        <v>4.8650000000000002</v>
      </c>
      <c r="I167" s="257"/>
      <c r="J167" s="253"/>
      <c r="K167" s="253"/>
      <c r="L167" s="258"/>
      <c r="M167" s="259"/>
      <c r="N167" s="260"/>
      <c r="O167" s="260"/>
      <c r="P167" s="260"/>
      <c r="Q167" s="260"/>
      <c r="R167" s="260"/>
      <c r="S167" s="260"/>
      <c r="T167" s="26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2" t="s">
        <v>374</v>
      </c>
      <c r="AU167" s="262" t="s">
        <v>90</v>
      </c>
      <c r="AV167" s="14" t="s">
        <v>90</v>
      </c>
      <c r="AW167" s="14" t="s">
        <v>36</v>
      </c>
      <c r="AX167" s="14" t="s">
        <v>81</v>
      </c>
      <c r="AY167" s="262" t="s">
        <v>364</v>
      </c>
    </row>
    <row r="168" s="14" customFormat="1">
      <c r="A168" s="14"/>
      <c r="B168" s="252"/>
      <c r="C168" s="253"/>
      <c r="D168" s="243" t="s">
        <v>374</v>
      </c>
      <c r="E168" s="254" t="s">
        <v>1</v>
      </c>
      <c r="F168" s="255" t="s">
        <v>1104</v>
      </c>
      <c r="G168" s="253"/>
      <c r="H168" s="256">
        <v>0.60899999999999999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2" t="s">
        <v>374</v>
      </c>
      <c r="AU168" s="262" t="s">
        <v>90</v>
      </c>
      <c r="AV168" s="14" t="s">
        <v>90</v>
      </c>
      <c r="AW168" s="14" t="s">
        <v>36</v>
      </c>
      <c r="AX168" s="14" t="s">
        <v>81</v>
      </c>
      <c r="AY168" s="262" t="s">
        <v>364</v>
      </c>
    </row>
    <row r="169" s="14" customFormat="1">
      <c r="A169" s="14"/>
      <c r="B169" s="252"/>
      <c r="C169" s="253"/>
      <c r="D169" s="243" t="s">
        <v>374</v>
      </c>
      <c r="E169" s="254" t="s">
        <v>1</v>
      </c>
      <c r="F169" s="255" t="s">
        <v>1105</v>
      </c>
      <c r="G169" s="253"/>
      <c r="H169" s="256">
        <v>1.6559999999999999</v>
      </c>
      <c r="I169" s="257"/>
      <c r="J169" s="253"/>
      <c r="K169" s="253"/>
      <c r="L169" s="258"/>
      <c r="M169" s="259"/>
      <c r="N169" s="260"/>
      <c r="O169" s="260"/>
      <c r="P169" s="260"/>
      <c r="Q169" s="260"/>
      <c r="R169" s="260"/>
      <c r="S169" s="260"/>
      <c r="T169" s="26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2" t="s">
        <v>374</v>
      </c>
      <c r="AU169" s="262" t="s">
        <v>90</v>
      </c>
      <c r="AV169" s="14" t="s">
        <v>90</v>
      </c>
      <c r="AW169" s="14" t="s">
        <v>36</v>
      </c>
      <c r="AX169" s="14" t="s">
        <v>81</v>
      </c>
      <c r="AY169" s="262" t="s">
        <v>364</v>
      </c>
    </row>
    <row r="170" s="15" customFormat="1">
      <c r="A170" s="15"/>
      <c r="B170" s="263"/>
      <c r="C170" s="264"/>
      <c r="D170" s="243" t="s">
        <v>374</v>
      </c>
      <c r="E170" s="265" t="s">
        <v>1</v>
      </c>
      <c r="F170" s="266" t="s">
        <v>378</v>
      </c>
      <c r="G170" s="264"/>
      <c r="H170" s="267">
        <v>7.1299999999999999</v>
      </c>
      <c r="I170" s="268"/>
      <c r="J170" s="264"/>
      <c r="K170" s="264"/>
      <c r="L170" s="269"/>
      <c r="M170" s="270"/>
      <c r="N170" s="271"/>
      <c r="O170" s="271"/>
      <c r="P170" s="271"/>
      <c r="Q170" s="271"/>
      <c r="R170" s="271"/>
      <c r="S170" s="271"/>
      <c r="T170" s="272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73" t="s">
        <v>374</v>
      </c>
      <c r="AU170" s="273" t="s">
        <v>90</v>
      </c>
      <c r="AV170" s="15" t="s">
        <v>372</v>
      </c>
      <c r="AW170" s="15" t="s">
        <v>36</v>
      </c>
      <c r="AX170" s="15" t="s">
        <v>88</v>
      </c>
      <c r="AY170" s="273" t="s">
        <v>364</v>
      </c>
    </row>
    <row r="171" s="2" customFormat="1" ht="16.5" customHeight="1">
      <c r="A171" s="39"/>
      <c r="B171" s="40"/>
      <c r="C171" s="228" t="s">
        <v>424</v>
      </c>
      <c r="D171" s="228" t="s">
        <v>367</v>
      </c>
      <c r="E171" s="229" t="s">
        <v>1106</v>
      </c>
      <c r="F171" s="230" t="s">
        <v>1107</v>
      </c>
      <c r="G171" s="231" t="s">
        <v>395</v>
      </c>
      <c r="H171" s="232">
        <v>193.19999999999999</v>
      </c>
      <c r="I171" s="233"/>
      <c r="J171" s="234">
        <f>ROUND(I171*H171,2)</f>
        <v>0</v>
      </c>
      <c r="K171" s="230" t="s">
        <v>1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90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1108</v>
      </c>
    </row>
    <row r="172" s="2" customFormat="1" ht="33" customHeight="1">
      <c r="A172" s="39"/>
      <c r="B172" s="40"/>
      <c r="C172" s="228" t="s">
        <v>430</v>
      </c>
      <c r="D172" s="228" t="s">
        <v>367</v>
      </c>
      <c r="E172" s="229" t="s">
        <v>1109</v>
      </c>
      <c r="F172" s="230" t="s">
        <v>1110</v>
      </c>
      <c r="G172" s="231" t="s">
        <v>370</v>
      </c>
      <c r="H172" s="232">
        <v>56.292999999999999</v>
      </c>
      <c r="I172" s="233"/>
      <c r="J172" s="234">
        <f>ROUND(I172*H172,2)</f>
        <v>0</v>
      </c>
      <c r="K172" s="230" t="s">
        <v>371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2.5018699999999998</v>
      </c>
      <c r="R172" s="237">
        <f>Q172*H172</f>
        <v>140.83776791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90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1111</v>
      </c>
    </row>
    <row r="173" s="13" customFormat="1">
      <c r="A173" s="13"/>
      <c r="B173" s="241"/>
      <c r="C173" s="242"/>
      <c r="D173" s="243" t="s">
        <v>374</v>
      </c>
      <c r="E173" s="244" t="s">
        <v>1</v>
      </c>
      <c r="F173" s="245" t="s">
        <v>1112</v>
      </c>
      <c r="G173" s="242"/>
      <c r="H173" s="244" t="s">
        <v>1</v>
      </c>
      <c r="I173" s="246"/>
      <c r="J173" s="242"/>
      <c r="K173" s="242"/>
      <c r="L173" s="247"/>
      <c r="M173" s="248"/>
      <c r="N173" s="249"/>
      <c r="O173" s="249"/>
      <c r="P173" s="249"/>
      <c r="Q173" s="249"/>
      <c r="R173" s="249"/>
      <c r="S173" s="249"/>
      <c r="T173" s="25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1" t="s">
        <v>374</v>
      </c>
      <c r="AU173" s="251" t="s">
        <v>90</v>
      </c>
      <c r="AV173" s="13" t="s">
        <v>88</v>
      </c>
      <c r="AW173" s="13" t="s">
        <v>36</v>
      </c>
      <c r="AX173" s="13" t="s">
        <v>81</v>
      </c>
      <c r="AY173" s="251" t="s">
        <v>364</v>
      </c>
    </row>
    <row r="174" s="14" customFormat="1">
      <c r="A174" s="14"/>
      <c r="B174" s="252"/>
      <c r="C174" s="253"/>
      <c r="D174" s="243" t="s">
        <v>374</v>
      </c>
      <c r="E174" s="254" t="s">
        <v>1</v>
      </c>
      <c r="F174" s="255" t="s">
        <v>1113</v>
      </c>
      <c r="G174" s="253"/>
      <c r="H174" s="256">
        <v>38.176000000000002</v>
      </c>
      <c r="I174" s="257"/>
      <c r="J174" s="253"/>
      <c r="K174" s="253"/>
      <c r="L174" s="258"/>
      <c r="M174" s="259"/>
      <c r="N174" s="260"/>
      <c r="O174" s="260"/>
      <c r="P174" s="260"/>
      <c r="Q174" s="260"/>
      <c r="R174" s="260"/>
      <c r="S174" s="260"/>
      <c r="T174" s="26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2" t="s">
        <v>374</v>
      </c>
      <c r="AU174" s="262" t="s">
        <v>90</v>
      </c>
      <c r="AV174" s="14" t="s">
        <v>90</v>
      </c>
      <c r="AW174" s="14" t="s">
        <v>36</v>
      </c>
      <c r="AX174" s="14" t="s">
        <v>81</v>
      </c>
      <c r="AY174" s="262" t="s">
        <v>364</v>
      </c>
    </row>
    <row r="175" s="14" customFormat="1">
      <c r="A175" s="14"/>
      <c r="B175" s="252"/>
      <c r="C175" s="253"/>
      <c r="D175" s="243" t="s">
        <v>374</v>
      </c>
      <c r="E175" s="254" t="s">
        <v>1</v>
      </c>
      <c r="F175" s="255" t="s">
        <v>1114</v>
      </c>
      <c r="G175" s="253"/>
      <c r="H175" s="256">
        <v>4.133</v>
      </c>
      <c r="I175" s="257"/>
      <c r="J175" s="253"/>
      <c r="K175" s="253"/>
      <c r="L175" s="258"/>
      <c r="M175" s="259"/>
      <c r="N175" s="260"/>
      <c r="O175" s="260"/>
      <c r="P175" s="260"/>
      <c r="Q175" s="260"/>
      <c r="R175" s="260"/>
      <c r="S175" s="260"/>
      <c r="T175" s="26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2" t="s">
        <v>374</v>
      </c>
      <c r="AU175" s="262" t="s">
        <v>90</v>
      </c>
      <c r="AV175" s="14" t="s">
        <v>90</v>
      </c>
      <c r="AW175" s="14" t="s">
        <v>36</v>
      </c>
      <c r="AX175" s="14" t="s">
        <v>81</v>
      </c>
      <c r="AY175" s="262" t="s">
        <v>364</v>
      </c>
    </row>
    <row r="176" s="14" customFormat="1">
      <c r="A176" s="14"/>
      <c r="B176" s="252"/>
      <c r="C176" s="253"/>
      <c r="D176" s="243" t="s">
        <v>374</v>
      </c>
      <c r="E176" s="254" t="s">
        <v>1</v>
      </c>
      <c r="F176" s="255" t="s">
        <v>1115</v>
      </c>
      <c r="G176" s="253"/>
      <c r="H176" s="256">
        <v>13.984</v>
      </c>
      <c r="I176" s="257"/>
      <c r="J176" s="253"/>
      <c r="K176" s="253"/>
      <c r="L176" s="258"/>
      <c r="M176" s="259"/>
      <c r="N176" s="260"/>
      <c r="O176" s="260"/>
      <c r="P176" s="260"/>
      <c r="Q176" s="260"/>
      <c r="R176" s="260"/>
      <c r="S176" s="260"/>
      <c r="T176" s="26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2" t="s">
        <v>374</v>
      </c>
      <c r="AU176" s="262" t="s">
        <v>90</v>
      </c>
      <c r="AV176" s="14" t="s">
        <v>90</v>
      </c>
      <c r="AW176" s="14" t="s">
        <v>36</v>
      </c>
      <c r="AX176" s="14" t="s">
        <v>81</v>
      </c>
      <c r="AY176" s="262" t="s">
        <v>364</v>
      </c>
    </row>
    <row r="177" s="15" customFormat="1">
      <c r="A177" s="15"/>
      <c r="B177" s="263"/>
      <c r="C177" s="264"/>
      <c r="D177" s="243" t="s">
        <v>374</v>
      </c>
      <c r="E177" s="265" t="s">
        <v>1116</v>
      </c>
      <c r="F177" s="266" t="s">
        <v>378</v>
      </c>
      <c r="G177" s="264"/>
      <c r="H177" s="267">
        <v>56.292999999999999</v>
      </c>
      <c r="I177" s="268"/>
      <c r="J177" s="264"/>
      <c r="K177" s="264"/>
      <c r="L177" s="269"/>
      <c r="M177" s="270"/>
      <c r="N177" s="271"/>
      <c r="O177" s="271"/>
      <c r="P177" s="271"/>
      <c r="Q177" s="271"/>
      <c r="R177" s="271"/>
      <c r="S177" s="271"/>
      <c r="T177" s="27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3" t="s">
        <v>374</v>
      </c>
      <c r="AU177" s="273" t="s">
        <v>90</v>
      </c>
      <c r="AV177" s="15" t="s">
        <v>372</v>
      </c>
      <c r="AW177" s="15" t="s">
        <v>36</v>
      </c>
      <c r="AX177" s="15" t="s">
        <v>88</v>
      </c>
      <c r="AY177" s="273" t="s">
        <v>364</v>
      </c>
    </row>
    <row r="178" s="2" customFormat="1" ht="16.5" customHeight="1">
      <c r="A178" s="39"/>
      <c r="B178" s="40"/>
      <c r="C178" s="228" t="s">
        <v>438</v>
      </c>
      <c r="D178" s="228" t="s">
        <v>367</v>
      </c>
      <c r="E178" s="229" t="s">
        <v>1117</v>
      </c>
      <c r="F178" s="230" t="s">
        <v>1118</v>
      </c>
      <c r="G178" s="231" t="s">
        <v>305</v>
      </c>
      <c r="H178" s="232">
        <v>117.42</v>
      </c>
      <c r="I178" s="233"/>
      <c r="J178" s="234">
        <f>ROUND(I178*H178,2)</f>
        <v>0</v>
      </c>
      <c r="K178" s="230" t="s">
        <v>371</v>
      </c>
      <c r="L178" s="45"/>
      <c r="M178" s="235" t="s">
        <v>1</v>
      </c>
      <c r="N178" s="236" t="s">
        <v>46</v>
      </c>
      <c r="O178" s="92"/>
      <c r="P178" s="237">
        <f>O178*H178</f>
        <v>0</v>
      </c>
      <c r="Q178" s="237">
        <v>0.0026900000000000001</v>
      </c>
      <c r="R178" s="237">
        <f>Q178*H178</f>
        <v>0.31585980000000002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372</v>
      </c>
      <c r="AT178" s="239" t="s">
        <v>367</v>
      </c>
      <c r="AU178" s="239" t="s">
        <v>90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372</v>
      </c>
      <c r="BM178" s="239" t="s">
        <v>1119</v>
      </c>
    </row>
    <row r="179" s="13" customFormat="1">
      <c r="A179" s="13"/>
      <c r="B179" s="241"/>
      <c r="C179" s="242"/>
      <c r="D179" s="243" t="s">
        <v>374</v>
      </c>
      <c r="E179" s="244" t="s">
        <v>1</v>
      </c>
      <c r="F179" s="245" t="s">
        <v>1120</v>
      </c>
      <c r="G179" s="242"/>
      <c r="H179" s="244" t="s">
        <v>1</v>
      </c>
      <c r="I179" s="246"/>
      <c r="J179" s="242"/>
      <c r="K179" s="242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374</v>
      </c>
      <c r="AU179" s="251" t="s">
        <v>90</v>
      </c>
      <c r="AV179" s="13" t="s">
        <v>88</v>
      </c>
      <c r="AW179" s="13" t="s">
        <v>36</v>
      </c>
      <c r="AX179" s="13" t="s">
        <v>81</v>
      </c>
      <c r="AY179" s="251" t="s">
        <v>364</v>
      </c>
    </row>
    <row r="180" s="14" customFormat="1">
      <c r="A180" s="14"/>
      <c r="B180" s="252"/>
      <c r="C180" s="253"/>
      <c r="D180" s="243" t="s">
        <v>374</v>
      </c>
      <c r="E180" s="254" t="s">
        <v>1</v>
      </c>
      <c r="F180" s="255" t="s">
        <v>1121</v>
      </c>
      <c r="G180" s="253"/>
      <c r="H180" s="256">
        <v>80.370000000000005</v>
      </c>
      <c r="I180" s="257"/>
      <c r="J180" s="253"/>
      <c r="K180" s="253"/>
      <c r="L180" s="258"/>
      <c r="M180" s="259"/>
      <c r="N180" s="260"/>
      <c r="O180" s="260"/>
      <c r="P180" s="260"/>
      <c r="Q180" s="260"/>
      <c r="R180" s="260"/>
      <c r="S180" s="260"/>
      <c r="T180" s="26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2" t="s">
        <v>374</v>
      </c>
      <c r="AU180" s="262" t="s">
        <v>90</v>
      </c>
      <c r="AV180" s="14" t="s">
        <v>90</v>
      </c>
      <c r="AW180" s="14" t="s">
        <v>36</v>
      </c>
      <c r="AX180" s="14" t="s">
        <v>81</v>
      </c>
      <c r="AY180" s="262" t="s">
        <v>364</v>
      </c>
    </row>
    <row r="181" s="14" customFormat="1">
      <c r="A181" s="14"/>
      <c r="B181" s="252"/>
      <c r="C181" s="253"/>
      <c r="D181" s="243" t="s">
        <v>374</v>
      </c>
      <c r="E181" s="254" t="s">
        <v>1</v>
      </c>
      <c r="F181" s="255" t="s">
        <v>1122</v>
      </c>
      <c r="G181" s="253"/>
      <c r="H181" s="256">
        <v>16.530000000000001</v>
      </c>
      <c r="I181" s="257"/>
      <c r="J181" s="253"/>
      <c r="K181" s="253"/>
      <c r="L181" s="258"/>
      <c r="M181" s="259"/>
      <c r="N181" s="260"/>
      <c r="O181" s="260"/>
      <c r="P181" s="260"/>
      <c r="Q181" s="260"/>
      <c r="R181" s="260"/>
      <c r="S181" s="260"/>
      <c r="T181" s="26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2" t="s">
        <v>374</v>
      </c>
      <c r="AU181" s="262" t="s">
        <v>90</v>
      </c>
      <c r="AV181" s="14" t="s">
        <v>90</v>
      </c>
      <c r="AW181" s="14" t="s">
        <v>36</v>
      </c>
      <c r="AX181" s="14" t="s">
        <v>81</v>
      </c>
      <c r="AY181" s="262" t="s">
        <v>364</v>
      </c>
    </row>
    <row r="182" s="14" customFormat="1">
      <c r="A182" s="14"/>
      <c r="B182" s="252"/>
      <c r="C182" s="253"/>
      <c r="D182" s="243" t="s">
        <v>374</v>
      </c>
      <c r="E182" s="254" t="s">
        <v>1</v>
      </c>
      <c r="F182" s="255" t="s">
        <v>1123</v>
      </c>
      <c r="G182" s="253"/>
      <c r="H182" s="256">
        <v>20.52</v>
      </c>
      <c r="I182" s="257"/>
      <c r="J182" s="253"/>
      <c r="K182" s="253"/>
      <c r="L182" s="258"/>
      <c r="M182" s="259"/>
      <c r="N182" s="260"/>
      <c r="O182" s="260"/>
      <c r="P182" s="260"/>
      <c r="Q182" s="260"/>
      <c r="R182" s="260"/>
      <c r="S182" s="260"/>
      <c r="T182" s="26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2" t="s">
        <v>374</v>
      </c>
      <c r="AU182" s="262" t="s">
        <v>90</v>
      </c>
      <c r="AV182" s="14" t="s">
        <v>90</v>
      </c>
      <c r="AW182" s="14" t="s">
        <v>36</v>
      </c>
      <c r="AX182" s="14" t="s">
        <v>81</v>
      </c>
      <c r="AY182" s="262" t="s">
        <v>364</v>
      </c>
    </row>
    <row r="183" s="15" customFormat="1">
      <c r="A183" s="15"/>
      <c r="B183" s="263"/>
      <c r="C183" s="264"/>
      <c r="D183" s="243" t="s">
        <v>374</v>
      </c>
      <c r="E183" s="265" t="s">
        <v>1</v>
      </c>
      <c r="F183" s="266" t="s">
        <v>378</v>
      </c>
      <c r="G183" s="264"/>
      <c r="H183" s="267">
        <v>117.42</v>
      </c>
      <c r="I183" s="268"/>
      <c r="J183" s="264"/>
      <c r="K183" s="264"/>
      <c r="L183" s="269"/>
      <c r="M183" s="270"/>
      <c r="N183" s="271"/>
      <c r="O183" s="271"/>
      <c r="P183" s="271"/>
      <c r="Q183" s="271"/>
      <c r="R183" s="271"/>
      <c r="S183" s="271"/>
      <c r="T183" s="272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3" t="s">
        <v>374</v>
      </c>
      <c r="AU183" s="273" t="s">
        <v>90</v>
      </c>
      <c r="AV183" s="15" t="s">
        <v>372</v>
      </c>
      <c r="AW183" s="15" t="s">
        <v>36</v>
      </c>
      <c r="AX183" s="15" t="s">
        <v>88</v>
      </c>
      <c r="AY183" s="273" t="s">
        <v>364</v>
      </c>
    </row>
    <row r="184" s="2" customFormat="1" ht="16.5" customHeight="1">
      <c r="A184" s="39"/>
      <c r="B184" s="40"/>
      <c r="C184" s="228" t="s">
        <v>444</v>
      </c>
      <c r="D184" s="228" t="s">
        <v>367</v>
      </c>
      <c r="E184" s="229" t="s">
        <v>1124</v>
      </c>
      <c r="F184" s="230" t="s">
        <v>1125</v>
      </c>
      <c r="G184" s="231" t="s">
        <v>305</v>
      </c>
      <c r="H184" s="232">
        <v>117.42</v>
      </c>
      <c r="I184" s="233"/>
      <c r="J184" s="234">
        <f>ROUND(I184*H184,2)</f>
        <v>0</v>
      </c>
      <c r="K184" s="230" t="s">
        <v>371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372</v>
      </c>
      <c r="AT184" s="239" t="s">
        <v>367</v>
      </c>
      <c r="AU184" s="239" t="s">
        <v>90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372</v>
      </c>
      <c r="BM184" s="239" t="s">
        <v>1126</v>
      </c>
    </row>
    <row r="185" s="2" customFormat="1" ht="24.15" customHeight="1">
      <c r="A185" s="39"/>
      <c r="B185" s="40"/>
      <c r="C185" s="228" t="s">
        <v>450</v>
      </c>
      <c r="D185" s="228" t="s">
        <v>367</v>
      </c>
      <c r="E185" s="229" t="s">
        <v>1127</v>
      </c>
      <c r="F185" s="230" t="s">
        <v>1128</v>
      </c>
      <c r="G185" s="231" t="s">
        <v>388</v>
      </c>
      <c r="H185" s="232">
        <v>7.5570000000000004</v>
      </c>
      <c r="I185" s="233"/>
      <c r="J185" s="234">
        <f>ROUND(I185*H185,2)</f>
        <v>0</v>
      </c>
      <c r="K185" s="230" t="s">
        <v>371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1.0606199999999999</v>
      </c>
      <c r="R185" s="237">
        <f>Q185*H185</f>
        <v>8.0151053399999999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372</v>
      </c>
      <c r="AT185" s="239" t="s">
        <v>367</v>
      </c>
      <c r="AU185" s="239" t="s">
        <v>90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372</v>
      </c>
      <c r="BM185" s="239" t="s">
        <v>1129</v>
      </c>
    </row>
    <row r="186" s="13" customFormat="1">
      <c r="A186" s="13"/>
      <c r="B186" s="241"/>
      <c r="C186" s="242"/>
      <c r="D186" s="243" t="s">
        <v>374</v>
      </c>
      <c r="E186" s="244" t="s">
        <v>1</v>
      </c>
      <c r="F186" s="245" t="s">
        <v>1130</v>
      </c>
      <c r="G186" s="242"/>
      <c r="H186" s="244" t="s">
        <v>1</v>
      </c>
      <c r="I186" s="246"/>
      <c r="J186" s="242"/>
      <c r="K186" s="242"/>
      <c r="L186" s="247"/>
      <c r="M186" s="248"/>
      <c r="N186" s="249"/>
      <c r="O186" s="249"/>
      <c r="P186" s="249"/>
      <c r="Q186" s="249"/>
      <c r="R186" s="249"/>
      <c r="S186" s="249"/>
      <c r="T186" s="25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1" t="s">
        <v>374</v>
      </c>
      <c r="AU186" s="251" t="s">
        <v>90</v>
      </c>
      <c r="AV186" s="13" t="s">
        <v>88</v>
      </c>
      <c r="AW186" s="13" t="s">
        <v>36</v>
      </c>
      <c r="AX186" s="13" t="s">
        <v>81</v>
      </c>
      <c r="AY186" s="251" t="s">
        <v>364</v>
      </c>
    </row>
    <row r="187" s="14" customFormat="1">
      <c r="A187" s="14"/>
      <c r="B187" s="252"/>
      <c r="C187" s="253"/>
      <c r="D187" s="243" t="s">
        <v>374</v>
      </c>
      <c r="E187" s="254" t="s">
        <v>1</v>
      </c>
      <c r="F187" s="255" t="s">
        <v>1131</v>
      </c>
      <c r="G187" s="253"/>
      <c r="H187" s="256">
        <v>7.5570000000000004</v>
      </c>
      <c r="I187" s="257"/>
      <c r="J187" s="253"/>
      <c r="K187" s="253"/>
      <c r="L187" s="258"/>
      <c r="M187" s="259"/>
      <c r="N187" s="260"/>
      <c r="O187" s="260"/>
      <c r="P187" s="260"/>
      <c r="Q187" s="260"/>
      <c r="R187" s="260"/>
      <c r="S187" s="260"/>
      <c r="T187" s="26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2" t="s">
        <v>374</v>
      </c>
      <c r="AU187" s="262" t="s">
        <v>90</v>
      </c>
      <c r="AV187" s="14" t="s">
        <v>90</v>
      </c>
      <c r="AW187" s="14" t="s">
        <v>36</v>
      </c>
      <c r="AX187" s="14" t="s">
        <v>81</v>
      </c>
      <c r="AY187" s="262" t="s">
        <v>364</v>
      </c>
    </row>
    <row r="188" s="15" customFormat="1">
      <c r="A188" s="15"/>
      <c r="B188" s="263"/>
      <c r="C188" s="264"/>
      <c r="D188" s="243" t="s">
        <v>374</v>
      </c>
      <c r="E188" s="265" t="s">
        <v>1</v>
      </c>
      <c r="F188" s="266" t="s">
        <v>378</v>
      </c>
      <c r="G188" s="264"/>
      <c r="H188" s="267">
        <v>7.5570000000000004</v>
      </c>
      <c r="I188" s="268"/>
      <c r="J188" s="264"/>
      <c r="K188" s="264"/>
      <c r="L188" s="269"/>
      <c r="M188" s="270"/>
      <c r="N188" s="271"/>
      <c r="O188" s="271"/>
      <c r="P188" s="271"/>
      <c r="Q188" s="271"/>
      <c r="R188" s="271"/>
      <c r="S188" s="271"/>
      <c r="T188" s="272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3" t="s">
        <v>374</v>
      </c>
      <c r="AU188" s="273" t="s">
        <v>90</v>
      </c>
      <c r="AV188" s="15" t="s">
        <v>372</v>
      </c>
      <c r="AW188" s="15" t="s">
        <v>36</v>
      </c>
      <c r="AX188" s="15" t="s">
        <v>88</v>
      </c>
      <c r="AY188" s="273" t="s">
        <v>364</v>
      </c>
    </row>
    <row r="189" s="2" customFormat="1" ht="24.15" customHeight="1">
      <c r="A189" s="39"/>
      <c r="B189" s="40"/>
      <c r="C189" s="228" t="s">
        <v>8</v>
      </c>
      <c r="D189" s="228" t="s">
        <v>367</v>
      </c>
      <c r="E189" s="229" t="s">
        <v>1132</v>
      </c>
      <c r="F189" s="230" t="s">
        <v>1133</v>
      </c>
      <c r="G189" s="231" t="s">
        <v>370</v>
      </c>
      <c r="H189" s="232">
        <v>12.557</v>
      </c>
      <c r="I189" s="233"/>
      <c r="J189" s="234">
        <f>ROUND(I189*H189,2)</f>
        <v>0</v>
      </c>
      <c r="K189" s="230" t="s">
        <v>371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2.47214</v>
      </c>
      <c r="R189" s="237">
        <f>Q189*H189</f>
        <v>31.042661980000002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372</v>
      </c>
      <c r="AT189" s="239" t="s">
        <v>367</v>
      </c>
      <c r="AU189" s="239" t="s">
        <v>90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372</v>
      </c>
      <c r="BM189" s="239" t="s">
        <v>1134</v>
      </c>
    </row>
    <row r="190" s="13" customFormat="1">
      <c r="A190" s="13"/>
      <c r="B190" s="241"/>
      <c r="C190" s="242"/>
      <c r="D190" s="243" t="s">
        <v>374</v>
      </c>
      <c r="E190" s="244" t="s">
        <v>1</v>
      </c>
      <c r="F190" s="245" t="s">
        <v>1135</v>
      </c>
      <c r="G190" s="242"/>
      <c r="H190" s="244" t="s">
        <v>1</v>
      </c>
      <c r="I190" s="246"/>
      <c r="J190" s="242"/>
      <c r="K190" s="242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374</v>
      </c>
      <c r="AU190" s="251" t="s">
        <v>90</v>
      </c>
      <c r="AV190" s="13" t="s">
        <v>88</v>
      </c>
      <c r="AW190" s="13" t="s">
        <v>36</v>
      </c>
      <c r="AX190" s="13" t="s">
        <v>81</v>
      </c>
      <c r="AY190" s="251" t="s">
        <v>364</v>
      </c>
    </row>
    <row r="191" s="14" customFormat="1">
      <c r="A191" s="14"/>
      <c r="B191" s="252"/>
      <c r="C191" s="253"/>
      <c r="D191" s="243" t="s">
        <v>374</v>
      </c>
      <c r="E191" s="254" t="s">
        <v>1</v>
      </c>
      <c r="F191" s="255" t="s">
        <v>1136</v>
      </c>
      <c r="G191" s="253"/>
      <c r="H191" s="256">
        <v>12.557</v>
      </c>
      <c r="I191" s="257"/>
      <c r="J191" s="253"/>
      <c r="K191" s="253"/>
      <c r="L191" s="258"/>
      <c r="M191" s="259"/>
      <c r="N191" s="260"/>
      <c r="O191" s="260"/>
      <c r="P191" s="260"/>
      <c r="Q191" s="260"/>
      <c r="R191" s="260"/>
      <c r="S191" s="260"/>
      <c r="T191" s="26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2" t="s">
        <v>374</v>
      </c>
      <c r="AU191" s="262" t="s">
        <v>90</v>
      </c>
      <c r="AV191" s="14" t="s">
        <v>90</v>
      </c>
      <c r="AW191" s="14" t="s">
        <v>36</v>
      </c>
      <c r="AX191" s="14" t="s">
        <v>81</v>
      </c>
      <c r="AY191" s="262" t="s">
        <v>364</v>
      </c>
    </row>
    <row r="192" s="15" customFormat="1">
      <c r="A192" s="15"/>
      <c r="B192" s="263"/>
      <c r="C192" s="264"/>
      <c r="D192" s="243" t="s">
        <v>374</v>
      </c>
      <c r="E192" s="265" t="s">
        <v>1</v>
      </c>
      <c r="F192" s="266" t="s">
        <v>378</v>
      </c>
      <c r="G192" s="264"/>
      <c r="H192" s="267">
        <v>12.557</v>
      </c>
      <c r="I192" s="268"/>
      <c r="J192" s="264"/>
      <c r="K192" s="264"/>
      <c r="L192" s="269"/>
      <c r="M192" s="270"/>
      <c r="N192" s="271"/>
      <c r="O192" s="271"/>
      <c r="P192" s="271"/>
      <c r="Q192" s="271"/>
      <c r="R192" s="271"/>
      <c r="S192" s="271"/>
      <c r="T192" s="272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3" t="s">
        <v>374</v>
      </c>
      <c r="AU192" s="273" t="s">
        <v>90</v>
      </c>
      <c r="AV192" s="15" t="s">
        <v>372</v>
      </c>
      <c r="AW192" s="15" t="s">
        <v>36</v>
      </c>
      <c r="AX192" s="15" t="s">
        <v>88</v>
      </c>
      <c r="AY192" s="273" t="s">
        <v>364</v>
      </c>
    </row>
    <row r="193" s="2" customFormat="1" ht="33" customHeight="1">
      <c r="A193" s="39"/>
      <c r="B193" s="40"/>
      <c r="C193" s="228" t="s">
        <v>420</v>
      </c>
      <c r="D193" s="228" t="s">
        <v>367</v>
      </c>
      <c r="E193" s="229" t="s">
        <v>1137</v>
      </c>
      <c r="F193" s="230" t="s">
        <v>1138</v>
      </c>
      <c r="G193" s="231" t="s">
        <v>370</v>
      </c>
      <c r="H193" s="232">
        <v>7.8479999999999999</v>
      </c>
      <c r="I193" s="233"/>
      <c r="J193" s="234">
        <f>ROUND(I193*H193,2)</f>
        <v>0</v>
      </c>
      <c r="K193" s="230" t="s">
        <v>371</v>
      </c>
      <c r="L193" s="45"/>
      <c r="M193" s="235" t="s">
        <v>1</v>
      </c>
      <c r="N193" s="236" t="s">
        <v>46</v>
      </c>
      <c r="O193" s="92"/>
      <c r="P193" s="237">
        <f>O193*H193</f>
        <v>0</v>
      </c>
      <c r="Q193" s="237">
        <v>2.5018699999999998</v>
      </c>
      <c r="R193" s="237">
        <f>Q193*H193</f>
        <v>19.634675759999997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372</v>
      </c>
      <c r="AT193" s="239" t="s">
        <v>367</v>
      </c>
      <c r="AU193" s="239" t="s">
        <v>90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372</v>
      </c>
      <c r="BM193" s="239" t="s">
        <v>1139</v>
      </c>
    </row>
    <row r="194" s="13" customFormat="1">
      <c r="A194" s="13"/>
      <c r="B194" s="241"/>
      <c r="C194" s="242"/>
      <c r="D194" s="243" t="s">
        <v>374</v>
      </c>
      <c r="E194" s="244" t="s">
        <v>1</v>
      </c>
      <c r="F194" s="245" t="s">
        <v>1140</v>
      </c>
      <c r="G194" s="242"/>
      <c r="H194" s="244" t="s">
        <v>1</v>
      </c>
      <c r="I194" s="246"/>
      <c r="J194" s="242"/>
      <c r="K194" s="242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374</v>
      </c>
      <c r="AU194" s="251" t="s">
        <v>90</v>
      </c>
      <c r="AV194" s="13" t="s">
        <v>88</v>
      </c>
      <c r="AW194" s="13" t="s">
        <v>36</v>
      </c>
      <c r="AX194" s="13" t="s">
        <v>81</v>
      </c>
      <c r="AY194" s="251" t="s">
        <v>364</v>
      </c>
    </row>
    <row r="195" s="14" customFormat="1">
      <c r="A195" s="14"/>
      <c r="B195" s="252"/>
      <c r="C195" s="253"/>
      <c r="D195" s="243" t="s">
        <v>374</v>
      </c>
      <c r="E195" s="254" t="s">
        <v>1</v>
      </c>
      <c r="F195" s="255" t="s">
        <v>1141</v>
      </c>
      <c r="G195" s="253"/>
      <c r="H195" s="256">
        <v>7.8479999999999999</v>
      </c>
      <c r="I195" s="257"/>
      <c r="J195" s="253"/>
      <c r="K195" s="253"/>
      <c r="L195" s="258"/>
      <c r="M195" s="259"/>
      <c r="N195" s="260"/>
      <c r="O195" s="260"/>
      <c r="P195" s="260"/>
      <c r="Q195" s="260"/>
      <c r="R195" s="260"/>
      <c r="S195" s="260"/>
      <c r="T195" s="261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2" t="s">
        <v>374</v>
      </c>
      <c r="AU195" s="262" t="s">
        <v>90</v>
      </c>
      <c r="AV195" s="14" t="s">
        <v>90</v>
      </c>
      <c r="AW195" s="14" t="s">
        <v>36</v>
      </c>
      <c r="AX195" s="14" t="s">
        <v>81</v>
      </c>
      <c r="AY195" s="262" t="s">
        <v>364</v>
      </c>
    </row>
    <row r="196" s="15" customFormat="1">
      <c r="A196" s="15"/>
      <c r="B196" s="263"/>
      <c r="C196" s="264"/>
      <c r="D196" s="243" t="s">
        <v>374</v>
      </c>
      <c r="E196" s="265" t="s">
        <v>1142</v>
      </c>
      <c r="F196" s="266" t="s">
        <v>378</v>
      </c>
      <c r="G196" s="264"/>
      <c r="H196" s="267">
        <v>7.8479999999999999</v>
      </c>
      <c r="I196" s="268"/>
      <c r="J196" s="264"/>
      <c r="K196" s="264"/>
      <c r="L196" s="269"/>
      <c r="M196" s="270"/>
      <c r="N196" s="271"/>
      <c r="O196" s="271"/>
      <c r="P196" s="271"/>
      <c r="Q196" s="271"/>
      <c r="R196" s="271"/>
      <c r="S196" s="271"/>
      <c r="T196" s="272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3" t="s">
        <v>374</v>
      </c>
      <c r="AU196" s="273" t="s">
        <v>90</v>
      </c>
      <c r="AV196" s="15" t="s">
        <v>372</v>
      </c>
      <c r="AW196" s="15" t="s">
        <v>36</v>
      </c>
      <c r="AX196" s="15" t="s">
        <v>88</v>
      </c>
      <c r="AY196" s="273" t="s">
        <v>364</v>
      </c>
    </row>
    <row r="197" s="2" customFormat="1" ht="33" customHeight="1">
      <c r="A197" s="39"/>
      <c r="B197" s="40"/>
      <c r="C197" s="228" t="s">
        <v>466</v>
      </c>
      <c r="D197" s="228" t="s">
        <v>367</v>
      </c>
      <c r="E197" s="229" t="s">
        <v>1143</v>
      </c>
      <c r="F197" s="230" t="s">
        <v>1144</v>
      </c>
      <c r="G197" s="231" t="s">
        <v>370</v>
      </c>
      <c r="H197" s="232">
        <v>13.997999999999999</v>
      </c>
      <c r="I197" s="233"/>
      <c r="J197" s="234">
        <f>ROUND(I197*H197,2)</f>
        <v>0</v>
      </c>
      <c r="K197" s="230" t="s">
        <v>371</v>
      </c>
      <c r="L197" s="45"/>
      <c r="M197" s="235" t="s">
        <v>1</v>
      </c>
      <c r="N197" s="236" t="s">
        <v>46</v>
      </c>
      <c r="O197" s="92"/>
      <c r="P197" s="237">
        <f>O197*H197</f>
        <v>0</v>
      </c>
      <c r="Q197" s="237">
        <v>2.5018699999999998</v>
      </c>
      <c r="R197" s="237">
        <f>Q197*H197</f>
        <v>35.021176259999997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372</v>
      </c>
      <c r="AT197" s="239" t="s">
        <v>367</v>
      </c>
      <c r="AU197" s="239" t="s">
        <v>90</v>
      </c>
      <c r="AY197" s="18" t="s">
        <v>364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88</v>
      </c>
      <c r="BK197" s="240">
        <f>ROUND(I197*H197,2)</f>
        <v>0</v>
      </c>
      <c r="BL197" s="18" t="s">
        <v>372</v>
      </c>
      <c r="BM197" s="239" t="s">
        <v>1145</v>
      </c>
    </row>
    <row r="198" s="13" customFormat="1">
      <c r="A198" s="13"/>
      <c r="B198" s="241"/>
      <c r="C198" s="242"/>
      <c r="D198" s="243" t="s">
        <v>374</v>
      </c>
      <c r="E198" s="244" t="s">
        <v>1</v>
      </c>
      <c r="F198" s="245" t="s">
        <v>1140</v>
      </c>
      <c r="G198" s="242"/>
      <c r="H198" s="244" t="s">
        <v>1</v>
      </c>
      <c r="I198" s="246"/>
      <c r="J198" s="242"/>
      <c r="K198" s="242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374</v>
      </c>
      <c r="AU198" s="251" t="s">
        <v>90</v>
      </c>
      <c r="AV198" s="13" t="s">
        <v>88</v>
      </c>
      <c r="AW198" s="13" t="s">
        <v>36</v>
      </c>
      <c r="AX198" s="13" t="s">
        <v>81</v>
      </c>
      <c r="AY198" s="251" t="s">
        <v>364</v>
      </c>
    </row>
    <row r="199" s="14" customFormat="1">
      <c r="A199" s="14"/>
      <c r="B199" s="252"/>
      <c r="C199" s="253"/>
      <c r="D199" s="243" t="s">
        <v>374</v>
      </c>
      <c r="E199" s="254" t="s">
        <v>1</v>
      </c>
      <c r="F199" s="255" t="s">
        <v>1146</v>
      </c>
      <c r="G199" s="253"/>
      <c r="H199" s="256">
        <v>13.997999999999999</v>
      </c>
      <c r="I199" s="257"/>
      <c r="J199" s="253"/>
      <c r="K199" s="253"/>
      <c r="L199" s="258"/>
      <c r="M199" s="259"/>
      <c r="N199" s="260"/>
      <c r="O199" s="260"/>
      <c r="P199" s="260"/>
      <c r="Q199" s="260"/>
      <c r="R199" s="260"/>
      <c r="S199" s="260"/>
      <c r="T199" s="261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2" t="s">
        <v>374</v>
      </c>
      <c r="AU199" s="262" t="s">
        <v>90</v>
      </c>
      <c r="AV199" s="14" t="s">
        <v>90</v>
      </c>
      <c r="AW199" s="14" t="s">
        <v>36</v>
      </c>
      <c r="AX199" s="14" t="s">
        <v>81</v>
      </c>
      <c r="AY199" s="262" t="s">
        <v>364</v>
      </c>
    </row>
    <row r="200" s="15" customFormat="1">
      <c r="A200" s="15"/>
      <c r="B200" s="263"/>
      <c r="C200" s="264"/>
      <c r="D200" s="243" t="s">
        <v>374</v>
      </c>
      <c r="E200" s="265" t="s">
        <v>1</v>
      </c>
      <c r="F200" s="266" t="s">
        <v>378</v>
      </c>
      <c r="G200" s="264"/>
      <c r="H200" s="267">
        <v>13.997999999999999</v>
      </c>
      <c r="I200" s="268"/>
      <c r="J200" s="264"/>
      <c r="K200" s="264"/>
      <c r="L200" s="269"/>
      <c r="M200" s="270"/>
      <c r="N200" s="271"/>
      <c r="O200" s="271"/>
      <c r="P200" s="271"/>
      <c r="Q200" s="271"/>
      <c r="R200" s="271"/>
      <c r="S200" s="271"/>
      <c r="T200" s="272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73" t="s">
        <v>374</v>
      </c>
      <c r="AU200" s="273" t="s">
        <v>90</v>
      </c>
      <c r="AV200" s="15" t="s">
        <v>372</v>
      </c>
      <c r="AW200" s="15" t="s">
        <v>36</v>
      </c>
      <c r="AX200" s="15" t="s">
        <v>88</v>
      </c>
      <c r="AY200" s="273" t="s">
        <v>364</v>
      </c>
    </row>
    <row r="201" s="2" customFormat="1" ht="16.5" customHeight="1">
      <c r="A201" s="39"/>
      <c r="B201" s="40"/>
      <c r="C201" s="228" t="s">
        <v>473</v>
      </c>
      <c r="D201" s="228" t="s">
        <v>367</v>
      </c>
      <c r="E201" s="229" t="s">
        <v>1147</v>
      </c>
      <c r="F201" s="230" t="s">
        <v>1148</v>
      </c>
      <c r="G201" s="231" t="s">
        <v>305</v>
      </c>
      <c r="H201" s="232">
        <v>12.374000000000001</v>
      </c>
      <c r="I201" s="233"/>
      <c r="J201" s="234">
        <f>ROUND(I201*H201,2)</f>
        <v>0</v>
      </c>
      <c r="K201" s="230" t="s">
        <v>371</v>
      </c>
      <c r="L201" s="45"/>
      <c r="M201" s="235" t="s">
        <v>1</v>
      </c>
      <c r="N201" s="236" t="s">
        <v>46</v>
      </c>
      <c r="O201" s="92"/>
      <c r="P201" s="237">
        <f>O201*H201</f>
        <v>0</v>
      </c>
      <c r="Q201" s="237">
        <v>0.00247</v>
      </c>
      <c r="R201" s="237">
        <f>Q201*H201</f>
        <v>0.030563780000000002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372</v>
      </c>
      <c r="AT201" s="239" t="s">
        <v>367</v>
      </c>
      <c r="AU201" s="239" t="s">
        <v>90</v>
      </c>
      <c r="AY201" s="18" t="s">
        <v>364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88</v>
      </c>
      <c r="BK201" s="240">
        <f>ROUND(I201*H201,2)</f>
        <v>0</v>
      </c>
      <c r="BL201" s="18" t="s">
        <v>372</v>
      </c>
      <c r="BM201" s="239" t="s">
        <v>1149</v>
      </c>
    </row>
    <row r="202" s="13" customFormat="1">
      <c r="A202" s="13"/>
      <c r="B202" s="241"/>
      <c r="C202" s="242"/>
      <c r="D202" s="243" t="s">
        <v>374</v>
      </c>
      <c r="E202" s="244" t="s">
        <v>1</v>
      </c>
      <c r="F202" s="245" t="s">
        <v>1150</v>
      </c>
      <c r="G202" s="242"/>
      <c r="H202" s="244" t="s">
        <v>1</v>
      </c>
      <c r="I202" s="246"/>
      <c r="J202" s="242"/>
      <c r="K202" s="242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374</v>
      </c>
      <c r="AU202" s="251" t="s">
        <v>90</v>
      </c>
      <c r="AV202" s="13" t="s">
        <v>88</v>
      </c>
      <c r="AW202" s="13" t="s">
        <v>36</v>
      </c>
      <c r="AX202" s="13" t="s">
        <v>81</v>
      </c>
      <c r="AY202" s="251" t="s">
        <v>364</v>
      </c>
    </row>
    <row r="203" s="14" customFormat="1">
      <c r="A203" s="14"/>
      <c r="B203" s="252"/>
      <c r="C203" s="253"/>
      <c r="D203" s="243" t="s">
        <v>374</v>
      </c>
      <c r="E203" s="254" t="s">
        <v>1</v>
      </c>
      <c r="F203" s="255" t="s">
        <v>1151</v>
      </c>
      <c r="G203" s="253"/>
      <c r="H203" s="256">
        <v>4.2300000000000004</v>
      </c>
      <c r="I203" s="257"/>
      <c r="J203" s="253"/>
      <c r="K203" s="253"/>
      <c r="L203" s="258"/>
      <c r="M203" s="259"/>
      <c r="N203" s="260"/>
      <c r="O203" s="260"/>
      <c r="P203" s="260"/>
      <c r="Q203" s="260"/>
      <c r="R203" s="260"/>
      <c r="S203" s="260"/>
      <c r="T203" s="26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2" t="s">
        <v>374</v>
      </c>
      <c r="AU203" s="262" t="s">
        <v>90</v>
      </c>
      <c r="AV203" s="14" t="s">
        <v>90</v>
      </c>
      <c r="AW203" s="14" t="s">
        <v>36</v>
      </c>
      <c r="AX203" s="14" t="s">
        <v>81</v>
      </c>
      <c r="AY203" s="262" t="s">
        <v>364</v>
      </c>
    </row>
    <row r="204" s="14" customFormat="1">
      <c r="A204" s="14"/>
      <c r="B204" s="252"/>
      <c r="C204" s="253"/>
      <c r="D204" s="243" t="s">
        <v>374</v>
      </c>
      <c r="E204" s="254" t="s">
        <v>1</v>
      </c>
      <c r="F204" s="255" t="s">
        <v>1152</v>
      </c>
      <c r="G204" s="253"/>
      <c r="H204" s="256">
        <v>8.1440000000000001</v>
      </c>
      <c r="I204" s="257"/>
      <c r="J204" s="253"/>
      <c r="K204" s="253"/>
      <c r="L204" s="258"/>
      <c r="M204" s="259"/>
      <c r="N204" s="260"/>
      <c r="O204" s="260"/>
      <c r="P204" s="260"/>
      <c r="Q204" s="260"/>
      <c r="R204" s="260"/>
      <c r="S204" s="260"/>
      <c r="T204" s="261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2" t="s">
        <v>374</v>
      </c>
      <c r="AU204" s="262" t="s">
        <v>90</v>
      </c>
      <c r="AV204" s="14" t="s">
        <v>90</v>
      </c>
      <c r="AW204" s="14" t="s">
        <v>36</v>
      </c>
      <c r="AX204" s="14" t="s">
        <v>81</v>
      </c>
      <c r="AY204" s="262" t="s">
        <v>364</v>
      </c>
    </row>
    <row r="205" s="15" customFormat="1">
      <c r="A205" s="15"/>
      <c r="B205" s="263"/>
      <c r="C205" s="264"/>
      <c r="D205" s="243" t="s">
        <v>374</v>
      </c>
      <c r="E205" s="265" t="s">
        <v>1</v>
      </c>
      <c r="F205" s="266" t="s">
        <v>378</v>
      </c>
      <c r="G205" s="264"/>
      <c r="H205" s="267">
        <v>12.374000000000001</v>
      </c>
      <c r="I205" s="268"/>
      <c r="J205" s="264"/>
      <c r="K205" s="264"/>
      <c r="L205" s="269"/>
      <c r="M205" s="270"/>
      <c r="N205" s="271"/>
      <c r="O205" s="271"/>
      <c r="P205" s="271"/>
      <c r="Q205" s="271"/>
      <c r="R205" s="271"/>
      <c r="S205" s="271"/>
      <c r="T205" s="272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73" t="s">
        <v>374</v>
      </c>
      <c r="AU205" s="273" t="s">
        <v>90</v>
      </c>
      <c r="AV205" s="15" t="s">
        <v>372</v>
      </c>
      <c r="AW205" s="15" t="s">
        <v>36</v>
      </c>
      <c r="AX205" s="15" t="s">
        <v>88</v>
      </c>
      <c r="AY205" s="273" t="s">
        <v>364</v>
      </c>
    </row>
    <row r="206" s="2" customFormat="1" ht="16.5" customHeight="1">
      <c r="A206" s="39"/>
      <c r="B206" s="40"/>
      <c r="C206" s="228" t="s">
        <v>477</v>
      </c>
      <c r="D206" s="228" t="s">
        <v>367</v>
      </c>
      <c r="E206" s="229" t="s">
        <v>1153</v>
      </c>
      <c r="F206" s="230" t="s">
        <v>1154</v>
      </c>
      <c r="G206" s="231" t="s">
        <v>305</v>
      </c>
      <c r="H206" s="232">
        <v>12.374000000000001</v>
      </c>
      <c r="I206" s="233"/>
      <c r="J206" s="234">
        <f>ROUND(I206*H206,2)</f>
        <v>0</v>
      </c>
      <c r="K206" s="230" t="s">
        <v>371</v>
      </c>
      <c r="L206" s="45"/>
      <c r="M206" s="235" t="s">
        <v>1</v>
      </c>
      <c r="N206" s="236" t="s">
        <v>46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372</v>
      </c>
      <c r="AT206" s="239" t="s">
        <v>367</v>
      </c>
      <c r="AU206" s="239" t="s">
        <v>90</v>
      </c>
      <c r="AY206" s="18" t="s">
        <v>364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88</v>
      </c>
      <c r="BK206" s="240">
        <f>ROUND(I206*H206,2)</f>
        <v>0</v>
      </c>
      <c r="BL206" s="18" t="s">
        <v>372</v>
      </c>
      <c r="BM206" s="239" t="s">
        <v>1155</v>
      </c>
    </row>
    <row r="207" s="2" customFormat="1" ht="24.15" customHeight="1">
      <c r="A207" s="39"/>
      <c r="B207" s="40"/>
      <c r="C207" s="228" t="s">
        <v>483</v>
      </c>
      <c r="D207" s="228" t="s">
        <v>367</v>
      </c>
      <c r="E207" s="229" t="s">
        <v>1156</v>
      </c>
      <c r="F207" s="230" t="s">
        <v>1157</v>
      </c>
      <c r="G207" s="231" t="s">
        <v>388</v>
      </c>
      <c r="H207" s="232">
        <v>0.31</v>
      </c>
      <c r="I207" s="233"/>
      <c r="J207" s="234">
        <f>ROUND(I207*H207,2)</f>
        <v>0</v>
      </c>
      <c r="K207" s="230" t="s">
        <v>371</v>
      </c>
      <c r="L207" s="45"/>
      <c r="M207" s="235" t="s">
        <v>1</v>
      </c>
      <c r="N207" s="236" t="s">
        <v>46</v>
      </c>
      <c r="O207" s="92"/>
      <c r="P207" s="237">
        <f>O207*H207</f>
        <v>0</v>
      </c>
      <c r="Q207" s="237">
        <v>1.0606199999999999</v>
      </c>
      <c r="R207" s="237">
        <f>Q207*H207</f>
        <v>0.32879219999999998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372</v>
      </c>
      <c r="AT207" s="239" t="s">
        <v>367</v>
      </c>
      <c r="AU207" s="239" t="s">
        <v>90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372</v>
      </c>
      <c r="BM207" s="239" t="s">
        <v>1158</v>
      </c>
    </row>
    <row r="208" s="13" customFormat="1">
      <c r="A208" s="13"/>
      <c r="B208" s="241"/>
      <c r="C208" s="242"/>
      <c r="D208" s="243" t="s">
        <v>374</v>
      </c>
      <c r="E208" s="244" t="s">
        <v>1</v>
      </c>
      <c r="F208" s="245" t="s">
        <v>1159</v>
      </c>
      <c r="G208" s="242"/>
      <c r="H208" s="244" t="s">
        <v>1</v>
      </c>
      <c r="I208" s="246"/>
      <c r="J208" s="242"/>
      <c r="K208" s="242"/>
      <c r="L208" s="247"/>
      <c r="M208" s="248"/>
      <c r="N208" s="249"/>
      <c r="O208" s="249"/>
      <c r="P208" s="249"/>
      <c r="Q208" s="249"/>
      <c r="R208" s="249"/>
      <c r="S208" s="249"/>
      <c r="T208" s="25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1" t="s">
        <v>374</v>
      </c>
      <c r="AU208" s="251" t="s">
        <v>90</v>
      </c>
      <c r="AV208" s="13" t="s">
        <v>88</v>
      </c>
      <c r="AW208" s="13" t="s">
        <v>36</v>
      </c>
      <c r="AX208" s="13" t="s">
        <v>81</v>
      </c>
      <c r="AY208" s="251" t="s">
        <v>364</v>
      </c>
    </row>
    <row r="209" s="14" customFormat="1">
      <c r="A209" s="14"/>
      <c r="B209" s="252"/>
      <c r="C209" s="253"/>
      <c r="D209" s="243" t="s">
        <v>374</v>
      </c>
      <c r="E209" s="254" t="s">
        <v>1</v>
      </c>
      <c r="F209" s="255" t="s">
        <v>1160</v>
      </c>
      <c r="G209" s="253"/>
      <c r="H209" s="256">
        <v>0.31</v>
      </c>
      <c r="I209" s="257"/>
      <c r="J209" s="253"/>
      <c r="K209" s="253"/>
      <c r="L209" s="258"/>
      <c r="M209" s="259"/>
      <c r="N209" s="260"/>
      <c r="O209" s="260"/>
      <c r="P209" s="260"/>
      <c r="Q209" s="260"/>
      <c r="R209" s="260"/>
      <c r="S209" s="260"/>
      <c r="T209" s="26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2" t="s">
        <v>374</v>
      </c>
      <c r="AU209" s="262" t="s">
        <v>90</v>
      </c>
      <c r="AV209" s="14" t="s">
        <v>90</v>
      </c>
      <c r="AW209" s="14" t="s">
        <v>36</v>
      </c>
      <c r="AX209" s="14" t="s">
        <v>81</v>
      </c>
      <c r="AY209" s="262" t="s">
        <v>364</v>
      </c>
    </row>
    <row r="210" s="15" customFormat="1">
      <c r="A210" s="15"/>
      <c r="B210" s="263"/>
      <c r="C210" s="264"/>
      <c r="D210" s="243" t="s">
        <v>374</v>
      </c>
      <c r="E210" s="265" t="s">
        <v>1</v>
      </c>
      <c r="F210" s="266" t="s">
        <v>378</v>
      </c>
      <c r="G210" s="264"/>
      <c r="H210" s="267">
        <v>0.31</v>
      </c>
      <c r="I210" s="268"/>
      <c r="J210" s="264"/>
      <c r="K210" s="264"/>
      <c r="L210" s="269"/>
      <c r="M210" s="270"/>
      <c r="N210" s="271"/>
      <c r="O210" s="271"/>
      <c r="P210" s="271"/>
      <c r="Q210" s="271"/>
      <c r="R210" s="271"/>
      <c r="S210" s="271"/>
      <c r="T210" s="272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3" t="s">
        <v>374</v>
      </c>
      <c r="AU210" s="273" t="s">
        <v>90</v>
      </c>
      <c r="AV210" s="15" t="s">
        <v>372</v>
      </c>
      <c r="AW210" s="15" t="s">
        <v>36</v>
      </c>
      <c r="AX210" s="15" t="s">
        <v>88</v>
      </c>
      <c r="AY210" s="273" t="s">
        <v>364</v>
      </c>
    </row>
    <row r="211" s="2" customFormat="1" ht="24.15" customHeight="1">
      <c r="A211" s="39"/>
      <c r="B211" s="40"/>
      <c r="C211" s="228" t="s">
        <v>7</v>
      </c>
      <c r="D211" s="228" t="s">
        <v>367</v>
      </c>
      <c r="E211" s="229" t="s">
        <v>1161</v>
      </c>
      <c r="F211" s="230" t="s">
        <v>1162</v>
      </c>
      <c r="G211" s="231" t="s">
        <v>388</v>
      </c>
      <c r="H211" s="232">
        <v>1.3640000000000001</v>
      </c>
      <c r="I211" s="233"/>
      <c r="J211" s="234">
        <f>ROUND(I211*H211,2)</f>
        <v>0</v>
      </c>
      <c r="K211" s="230" t="s">
        <v>371</v>
      </c>
      <c r="L211" s="45"/>
      <c r="M211" s="235" t="s">
        <v>1</v>
      </c>
      <c r="N211" s="236" t="s">
        <v>46</v>
      </c>
      <c r="O211" s="92"/>
      <c r="P211" s="237">
        <f>O211*H211</f>
        <v>0</v>
      </c>
      <c r="Q211" s="237">
        <v>1.06277</v>
      </c>
      <c r="R211" s="237">
        <f>Q211*H211</f>
        <v>1.4496182800000002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372</v>
      </c>
      <c r="AT211" s="239" t="s">
        <v>367</v>
      </c>
      <c r="AU211" s="239" t="s">
        <v>90</v>
      </c>
      <c r="AY211" s="18" t="s">
        <v>364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88</v>
      </c>
      <c r="BK211" s="240">
        <f>ROUND(I211*H211,2)</f>
        <v>0</v>
      </c>
      <c r="BL211" s="18" t="s">
        <v>372</v>
      </c>
      <c r="BM211" s="239" t="s">
        <v>1163</v>
      </c>
    </row>
    <row r="212" s="13" customFormat="1">
      <c r="A212" s="13"/>
      <c r="B212" s="241"/>
      <c r="C212" s="242"/>
      <c r="D212" s="243" t="s">
        <v>374</v>
      </c>
      <c r="E212" s="244" t="s">
        <v>1</v>
      </c>
      <c r="F212" s="245" t="s">
        <v>1159</v>
      </c>
      <c r="G212" s="242"/>
      <c r="H212" s="244" t="s">
        <v>1</v>
      </c>
      <c r="I212" s="246"/>
      <c r="J212" s="242"/>
      <c r="K212" s="242"/>
      <c r="L212" s="247"/>
      <c r="M212" s="248"/>
      <c r="N212" s="249"/>
      <c r="O212" s="249"/>
      <c r="P212" s="249"/>
      <c r="Q212" s="249"/>
      <c r="R212" s="249"/>
      <c r="S212" s="249"/>
      <c r="T212" s="25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1" t="s">
        <v>374</v>
      </c>
      <c r="AU212" s="251" t="s">
        <v>90</v>
      </c>
      <c r="AV212" s="13" t="s">
        <v>88</v>
      </c>
      <c r="AW212" s="13" t="s">
        <v>36</v>
      </c>
      <c r="AX212" s="13" t="s">
        <v>81</v>
      </c>
      <c r="AY212" s="251" t="s">
        <v>364</v>
      </c>
    </row>
    <row r="213" s="14" customFormat="1">
      <c r="A213" s="14"/>
      <c r="B213" s="252"/>
      <c r="C213" s="253"/>
      <c r="D213" s="243" t="s">
        <v>374</v>
      </c>
      <c r="E213" s="254" t="s">
        <v>1</v>
      </c>
      <c r="F213" s="255" t="s">
        <v>1164</v>
      </c>
      <c r="G213" s="253"/>
      <c r="H213" s="256">
        <v>1.3640000000000001</v>
      </c>
      <c r="I213" s="257"/>
      <c r="J213" s="253"/>
      <c r="K213" s="253"/>
      <c r="L213" s="258"/>
      <c r="M213" s="259"/>
      <c r="N213" s="260"/>
      <c r="O213" s="260"/>
      <c r="P213" s="260"/>
      <c r="Q213" s="260"/>
      <c r="R213" s="260"/>
      <c r="S213" s="260"/>
      <c r="T213" s="26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2" t="s">
        <v>374</v>
      </c>
      <c r="AU213" s="262" t="s">
        <v>90</v>
      </c>
      <c r="AV213" s="14" t="s">
        <v>90</v>
      </c>
      <c r="AW213" s="14" t="s">
        <v>36</v>
      </c>
      <c r="AX213" s="14" t="s">
        <v>81</v>
      </c>
      <c r="AY213" s="262" t="s">
        <v>364</v>
      </c>
    </row>
    <row r="214" s="15" customFormat="1">
      <c r="A214" s="15"/>
      <c r="B214" s="263"/>
      <c r="C214" s="264"/>
      <c r="D214" s="243" t="s">
        <v>374</v>
      </c>
      <c r="E214" s="265" t="s">
        <v>1</v>
      </c>
      <c r="F214" s="266" t="s">
        <v>378</v>
      </c>
      <c r="G214" s="264"/>
      <c r="H214" s="267">
        <v>1.3640000000000001</v>
      </c>
      <c r="I214" s="268"/>
      <c r="J214" s="264"/>
      <c r="K214" s="264"/>
      <c r="L214" s="269"/>
      <c r="M214" s="270"/>
      <c r="N214" s="271"/>
      <c r="O214" s="271"/>
      <c r="P214" s="271"/>
      <c r="Q214" s="271"/>
      <c r="R214" s="271"/>
      <c r="S214" s="271"/>
      <c r="T214" s="272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73" t="s">
        <v>374</v>
      </c>
      <c r="AU214" s="273" t="s">
        <v>90</v>
      </c>
      <c r="AV214" s="15" t="s">
        <v>372</v>
      </c>
      <c r="AW214" s="15" t="s">
        <v>36</v>
      </c>
      <c r="AX214" s="15" t="s">
        <v>88</v>
      </c>
      <c r="AY214" s="273" t="s">
        <v>364</v>
      </c>
    </row>
    <row r="215" s="2" customFormat="1" ht="21.75" customHeight="1">
      <c r="A215" s="39"/>
      <c r="B215" s="40"/>
      <c r="C215" s="228" t="s">
        <v>493</v>
      </c>
      <c r="D215" s="228" t="s">
        <v>367</v>
      </c>
      <c r="E215" s="229" t="s">
        <v>1165</v>
      </c>
      <c r="F215" s="230" t="s">
        <v>1166</v>
      </c>
      <c r="G215" s="231" t="s">
        <v>678</v>
      </c>
      <c r="H215" s="232">
        <v>1</v>
      </c>
      <c r="I215" s="233"/>
      <c r="J215" s="234">
        <f>ROUND(I215*H215,2)</f>
        <v>0</v>
      </c>
      <c r="K215" s="230" t="s">
        <v>1</v>
      </c>
      <c r="L215" s="45"/>
      <c r="M215" s="235" t="s">
        <v>1</v>
      </c>
      <c r="N215" s="236" t="s">
        <v>46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372</v>
      </c>
      <c r="AT215" s="239" t="s">
        <v>367</v>
      </c>
      <c r="AU215" s="239" t="s">
        <v>90</v>
      </c>
      <c r="AY215" s="18" t="s">
        <v>364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88</v>
      </c>
      <c r="BK215" s="240">
        <f>ROUND(I215*H215,2)</f>
        <v>0</v>
      </c>
      <c r="BL215" s="18" t="s">
        <v>372</v>
      </c>
      <c r="BM215" s="239" t="s">
        <v>1167</v>
      </c>
    </row>
    <row r="216" s="12" customFormat="1" ht="22.8" customHeight="1">
      <c r="A216" s="12"/>
      <c r="B216" s="212"/>
      <c r="C216" s="213"/>
      <c r="D216" s="214" t="s">
        <v>80</v>
      </c>
      <c r="E216" s="226" t="s">
        <v>408</v>
      </c>
      <c r="F216" s="226" t="s">
        <v>409</v>
      </c>
      <c r="G216" s="213"/>
      <c r="H216" s="213"/>
      <c r="I216" s="216"/>
      <c r="J216" s="227">
        <f>BK216</f>
        <v>0</v>
      </c>
      <c r="K216" s="213"/>
      <c r="L216" s="218"/>
      <c r="M216" s="219"/>
      <c r="N216" s="220"/>
      <c r="O216" s="220"/>
      <c r="P216" s="221">
        <f>P217</f>
        <v>0</v>
      </c>
      <c r="Q216" s="220"/>
      <c r="R216" s="221">
        <f>R217</f>
        <v>0</v>
      </c>
      <c r="S216" s="220"/>
      <c r="T216" s="222">
        <f>T217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23" t="s">
        <v>88</v>
      </c>
      <c r="AT216" s="224" t="s">
        <v>80</v>
      </c>
      <c r="AU216" s="224" t="s">
        <v>88</v>
      </c>
      <c r="AY216" s="223" t="s">
        <v>364</v>
      </c>
      <c r="BK216" s="225">
        <f>BK217</f>
        <v>0</v>
      </c>
    </row>
    <row r="217" s="2" customFormat="1" ht="55.5" customHeight="1">
      <c r="A217" s="39"/>
      <c r="B217" s="40"/>
      <c r="C217" s="228" t="s">
        <v>498</v>
      </c>
      <c r="D217" s="228" t="s">
        <v>367</v>
      </c>
      <c r="E217" s="229" t="s">
        <v>411</v>
      </c>
      <c r="F217" s="230" t="s">
        <v>412</v>
      </c>
      <c r="G217" s="231" t="s">
        <v>388</v>
      </c>
      <c r="H217" s="232">
        <v>254.303</v>
      </c>
      <c r="I217" s="233"/>
      <c r="J217" s="234">
        <f>ROUND(I217*H217,2)</f>
        <v>0</v>
      </c>
      <c r="K217" s="230" t="s">
        <v>371</v>
      </c>
      <c r="L217" s="45"/>
      <c r="M217" s="295" t="s">
        <v>1</v>
      </c>
      <c r="N217" s="296" t="s">
        <v>46</v>
      </c>
      <c r="O217" s="297"/>
      <c r="P217" s="298">
        <f>O217*H217</f>
        <v>0</v>
      </c>
      <c r="Q217" s="298">
        <v>0</v>
      </c>
      <c r="R217" s="298">
        <f>Q217*H217</f>
        <v>0</v>
      </c>
      <c r="S217" s="298">
        <v>0</v>
      </c>
      <c r="T217" s="29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372</v>
      </c>
      <c r="AT217" s="239" t="s">
        <v>367</v>
      </c>
      <c r="AU217" s="239" t="s">
        <v>90</v>
      </c>
      <c r="AY217" s="18" t="s">
        <v>364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88</v>
      </c>
      <c r="BK217" s="240">
        <f>ROUND(I217*H217,2)</f>
        <v>0</v>
      </c>
      <c r="BL217" s="18" t="s">
        <v>372</v>
      </c>
      <c r="BM217" s="239" t="s">
        <v>1168</v>
      </c>
    </row>
    <row r="218" s="2" customFormat="1" ht="6.96" customHeight="1">
      <c r="A218" s="39"/>
      <c r="B218" s="67"/>
      <c r="C218" s="68"/>
      <c r="D218" s="68"/>
      <c r="E218" s="68"/>
      <c r="F218" s="68"/>
      <c r="G218" s="68"/>
      <c r="H218" s="68"/>
      <c r="I218" s="68"/>
      <c r="J218" s="68"/>
      <c r="K218" s="68"/>
      <c r="L218" s="45"/>
      <c r="M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</row>
  </sheetData>
  <sheetProtection sheet="1" autoFilter="0" formatColumns="0" formatRows="0" objects="1" scenarios="1" spinCount="100000" saltValue="VO2SkszsCJ1gPKtOivmszgaMybQRE5AtJsQxCqimuP19kz8l9VGigTbcW8VJaXZ4PN6mwvO0be0Uxw+D9bJPjg==" hashValue="bU8QTd4B9SDcMVqc9uWs8Ah9PRAHvclr2q05hk6C8Xp0IaCm4E+zj6KM4E6Zw3m80Ud30XyHexQJWS8aWlPgHw==" algorithmName="SHA-512" password="CC35"/>
  <autoFilter ref="C123:K21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1169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ROUND((SUM(BE124:BE135)),  2)</f>
        <v>0</v>
      </c>
      <c r="G35" s="39"/>
      <c r="H35" s="39"/>
      <c r="I35" s="166">
        <v>0.20999999999999999</v>
      </c>
      <c r="J35" s="165">
        <f>ROUND(((SUM(BE124:BE135))*I35),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ROUND((SUM(BF124:BF135)),  2)</f>
        <v>0</v>
      </c>
      <c r="G36" s="39"/>
      <c r="H36" s="39"/>
      <c r="I36" s="166">
        <v>0.14999999999999999</v>
      </c>
      <c r="J36" s="165">
        <f>ROUND(((SUM(BF124:BF135))*I36),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ROUND((SUM(BG124:BG135)),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ROUND((SUM(BH124:BH135)),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ROUND((SUM(BI124:BI135)),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102.03 - Ocelové konstrukce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1170</v>
      </c>
      <c r="E100" s="198"/>
      <c r="F100" s="198"/>
      <c r="G100" s="198"/>
      <c r="H100" s="198"/>
      <c r="I100" s="198"/>
      <c r="J100" s="199">
        <f>J126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1171</v>
      </c>
      <c r="E101" s="198"/>
      <c r="F101" s="198"/>
      <c r="G101" s="198"/>
      <c r="H101" s="198"/>
      <c r="I101" s="198"/>
      <c r="J101" s="199">
        <f>J130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334</v>
      </c>
      <c r="E102" s="198"/>
      <c r="F102" s="198"/>
      <c r="G102" s="198"/>
      <c r="H102" s="198"/>
      <c r="I102" s="198"/>
      <c r="J102" s="199">
        <f>J134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316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102.03 - Ocelové konstrukce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</f>
        <v>0</v>
      </c>
      <c r="Q124" s="105"/>
      <c r="R124" s="209">
        <f>R125</f>
        <v>40.852029999999999</v>
      </c>
      <c r="S124" s="105"/>
      <c r="T124" s="210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362</v>
      </c>
      <c r="F125" s="215" t="s">
        <v>363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P126+P130+P134</f>
        <v>0</v>
      </c>
      <c r="Q125" s="220"/>
      <c r="R125" s="221">
        <f>R126+R130+R134</f>
        <v>40.852029999999999</v>
      </c>
      <c r="S125" s="220"/>
      <c r="T125" s="222">
        <f>T126+T130+T134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BK126+BK130+BK134</f>
        <v>0</v>
      </c>
    </row>
    <row r="126" s="12" customFormat="1" ht="22.8" customHeight="1">
      <c r="A126" s="12"/>
      <c r="B126" s="212"/>
      <c r="C126" s="213"/>
      <c r="D126" s="214" t="s">
        <v>80</v>
      </c>
      <c r="E126" s="226" t="s">
        <v>382</v>
      </c>
      <c r="F126" s="226" t="s">
        <v>1172</v>
      </c>
      <c r="G126" s="213"/>
      <c r="H126" s="213"/>
      <c r="I126" s="216"/>
      <c r="J126" s="227">
        <f>BK126</f>
        <v>0</v>
      </c>
      <c r="K126" s="213"/>
      <c r="L126" s="218"/>
      <c r="M126" s="219"/>
      <c r="N126" s="220"/>
      <c r="O126" s="220"/>
      <c r="P126" s="221">
        <f>SUM(P127:P129)</f>
        <v>0</v>
      </c>
      <c r="Q126" s="220"/>
      <c r="R126" s="221">
        <f>SUM(R127:R129)</f>
        <v>38.905999999999999</v>
      </c>
      <c r="S126" s="220"/>
      <c r="T126" s="222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88</v>
      </c>
      <c r="AT126" s="224" t="s">
        <v>80</v>
      </c>
      <c r="AU126" s="224" t="s">
        <v>88</v>
      </c>
      <c r="AY126" s="223" t="s">
        <v>364</v>
      </c>
      <c r="BK126" s="225">
        <f>SUM(BK127:BK129)</f>
        <v>0</v>
      </c>
    </row>
    <row r="127" s="2" customFormat="1" ht="16.5" customHeight="1">
      <c r="A127" s="39"/>
      <c r="B127" s="40"/>
      <c r="C127" s="228" t="s">
        <v>88</v>
      </c>
      <c r="D127" s="228" t="s">
        <v>367</v>
      </c>
      <c r="E127" s="229" t="s">
        <v>1173</v>
      </c>
      <c r="F127" s="230" t="s">
        <v>1174</v>
      </c>
      <c r="G127" s="231" t="s">
        <v>388</v>
      </c>
      <c r="H127" s="232">
        <v>37.052999999999997</v>
      </c>
      <c r="I127" s="233"/>
      <c r="J127" s="234">
        <f>ROUND(I127*H127,2)</f>
        <v>0</v>
      </c>
      <c r="K127" s="230" t="s">
        <v>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90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1175</v>
      </c>
    </row>
    <row r="128" s="2" customFormat="1" ht="24.15" customHeight="1">
      <c r="A128" s="39"/>
      <c r="B128" s="40"/>
      <c r="C128" s="274" t="s">
        <v>90</v>
      </c>
      <c r="D128" s="274" t="s">
        <v>431</v>
      </c>
      <c r="E128" s="275" t="s">
        <v>1176</v>
      </c>
      <c r="F128" s="276" t="s">
        <v>1177</v>
      </c>
      <c r="G128" s="277" t="s">
        <v>388</v>
      </c>
      <c r="H128" s="278">
        <v>38.905999999999999</v>
      </c>
      <c r="I128" s="279"/>
      <c r="J128" s="280">
        <f>ROUND(I128*H128,2)</f>
        <v>0</v>
      </c>
      <c r="K128" s="276" t="s">
        <v>1</v>
      </c>
      <c r="L128" s="281"/>
      <c r="M128" s="282" t="s">
        <v>1</v>
      </c>
      <c r="N128" s="283" t="s">
        <v>46</v>
      </c>
      <c r="O128" s="92"/>
      <c r="P128" s="237">
        <f>O128*H128</f>
        <v>0</v>
      </c>
      <c r="Q128" s="237">
        <v>1</v>
      </c>
      <c r="R128" s="237">
        <f>Q128*H128</f>
        <v>38.905999999999999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410</v>
      </c>
      <c r="AT128" s="239" t="s">
        <v>431</v>
      </c>
      <c r="AU128" s="239" t="s">
        <v>90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1178</v>
      </c>
    </row>
    <row r="129" s="14" customFormat="1">
      <c r="A129" s="14"/>
      <c r="B129" s="252"/>
      <c r="C129" s="253"/>
      <c r="D129" s="243" t="s">
        <v>374</v>
      </c>
      <c r="E129" s="253"/>
      <c r="F129" s="255" t="s">
        <v>1179</v>
      </c>
      <c r="G129" s="253"/>
      <c r="H129" s="256">
        <v>38.905999999999999</v>
      </c>
      <c r="I129" s="257"/>
      <c r="J129" s="253"/>
      <c r="K129" s="253"/>
      <c r="L129" s="258"/>
      <c r="M129" s="259"/>
      <c r="N129" s="260"/>
      <c r="O129" s="260"/>
      <c r="P129" s="260"/>
      <c r="Q129" s="260"/>
      <c r="R129" s="260"/>
      <c r="S129" s="260"/>
      <c r="T129" s="261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2" t="s">
        <v>374</v>
      </c>
      <c r="AU129" s="262" t="s">
        <v>90</v>
      </c>
      <c r="AV129" s="14" t="s">
        <v>90</v>
      </c>
      <c r="AW129" s="14" t="s">
        <v>4</v>
      </c>
      <c r="AX129" s="14" t="s">
        <v>88</v>
      </c>
      <c r="AY129" s="262" t="s">
        <v>364</v>
      </c>
    </row>
    <row r="130" s="12" customFormat="1" ht="22.8" customHeight="1">
      <c r="A130" s="12"/>
      <c r="B130" s="212"/>
      <c r="C130" s="213"/>
      <c r="D130" s="214" t="s">
        <v>80</v>
      </c>
      <c r="E130" s="226" t="s">
        <v>372</v>
      </c>
      <c r="F130" s="226" t="s">
        <v>1180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SUM(P131:P133)</f>
        <v>0</v>
      </c>
      <c r="Q130" s="220"/>
      <c r="R130" s="221">
        <f>SUM(R131:R133)</f>
        <v>1.9460300000000002</v>
      </c>
      <c r="S130" s="220"/>
      <c r="T130" s="222">
        <f>SUM(T131:T133)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88</v>
      </c>
      <c r="AT130" s="224" t="s">
        <v>80</v>
      </c>
      <c r="AU130" s="224" t="s">
        <v>88</v>
      </c>
      <c r="AY130" s="223" t="s">
        <v>364</v>
      </c>
      <c r="BK130" s="225">
        <f>SUM(BK131:BK133)</f>
        <v>0</v>
      </c>
    </row>
    <row r="131" s="2" customFormat="1" ht="33" customHeight="1">
      <c r="A131" s="39"/>
      <c r="B131" s="40"/>
      <c r="C131" s="228" t="s">
        <v>382</v>
      </c>
      <c r="D131" s="228" t="s">
        <v>367</v>
      </c>
      <c r="E131" s="229" t="s">
        <v>1181</v>
      </c>
      <c r="F131" s="230" t="s">
        <v>1182</v>
      </c>
      <c r="G131" s="231" t="s">
        <v>305</v>
      </c>
      <c r="H131" s="232">
        <v>353.82400000000001</v>
      </c>
      <c r="I131" s="233"/>
      <c r="J131" s="234">
        <f>ROUND(I131*H131,2)</f>
        <v>0</v>
      </c>
      <c r="K131" s="230" t="s">
        <v>371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90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1183</v>
      </c>
    </row>
    <row r="132" s="2" customFormat="1" ht="16.5" customHeight="1">
      <c r="A132" s="39"/>
      <c r="B132" s="40"/>
      <c r="C132" s="274" t="s">
        <v>372</v>
      </c>
      <c r="D132" s="274" t="s">
        <v>431</v>
      </c>
      <c r="E132" s="275" t="s">
        <v>1184</v>
      </c>
      <c r="F132" s="276" t="s">
        <v>1185</v>
      </c>
      <c r="G132" s="277" t="s">
        <v>305</v>
      </c>
      <c r="H132" s="278">
        <v>389.20600000000002</v>
      </c>
      <c r="I132" s="279"/>
      <c r="J132" s="280">
        <f>ROUND(I132*H132,2)</f>
        <v>0</v>
      </c>
      <c r="K132" s="276" t="s">
        <v>1</v>
      </c>
      <c r="L132" s="281"/>
      <c r="M132" s="282" t="s">
        <v>1</v>
      </c>
      <c r="N132" s="283" t="s">
        <v>46</v>
      </c>
      <c r="O132" s="92"/>
      <c r="P132" s="237">
        <f>O132*H132</f>
        <v>0</v>
      </c>
      <c r="Q132" s="237">
        <v>0.0050000000000000001</v>
      </c>
      <c r="R132" s="237">
        <f>Q132*H132</f>
        <v>1.9460300000000002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410</v>
      </c>
      <c r="AT132" s="239" t="s">
        <v>431</v>
      </c>
      <c r="AU132" s="239" t="s">
        <v>90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1186</v>
      </c>
    </row>
    <row r="133" s="14" customFormat="1">
      <c r="A133" s="14"/>
      <c r="B133" s="252"/>
      <c r="C133" s="253"/>
      <c r="D133" s="243" t="s">
        <v>374</v>
      </c>
      <c r="E133" s="253"/>
      <c r="F133" s="255" t="s">
        <v>1187</v>
      </c>
      <c r="G133" s="253"/>
      <c r="H133" s="256">
        <v>389.20600000000002</v>
      </c>
      <c r="I133" s="257"/>
      <c r="J133" s="253"/>
      <c r="K133" s="253"/>
      <c r="L133" s="258"/>
      <c r="M133" s="259"/>
      <c r="N133" s="260"/>
      <c r="O133" s="260"/>
      <c r="P133" s="260"/>
      <c r="Q133" s="260"/>
      <c r="R133" s="260"/>
      <c r="S133" s="260"/>
      <c r="T133" s="261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2" t="s">
        <v>374</v>
      </c>
      <c r="AU133" s="262" t="s">
        <v>90</v>
      </c>
      <c r="AV133" s="14" t="s">
        <v>90</v>
      </c>
      <c r="AW133" s="14" t="s">
        <v>4</v>
      </c>
      <c r="AX133" s="14" t="s">
        <v>88</v>
      </c>
      <c r="AY133" s="262" t="s">
        <v>364</v>
      </c>
    </row>
    <row r="134" s="12" customFormat="1" ht="22.8" customHeight="1">
      <c r="A134" s="12"/>
      <c r="B134" s="212"/>
      <c r="C134" s="213"/>
      <c r="D134" s="214" t="s">
        <v>80</v>
      </c>
      <c r="E134" s="226" t="s">
        <v>408</v>
      </c>
      <c r="F134" s="226" t="s">
        <v>409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P135</f>
        <v>0</v>
      </c>
      <c r="Q134" s="220"/>
      <c r="R134" s="221">
        <f>R135</f>
        <v>0</v>
      </c>
      <c r="S134" s="220"/>
      <c r="T134" s="222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88</v>
      </c>
      <c r="AT134" s="224" t="s">
        <v>80</v>
      </c>
      <c r="AU134" s="224" t="s">
        <v>88</v>
      </c>
      <c r="AY134" s="223" t="s">
        <v>364</v>
      </c>
      <c r="BK134" s="225">
        <f>BK135</f>
        <v>0</v>
      </c>
    </row>
    <row r="135" s="2" customFormat="1" ht="55.5" customHeight="1">
      <c r="A135" s="39"/>
      <c r="B135" s="40"/>
      <c r="C135" s="228" t="s">
        <v>392</v>
      </c>
      <c r="D135" s="228" t="s">
        <v>367</v>
      </c>
      <c r="E135" s="229" t="s">
        <v>1188</v>
      </c>
      <c r="F135" s="230" t="s">
        <v>1189</v>
      </c>
      <c r="G135" s="231" t="s">
        <v>388</v>
      </c>
      <c r="H135" s="232">
        <v>40.851999999999997</v>
      </c>
      <c r="I135" s="233"/>
      <c r="J135" s="234">
        <f>ROUND(I135*H135,2)</f>
        <v>0</v>
      </c>
      <c r="K135" s="230" t="s">
        <v>371</v>
      </c>
      <c r="L135" s="45"/>
      <c r="M135" s="295" t="s">
        <v>1</v>
      </c>
      <c r="N135" s="296" t="s">
        <v>46</v>
      </c>
      <c r="O135" s="297"/>
      <c r="P135" s="298">
        <f>O135*H135</f>
        <v>0</v>
      </c>
      <c r="Q135" s="298">
        <v>0</v>
      </c>
      <c r="R135" s="298">
        <f>Q135*H135</f>
        <v>0</v>
      </c>
      <c r="S135" s="298">
        <v>0</v>
      </c>
      <c r="T135" s="29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90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1190</v>
      </c>
    </row>
    <row r="136" s="2" customFormat="1" ht="6.96" customHeight="1">
      <c r="A136" s="39"/>
      <c r="B136" s="67"/>
      <c r="C136" s="68"/>
      <c r="D136" s="68"/>
      <c r="E136" s="68"/>
      <c r="F136" s="68"/>
      <c r="G136" s="68"/>
      <c r="H136" s="68"/>
      <c r="I136" s="68"/>
      <c r="J136" s="68"/>
      <c r="K136" s="68"/>
      <c r="L136" s="45"/>
      <c r="M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</sheetData>
  <sheetProtection sheet="1" autoFilter="0" formatColumns="0" formatRows="0" objects="1" scenarios="1" spinCount="100000" saltValue="MP6/QCVjPdhwjgTS50ODDD/yUkz6PJ7zFAwk6LzWv8xUr1tMWGsxFNQfiv0MAocKFGZJGmKmxMdQcT+T6i0zIA==" hashValue="JTvLKmdnEmduyp8vEQUNeupUzw+ownhriBKrMdBz1LW/G1oPUAZjVKwmxb5y8xacGGk7annlP2Tcdl2PwXYzCA==" algorithmName="SHA-512" password="CC35"/>
  <autoFilter ref="C123:K13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1191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ROUND((SUM(BE122:BE136)),  2)</f>
        <v>0</v>
      </c>
      <c r="G35" s="39"/>
      <c r="H35" s="39"/>
      <c r="I35" s="166">
        <v>0.20999999999999999</v>
      </c>
      <c r="J35" s="165">
        <f>ROUND(((SUM(BE122:BE136))*I35),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ROUND((SUM(BF122:BF136)),  2)</f>
        <v>0</v>
      </c>
      <c r="G36" s="39"/>
      <c r="H36" s="39"/>
      <c r="I36" s="166">
        <v>0.14999999999999999</v>
      </c>
      <c r="J36" s="165">
        <f>ROUND(((SUM(BF122:BF136))*I36),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ROUND((SUM(BG122:BG136)),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ROUND((SUM(BH122:BH136)),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ROUND((SUM(BI122:BI136)),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102.04 - Obvodový plášť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335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342</v>
      </c>
      <c r="E100" s="198"/>
      <c r="F100" s="198"/>
      <c r="G100" s="198"/>
      <c r="H100" s="198"/>
      <c r="I100" s="198"/>
      <c r="J100" s="199">
        <f>J124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316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D 102.04 - Obvodový plášť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</f>
        <v>0</v>
      </c>
      <c r="Q122" s="105"/>
      <c r="R122" s="209">
        <f>R123</f>
        <v>0</v>
      </c>
      <c r="S122" s="105"/>
      <c r="T122" s="210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414</v>
      </c>
      <c r="F123" s="215" t="s">
        <v>415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P124</f>
        <v>0</v>
      </c>
      <c r="Q123" s="220"/>
      <c r="R123" s="221">
        <f>R124</f>
        <v>0</v>
      </c>
      <c r="S123" s="220"/>
      <c r="T123" s="222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90</v>
      </c>
      <c r="AT123" s="224" t="s">
        <v>80</v>
      </c>
      <c r="AU123" s="224" t="s">
        <v>81</v>
      </c>
      <c r="AY123" s="223" t="s">
        <v>364</v>
      </c>
      <c r="BK123" s="225">
        <f>BK124</f>
        <v>0</v>
      </c>
    </row>
    <row r="124" s="12" customFormat="1" ht="22.8" customHeight="1">
      <c r="A124" s="12"/>
      <c r="B124" s="212"/>
      <c r="C124" s="213"/>
      <c r="D124" s="214" t="s">
        <v>80</v>
      </c>
      <c r="E124" s="226" t="s">
        <v>740</v>
      </c>
      <c r="F124" s="226" t="s">
        <v>741</v>
      </c>
      <c r="G124" s="213"/>
      <c r="H124" s="213"/>
      <c r="I124" s="216"/>
      <c r="J124" s="227">
        <f>BK124</f>
        <v>0</v>
      </c>
      <c r="K124" s="213"/>
      <c r="L124" s="218"/>
      <c r="M124" s="219"/>
      <c r="N124" s="220"/>
      <c r="O124" s="220"/>
      <c r="P124" s="221">
        <f>SUM(P125:P136)</f>
        <v>0</v>
      </c>
      <c r="Q124" s="220"/>
      <c r="R124" s="221">
        <f>SUM(R125:R136)</f>
        <v>0</v>
      </c>
      <c r="S124" s="220"/>
      <c r="T124" s="222">
        <f>SUM(T125:T136)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90</v>
      </c>
      <c r="AT124" s="224" t="s">
        <v>80</v>
      </c>
      <c r="AU124" s="224" t="s">
        <v>88</v>
      </c>
      <c r="AY124" s="223" t="s">
        <v>364</v>
      </c>
      <c r="BK124" s="225">
        <f>SUM(BK125:BK136)</f>
        <v>0</v>
      </c>
    </row>
    <row r="125" s="2" customFormat="1" ht="24.15" customHeight="1">
      <c r="A125" s="39"/>
      <c r="B125" s="40"/>
      <c r="C125" s="228" t="s">
        <v>88</v>
      </c>
      <c r="D125" s="228" t="s">
        <v>367</v>
      </c>
      <c r="E125" s="229" t="s">
        <v>1192</v>
      </c>
      <c r="F125" s="230" t="s">
        <v>1193</v>
      </c>
      <c r="G125" s="231" t="s">
        <v>305</v>
      </c>
      <c r="H125" s="232">
        <v>139.09999999999999</v>
      </c>
      <c r="I125" s="233"/>
      <c r="J125" s="234">
        <f>ROUND(I125*H125,2)</f>
        <v>0</v>
      </c>
      <c r="K125" s="230" t="s">
        <v>1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420</v>
      </c>
      <c r="AT125" s="239" t="s">
        <v>367</v>
      </c>
      <c r="AU125" s="239" t="s">
        <v>90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420</v>
      </c>
      <c r="BM125" s="239" t="s">
        <v>1194</v>
      </c>
    </row>
    <row r="126" s="2" customFormat="1" ht="24.15" customHeight="1">
      <c r="A126" s="39"/>
      <c r="B126" s="40"/>
      <c r="C126" s="228" t="s">
        <v>90</v>
      </c>
      <c r="D126" s="228" t="s">
        <v>367</v>
      </c>
      <c r="E126" s="229" t="s">
        <v>1195</v>
      </c>
      <c r="F126" s="230" t="s">
        <v>1196</v>
      </c>
      <c r="G126" s="231" t="s">
        <v>305</v>
      </c>
      <c r="H126" s="232">
        <v>9.9000000000000004</v>
      </c>
      <c r="I126" s="233"/>
      <c r="J126" s="234">
        <f>ROUND(I126*H126,2)</f>
        <v>0</v>
      </c>
      <c r="K126" s="230" t="s">
        <v>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420</v>
      </c>
      <c r="AT126" s="239" t="s">
        <v>367</v>
      </c>
      <c r="AU126" s="239" t="s">
        <v>90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420</v>
      </c>
      <c r="BM126" s="239" t="s">
        <v>1197</v>
      </c>
    </row>
    <row r="127" s="2" customFormat="1" ht="24.15" customHeight="1">
      <c r="A127" s="39"/>
      <c r="B127" s="40"/>
      <c r="C127" s="228" t="s">
        <v>382</v>
      </c>
      <c r="D127" s="228" t="s">
        <v>367</v>
      </c>
      <c r="E127" s="229" t="s">
        <v>1198</v>
      </c>
      <c r="F127" s="230" t="s">
        <v>1199</v>
      </c>
      <c r="G127" s="231" t="s">
        <v>305</v>
      </c>
      <c r="H127" s="232">
        <v>59.200000000000003</v>
      </c>
      <c r="I127" s="233"/>
      <c r="J127" s="234">
        <f>ROUND(I127*H127,2)</f>
        <v>0</v>
      </c>
      <c r="K127" s="230" t="s">
        <v>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420</v>
      </c>
      <c r="AT127" s="239" t="s">
        <v>367</v>
      </c>
      <c r="AU127" s="239" t="s">
        <v>90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420</v>
      </c>
      <c r="BM127" s="239" t="s">
        <v>1200</v>
      </c>
    </row>
    <row r="128" s="2" customFormat="1" ht="24.15" customHeight="1">
      <c r="A128" s="39"/>
      <c r="B128" s="40"/>
      <c r="C128" s="228" t="s">
        <v>372</v>
      </c>
      <c r="D128" s="228" t="s">
        <v>367</v>
      </c>
      <c r="E128" s="229" t="s">
        <v>1201</v>
      </c>
      <c r="F128" s="230" t="s">
        <v>1202</v>
      </c>
      <c r="G128" s="231" t="s">
        <v>305</v>
      </c>
      <c r="H128" s="232">
        <v>161.31999999999999</v>
      </c>
      <c r="I128" s="233"/>
      <c r="J128" s="234">
        <f>ROUND(I128*H128,2)</f>
        <v>0</v>
      </c>
      <c r="K128" s="230" t="s">
        <v>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420</v>
      </c>
      <c r="AT128" s="239" t="s">
        <v>367</v>
      </c>
      <c r="AU128" s="239" t="s">
        <v>90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420</v>
      </c>
      <c r="BM128" s="239" t="s">
        <v>1203</v>
      </c>
    </row>
    <row r="129" s="2" customFormat="1" ht="24.15" customHeight="1">
      <c r="A129" s="39"/>
      <c r="B129" s="40"/>
      <c r="C129" s="228" t="s">
        <v>392</v>
      </c>
      <c r="D129" s="228" t="s">
        <v>367</v>
      </c>
      <c r="E129" s="229" t="s">
        <v>1204</v>
      </c>
      <c r="F129" s="230" t="s">
        <v>1205</v>
      </c>
      <c r="G129" s="231" t="s">
        <v>305</v>
      </c>
      <c r="H129" s="232">
        <v>20.699999999999999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420</v>
      </c>
      <c r="AT129" s="239" t="s">
        <v>367</v>
      </c>
      <c r="AU129" s="239" t="s">
        <v>90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420</v>
      </c>
      <c r="BM129" s="239" t="s">
        <v>1206</v>
      </c>
    </row>
    <row r="130" s="2" customFormat="1" ht="24.15" customHeight="1">
      <c r="A130" s="39"/>
      <c r="B130" s="40"/>
      <c r="C130" s="228" t="s">
        <v>365</v>
      </c>
      <c r="D130" s="228" t="s">
        <v>367</v>
      </c>
      <c r="E130" s="229" t="s">
        <v>1207</v>
      </c>
      <c r="F130" s="230" t="s">
        <v>1208</v>
      </c>
      <c r="G130" s="231" t="s">
        <v>305</v>
      </c>
      <c r="H130" s="232">
        <v>19.82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420</v>
      </c>
      <c r="AT130" s="239" t="s">
        <v>367</v>
      </c>
      <c r="AU130" s="239" t="s">
        <v>90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420</v>
      </c>
      <c r="BM130" s="239" t="s">
        <v>1209</v>
      </c>
    </row>
    <row r="131" s="2" customFormat="1" ht="24.15" customHeight="1">
      <c r="A131" s="39"/>
      <c r="B131" s="40"/>
      <c r="C131" s="228" t="s">
        <v>404</v>
      </c>
      <c r="D131" s="228" t="s">
        <v>367</v>
      </c>
      <c r="E131" s="229" t="s">
        <v>1210</v>
      </c>
      <c r="F131" s="230" t="s">
        <v>1211</v>
      </c>
      <c r="G131" s="231" t="s">
        <v>305</v>
      </c>
      <c r="H131" s="232">
        <v>10.35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420</v>
      </c>
      <c r="AT131" s="239" t="s">
        <v>367</v>
      </c>
      <c r="AU131" s="239" t="s">
        <v>90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420</v>
      </c>
      <c r="BM131" s="239" t="s">
        <v>1212</v>
      </c>
    </row>
    <row r="132" s="2" customFormat="1" ht="24.15" customHeight="1">
      <c r="A132" s="39"/>
      <c r="B132" s="40"/>
      <c r="C132" s="228" t="s">
        <v>410</v>
      </c>
      <c r="D132" s="228" t="s">
        <v>367</v>
      </c>
      <c r="E132" s="229" t="s">
        <v>1213</v>
      </c>
      <c r="F132" s="230" t="s">
        <v>1214</v>
      </c>
      <c r="G132" s="231" t="s">
        <v>305</v>
      </c>
      <c r="H132" s="232">
        <v>225.66999999999999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420</v>
      </c>
      <c r="AT132" s="239" t="s">
        <v>367</v>
      </c>
      <c r="AU132" s="239" t="s">
        <v>90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420</v>
      </c>
      <c r="BM132" s="239" t="s">
        <v>1215</v>
      </c>
    </row>
    <row r="133" s="2" customFormat="1" ht="21.75" customHeight="1">
      <c r="A133" s="39"/>
      <c r="B133" s="40"/>
      <c r="C133" s="228" t="s">
        <v>399</v>
      </c>
      <c r="D133" s="228" t="s">
        <v>367</v>
      </c>
      <c r="E133" s="229" t="s">
        <v>1216</v>
      </c>
      <c r="F133" s="230" t="s">
        <v>1217</v>
      </c>
      <c r="G133" s="231" t="s">
        <v>305</v>
      </c>
      <c r="H133" s="232">
        <v>69.569999999999993</v>
      </c>
      <c r="I133" s="233"/>
      <c r="J133" s="234">
        <f>ROUND(I133*H133,2)</f>
        <v>0</v>
      </c>
      <c r="K133" s="230" t="s">
        <v>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420</v>
      </c>
      <c r="AT133" s="239" t="s">
        <v>367</v>
      </c>
      <c r="AU133" s="239" t="s">
        <v>90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420</v>
      </c>
      <c r="BM133" s="239" t="s">
        <v>1218</v>
      </c>
    </row>
    <row r="134" s="2" customFormat="1" ht="16.5" customHeight="1">
      <c r="A134" s="39"/>
      <c r="B134" s="40"/>
      <c r="C134" s="228" t="s">
        <v>424</v>
      </c>
      <c r="D134" s="228" t="s">
        <v>367</v>
      </c>
      <c r="E134" s="229" t="s">
        <v>1219</v>
      </c>
      <c r="F134" s="230" t="s">
        <v>1220</v>
      </c>
      <c r="G134" s="231" t="s">
        <v>395</v>
      </c>
      <c r="H134" s="232">
        <v>38.799999999999997</v>
      </c>
      <c r="I134" s="233"/>
      <c r="J134" s="234">
        <f>ROUND(I134*H134,2)</f>
        <v>0</v>
      </c>
      <c r="K134" s="230" t="s">
        <v>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420</v>
      </c>
      <c r="AT134" s="239" t="s">
        <v>367</v>
      </c>
      <c r="AU134" s="239" t="s">
        <v>90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420</v>
      </c>
      <c r="BM134" s="239" t="s">
        <v>1221</v>
      </c>
    </row>
    <row r="135" s="2" customFormat="1" ht="24.15" customHeight="1">
      <c r="A135" s="39"/>
      <c r="B135" s="40"/>
      <c r="C135" s="228" t="s">
        <v>430</v>
      </c>
      <c r="D135" s="228" t="s">
        <v>367</v>
      </c>
      <c r="E135" s="229" t="s">
        <v>1222</v>
      </c>
      <c r="F135" s="230" t="s">
        <v>1223</v>
      </c>
      <c r="G135" s="231" t="s">
        <v>395</v>
      </c>
      <c r="H135" s="232">
        <v>73.5</v>
      </c>
      <c r="I135" s="233"/>
      <c r="J135" s="234">
        <f>ROUND(I135*H135,2)</f>
        <v>0</v>
      </c>
      <c r="K135" s="230" t="s">
        <v>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420</v>
      </c>
      <c r="AT135" s="239" t="s">
        <v>367</v>
      </c>
      <c r="AU135" s="239" t="s">
        <v>90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420</v>
      </c>
      <c r="BM135" s="239" t="s">
        <v>1224</v>
      </c>
    </row>
    <row r="136" s="2" customFormat="1" ht="21.75" customHeight="1">
      <c r="A136" s="39"/>
      <c r="B136" s="40"/>
      <c r="C136" s="228" t="s">
        <v>438</v>
      </c>
      <c r="D136" s="228" t="s">
        <v>367</v>
      </c>
      <c r="E136" s="229" t="s">
        <v>1225</v>
      </c>
      <c r="F136" s="230" t="s">
        <v>1226</v>
      </c>
      <c r="G136" s="231" t="s">
        <v>305</v>
      </c>
      <c r="H136" s="232">
        <v>13.5</v>
      </c>
      <c r="I136" s="233"/>
      <c r="J136" s="234">
        <f>ROUND(I136*H136,2)</f>
        <v>0</v>
      </c>
      <c r="K136" s="230" t="s">
        <v>1</v>
      </c>
      <c r="L136" s="45"/>
      <c r="M136" s="295" t="s">
        <v>1</v>
      </c>
      <c r="N136" s="296" t="s">
        <v>46</v>
      </c>
      <c r="O136" s="297"/>
      <c r="P136" s="298">
        <f>O136*H136</f>
        <v>0</v>
      </c>
      <c r="Q136" s="298">
        <v>0</v>
      </c>
      <c r="R136" s="298">
        <f>Q136*H136</f>
        <v>0</v>
      </c>
      <c r="S136" s="298">
        <v>0</v>
      </c>
      <c r="T136" s="29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420</v>
      </c>
      <c r="AT136" s="239" t="s">
        <v>367</v>
      </c>
      <c r="AU136" s="239" t="s">
        <v>90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420</v>
      </c>
      <c r="BM136" s="239" t="s">
        <v>1227</v>
      </c>
    </row>
    <row r="137" s="2" customFormat="1" ht="6.96" customHeight="1">
      <c r="A137" s="39"/>
      <c r="B137" s="67"/>
      <c r="C137" s="68"/>
      <c r="D137" s="68"/>
      <c r="E137" s="68"/>
      <c r="F137" s="68"/>
      <c r="G137" s="68"/>
      <c r="H137" s="68"/>
      <c r="I137" s="68"/>
      <c r="J137" s="68"/>
      <c r="K137" s="68"/>
      <c r="L137" s="45"/>
      <c r="M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</sheetData>
  <sheetProtection sheet="1" autoFilter="0" formatColumns="0" formatRows="0" objects="1" scenarios="1" spinCount="100000" saltValue="6OVoxx1uFGbkMQ0m+uQ7YZhwE42FhaQDJYAmHGPzNG1hmYdkd1ZirGCzqzUMHUmfY0WHVFX+GBaV7Qnxasxv+w==" hashValue="htyvnqX1LWO1mC2F8OFZFGiL9bzq62sbOcRYLIqxSCi4letBvU0/HBWFxmvsr+y0CHTLq6hbXNWjnlXEiTRIfw==" algorithmName="SHA-512" password="CC35"/>
  <autoFilter ref="C121:K13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1228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ROUND(J131,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ROUND((SUM(BE131:BE324)),  2)</f>
        <v>0</v>
      </c>
      <c r="G35" s="39"/>
      <c r="H35" s="39"/>
      <c r="I35" s="166">
        <v>0.20999999999999999</v>
      </c>
      <c r="J35" s="165">
        <f>ROUND(((SUM(BE131:BE324))*I35),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ROUND((SUM(BF131:BF324)),  2)</f>
        <v>0</v>
      </c>
      <c r="G36" s="39"/>
      <c r="H36" s="39"/>
      <c r="I36" s="166">
        <v>0.14999999999999999</v>
      </c>
      <c r="J36" s="165">
        <f>ROUND(((SUM(BF131:BF324))*I36),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ROUND((SUM(BG131:BG324)),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ROUND((SUM(BH131:BH324)),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ROUND((SUM(BI131:BI324)),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102.05 - Zdravotní instalace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J131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1229</v>
      </c>
      <c r="E99" s="193"/>
      <c r="F99" s="193"/>
      <c r="G99" s="193"/>
      <c r="H99" s="193"/>
      <c r="I99" s="193"/>
      <c r="J99" s="194">
        <f>J132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1230</v>
      </c>
      <c r="E100" s="193"/>
      <c r="F100" s="193"/>
      <c r="G100" s="193"/>
      <c r="H100" s="193"/>
      <c r="I100" s="193"/>
      <c r="J100" s="194">
        <f>J170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1231</v>
      </c>
      <c r="E101" s="193"/>
      <c r="F101" s="193"/>
      <c r="G101" s="193"/>
      <c r="H101" s="193"/>
      <c r="I101" s="193"/>
      <c r="J101" s="194">
        <f>J173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1232</v>
      </c>
      <c r="E102" s="193"/>
      <c r="F102" s="193"/>
      <c r="G102" s="193"/>
      <c r="H102" s="193"/>
      <c r="I102" s="193"/>
      <c r="J102" s="194">
        <f>J179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0"/>
      <c r="C103" s="191"/>
      <c r="D103" s="192" t="s">
        <v>1233</v>
      </c>
      <c r="E103" s="193"/>
      <c r="F103" s="193"/>
      <c r="G103" s="193"/>
      <c r="H103" s="193"/>
      <c r="I103" s="193"/>
      <c r="J103" s="194">
        <f>J197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0"/>
      <c r="C104" s="191"/>
      <c r="D104" s="192" t="s">
        <v>1234</v>
      </c>
      <c r="E104" s="193"/>
      <c r="F104" s="193"/>
      <c r="G104" s="193"/>
      <c r="H104" s="193"/>
      <c r="I104" s="193"/>
      <c r="J104" s="194">
        <f>J212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0"/>
      <c r="C105" s="191"/>
      <c r="D105" s="192" t="s">
        <v>1235</v>
      </c>
      <c r="E105" s="193"/>
      <c r="F105" s="193"/>
      <c r="G105" s="193"/>
      <c r="H105" s="193"/>
      <c r="I105" s="193"/>
      <c r="J105" s="194">
        <f>J215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0"/>
      <c r="C106" s="191"/>
      <c r="D106" s="192" t="s">
        <v>1236</v>
      </c>
      <c r="E106" s="193"/>
      <c r="F106" s="193"/>
      <c r="G106" s="193"/>
      <c r="H106" s="193"/>
      <c r="I106" s="193"/>
      <c r="J106" s="194">
        <f>J253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0"/>
      <c r="C107" s="191"/>
      <c r="D107" s="192" t="s">
        <v>1237</v>
      </c>
      <c r="E107" s="193"/>
      <c r="F107" s="193"/>
      <c r="G107" s="193"/>
      <c r="H107" s="193"/>
      <c r="I107" s="193"/>
      <c r="J107" s="194">
        <f>J291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90"/>
      <c r="C108" s="191"/>
      <c r="D108" s="192" t="s">
        <v>1238</v>
      </c>
      <c r="E108" s="193"/>
      <c r="F108" s="193"/>
      <c r="G108" s="193"/>
      <c r="H108" s="193"/>
      <c r="I108" s="193"/>
      <c r="J108" s="194">
        <f>J312</f>
        <v>0</v>
      </c>
      <c r="K108" s="191"/>
      <c r="L108" s="19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90"/>
      <c r="C109" s="191"/>
      <c r="D109" s="192" t="s">
        <v>1239</v>
      </c>
      <c r="E109" s="193"/>
      <c r="F109" s="193"/>
      <c r="G109" s="193"/>
      <c r="H109" s="193"/>
      <c r="I109" s="193"/>
      <c r="J109" s="194">
        <f>J320</f>
        <v>0</v>
      </c>
      <c r="K109" s="191"/>
      <c r="L109" s="19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349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6.25" customHeight="1">
      <c r="A119" s="39"/>
      <c r="B119" s="40"/>
      <c r="C119" s="41"/>
      <c r="D119" s="41"/>
      <c r="E119" s="185" t="str">
        <f>E7</f>
        <v>Nová vstupní a vjezdová zóna v západní části výstaviště včetně nového odpadového hospodářství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313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="2" customFormat="1" ht="16.5" customHeight="1">
      <c r="A121" s="39"/>
      <c r="B121" s="40"/>
      <c r="C121" s="41"/>
      <c r="D121" s="41"/>
      <c r="E121" s="185" t="s">
        <v>316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319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5" customHeight="1">
      <c r="A123" s="39"/>
      <c r="B123" s="40"/>
      <c r="C123" s="41"/>
      <c r="D123" s="41"/>
      <c r="E123" s="77" t="str">
        <f>E11</f>
        <v>D 102.05 - Zdravotní instalace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20</v>
      </c>
      <c r="D125" s="41"/>
      <c r="E125" s="41"/>
      <c r="F125" s="28" t="str">
        <f>F14</f>
        <v>Brno, Pisárky, Výstaviště, k. ú. Brno – Bohunice</v>
      </c>
      <c r="G125" s="41"/>
      <c r="H125" s="41"/>
      <c r="I125" s="33" t="s">
        <v>22</v>
      </c>
      <c r="J125" s="80" t="str">
        <f>IF(J14="","",J14)</f>
        <v>2. 12. 2022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24</v>
      </c>
      <c r="D127" s="41"/>
      <c r="E127" s="41"/>
      <c r="F127" s="28" t="str">
        <f>E17</f>
        <v>Veletrhy Brno a.s.</v>
      </c>
      <c r="G127" s="41"/>
      <c r="H127" s="41"/>
      <c r="I127" s="33" t="s">
        <v>32</v>
      </c>
      <c r="J127" s="37" t="str">
        <f>E23</f>
        <v>AiD team a.s.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30</v>
      </c>
      <c r="D128" s="41"/>
      <c r="E128" s="41"/>
      <c r="F128" s="28" t="str">
        <f>IF(E20="","",E20)</f>
        <v>Vyplň údaj</v>
      </c>
      <c r="G128" s="41"/>
      <c r="H128" s="41"/>
      <c r="I128" s="33" t="s">
        <v>37</v>
      </c>
      <c r="J128" s="37" t="str">
        <f>E26</f>
        <v xml:space="preserve"> 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0.32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11" customFormat="1" ht="29.28" customHeight="1">
      <c r="A130" s="201"/>
      <c r="B130" s="202"/>
      <c r="C130" s="203" t="s">
        <v>350</v>
      </c>
      <c r="D130" s="204" t="s">
        <v>66</v>
      </c>
      <c r="E130" s="204" t="s">
        <v>62</v>
      </c>
      <c r="F130" s="204" t="s">
        <v>63</v>
      </c>
      <c r="G130" s="204" t="s">
        <v>351</v>
      </c>
      <c r="H130" s="204" t="s">
        <v>352</v>
      </c>
      <c r="I130" s="204" t="s">
        <v>353</v>
      </c>
      <c r="J130" s="204" t="s">
        <v>328</v>
      </c>
      <c r="K130" s="205" t="s">
        <v>354</v>
      </c>
      <c r="L130" s="206"/>
      <c r="M130" s="101" t="s">
        <v>1</v>
      </c>
      <c r="N130" s="102" t="s">
        <v>45</v>
      </c>
      <c r="O130" s="102" t="s">
        <v>355</v>
      </c>
      <c r="P130" s="102" t="s">
        <v>356</v>
      </c>
      <c r="Q130" s="102" t="s">
        <v>357</v>
      </c>
      <c r="R130" s="102" t="s">
        <v>358</v>
      </c>
      <c r="S130" s="102" t="s">
        <v>359</v>
      </c>
      <c r="T130" s="103" t="s">
        <v>360</v>
      </c>
      <c r="U130" s="201"/>
      <c r="V130" s="201"/>
      <c r="W130" s="201"/>
      <c r="X130" s="201"/>
      <c r="Y130" s="201"/>
      <c r="Z130" s="201"/>
      <c r="AA130" s="201"/>
      <c r="AB130" s="201"/>
      <c r="AC130" s="201"/>
      <c r="AD130" s="201"/>
      <c r="AE130" s="201"/>
    </row>
    <row r="131" s="2" customFormat="1" ht="22.8" customHeight="1">
      <c r="A131" s="39"/>
      <c r="B131" s="40"/>
      <c r="C131" s="108" t="s">
        <v>361</v>
      </c>
      <c r="D131" s="41"/>
      <c r="E131" s="41"/>
      <c r="F131" s="41"/>
      <c r="G131" s="41"/>
      <c r="H131" s="41"/>
      <c r="I131" s="41"/>
      <c r="J131" s="207">
        <f>BK131</f>
        <v>0</v>
      </c>
      <c r="K131" s="41"/>
      <c r="L131" s="45"/>
      <c r="M131" s="104"/>
      <c r="N131" s="208"/>
      <c r="O131" s="105"/>
      <c r="P131" s="209">
        <f>P132+P170+P173+P179+P197+P212+P215+P253+P291+P312+P320</f>
        <v>0</v>
      </c>
      <c r="Q131" s="105"/>
      <c r="R131" s="209">
        <f>R132+R170+R173+R179+R197+R212+R215+R253+R291+R312+R320</f>
        <v>0</v>
      </c>
      <c r="S131" s="105"/>
      <c r="T131" s="210">
        <f>T132+T170+T173+T179+T197+T212+T215+T253+T291+T312+T320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80</v>
      </c>
      <c r="AU131" s="18" t="s">
        <v>330</v>
      </c>
      <c r="BK131" s="211">
        <f>BK132+BK170+BK173+BK179+BK197+BK212+BK215+BK253+BK291+BK312+BK320</f>
        <v>0</v>
      </c>
    </row>
    <row r="132" s="12" customFormat="1" ht="25.92" customHeight="1">
      <c r="A132" s="12"/>
      <c r="B132" s="212"/>
      <c r="C132" s="213"/>
      <c r="D132" s="214" t="s">
        <v>80</v>
      </c>
      <c r="E132" s="215" t="s">
        <v>88</v>
      </c>
      <c r="F132" s="215" t="s">
        <v>1056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SUM(P133:P169)</f>
        <v>0</v>
      </c>
      <c r="Q132" s="220"/>
      <c r="R132" s="221">
        <f>SUM(R133:R169)</f>
        <v>0</v>
      </c>
      <c r="S132" s="220"/>
      <c r="T132" s="222">
        <f>SUM(T133:T169)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88</v>
      </c>
      <c r="AT132" s="224" t="s">
        <v>80</v>
      </c>
      <c r="AU132" s="224" t="s">
        <v>81</v>
      </c>
      <c r="AY132" s="223" t="s">
        <v>364</v>
      </c>
      <c r="BK132" s="225">
        <f>SUM(BK133:BK169)</f>
        <v>0</v>
      </c>
    </row>
    <row r="133" s="2" customFormat="1" ht="24.15" customHeight="1">
      <c r="A133" s="39"/>
      <c r="B133" s="40"/>
      <c r="C133" s="228" t="s">
        <v>88</v>
      </c>
      <c r="D133" s="228" t="s">
        <v>367</v>
      </c>
      <c r="E133" s="229" t="s">
        <v>1240</v>
      </c>
      <c r="F133" s="230" t="s">
        <v>1241</v>
      </c>
      <c r="G133" s="231" t="s">
        <v>370</v>
      </c>
      <c r="H133" s="232">
        <v>75</v>
      </c>
      <c r="I133" s="233"/>
      <c r="J133" s="234">
        <f>ROUND(I133*H133,2)</f>
        <v>0</v>
      </c>
      <c r="K133" s="230" t="s">
        <v>1242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90</v>
      </c>
    </row>
    <row r="134" s="2" customFormat="1">
      <c r="A134" s="39"/>
      <c r="B134" s="40"/>
      <c r="C134" s="41"/>
      <c r="D134" s="243" t="s">
        <v>1243</v>
      </c>
      <c r="E134" s="41"/>
      <c r="F134" s="300" t="s">
        <v>1244</v>
      </c>
      <c r="G134" s="41"/>
      <c r="H134" s="41"/>
      <c r="I134" s="301"/>
      <c r="J134" s="41"/>
      <c r="K134" s="41"/>
      <c r="L134" s="45"/>
      <c r="M134" s="302"/>
      <c r="N134" s="303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1243</v>
      </c>
      <c r="AU134" s="18" t="s">
        <v>88</v>
      </c>
    </row>
    <row r="135" s="2" customFormat="1" ht="24.15" customHeight="1">
      <c r="A135" s="39"/>
      <c r="B135" s="40"/>
      <c r="C135" s="228" t="s">
        <v>90</v>
      </c>
      <c r="D135" s="228" t="s">
        <v>367</v>
      </c>
      <c r="E135" s="229" t="s">
        <v>1245</v>
      </c>
      <c r="F135" s="230" t="s">
        <v>1246</v>
      </c>
      <c r="G135" s="231" t="s">
        <v>370</v>
      </c>
      <c r="H135" s="232">
        <v>37.5</v>
      </c>
      <c r="I135" s="233"/>
      <c r="J135" s="234">
        <f>ROUND(I135*H135,2)</f>
        <v>0</v>
      </c>
      <c r="K135" s="230" t="s">
        <v>1242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372</v>
      </c>
    </row>
    <row r="136" s="2" customFormat="1">
      <c r="A136" s="39"/>
      <c r="B136" s="40"/>
      <c r="C136" s="41"/>
      <c r="D136" s="243" t="s">
        <v>1243</v>
      </c>
      <c r="E136" s="41"/>
      <c r="F136" s="300" t="s">
        <v>1244</v>
      </c>
      <c r="G136" s="41"/>
      <c r="H136" s="41"/>
      <c r="I136" s="301"/>
      <c r="J136" s="41"/>
      <c r="K136" s="41"/>
      <c r="L136" s="45"/>
      <c r="M136" s="302"/>
      <c r="N136" s="303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1243</v>
      </c>
      <c r="AU136" s="18" t="s">
        <v>88</v>
      </c>
    </row>
    <row r="137" s="2" customFormat="1" ht="24.15" customHeight="1">
      <c r="A137" s="39"/>
      <c r="B137" s="40"/>
      <c r="C137" s="228" t="s">
        <v>382</v>
      </c>
      <c r="D137" s="228" t="s">
        <v>367</v>
      </c>
      <c r="E137" s="229" t="s">
        <v>1247</v>
      </c>
      <c r="F137" s="230" t="s">
        <v>1248</v>
      </c>
      <c r="G137" s="231" t="s">
        <v>370</v>
      </c>
      <c r="H137" s="232">
        <v>27.84</v>
      </c>
      <c r="I137" s="233"/>
      <c r="J137" s="234">
        <f>ROUND(I137*H137,2)</f>
        <v>0</v>
      </c>
      <c r="K137" s="230" t="s">
        <v>1242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365</v>
      </c>
    </row>
    <row r="138" s="2" customFormat="1">
      <c r="A138" s="39"/>
      <c r="B138" s="40"/>
      <c r="C138" s="41"/>
      <c r="D138" s="243" t="s">
        <v>1243</v>
      </c>
      <c r="E138" s="41"/>
      <c r="F138" s="300" t="s">
        <v>1249</v>
      </c>
      <c r="G138" s="41"/>
      <c r="H138" s="41"/>
      <c r="I138" s="301"/>
      <c r="J138" s="41"/>
      <c r="K138" s="41"/>
      <c r="L138" s="45"/>
      <c r="M138" s="302"/>
      <c r="N138" s="303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1243</v>
      </c>
      <c r="AU138" s="18" t="s">
        <v>88</v>
      </c>
    </row>
    <row r="139" s="14" customFormat="1">
      <c r="A139" s="14"/>
      <c r="B139" s="252"/>
      <c r="C139" s="253"/>
      <c r="D139" s="243" t="s">
        <v>374</v>
      </c>
      <c r="E139" s="254" t="s">
        <v>1</v>
      </c>
      <c r="F139" s="255" t="s">
        <v>1250</v>
      </c>
      <c r="G139" s="253"/>
      <c r="H139" s="256">
        <v>19.199999999999999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2" t="s">
        <v>374</v>
      </c>
      <c r="AU139" s="262" t="s">
        <v>88</v>
      </c>
      <c r="AV139" s="14" t="s">
        <v>90</v>
      </c>
      <c r="AW139" s="14" t="s">
        <v>36</v>
      </c>
      <c r="AX139" s="14" t="s">
        <v>81</v>
      </c>
      <c r="AY139" s="262" t="s">
        <v>364</v>
      </c>
    </row>
    <row r="140" s="14" customFormat="1">
      <c r="A140" s="14"/>
      <c r="B140" s="252"/>
      <c r="C140" s="253"/>
      <c r="D140" s="243" t="s">
        <v>374</v>
      </c>
      <c r="E140" s="254" t="s">
        <v>1</v>
      </c>
      <c r="F140" s="255" t="s">
        <v>1251</v>
      </c>
      <c r="G140" s="253"/>
      <c r="H140" s="256">
        <v>8.6400000000000006</v>
      </c>
      <c r="I140" s="257"/>
      <c r="J140" s="253"/>
      <c r="K140" s="253"/>
      <c r="L140" s="258"/>
      <c r="M140" s="259"/>
      <c r="N140" s="260"/>
      <c r="O140" s="260"/>
      <c r="P140" s="260"/>
      <c r="Q140" s="260"/>
      <c r="R140" s="260"/>
      <c r="S140" s="260"/>
      <c r="T140" s="26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2" t="s">
        <v>374</v>
      </c>
      <c r="AU140" s="262" t="s">
        <v>88</v>
      </c>
      <c r="AV140" s="14" t="s">
        <v>90</v>
      </c>
      <c r="AW140" s="14" t="s">
        <v>36</v>
      </c>
      <c r="AX140" s="14" t="s">
        <v>81</v>
      </c>
      <c r="AY140" s="262" t="s">
        <v>364</v>
      </c>
    </row>
    <row r="141" s="15" customFormat="1">
      <c r="A141" s="15"/>
      <c r="B141" s="263"/>
      <c r="C141" s="264"/>
      <c r="D141" s="243" t="s">
        <v>374</v>
      </c>
      <c r="E141" s="265" t="s">
        <v>1</v>
      </c>
      <c r="F141" s="266" t="s">
        <v>378</v>
      </c>
      <c r="G141" s="264"/>
      <c r="H141" s="267">
        <v>27.84</v>
      </c>
      <c r="I141" s="268"/>
      <c r="J141" s="264"/>
      <c r="K141" s="264"/>
      <c r="L141" s="269"/>
      <c r="M141" s="270"/>
      <c r="N141" s="271"/>
      <c r="O141" s="271"/>
      <c r="P141" s="271"/>
      <c r="Q141" s="271"/>
      <c r="R141" s="271"/>
      <c r="S141" s="271"/>
      <c r="T141" s="272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3" t="s">
        <v>374</v>
      </c>
      <c r="AU141" s="273" t="s">
        <v>88</v>
      </c>
      <c r="AV141" s="15" t="s">
        <v>372</v>
      </c>
      <c r="AW141" s="15" t="s">
        <v>36</v>
      </c>
      <c r="AX141" s="15" t="s">
        <v>88</v>
      </c>
      <c r="AY141" s="273" t="s">
        <v>364</v>
      </c>
    </row>
    <row r="142" s="2" customFormat="1" ht="24.15" customHeight="1">
      <c r="A142" s="39"/>
      <c r="B142" s="40"/>
      <c r="C142" s="228" t="s">
        <v>372</v>
      </c>
      <c r="D142" s="228" t="s">
        <v>367</v>
      </c>
      <c r="E142" s="229" t="s">
        <v>1252</v>
      </c>
      <c r="F142" s="230" t="s">
        <v>1253</v>
      </c>
      <c r="G142" s="231" t="s">
        <v>370</v>
      </c>
      <c r="H142" s="232">
        <v>13.92</v>
      </c>
      <c r="I142" s="233"/>
      <c r="J142" s="234">
        <f>ROUND(I142*H142,2)</f>
        <v>0</v>
      </c>
      <c r="K142" s="230" t="s">
        <v>1242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410</v>
      </c>
    </row>
    <row r="143" s="2" customFormat="1">
      <c r="A143" s="39"/>
      <c r="B143" s="40"/>
      <c r="C143" s="41"/>
      <c r="D143" s="243" t="s">
        <v>1243</v>
      </c>
      <c r="E143" s="41"/>
      <c r="F143" s="300" t="s">
        <v>1249</v>
      </c>
      <c r="G143" s="41"/>
      <c r="H143" s="41"/>
      <c r="I143" s="301"/>
      <c r="J143" s="41"/>
      <c r="K143" s="41"/>
      <c r="L143" s="45"/>
      <c r="M143" s="302"/>
      <c r="N143" s="303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1243</v>
      </c>
      <c r="AU143" s="18" t="s">
        <v>88</v>
      </c>
    </row>
    <row r="144" s="2" customFormat="1" ht="24.15" customHeight="1">
      <c r="A144" s="39"/>
      <c r="B144" s="40"/>
      <c r="C144" s="228" t="s">
        <v>392</v>
      </c>
      <c r="D144" s="228" t="s">
        <v>367</v>
      </c>
      <c r="E144" s="229" t="s">
        <v>1254</v>
      </c>
      <c r="F144" s="230" t="s">
        <v>1255</v>
      </c>
      <c r="G144" s="231" t="s">
        <v>305</v>
      </c>
      <c r="H144" s="232">
        <v>14.4</v>
      </c>
      <c r="I144" s="233"/>
      <c r="J144" s="234">
        <f>ROUND(I144*H144,2)</f>
        <v>0</v>
      </c>
      <c r="K144" s="230" t="s">
        <v>1242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424</v>
      </c>
    </row>
    <row r="145" s="2" customFormat="1">
      <c r="A145" s="39"/>
      <c r="B145" s="40"/>
      <c r="C145" s="41"/>
      <c r="D145" s="243" t="s">
        <v>1243</v>
      </c>
      <c r="E145" s="41"/>
      <c r="F145" s="300" t="s">
        <v>1256</v>
      </c>
      <c r="G145" s="41"/>
      <c r="H145" s="41"/>
      <c r="I145" s="301"/>
      <c r="J145" s="41"/>
      <c r="K145" s="41"/>
      <c r="L145" s="45"/>
      <c r="M145" s="302"/>
      <c r="N145" s="303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1243</v>
      </c>
      <c r="AU145" s="18" t="s">
        <v>88</v>
      </c>
    </row>
    <row r="146" s="14" customFormat="1">
      <c r="A146" s="14"/>
      <c r="B146" s="252"/>
      <c r="C146" s="253"/>
      <c r="D146" s="243" t="s">
        <v>374</v>
      </c>
      <c r="E146" s="254" t="s">
        <v>1</v>
      </c>
      <c r="F146" s="255" t="s">
        <v>1257</v>
      </c>
      <c r="G146" s="253"/>
      <c r="H146" s="256">
        <v>14.4</v>
      </c>
      <c r="I146" s="257"/>
      <c r="J146" s="253"/>
      <c r="K146" s="253"/>
      <c r="L146" s="258"/>
      <c r="M146" s="259"/>
      <c r="N146" s="260"/>
      <c r="O146" s="260"/>
      <c r="P146" s="260"/>
      <c r="Q146" s="260"/>
      <c r="R146" s="260"/>
      <c r="S146" s="260"/>
      <c r="T146" s="26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2" t="s">
        <v>374</v>
      </c>
      <c r="AU146" s="262" t="s">
        <v>88</v>
      </c>
      <c r="AV146" s="14" t="s">
        <v>90</v>
      </c>
      <c r="AW146" s="14" t="s">
        <v>36</v>
      </c>
      <c r="AX146" s="14" t="s">
        <v>81</v>
      </c>
      <c r="AY146" s="262" t="s">
        <v>364</v>
      </c>
    </row>
    <row r="147" s="15" customFormat="1">
      <c r="A147" s="15"/>
      <c r="B147" s="263"/>
      <c r="C147" s="264"/>
      <c r="D147" s="243" t="s">
        <v>374</v>
      </c>
      <c r="E147" s="265" t="s">
        <v>1</v>
      </c>
      <c r="F147" s="266" t="s">
        <v>378</v>
      </c>
      <c r="G147" s="264"/>
      <c r="H147" s="267">
        <v>14.4</v>
      </c>
      <c r="I147" s="268"/>
      <c r="J147" s="264"/>
      <c r="K147" s="264"/>
      <c r="L147" s="269"/>
      <c r="M147" s="270"/>
      <c r="N147" s="271"/>
      <c r="O147" s="271"/>
      <c r="P147" s="271"/>
      <c r="Q147" s="271"/>
      <c r="R147" s="271"/>
      <c r="S147" s="271"/>
      <c r="T147" s="272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73" t="s">
        <v>374</v>
      </c>
      <c r="AU147" s="273" t="s">
        <v>88</v>
      </c>
      <c r="AV147" s="15" t="s">
        <v>372</v>
      </c>
      <c r="AW147" s="15" t="s">
        <v>36</v>
      </c>
      <c r="AX147" s="15" t="s">
        <v>88</v>
      </c>
      <c r="AY147" s="273" t="s">
        <v>364</v>
      </c>
    </row>
    <row r="148" s="2" customFormat="1" ht="24.15" customHeight="1">
      <c r="A148" s="39"/>
      <c r="B148" s="40"/>
      <c r="C148" s="228" t="s">
        <v>365</v>
      </c>
      <c r="D148" s="228" t="s">
        <v>367</v>
      </c>
      <c r="E148" s="229" t="s">
        <v>1258</v>
      </c>
      <c r="F148" s="230" t="s">
        <v>1259</v>
      </c>
      <c r="G148" s="231" t="s">
        <v>305</v>
      </c>
      <c r="H148" s="232">
        <v>14.4</v>
      </c>
      <c r="I148" s="233"/>
      <c r="J148" s="234">
        <f>ROUND(I148*H148,2)</f>
        <v>0</v>
      </c>
      <c r="K148" s="230" t="s">
        <v>1242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438</v>
      </c>
    </row>
    <row r="149" s="2" customFormat="1">
      <c r="A149" s="39"/>
      <c r="B149" s="40"/>
      <c r="C149" s="41"/>
      <c r="D149" s="243" t="s">
        <v>1243</v>
      </c>
      <c r="E149" s="41"/>
      <c r="F149" s="300" t="s">
        <v>1260</v>
      </c>
      <c r="G149" s="41"/>
      <c r="H149" s="41"/>
      <c r="I149" s="301"/>
      <c r="J149" s="41"/>
      <c r="K149" s="41"/>
      <c r="L149" s="45"/>
      <c r="M149" s="302"/>
      <c r="N149" s="303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1243</v>
      </c>
      <c r="AU149" s="18" t="s">
        <v>88</v>
      </c>
    </row>
    <row r="150" s="2" customFormat="1" ht="24.15" customHeight="1">
      <c r="A150" s="39"/>
      <c r="B150" s="40"/>
      <c r="C150" s="228" t="s">
        <v>404</v>
      </c>
      <c r="D150" s="228" t="s">
        <v>367</v>
      </c>
      <c r="E150" s="229" t="s">
        <v>1261</v>
      </c>
      <c r="F150" s="230" t="s">
        <v>1262</v>
      </c>
      <c r="G150" s="231" t="s">
        <v>370</v>
      </c>
      <c r="H150" s="232">
        <v>8.6400000000000006</v>
      </c>
      <c r="I150" s="233"/>
      <c r="J150" s="234">
        <f>ROUND(I150*H150,2)</f>
        <v>0</v>
      </c>
      <c r="K150" s="230" t="s">
        <v>1242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450</v>
      </c>
    </row>
    <row r="151" s="2" customFormat="1">
      <c r="A151" s="39"/>
      <c r="B151" s="40"/>
      <c r="C151" s="41"/>
      <c r="D151" s="243" t="s">
        <v>1243</v>
      </c>
      <c r="E151" s="41"/>
      <c r="F151" s="300" t="s">
        <v>1263</v>
      </c>
      <c r="G151" s="41"/>
      <c r="H151" s="41"/>
      <c r="I151" s="301"/>
      <c r="J151" s="41"/>
      <c r="K151" s="41"/>
      <c r="L151" s="45"/>
      <c r="M151" s="302"/>
      <c r="N151" s="303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1243</v>
      </c>
      <c r="AU151" s="18" t="s">
        <v>88</v>
      </c>
    </row>
    <row r="152" s="2" customFormat="1" ht="24.15" customHeight="1">
      <c r="A152" s="39"/>
      <c r="B152" s="40"/>
      <c r="C152" s="228" t="s">
        <v>410</v>
      </c>
      <c r="D152" s="228" t="s">
        <v>367</v>
      </c>
      <c r="E152" s="229" t="s">
        <v>1264</v>
      </c>
      <c r="F152" s="230" t="s">
        <v>1265</v>
      </c>
      <c r="G152" s="231" t="s">
        <v>370</v>
      </c>
      <c r="H152" s="232">
        <v>27.84</v>
      </c>
      <c r="I152" s="233"/>
      <c r="J152" s="234">
        <f>ROUND(I152*H152,2)</f>
        <v>0</v>
      </c>
      <c r="K152" s="230" t="s">
        <v>1242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420</v>
      </c>
    </row>
    <row r="153" s="2" customFormat="1">
      <c r="A153" s="39"/>
      <c r="B153" s="40"/>
      <c r="C153" s="41"/>
      <c r="D153" s="243" t="s">
        <v>1243</v>
      </c>
      <c r="E153" s="41"/>
      <c r="F153" s="300" t="s">
        <v>1266</v>
      </c>
      <c r="G153" s="41"/>
      <c r="H153" s="41"/>
      <c r="I153" s="301"/>
      <c r="J153" s="41"/>
      <c r="K153" s="41"/>
      <c r="L153" s="45"/>
      <c r="M153" s="302"/>
      <c r="N153" s="303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1243</v>
      </c>
      <c r="AU153" s="18" t="s">
        <v>88</v>
      </c>
    </row>
    <row r="154" s="2" customFormat="1" ht="24.15" customHeight="1">
      <c r="A154" s="39"/>
      <c r="B154" s="40"/>
      <c r="C154" s="228" t="s">
        <v>399</v>
      </c>
      <c r="D154" s="228" t="s">
        <v>367</v>
      </c>
      <c r="E154" s="229" t="s">
        <v>1267</v>
      </c>
      <c r="F154" s="230" t="s">
        <v>1268</v>
      </c>
      <c r="G154" s="231" t="s">
        <v>370</v>
      </c>
      <c r="H154" s="232">
        <v>75</v>
      </c>
      <c r="I154" s="233"/>
      <c r="J154" s="234">
        <f>ROUND(I154*H154,2)</f>
        <v>0</v>
      </c>
      <c r="K154" s="230" t="s">
        <v>1242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473</v>
      </c>
    </row>
    <row r="155" s="2" customFormat="1">
      <c r="A155" s="39"/>
      <c r="B155" s="40"/>
      <c r="C155" s="41"/>
      <c r="D155" s="243" t="s">
        <v>1243</v>
      </c>
      <c r="E155" s="41"/>
      <c r="F155" s="300" t="s">
        <v>1266</v>
      </c>
      <c r="G155" s="41"/>
      <c r="H155" s="41"/>
      <c r="I155" s="301"/>
      <c r="J155" s="41"/>
      <c r="K155" s="41"/>
      <c r="L155" s="45"/>
      <c r="M155" s="302"/>
      <c r="N155" s="303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1243</v>
      </c>
      <c r="AU155" s="18" t="s">
        <v>88</v>
      </c>
    </row>
    <row r="156" s="2" customFormat="1" ht="24.15" customHeight="1">
      <c r="A156" s="39"/>
      <c r="B156" s="40"/>
      <c r="C156" s="228" t="s">
        <v>424</v>
      </c>
      <c r="D156" s="228" t="s">
        <v>367</v>
      </c>
      <c r="E156" s="229" t="s">
        <v>1269</v>
      </c>
      <c r="F156" s="230" t="s">
        <v>1270</v>
      </c>
      <c r="G156" s="231" t="s">
        <v>370</v>
      </c>
      <c r="H156" s="232">
        <v>31.800000000000001</v>
      </c>
      <c r="I156" s="233"/>
      <c r="J156" s="234">
        <f>ROUND(I156*H156,2)</f>
        <v>0</v>
      </c>
      <c r="K156" s="230" t="s">
        <v>1242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483</v>
      </c>
    </row>
    <row r="157" s="2" customFormat="1">
      <c r="A157" s="39"/>
      <c r="B157" s="40"/>
      <c r="C157" s="41"/>
      <c r="D157" s="243" t="s">
        <v>1243</v>
      </c>
      <c r="E157" s="41"/>
      <c r="F157" s="300" t="s">
        <v>1271</v>
      </c>
      <c r="G157" s="41"/>
      <c r="H157" s="41"/>
      <c r="I157" s="301"/>
      <c r="J157" s="41"/>
      <c r="K157" s="41"/>
      <c r="L157" s="45"/>
      <c r="M157" s="302"/>
      <c r="N157" s="303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1243</v>
      </c>
      <c r="AU157" s="18" t="s">
        <v>88</v>
      </c>
    </row>
    <row r="158" s="2" customFormat="1" ht="37.8" customHeight="1">
      <c r="A158" s="39"/>
      <c r="B158" s="40"/>
      <c r="C158" s="228" t="s">
        <v>430</v>
      </c>
      <c r="D158" s="228" t="s">
        <v>367</v>
      </c>
      <c r="E158" s="229" t="s">
        <v>1272</v>
      </c>
      <c r="F158" s="230" t="s">
        <v>1273</v>
      </c>
      <c r="G158" s="231" t="s">
        <v>370</v>
      </c>
      <c r="H158" s="232">
        <v>317.99799999999999</v>
      </c>
      <c r="I158" s="233"/>
      <c r="J158" s="234">
        <f>ROUND(I158*H158,2)</f>
        <v>0</v>
      </c>
      <c r="K158" s="230" t="s">
        <v>1242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493</v>
      </c>
    </row>
    <row r="159" s="2" customFormat="1">
      <c r="A159" s="39"/>
      <c r="B159" s="40"/>
      <c r="C159" s="41"/>
      <c r="D159" s="243" t="s">
        <v>1243</v>
      </c>
      <c r="E159" s="41"/>
      <c r="F159" s="300" t="s">
        <v>1271</v>
      </c>
      <c r="G159" s="41"/>
      <c r="H159" s="41"/>
      <c r="I159" s="301"/>
      <c r="J159" s="41"/>
      <c r="K159" s="41"/>
      <c r="L159" s="45"/>
      <c r="M159" s="302"/>
      <c r="N159" s="303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1243</v>
      </c>
      <c r="AU159" s="18" t="s">
        <v>88</v>
      </c>
    </row>
    <row r="160" s="2" customFormat="1" ht="33" customHeight="1">
      <c r="A160" s="39"/>
      <c r="B160" s="40"/>
      <c r="C160" s="228" t="s">
        <v>438</v>
      </c>
      <c r="D160" s="228" t="s">
        <v>367</v>
      </c>
      <c r="E160" s="229" t="s">
        <v>1274</v>
      </c>
      <c r="F160" s="230" t="s">
        <v>1275</v>
      </c>
      <c r="G160" s="231" t="s">
        <v>370</v>
      </c>
      <c r="H160" s="232">
        <v>31.800000000000001</v>
      </c>
      <c r="I160" s="233"/>
      <c r="J160" s="234">
        <f>ROUND(I160*H160,2)</f>
        <v>0</v>
      </c>
      <c r="K160" s="230" t="s">
        <v>1242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503</v>
      </c>
    </row>
    <row r="161" s="2" customFormat="1" ht="33" customHeight="1">
      <c r="A161" s="39"/>
      <c r="B161" s="40"/>
      <c r="C161" s="228" t="s">
        <v>444</v>
      </c>
      <c r="D161" s="228" t="s">
        <v>367</v>
      </c>
      <c r="E161" s="229" t="s">
        <v>1276</v>
      </c>
      <c r="F161" s="230" t="s">
        <v>1277</v>
      </c>
      <c r="G161" s="231" t="s">
        <v>370</v>
      </c>
      <c r="H161" s="232">
        <v>31.800000000000001</v>
      </c>
      <c r="I161" s="233"/>
      <c r="J161" s="234">
        <f>ROUND(I161*H161,2)</f>
        <v>0</v>
      </c>
      <c r="K161" s="230" t="s">
        <v>1242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513</v>
      </c>
    </row>
    <row r="162" s="2" customFormat="1" ht="24.15" customHeight="1">
      <c r="A162" s="39"/>
      <c r="B162" s="40"/>
      <c r="C162" s="228" t="s">
        <v>450</v>
      </c>
      <c r="D162" s="228" t="s">
        <v>367</v>
      </c>
      <c r="E162" s="229" t="s">
        <v>1278</v>
      </c>
      <c r="F162" s="230" t="s">
        <v>1279</v>
      </c>
      <c r="G162" s="231" t="s">
        <v>370</v>
      </c>
      <c r="H162" s="232">
        <v>71.040000000000006</v>
      </c>
      <c r="I162" s="233"/>
      <c r="J162" s="234">
        <f>ROUND(I162*H162,2)</f>
        <v>0</v>
      </c>
      <c r="K162" s="230" t="s">
        <v>1242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1280</v>
      </c>
    </row>
    <row r="163" s="2" customFormat="1">
      <c r="A163" s="39"/>
      <c r="B163" s="40"/>
      <c r="C163" s="41"/>
      <c r="D163" s="243" t="s">
        <v>1243</v>
      </c>
      <c r="E163" s="41"/>
      <c r="F163" s="300" t="s">
        <v>1281</v>
      </c>
      <c r="G163" s="41"/>
      <c r="H163" s="41"/>
      <c r="I163" s="301"/>
      <c r="J163" s="41"/>
      <c r="K163" s="41"/>
      <c r="L163" s="45"/>
      <c r="M163" s="302"/>
      <c r="N163" s="303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1243</v>
      </c>
      <c r="AU163" s="18" t="s">
        <v>88</v>
      </c>
    </row>
    <row r="164" s="2" customFormat="1" ht="24.15" customHeight="1">
      <c r="A164" s="39"/>
      <c r="B164" s="40"/>
      <c r="C164" s="228" t="s">
        <v>8</v>
      </c>
      <c r="D164" s="228" t="s">
        <v>367</v>
      </c>
      <c r="E164" s="229" t="s">
        <v>1282</v>
      </c>
      <c r="F164" s="230" t="s">
        <v>1283</v>
      </c>
      <c r="G164" s="231" t="s">
        <v>370</v>
      </c>
      <c r="H164" s="232">
        <v>10.800000000000001</v>
      </c>
      <c r="I164" s="233"/>
      <c r="J164" s="234">
        <f>ROUND(I164*H164,2)</f>
        <v>0</v>
      </c>
      <c r="K164" s="230" t="s">
        <v>1242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372</v>
      </c>
      <c r="AT164" s="239" t="s">
        <v>367</v>
      </c>
      <c r="AU164" s="239" t="s">
        <v>88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372</v>
      </c>
      <c r="BM164" s="239" t="s">
        <v>1284</v>
      </c>
    </row>
    <row r="165" s="2" customFormat="1">
      <c r="A165" s="39"/>
      <c r="B165" s="40"/>
      <c r="C165" s="41"/>
      <c r="D165" s="243" t="s">
        <v>1243</v>
      </c>
      <c r="E165" s="41"/>
      <c r="F165" s="300" t="s">
        <v>1285</v>
      </c>
      <c r="G165" s="41"/>
      <c r="H165" s="41"/>
      <c r="I165" s="301"/>
      <c r="J165" s="41"/>
      <c r="K165" s="41"/>
      <c r="L165" s="45"/>
      <c r="M165" s="302"/>
      <c r="N165" s="303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1243</v>
      </c>
      <c r="AU165" s="18" t="s">
        <v>88</v>
      </c>
    </row>
    <row r="166" s="14" customFormat="1">
      <c r="A166" s="14"/>
      <c r="B166" s="252"/>
      <c r="C166" s="253"/>
      <c r="D166" s="243" t="s">
        <v>374</v>
      </c>
      <c r="E166" s="254" t="s">
        <v>1</v>
      </c>
      <c r="F166" s="255" t="s">
        <v>1286</v>
      </c>
      <c r="G166" s="253"/>
      <c r="H166" s="256">
        <v>8.6400000000000006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374</v>
      </c>
      <c r="AU166" s="262" t="s">
        <v>88</v>
      </c>
      <c r="AV166" s="14" t="s">
        <v>90</v>
      </c>
      <c r="AW166" s="14" t="s">
        <v>36</v>
      </c>
      <c r="AX166" s="14" t="s">
        <v>81</v>
      </c>
      <c r="AY166" s="262" t="s">
        <v>364</v>
      </c>
    </row>
    <row r="167" s="14" customFormat="1">
      <c r="A167" s="14"/>
      <c r="B167" s="252"/>
      <c r="C167" s="253"/>
      <c r="D167" s="243" t="s">
        <v>374</v>
      </c>
      <c r="E167" s="254" t="s">
        <v>1</v>
      </c>
      <c r="F167" s="255" t="s">
        <v>1287</v>
      </c>
      <c r="G167" s="253"/>
      <c r="H167" s="256">
        <v>2.1600000000000001</v>
      </c>
      <c r="I167" s="257"/>
      <c r="J167" s="253"/>
      <c r="K167" s="253"/>
      <c r="L167" s="258"/>
      <c r="M167" s="259"/>
      <c r="N167" s="260"/>
      <c r="O167" s="260"/>
      <c r="P167" s="260"/>
      <c r="Q167" s="260"/>
      <c r="R167" s="260"/>
      <c r="S167" s="260"/>
      <c r="T167" s="26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2" t="s">
        <v>374</v>
      </c>
      <c r="AU167" s="262" t="s">
        <v>88</v>
      </c>
      <c r="AV167" s="14" t="s">
        <v>90</v>
      </c>
      <c r="AW167" s="14" t="s">
        <v>36</v>
      </c>
      <c r="AX167" s="14" t="s">
        <v>81</v>
      </c>
      <c r="AY167" s="262" t="s">
        <v>364</v>
      </c>
    </row>
    <row r="168" s="15" customFormat="1">
      <c r="A168" s="15"/>
      <c r="B168" s="263"/>
      <c r="C168" s="264"/>
      <c r="D168" s="243" t="s">
        <v>374</v>
      </c>
      <c r="E168" s="265" t="s">
        <v>1</v>
      </c>
      <c r="F168" s="266" t="s">
        <v>378</v>
      </c>
      <c r="G168" s="264"/>
      <c r="H168" s="267">
        <v>10.800000000000001</v>
      </c>
      <c r="I168" s="268"/>
      <c r="J168" s="264"/>
      <c r="K168" s="264"/>
      <c r="L168" s="269"/>
      <c r="M168" s="270"/>
      <c r="N168" s="271"/>
      <c r="O168" s="271"/>
      <c r="P168" s="271"/>
      <c r="Q168" s="271"/>
      <c r="R168" s="271"/>
      <c r="S168" s="271"/>
      <c r="T168" s="272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3" t="s">
        <v>374</v>
      </c>
      <c r="AU168" s="273" t="s">
        <v>88</v>
      </c>
      <c r="AV168" s="15" t="s">
        <v>372</v>
      </c>
      <c r="AW168" s="15" t="s">
        <v>36</v>
      </c>
      <c r="AX168" s="15" t="s">
        <v>88</v>
      </c>
      <c r="AY168" s="273" t="s">
        <v>364</v>
      </c>
    </row>
    <row r="169" s="2" customFormat="1" ht="24.15" customHeight="1">
      <c r="A169" s="39"/>
      <c r="B169" s="40"/>
      <c r="C169" s="228" t="s">
        <v>420</v>
      </c>
      <c r="D169" s="228" t="s">
        <v>367</v>
      </c>
      <c r="E169" s="229" t="s">
        <v>1288</v>
      </c>
      <c r="F169" s="230" t="s">
        <v>1289</v>
      </c>
      <c r="G169" s="231" t="s">
        <v>370</v>
      </c>
      <c r="H169" s="232">
        <v>31.800000000000001</v>
      </c>
      <c r="I169" s="233"/>
      <c r="J169" s="234">
        <f>ROUND(I169*H169,2)</f>
        <v>0</v>
      </c>
      <c r="K169" s="230" t="s">
        <v>1242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372</v>
      </c>
      <c r="AT169" s="239" t="s">
        <v>367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372</v>
      </c>
      <c r="BM169" s="239" t="s">
        <v>435</v>
      </c>
    </row>
    <row r="170" s="12" customFormat="1" ht="25.92" customHeight="1">
      <c r="A170" s="12"/>
      <c r="B170" s="212"/>
      <c r="C170" s="213"/>
      <c r="D170" s="214" t="s">
        <v>80</v>
      </c>
      <c r="E170" s="215" t="s">
        <v>90</v>
      </c>
      <c r="F170" s="215" t="s">
        <v>1290</v>
      </c>
      <c r="G170" s="213"/>
      <c r="H170" s="213"/>
      <c r="I170" s="216"/>
      <c r="J170" s="217">
        <f>BK170</f>
        <v>0</v>
      </c>
      <c r="K170" s="213"/>
      <c r="L170" s="218"/>
      <c r="M170" s="219"/>
      <c r="N170" s="220"/>
      <c r="O170" s="220"/>
      <c r="P170" s="221">
        <f>SUM(P171:P172)</f>
        <v>0</v>
      </c>
      <c r="Q170" s="220"/>
      <c r="R170" s="221">
        <f>SUM(R171:R172)</f>
        <v>0</v>
      </c>
      <c r="S170" s="220"/>
      <c r="T170" s="222">
        <f>SUM(T171:T172)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3" t="s">
        <v>88</v>
      </c>
      <c r="AT170" s="224" t="s">
        <v>80</v>
      </c>
      <c r="AU170" s="224" t="s">
        <v>81</v>
      </c>
      <c r="AY170" s="223" t="s">
        <v>364</v>
      </c>
      <c r="BK170" s="225">
        <f>SUM(BK171:BK172)</f>
        <v>0</v>
      </c>
    </row>
    <row r="171" s="2" customFormat="1" ht="24.15" customHeight="1">
      <c r="A171" s="39"/>
      <c r="B171" s="40"/>
      <c r="C171" s="228" t="s">
        <v>466</v>
      </c>
      <c r="D171" s="228" t="s">
        <v>367</v>
      </c>
      <c r="E171" s="229" t="s">
        <v>1291</v>
      </c>
      <c r="F171" s="230" t="s">
        <v>1292</v>
      </c>
      <c r="G171" s="231" t="s">
        <v>370</v>
      </c>
      <c r="H171" s="232">
        <v>1.75</v>
      </c>
      <c r="I171" s="233"/>
      <c r="J171" s="234">
        <f>ROUND(I171*H171,2)</f>
        <v>0</v>
      </c>
      <c r="K171" s="230" t="s">
        <v>1242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533</v>
      </c>
    </row>
    <row r="172" s="2" customFormat="1">
      <c r="A172" s="39"/>
      <c r="B172" s="40"/>
      <c r="C172" s="41"/>
      <c r="D172" s="243" t="s">
        <v>1243</v>
      </c>
      <c r="E172" s="41"/>
      <c r="F172" s="300" t="s">
        <v>1293</v>
      </c>
      <c r="G172" s="41"/>
      <c r="H172" s="41"/>
      <c r="I172" s="301"/>
      <c r="J172" s="41"/>
      <c r="K172" s="41"/>
      <c r="L172" s="45"/>
      <c r="M172" s="302"/>
      <c r="N172" s="303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1243</v>
      </c>
      <c r="AU172" s="18" t="s">
        <v>88</v>
      </c>
    </row>
    <row r="173" s="12" customFormat="1" ht="25.92" customHeight="1">
      <c r="A173" s="12"/>
      <c r="B173" s="212"/>
      <c r="C173" s="213"/>
      <c r="D173" s="214" t="s">
        <v>80</v>
      </c>
      <c r="E173" s="215" t="s">
        <v>595</v>
      </c>
      <c r="F173" s="215" t="s">
        <v>1294</v>
      </c>
      <c r="G173" s="213"/>
      <c r="H173" s="213"/>
      <c r="I173" s="216"/>
      <c r="J173" s="217">
        <f>BK173</f>
        <v>0</v>
      </c>
      <c r="K173" s="213"/>
      <c r="L173" s="218"/>
      <c r="M173" s="219"/>
      <c r="N173" s="220"/>
      <c r="O173" s="220"/>
      <c r="P173" s="221">
        <f>SUM(P174:P178)</f>
        <v>0</v>
      </c>
      <c r="Q173" s="220"/>
      <c r="R173" s="221">
        <f>SUM(R174:R178)</f>
        <v>0</v>
      </c>
      <c r="S173" s="220"/>
      <c r="T173" s="222">
        <f>SUM(T174:T178)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23" t="s">
        <v>88</v>
      </c>
      <c r="AT173" s="224" t="s">
        <v>80</v>
      </c>
      <c r="AU173" s="224" t="s">
        <v>81</v>
      </c>
      <c r="AY173" s="223" t="s">
        <v>364</v>
      </c>
      <c r="BK173" s="225">
        <f>SUM(BK174:BK178)</f>
        <v>0</v>
      </c>
    </row>
    <row r="174" s="2" customFormat="1" ht="24.15" customHeight="1">
      <c r="A174" s="39"/>
      <c r="B174" s="40"/>
      <c r="C174" s="228" t="s">
        <v>473</v>
      </c>
      <c r="D174" s="228" t="s">
        <v>367</v>
      </c>
      <c r="E174" s="229" t="s">
        <v>1295</v>
      </c>
      <c r="F174" s="230" t="s">
        <v>1296</v>
      </c>
      <c r="G174" s="231" t="s">
        <v>370</v>
      </c>
      <c r="H174" s="232">
        <v>2.3999999999999999</v>
      </c>
      <c r="I174" s="233"/>
      <c r="J174" s="234">
        <f>ROUND(I174*H174,2)</f>
        <v>0</v>
      </c>
      <c r="K174" s="230" t="s">
        <v>1242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546</v>
      </c>
    </row>
    <row r="175" s="2" customFormat="1">
      <c r="A175" s="39"/>
      <c r="B175" s="40"/>
      <c r="C175" s="41"/>
      <c r="D175" s="243" t="s">
        <v>1243</v>
      </c>
      <c r="E175" s="41"/>
      <c r="F175" s="300" t="s">
        <v>1297</v>
      </c>
      <c r="G175" s="41"/>
      <c r="H175" s="41"/>
      <c r="I175" s="301"/>
      <c r="J175" s="41"/>
      <c r="K175" s="41"/>
      <c r="L175" s="45"/>
      <c r="M175" s="302"/>
      <c r="N175" s="303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1243</v>
      </c>
      <c r="AU175" s="18" t="s">
        <v>88</v>
      </c>
    </row>
    <row r="176" s="14" customFormat="1">
      <c r="A176" s="14"/>
      <c r="B176" s="252"/>
      <c r="C176" s="253"/>
      <c r="D176" s="243" t="s">
        <v>374</v>
      </c>
      <c r="E176" s="254" t="s">
        <v>1</v>
      </c>
      <c r="F176" s="255" t="s">
        <v>1298</v>
      </c>
      <c r="G176" s="253"/>
      <c r="H176" s="256">
        <v>1.9199999999999999</v>
      </c>
      <c r="I176" s="257"/>
      <c r="J176" s="253"/>
      <c r="K176" s="253"/>
      <c r="L176" s="258"/>
      <c r="M176" s="259"/>
      <c r="N176" s="260"/>
      <c r="O176" s="260"/>
      <c r="P176" s="260"/>
      <c r="Q176" s="260"/>
      <c r="R176" s="260"/>
      <c r="S176" s="260"/>
      <c r="T176" s="26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2" t="s">
        <v>374</v>
      </c>
      <c r="AU176" s="262" t="s">
        <v>88</v>
      </c>
      <c r="AV176" s="14" t="s">
        <v>90</v>
      </c>
      <c r="AW176" s="14" t="s">
        <v>36</v>
      </c>
      <c r="AX176" s="14" t="s">
        <v>81</v>
      </c>
      <c r="AY176" s="262" t="s">
        <v>364</v>
      </c>
    </row>
    <row r="177" s="14" customFormat="1">
      <c r="A177" s="14"/>
      <c r="B177" s="252"/>
      <c r="C177" s="253"/>
      <c r="D177" s="243" t="s">
        <v>374</v>
      </c>
      <c r="E177" s="254" t="s">
        <v>1</v>
      </c>
      <c r="F177" s="255" t="s">
        <v>1299</v>
      </c>
      <c r="G177" s="253"/>
      <c r="H177" s="256">
        <v>0.47999999999999998</v>
      </c>
      <c r="I177" s="257"/>
      <c r="J177" s="253"/>
      <c r="K177" s="253"/>
      <c r="L177" s="258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2" t="s">
        <v>374</v>
      </c>
      <c r="AU177" s="262" t="s">
        <v>88</v>
      </c>
      <c r="AV177" s="14" t="s">
        <v>90</v>
      </c>
      <c r="AW177" s="14" t="s">
        <v>36</v>
      </c>
      <c r="AX177" s="14" t="s">
        <v>81</v>
      </c>
      <c r="AY177" s="262" t="s">
        <v>364</v>
      </c>
    </row>
    <row r="178" s="15" customFormat="1">
      <c r="A178" s="15"/>
      <c r="B178" s="263"/>
      <c r="C178" s="264"/>
      <c r="D178" s="243" t="s">
        <v>374</v>
      </c>
      <c r="E178" s="265" t="s">
        <v>1</v>
      </c>
      <c r="F178" s="266" t="s">
        <v>378</v>
      </c>
      <c r="G178" s="264"/>
      <c r="H178" s="267">
        <v>2.3999999999999999</v>
      </c>
      <c r="I178" s="268"/>
      <c r="J178" s="264"/>
      <c r="K178" s="264"/>
      <c r="L178" s="269"/>
      <c r="M178" s="270"/>
      <c r="N178" s="271"/>
      <c r="O178" s="271"/>
      <c r="P178" s="271"/>
      <c r="Q178" s="271"/>
      <c r="R178" s="271"/>
      <c r="S178" s="271"/>
      <c r="T178" s="272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3" t="s">
        <v>374</v>
      </c>
      <c r="AU178" s="273" t="s">
        <v>88</v>
      </c>
      <c r="AV178" s="15" t="s">
        <v>372</v>
      </c>
      <c r="AW178" s="15" t="s">
        <v>36</v>
      </c>
      <c r="AX178" s="15" t="s">
        <v>88</v>
      </c>
      <c r="AY178" s="273" t="s">
        <v>364</v>
      </c>
    </row>
    <row r="179" s="12" customFormat="1" ht="25.92" customHeight="1">
      <c r="A179" s="12"/>
      <c r="B179" s="212"/>
      <c r="C179" s="213"/>
      <c r="D179" s="214" t="s">
        <v>80</v>
      </c>
      <c r="E179" s="215" t="s">
        <v>808</v>
      </c>
      <c r="F179" s="215" t="s">
        <v>1300</v>
      </c>
      <c r="G179" s="213"/>
      <c r="H179" s="213"/>
      <c r="I179" s="216"/>
      <c r="J179" s="217">
        <f>BK179</f>
        <v>0</v>
      </c>
      <c r="K179" s="213"/>
      <c r="L179" s="218"/>
      <c r="M179" s="219"/>
      <c r="N179" s="220"/>
      <c r="O179" s="220"/>
      <c r="P179" s="221">
        <f>SUM(P180:P196)</f>
        <v>0</v>
      </c>
      <c r="Q179" s="220"/>
      <c r="R179" s="221">
        <f>SUM(R180:R196)</f>
        <v>0</v>
      </c>
      <c r="S179" s="220"/>
      <c r="T179" s="222">
        <f>SUM(T180:T196)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23" t="s">
        <v>88</v>
      </c>
      <c r="AT179" s="224" t="s">
        <v>80</v>
      </c>
      <c r="AU179" s="224" t="s">
        <v>81</v>
      </c>
      <c r="AY179" s="223" t="s">
        <v>364</v>
      </c>
      <c r="BK179" s="225">
        <f>SUM(BK180:BK196)</f>
        <v>0</v>
      </c>
    </row>
    <row r="180" s="2" customFormat="1" ht="24.15" customHeight="1">
      <c r="A180" s="39"/>
      <c r="B180" s="40"/>
      <c r="C180" s="228" t="s">
        <v>477</v>
      </c>
      <c r="D180" s="228" t="s">
        <v>367</v>
      </c>
      <c r="E180" s="229" t="s">
        <v>1301</v>
      </c>
      <c r="F180" s="230" t="s">
        <v>1302</v>
      </c>
      <c r="G180" s="231" t="s">
        <v>395</v>
      </c>
      <c r="H180" s="232">
        <v>42</v>
      </c>
      <c r="I180" s="233"/>
      <c r="J180" s="234">
        <f>ROUND(I180*H180,2)</f>
        <v>0</v>
      </c>
      <c r="K180" s="230" t="s">
        <v>1242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557</v>
      </c>
    </row>
    <row r="181" s="2" customFormat="1">
      <c r="A181" s="39"/>
      <c r="B181" s="40"/>
      <c r="C181" s="41"/>
      <c r="D181" s="243" t="s">
        <v>1243</v>
      </c>
      <c r="E181" s="41"/>
      <c r="F181" s="300" t="s">
        <v>1303</v>
      </c>
      <c r="G181" s="41"/>
      <c r="H181" s="41"/>
      <c r="I181" s="301"/>
      <c r="J181" s="41"/>
      <c r="K181" s="41"/>
      <c r="L181" s="45"/>
      <c r="M181" s="302"/>
      <c r="N181" s="303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1243</v>
      </c>
      <c r="AU181" s="18" t="s">
        <v>88</v>
      </c>
    </row>
    <row r="182" s="2" customFormat="1" ht="33" customHeight="1">
      <c r="A182" s="39"/>
      <c r="B182" s="40"/>
      <c r="C182" s="228" t="s">
        <v>483</v>
      </c>
      <c r="D182" s="228" t="s">
        <v>367</v>
      </c>
      <c r="E182" s="229" t="s">
        <v>1304</v>
      </c>
      <c r="F182" s="230" t="s">
        <v>1305</v>
      </c>
      <c r="G182" s="231" t="s">
        <v>1306</v>
      </c>
      <c r="H182" s="232">
        <v>5</v>
      </c>
      <c r="I182" s="233"/>
      <c r="J182" s="234">
        <f>ROUND(I182*H182,2)</f>
        <v>0</v>
      </c>
      <c r="K182" s="230" t="s">
        <v>1242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567</v>
      </c>
    </row>
    <row r="183" s="2" customFormat="1">
      <c r="A183" s="39"/>
      <c r="B183" s="40"/>
      <c r="C183" s="41"/>
      <c r="D183" s="243" t="s">
        <v>1243</v>
      </c>
      <c r="E183" s="41"/>
      <c r="F183" s="300" t="s">
        <v>1297</v>
      </c>
      <c r="G183" s="41"/>
      <c r="H183" s="41"/>
      <c r="I183" s="301"/>
      <c r="J183" s="41"/>
      <c r="K183" s="41"/>
      <c r="L183" s="45"/>
      <c r="M183" s="302"/>
      <c r="N183" s="303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1243</v>
      </c>
      <c r="AU183" s="18" t="s">
        <v>88</v>
      </c>
    </row>
    <row r="184" s="2" customFormat="1" ht="33" customHeight="1">
      <c r="A184" s="39"/>
      <c r="B184" s="40"/>
      <c r="C184" s="228" t="s">
        <v>7</v>
      </c>
      <c r="D184" s="228" t="s">
        <v>367</v>
      </c>
      <c r="E184" s="229" t="s">
        <v>1307</v>
      </c>
      <c r="F184" s="230" t="s">
        <v>1308</v>
      </c>
      <c r="G184" s="231" t="s">
        <v>1306</v>
      </c>
      <c r="H184" s="232">
        <v>19</v>
      </c>
      <c r="I184" s="233"/>
      <c r="J184" s="234">
        <f>ROUND(I184*H184,2)</f>
        <v>0</v>
      </c>
      <c r="K184" s="230" t="s">
        <v>1242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372</v>
      </c>
      <c r="AT184" s="239" t="s">
        <v>367</v>
      </c>
      <c r="AU184" s="239" t="s">
        <v>88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372</v>
      </c>
      <c r="BM184" s="239" t="s">
        <v>577</v>
      </c>
    </row>
    <row r="185" s="2" customFormat="1">
      <c r="A185" s="39"/>
      <c r="B185" s="40"/>
      <c r="C185" s="41"/>
      <c r="D185" s="243" t="s">
        <v>1243</v>
      </c>
      <c r="E185" s="41"/>
      <c r="F185" s="300" t="s">
        <v>1297</v>
      </c>
      <c r="G185" s="41"/>
      <c r="H185" s="41"/>
      <c r="I185" s="301"/>
      <c r="J185" s="41"/>
      <c r="K185" s="41"/>
      <c r="L185" s="45"/>
      <c r="M185" s="302"/>
      <c r="N185" s="303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1243</v>
      </c>
      <c r="AU185" s="18" t="s">
        <v>88</v>
      </c>
    </row>
    <row r="186" s="2" customFormat="1" ht="33" customHeight="1">
      <c r="A186" s="39"/>
      <c r="B186" s="40"/>
      <c r="C186" s="228" t="s">
        <v>493</v>
      </c>
      <c r="D186" s="228" t="s">
        <v>367</v>
      </c>
      <c r="E186" s="229" t="s">
        <v>1309</v>
      </c>
      <c r="F186" s="230" t="s">
        <v>1310</v>
      </c>
      <c r="G186" s="231" t="s">
        <v>1306</v>
      </c>
      <c r="H186" s="232">
        <v>3.0899999999999999</v>
      </c>
      <c r="I186" s="233"/>
      <c r="J186" s="234">
        <f>ROUND(I186*H186,2)</f>
        <v>0</v>
      </c>
      <c r="K186" s="230" t="s">
        <v>1242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372</v>
      </c>
      <c r="AT186" s="239" t="s">
        <v>367</v>
      </c>
      <c r="AU186" s="239" t="s">
        <v>88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372</v>
      </c>
      <c r="BM186" s="239" t="s">
        <v>588</v>
      </c>
    </row>
    <row r="187" s="2" customFormat="1" ht="33" customHeight="1">
      <c r="A187" s="39"/>
      <c r="B187" s="40"/>
      <c r="C187" s="228" t="s">
        <v>498</v>
      </c>
      <c r="D187" s="228" t="s">
        <v>367</v>
      </c>
      <c r="E187" s="229" t="s">
        <v>1311</v>
      </c>
      <c r="F187" s="230" t="s">
        <v>1312</v>
      </c>
      <c r="G187" s="231" t="s">
        <v>1306</v>
      </c>
      <c r="H187" s="232">
        <v>1.03</v>
      </c>
      <c r="I187" s="233"/>
      <c r="J187" s="234">
        <f>ROUND(I187*H187,2)</f>
        <v>0</v>
      </c>
      <c r="K187" s="230" t="s">
        <v>1242</v>
      </c>
      <c r="L187" s="45"/>
      <c r="M187" s="235" t="s">
        <v>1</v>
      </c>
      <c r="N187" s="236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372</v>
      </c>
      <c r="AT187" s="239" t="s">
        <v>367</v>
      </c>
      <c r="AU187" s="239" t="s">
        <v>88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372</v>
      </c>
      <c r="BM187" s="239" t="s">
        <v>600</v>
      </c>
    </row>
    <row r="188" s="2" customFormat="1" ht="33" customHeight="1">
      <c r="A188" s="39"/>
      <c r="B188" s="40"/>
      <c r="C188" s="228" t="s">
        <v>503</v>
      </c>
      <c r="D188" s="228" t="s">
        <v>367</v>
      </c>
      <c r="E188" s="229" t="s">
        <v>1313</v>
      </c>
      <c r="F188" s="230" t="s">
        <v>1314</v>
      </c>
      <c r="G188" s="231" t="s">
        <v>1306</v>
      </c>
      <c r="H188" s="232">
        <v>4.1200000000000001</v>
      </c>
      <c r="I188" s="233"/>
      <c r="J188" s="234">
        <f>ROUND(I188*H188,2)</f>
        <v>0</v>
      </c>
      <c r="K188" s="230" t="s">
        <v>1242</v>
      </c>
      <c r="L188" s="45"/>
      <c r="M188" s="235" t="s">
        <v>1</v>
      </c>
      <c r="N188" s="236" t="s">
        <v>46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372</v>
      </c>
      <c r="AT188" s="239" t="s">
        <v>367</v>
      </c>
      <c r="AU188" s="239" t="s">
        <v>88</v>
      </c>
      <c r="AY188" s="18" t="s">
        <v>364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88</v>
      </c>
      <c r="BK188" s="240">
        <f>ROUND(I188*H188,2)</f>
        <v>0</v>
      </c>
      <c r="BL188" s="18" t="s">
        <v>372</v>
      </c>
      <c r="BM188" s="239" t="s">
        <v>612</v>
      </c>
    </row>
    <row r="189" s="2" customFormat="1" ht="33" customHeight="1">
      <c r="A189" s="39"/>
      <c r="B189" s="40"/>
      <c r="C189" s="228" t="s">
        <v>508</v>
      </c>
      <c r="D189" s="228" t="s">
        <v>367</v>
      </c>
      <c r="E189" s="229" t="s">
        <v>1315</v>
      </c>
      <c r="F189" s="230" t="s">
        <v>1316</v>
      </c>
      <c r="G189" s="231" t="s">
        <v>1306</v>
      </c>
      <c r="H189" s="232">
        <v>3.0899999999999999</v>
      </c>
      <c r="I189" s="233"/>
      <c r="J189" s="234">
        <f>ROUND(I189*H189,2)</f>
        <v>0</v>
      </c>
      <c r="K189" s="230" t="s">
        <v>1242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372</v>
      </c>
      <c r="AT189" s="239" t="s">
        <v>367</v>
      </c>
      <c r="AU189" s="239" t="s">
        <v>88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372</v>
      </c>
      <c r="BM189" s="239" t="s">
        <v>621</v>
      </c>
    </row>
    <row r="190" s="2" customFormat="1" ht="33" customHeight="1">
      <c r="A190" s="39"/>
      <c r="B190" s="40"/>
      <c r="C190" s="228" t="s">
        <v>513</v>
      </c>
      <c r="D190" s="228" t="s">
        <v>367</v>
      </c>
      <c r="E190" s="229" t="s">
        <v>1317</v>
      </c>
      <c r="F190" s="230" t="s">
        <v>1318</v>
      </c>
      <c r="G190" s="231" t="s">
        <v>1306</v>
      </c>
      <c r="H190" s="232">
        <v>1.03</v>
      </c>
      <c r="I190" s="233"/>
      <c r="J190" s="234">
        <f>ROUND(I190*H190,2)</f>
        <v>0</v>
      </c>
      <c r="K190" s="230" t="s">
        <v>1242</v>
      </c>
      <c r="L190" s="45"/>
      <c r="M190" s="235" t="s">
        <v>1</v>
      </c>
      <c r="N190" s="236" t="s">
        <v>46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372</v>
      </c>
      <c r="AT190" s="239" t="s">
        <v>367</v>
      </c>
      <c r="AU190" s="239" t="s">
        <v>88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372</v>
      </c>
      <c r="BM190" s="239" t="s">
        <v>635</v>
      </c>
    </row>
    <row r="191" s="2" customFormat="1" ht="33" customHeight="1">
      <c r="A191" s="39"/>
      <c r="B191" s="40"/>
      <c r="C191" s="228" t="s">
        <v>518</v>
      </c>
      <c r="D191" s="228" t="s">
        <v>367</v>
      </c>
      <c r="E191" s="229" t="s">
        <v>1319</v>
      </c>
      <c r="F191" s="230" t="s">
        <v>1320</v>
      </c>
      <c r="G191" s="231" t="s">
        <v>1306</v>
      </c>
      <c r="H191" s="232">
        <v>2.0600000000000001</v>
      </c>
      <c r="I191" s="233"/>
      <c r="J191" s="234">
        <f>ROUND(I191*H191,2)</f>
        <v>0</v>
      </c>
      <c r="K191" s="230" t="s">
        <v>1242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372</v>
      </c>
      <c r="AT191" s="239" t="s">
        <v>367</v>
      </c>
      <c r="AU191" s="239" t="s">
        <v>88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372</v>
      </c>
      <c r="BM191" s="239" t="s">
        <v>646</v>
      </c>
    </row>
    <row r="192" s="2" customFormat="1" ht="21.75" customHeight="1">
      <c r="A192" s="39"/>
      <c r="B192" s="40"/>
      <c r="C192" s="228" t="s">
        <v>1280</v>
      </c>
      <c r="D192" s="228" t="s">
        <v>367</v>
      </c>
      <c r="E192" s="229" t="s">
        <v>1321</v>
      </c>
      <c r="F192" s="230" t="s">
        <v>1322</v>
      </c>
      <c r="G192" s="231" t="s">
        <v>1306</v>
      </c>
      <c r="H192" s="232">
        <v>18</v>
      </c>
      <c r="I192" s="233"/>
      <c r="J192" s="234">
        <f>ROUND(I192*H192,2)</f>
        <v>0</v>
      </c>
      <c r="K192" s="230" t="s">
        <v>1242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372</v>
      </c>
      <c r="AT192" s="239" t="s">
        <v>367</v>
      </c>
      <c r="AU192" s="239" t="s">
        <v>88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372</v>
      </c>
      <c r="BM192" s="239" t="s">
        <v>657</v>
      </c>
    </row>
    <row r="193" s="2" customFormat="1" ht="21.75" customHeight="1">
      <c r="A193" s="39"/>
      <c r="B193" s="40"/>
      <c r="C193" s="228" t="s">
        <v>1323</v>
      </c>
      <c r="D193" s="228" t="s">
        <v>367</v>
      </c>
      <c r="E193" s="229" t="s">
        <v>1324</v>
      </c>
      <c r="F193" s="230" t="s">
        <v>1325</v>
      </c>
      <c r="G193" s="231" t="s">
        <v>1306</v>
      </c>
      <c r="H193" s="232">
        <v>1</v>
      </c>
      <c r="I193" s="233"/>
      <c r="J193" s="234">
        <f>ROUND(I193*H193,2)</f>
        <v>0</v>
      </c>
      <c r="K193" s="230" t="s">
        <v>1242</v>
      </c>
      <c r="L193" s="45"/>
      <c r="M193" s="235" t="s">
        <v>1</v>
      </c>
      <c r="N193" s="236" t="s">
        <v>46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372</v>
      </c>
      <c r="AT193" s="239" t="s">
        <v>367</v>
      </c>
      <c r="AU193" s="239" t="s">
        <v>88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372</v>
      </c>
      <c r="BM193" s="239" t="s">
        <v>669</v>
      </c>
    </row>
    <row r="194" s="2" customFormat="1" ht="37.8" customHeight="1">
      <c r="A194" s="39"/>
      <c r="B194" s="40"/>
      <c r="C194" s="228" t="s">
        <v>1284</v>
      </c>
      <c r="D194" s="228" t="s">
        <v>367</v>
      </c>
      <c r="E194" s="229" t="s">
        <v>1326</v>
      </c>
      <c r="F194" s="230" t="s">
        <v>1327</v>
      </c>
      <c r="G194" s="231" t="s">
        <v>1306</v>
      </c>
      <c r="H194" s="232">
        <v>2</v>
      </c>
      <c r="I194" s="233"/>
      <c r="J194" s="234">
        <f>ROUND(I194*H194,2)</f>
        <v>0</v>
      </c>
      <c r="K194" s="230" t="s">
        <v>1242</v>
      </c>
      <c r="L194" s="45"/>
      <c r="M194" s="235" t="s">
        <v>1</v>
      </c>
      <c r="N194" s="236" t="s">
        <v>46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372</v>
      </c>
      <c r="AT194" s="239" t="s">
        <v>367</v>
      </c>
      <c r="AU194" s="239" t="s">
        <v>88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372</v>
      </c>
      <c r="BM194" s="239" t="s">
        <v>680</v>
      </c>
    </row>
    <row r="195" s="2" customFormat="1" ht="37.8" customHeight="1">
      <c r="A195" s="39"/>
      <c r="B195" s="40"/>
      <c r="C195" s="228" t="s">
        <v>1328</v>
      </c>
      <c r="D195" s="228" t="s">
        <v>367</v>
      </c>
      <c r="E195" s="229" t="s">
        <v>1329</v>
      </c>
      <c r="F195" s="230" t="s">
        <v>1330</v>
      </c>
      <c r="G195" s="231" t="s">
        <v>1306</v>
      </c>
      <c r="H195" s="232">
        <v>2</v>
      </c>
      <c r="I195" s="233"/>
      <c r="J195" s="234">
        <f>ROUND(I195*H195,2)</f>
        <v>0</v>
      </c>
      <c r="K195" s="230" t="s">
        <v>1242</v>
      </c>
      <c r="L195" s="45"/>
      <c r="M195" s="235" t="s">
        <v>1</v>
      </c>
      <c r="N195" s="236" t="s">
        <v>46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372</v>
      </c>
      <c r="AT195" s="239" t="s">
        <v>367</v>
      </c>
      <c r="AU195" s="239" t="s">
        <v>88</v>
      </c>
      <c r="AY195" s="18" t="s">
        <v>364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88</v>
      </c>
      <c r="BK195" s="240">
        <f>ROUND(I195*H195,2)</f>
        <v>0</v>
      </c>
      <c r="BL195" s="18" t="s">
        <v>372</v>
      </c>
      <c r="BM195" s="239" t="s">
        <v>688</v>
      </c>
    </row>
    <row r="196" s="2" customFormat="1" ht="37.8" customHeight="1">
      <c r="A196" s="39"/>
      <c r="B196" s="40"/>
      <c r="C196" s="228" t="s">
        <v>435</v>
      </c>
      <c r="D196" s="228" t="s">
        <v>367</v>
      </c>
      <c r="E196" s="229" t="s">
        <v>1331</v>
      </c>
      <c r="F196" s="230" t="s">
        <v>1332</v>
      </c>
      <c r="G196" s="231" t="s">
        <v>1306</v>
      </c>
      <c r="H196" s="232">
        <v>1</v>
      </c>
      <c r="I196" s="233"/>
      <c r="J196" s="234">
        <f>ROUND(I196*H196,2)</f>
        <v>0</v>
      </c>
      <c r="K196" s="230" t="s">
        <v>1242</v>
      </c>
      <c r="L196" s="45"/>
      <c r="M196" s="235" t="s">
        <v>1</v>
      </c>
      <c r="N196" s="236" t="s">
        <v>46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372</v>
      </c>
      <c r="AT196" s="239" t="s">
        <v>367</v>
      </c>
      <c r="AU196" s="239" t="s">
        <v>88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372</v>
      </c>
      <c r="BM196" s="239" t="s">
        <v>696</v>
      </c>
    </row>
    <row r="197" s="12" customFormat="1" ht="25.92" customHeight="1">
      <c r="A197" s="12"/>
      <c r="B197" s="212"/>
      <c r="C197" s="213"/>
      <c r="D197" s="214" t="s">
        <v>80</v>
      </c>
      <c r="E197" s="215" t="s">
        <v>820</v>
      </c>
      <c r="F197" s="215" t="s">
        <v>1333</v>
      </c>
      <c r="G197" s="213"/>
      <c r="H197" s="213"/>
      <c r="I197" s="216"/>
      <c r="J197" s="217">
        <f>BK197</f>
        <v>0</v>
      </c>
      <c r="K197" s="213"/>
      <c r="L197" s="218"/>
      <c r="M197" s="219"/>
      <c r="N197" s="220"/>
      <c r="O197" s="220"/>
      <c r="P197" s="221">
        <f>SUM(P198:P211)</f>
        <v>0</v>
      </c>
      <c r="Q197" s="220"/>
      <c r="R197" s="221">
        <f>SUM(R198:R211)</f>
        <v>0</v>
      </c>
      <c r="S197" s="220"/>
      <c r="T197" s="222">
        <f>SUM(T198:T211)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23" t="s">
        <v>88</v>
      </c>
      <c r="AT197" s="224" t="s">
        <v>80</v>
      </c>
      <c r="AU197" s="224" t="s">
        <v>81</v>
      </c>
      <c r="AY197" s="223" t="s">
        <v>364</v>
      </c>
      <c r="BK197" s="225">
        <f>SUM(BK198:BK211)</f>
        <v>0</v>
      </c>
    </row>
    <row r="198" s="2" customFormat="1" ht="33" customHeight="1">
      <c r="A198" s="39"/>
      <c r="B198" s="40"/>
      <c r="C198" s="228" t="s">
        <v>528</v>
      </c>
      <c r="D198" s="228" t="s">
        <v>367</v>
      </c>
      <c r="E198" s="229" t="s">
        <v>1334</v>
      </c>
      <c r="F198" s="230" t="s">
        <v>1335</v>
      </c>
      <c r="G198" s="231" t="s">
        <v>395</v>
      </c>
      <c r="H198" s="232">
        <v>26</v>
      </c>
      <c r="I198" s="233"/>
      <c r="J198" s="234">
        <f>ROUND(I198*H198,2)</f>
        <v>0</v>
      </c>
      <c r="K198" s="230" t="s">
        <v>1242</v>
      </c>
      <c r="L198" s="45"/>
      <c r="M198" s="235" t="s">
        <v>1</v>
      </c>
      <c r="N198" s="236" t="s">
        <v>46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372</v>
      </c>
      <c r="AT198" s="239" t="s">
        <v>367</v>
      </c>
      <c r="AU198" s="239" t="s">
        <v>88</v>
      </c>
      <c r="AY198" s="18" t="s">
        <v>364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88</v>
      </c>
      <c r="BK198" s="240">
        <f>ROUND(I198*H198,2)</f>
        <v>0</v>
      </c>
      <c r="BL198" s="18" t="s">
        <v>372</v>
      </c>
      <c r="BM198" s="239" t="s">
        <v>704</v>
      </c>
    </row>
    <row r="199" s="2" customFormat="1">
      <c r="A199" s="39"/>
      <c r="B199" s="40"/>
      <c r="C199" s="41"/>
      <c r="D199" s="243" t="s">
        <v>1243</v>
      </c>
      <c r="E199" s="41"/>
      <c r="F199" s="300" t="s">
        <v>1336</v>
      </c>
      <c r="G199" s="41"/>
      <c r="H199" s="41"/>
      <c r="I199" s="301"/>
      <c r="J199" s="41"/>
      <c r="K199" s="41"/>
      <c r="L199" s="45"/>
      <c r="M199" s="302"/>
      <c r="N199" s="303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1243</v>
      </c>
      <c r="AU199" s="18" t="s">
        <v>88</v>
      </c>
    </row>
    <row r="200" s="2" customFormat="1" ht="33" customHeight="1">
      <c r="A200" s="39"/>
      <c r="B200" s="40"/>
      <c r="C200" s="228" t="s">
        <v>533</v>
      </c>
      <c r="D200" s="228" t="s">
        <v>367</v>
      </c>
      <c r="E200" s="229" t="s">
        <v>1337</v>
      </c>
      <c r="F200" s="230" t="s">
        <v>1338</v>
      </c>
      <c r="G200" s="231" t="s">
        <v>395</v>
      </c>
      <c r="H200" s="232">
        <v>16</v>
      </c>
      <c r="I200" s="233"/>
      <c r="J200" s="234">
        <f>ROUND(I200*H200,2)</f>
        <v>0</v>
      </c>
      <c r="K200" s="230" t="s">
        <v>1242</v>
      </c>
      <c r="L200" s="45"/>
      <c r="M200" s="235" t="s">
        <v>1</v>
      </c>
      <c r="N200" s="236" t="s">
        <v>46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372</v>
      </c>
      <c r="AT200" s="239" t="s">
        <v>367</v>
      </c>
      <c r="AU200" s="239" t="s">
        <v>88</v>
      </c>
      <c r="AY200" s="18" t="s">
        <v>364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88</v>
      </c>
      <c r="BK200" s="240">
        <f>ROUND(I200*H200,2)</f>
        <v>0</v>
      </c>
      <c r="BL200" s="18" t="s">
        <v>372</v>
      </c>
      <c r="BM200" s="239" t="s">
        <v>712</v>
      </c>
    </row>
    <row r="201" s="2" customFormat="1">
      <c r="A201" s="39"/>
      <c r="B201" s="40"/>
      <c r="C201" s="41"/>
      <c r="D201" s="243" t="s">
        <v>1243</v>
      </c>
      <c r="E201" s="41"/>
      <c r="F201" s="300" t="s">
        <v>1336</v>
      </c>
      <c r="G201" s="41"/>
      <c r="H201" s="41"/>
      <c r="I201" s="301"/>
      <c r="J201" s="41"/>
      <c r="K201" s="41"/>
      <c r="L201" s="45"/>
      <c r="M201" s="302"/>
      <c r="N201" s="303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1243</v>
      </c>
      <c r="AU201" s="18" t="s">
        <v>88</v>
      </c>
    </row>
    <row r="202" s="2" customFormat="1" ht="37.8" customHeight="1">
      <c r="A202" s="39"/>
      <c r="B202" s="40"/>
      <c r="C202" s="228" t="s">
        <v>539</v>
      </c>
      <c r="D202" s="228" t="s">
        <v>367</v>
      </c>
      <c r="E202" s="229" t="s">
        <v>1339</v>
      </c>
      <c r="F202" s="230" t="s">
        <v>1340</v>
      </c>
      <c r="G202" s="231" t="s">
        <v>1341</v>
      </c>
      <c r="H202" s="232">
        <v>1</v>
      </c>
      <c r="I202" s="233"/>
      <c r="J202" s="234">
        <f>ROUND(I202*H202,2)</f>
        <v>0</v>
      </c>
      <c r="K202" s="230" t="s">
        <v>1242</v>
      </c>
      <c r="L202" s="45"/>
      <c r="M202" s="235" t="s">
        <v>1</v>
      </c>
      <c r="N202" s="236" t="s">
        <v>46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372</v>
      </c>
      <c r="AT202" s="239" t="s">
        <v>367</v>
      </c>
      <c r="AU202" s="239" t="s">
        <v>88</v>
      </c>
      <c r="AY202" s="18" t="s">
        <v>364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88</v>
      </c>
      <c r="BK202" s="240">
        <f>ROUND(I202*H202,2)</f>
        <v>0</v>
      </c>
      <c r="BL202" s="18" t="s">
        <v>372</v>
      </c>
      <c r="BM202" s="239" t="s">
        <v>720</v>
      </c>
    </row>
    <row r="203" s="2" customFormat="1">
      <c r="A203" s="39"/>
      <c r="B203" s="40"/>
      <c r="C203" s="41"/>
      <c r="D203" s="243" t="s">
        <v>1243</v>
      </c>
      <c r="E203" s="41"/>
      <c r="F203" s="300" t="s">
        <v>1336</v>
      </c>
      <c r="G203" s="41"/>
      <c r="H203" s="41"/>
      <c r="I203" s="301"/>
      <c r="J203" s="41"/>
      <c r="K203" s="41"/>
      <c r="L203" s="45"/>
      <c r="M203" s="302"/>
      <c r="N203" s="303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1243</v>
      </c>
      <c r="AU203" s="18" t="s">
        <v>88</v>
      </c>
    </row>
    <row r="204" s="2" customFormat="1" ht="21.75" customHeight="1">
      <c r="A204" s="39"/>
      <c r="B204" s="40"/>
      <c r="C204" s="228" t="s">
        <v>546</v>
      </c>
      <c r="D204" s="228" t="s">
        <v>367</v>
      </c>
      <c r="E204" s="229" t="s">
        <v>1342</v>
      </c>
      <c r="F204" s="230" t="s">
        <v>1343</v>
      </c>
      <c r="G204" s="231" t="s">
        <v>1306</v>
      </c>
      <c r="H204" s="232">
        <v>2</v>
      </c>
      <c r="I204" s="233"/>
      <c r="J204" s="234">
        <f>ROUND(I204*H204,2)</f>
        <v>0</v>
      </c>
      <c r="K204" s="230" t="s">
        <v>1242</v>
      </c>
      <c r="L204" s="45"/>
      <c r="M204" s="235" t="s">
        <v>1</v>
      </c>
      <c r="N204" s="236" t="s">
        <v>46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372</v>
      </c>
      <c r="AT204" s="239" t="s">
        <v>367</v>
      </c>
      <c r="AU204" s="239" t="s">
        <v>88</v>
      </c>
      <c r="AY204" s="18" t="s">
        <v>364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88</v>
      </c>
      <c r="BK204" s="240">
        <f>ROUND(I204*H204,2)</f>
        <v>0</v>
      </c>
      <c r="BL204" s="18" t="s">
        <v>372</v>
      </c>
      <c r="BM204" s="239" t="s">
        <v>728</v>
      </c>
    </row>
    <row r="205" s="2" customFormat="1" ht="37.8" customHeight="1">
      <c r="A205" s="39"/>
      <c r="B205" s="40"/>
      <c r="C205" s="228" t="s">
        <v>551</v>
      </c>
      <c r="D205" s="228" t="s">
        <v>367</v>
      </c>
      <c r="E205" s="229" t="s">
        <v>1344</v>
      </c>
      <c r="F205" s="230" t="s">
        <v>1345</v>
      </c>
      <c r="G205" s="231" t="s">
        <v>1306</v>
      </c>
      <c r="H205" s="232">
        <v>1</v>
      </c>
      <c r="I205" s="233"/>
      <c r="J205" s="234">
        <f>ROUND(I205*H205,2)</f>
        <v>0</v>
      </c>
      <c r="K205" s="230" t="s">
        <v>1242</v>
      </c>
      <c r="L205" s="45"/>
      <c r="M205" s="235" t="s">
        <v>1</v>
      </c>
      <c r="N205" s="236" t="s">
        <v>46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372</v>
      </c>
      <c r="AT205" s="239" t="s">
        <v>367</v>
      </c>
      <c r="AU205" s="239" t="s">
        <v>88</v>
      </c>
      <c r="AY205" s="18" t="s">
        <v>364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88</v>
      </c>
      <c r="BK205" s="240">
        <f>ROUND(I205*H205,2)</f>
        <v>0</v>
      </c>
      <c r="BL205" s="18" t="s">
        <v>372</v>
      </c>
      <c r="BM205" s="239" t="s">
        <v>736</v>
      </c>
    </row>
    <row r="206" s="2" customFormat="1">
      <c r="A206" s="39"/>
      <c r="B206" s="40"/>
      <c r="C206" s="41"/>
      <c r="D206" s="243" t="s">
        <v>1243</v>
      </c>
      <c r="E206" s="41"/>
      <c r="F206" s="300" t="s">
        <v>1346</v>
      </c>
      <c r="G206" s="41"/>
      <c r="H206" s="41"/>
      <c r="I206" s="301"/>
      <c r="J206" s="41"/>
      <c r="K206" s="41"/>
      <c r="L206" s="45"/>
      <c r="M206" s="302"/>
      <c r="N206" s="303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1243</v>
      </c>
      <c r="AU206" s="18" t="s">
        <v>88</v>
      </c>
    </row>
    <row r="207" s="2" customFormat="1" ht="37.8" customHeight="1">
      <c r="A207" s="39"/>
      <c r="B207" s="40"/>
      <c r="C207" s="228" t="s">
        <v>557</v>
      </c>
      <c r="D207" s="228" t="s">
        <v>367</v>
      </c>
      <c r="E207" s="229" t="s">
        <v>1347</v>
      </c>
      <c r="F207" s="230" t="s">
        <v>1348</v>
      </c>
      <c r="G207" s="231" t="s">
        <v>1306</v>
      </c>
      <c r="H207" s="232">
        <v>1</v>
      </c>
      <c r="I207" s="233"/>
      <c r="J207" s="234">
        <f>ROUND(I207*H207,2)</f>
        <v>0</v>
      </c>
      <c r="K207" s="230" t="s">
        <v>1242</v>
      </c>
      <c r="L207" s="45"/>
      <c r="M207" s="235" t="s">
        <v>1</v>
      </c>
      <c r="N207" s="236" t="s">
        <v>46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372</v>
      </c>
      <c r="AT207" s="239" t="s">
        <v>367</v>
      </c>
      <c r="AU207" s="239" t="s">
        <v>88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372</v>
      </c>
      <c r="BM207" s="239" t="s">
        <v>753</v>
      </c>
    </row>
    <row r="208" s="2" customFormat="1">
      <c r="A208" s="39"/>
      <c r="B208" s="40"/>
      <c r="C208" s="41"/>
      <c r="D208" s="243" t="s">
        <v>1243</v>
      </c>
      <c r="E208" s="41"/>
      <c r="F208" s="300" t="s">
        <v>1346</v>
      </c>
      <c r="G208" s="41"/>
      <c r="H208" s="41"/>
      <c r="I208" s="301"/>
      <c r="J208" s="41"/>
      <c r="K208" s="41"/>
      <c r="L208" s="45"/>
      <c r="M208" s="302"/>
      <c r="N208" s="303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1243</v>
      </c>
      <c r="AU208" s="18" t="s">
        <v>88</v>
      </c>
    </row>
    <row r="209" s="2" customFormat="1" ht="24.15" customHeight="1">
      <c r="A209" s="39"/>
      <c r="B209" s="40"/>
      <c r="C209" s="228" t="s">
        <v>562</v>
      </c>
      <c r="D209" s="228" t="s">
        <v>367</v>
      </c>
      <c r="E209" s="229" t="s">
        <v>1349</v>
      </c>
      <c r="F209" s="230" t="s">
        <v>1350</v>
      </c>
      <c r="G209" s="231" t="s">
        <v>678</v>
      </c>
      <c r="H209" s="232">
        <v>1</v>
      </c>
      <c r="I209" s="233"/>
      <c r="J209" s="234">
        <f>ROUND(I209*H209,2)</f>
        <v>0</v>
      </c>
      <c r="K209" s="230" t="s">
        <v>1351</v>
      </c>
      <c r="L209" s="45"/>
      <c r="M209" s="235" t="s">
        <v>1</v>
      </c>
      <c r="N209" s="236" t="s">
        <v>46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372</v>
      </c>
      <c r="AT209" s="239" t="s">
        <v>367</v>
      </c>
      <c r="AU209" s="239" t="s">
        <v>88</v>
      </c>
      <c r="AY209" s="18" t="s">
        <v>364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88</v>
      </c>
      <c r="BK209" s="240">
        <f>ROUND(I209*H209,2)</f>
        <v>0</v>
      </c>
      <c r="BL209" s="18" t="s">
        <v>372</v>
      </c>
      <c r="BM209" s="239" t="s">
        <v>763</v>
      </c>
    </row>
    <row r="210" s="2" customFormat="1" ht="16.5" customHeight="1">
      <c r="A210" s="39"/>
      <c r="B210" s="40"/>
      <c r="C210" s="228" t="s">
        <v>567</v>
      </c>
      <c r="D210" s="228" t="s">
        <v>367</v>
      </c>
      <c r="E210" s="229" t="s">
        <v>1352</v>
      </c>
      <c r="F210" s="230" t="s">
        <v>1353</v>
      </c>
      <c r="G210" s="231" t="s">
        <v>1306</v>
      </c>
      <c r="H210" s="232">
        <v>1</v>
      </c>
      <c r="I210" s="233"/>
      <c r="J210" s="234">
        <f>ROUND(I210*H210,2)</f>
        <v>0</v>
      </c>
      <c r="K210" s="230" t="s">
        <v>1242</v>
      </c>
      <c r="L210" s="45"/>
      <c r="M210" s="235" t="s">
        <v>1</v>
      </c>
      <c r="N210" s="236" t="s">
        <v>46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372</v>
      </c>
      <c r="AT210" s="239" t="s">
        <v>367</v>
      </c>
      <c r="AU210" s="239" t="s">
        <v>88</v>
      </c>
      <c r="AY210" s="18" t="s">
        <v>364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88</v>
      </c>
      <c r="BK210" s="240">
        <f>ROUND(I210*H210,2)</f>
        <v>0</v>
      </c>
      <c r="BL210" s="18" t="s">
        <v>372</v>
      </c>
      <c r="BM210" s="239" t="s">
        <v>773</v>
      </c>
    </row>
    <row r="211" s="2" customFormat="1" ht="16.5" customHeight="1">
      <c r="A211" s="39"/>
      <c r="B211" s="40"/>
      <c r="C211" s="228" t="s">
        <v>571</v>
      </c>
      <c r="D211" s="228" t="s">
        <v>367</v>
      </c>
      <c r="E211" s="229" t="s">
        <v>1354</v>
      </c>
      <c r="F211" s="230" t="s">
        <v>1355</v>
      </c>
      <c r="G211" s="231" t="s">
        <v>1356</v>
      </c>
      <c r="H211" s="232">
        <v>4</v>
      </c>
      <c r="I211" s="233"/>
      <c r="J211" s="234">
        <f>ROUND(I211*H211,2)</f>
        <v>0</v>
      </c>
      <c r="K211" s="230" t="s">
        <v>1242</v>
      </c>
      <c r="L211" s="45"/>
      <c r="M211" s="235" t="s">
        <v>1</v>
      </c>
      <c r="N211" s="236" t="s">
        <v>46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372</v>
      </c>
      <c r="AT211" s="239" t="s">
        <v>367</v>
      </c>
      <c r="AU211" s="239" t="s">
        <v>88</v>
      </c>
      <c r="AY211" s="18" t="s">
        <v>364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88</v>
      </c>
      <c r="BK211" s="240">
        <f>ROUND(I211*H211,2)</f>
        <v>0</v>
      </c>
      <c r="BL211" s="18" t="s">
        <v>372</v>
      </c>
      <c r="BM211" s="239" t="s">
        <v>781</v>
      </c>
    </row>
    <row r="212" s="12" customFormat="1" ht="25.92" customHeight="1">
      <c r="A212" s="12"/>
      <c r="B212" s="212"/>
      <c r="C212" s="213"/>
      <c r="D212" s="214" t="s">
        <v>80</v>
      </c>
      <c r="E212" s="215" t="s">
        <v>885</v>
      </c>
      <c r="F212" s="215" t="s">
        <v>1357</v>
      </c>
      <c r="G212" s="213"/>
      <c r="H212" s="213"/>
      <c r="I212" s="216"/>
      <c r="J212" s="217">
        <f>BK212</f>
        <v>0</v>
      </c>
      <c r="K212" s="213"/>
      <c r="L212" s="218"/>
      <c r="M212" s="219"/>
      <c r="N212" s="220"/>
      <c r="O212" s="220"/>
      <c r="P212" s="221">
        <f>SUM(P213:P214)</f>
        <v>0</v>
      </c>
      <c r="Q212" s="220"/>
      <c r="R212" s="221">
        <f>SUM(R213:R214)</f>
        <v>0</v>
      </c>
      <c r="S212" s="220"/>
      <c r="T212" s="222">
        <f>SUM(T213:T214)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3" t="s">
        <v>88</v>
      </c>
      <c r="AT212" s="224" t="s">
        <v>80</v>
      </c>
      <c r="AU212" s="224" t="s">
        <v>81</v>
      </c>
      <c r="AY212" s="223" t="s">
        <v>364</v>
      </c>
      <c r="BK212" s="225">
        <f>SUM(BK213:BK214)</f>
        <v>0</v>
      </c>
    </row>
    <row r="213" s="2" customFormat="1" ht="24.15" customHeight="1">
      <c r="A213" s="39"/>
      <c r="B213" s="40"/>
      <c r="C213" s="228" t="s">
        <v>577</v>
      </c>
      <c r="D213" s="228" t="s">
        <v>367</v>
      </c>
      <c r="E213" s="229" t="s">
        <v>1358</v>
      </c>
      <c r="F213" s="230" t="s">
        <v>1359</v>
      </c>
      <c r="G213" s="231" t="s">
        <v>388</v>
      </c>
      <c r="H213" s="232">
        <v>23.024999999999999</v>
      </c>
      <c r="I213" s="233"/>
      <c r="J213" s="234">
        <f>ROUND(I213*H213,2)</f>
        <v>0</v>
      </c>
      <c r="K213" s="230" t="s">
        <v>1242</v>
      </c>
      <c r="L213" s="45"/>
      <c r="M213" s="235" t="s">
        <v>1</v>
      </c>
      <c r="N213" s="236" t="s">
        <v>46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372</v>
      </c>
      <c r="AT213" s="239" t="s">
        <v>367</v>
      </c>
      <c r="AU213" s="239" t="s">
        <v>88</v>
      </c>
      <c r="AY213" s="18" t="s">
        <v>364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88</v>
      </c>
      <c r="BK213" s="240">
        <f>ROUND(I213*H213,2)</f>
        <v>0</v>
      </c>
      <c r="BL213" s="18" t="s">
        <v>372</v>
      </c>
      <c r="BM213" s="239" t="s">
        <v>789</v>
      </c>
    </row>
    <row r="214" s="2" customFormat="1">
      <c r="A214" s="39"/>
      <c r="B214" s="40"/>
      <c r="C214" s="41"/>
      <c r="D214" s="243" t="s">
        <v>1243</v>
      </c>
      <c r="E214" s="41"/>
      <c r="F214" s="300" t="s">
        <v>1360</v>
      </c>
      <c r="G214" s="41"/>
      <c r="H214" s="41"/>
      <c r="I214" s="301"/>
      <c r="J214" s="41"/>
      <c r="K214" s="41"/>
      <c r="L214" s="45"/>
      <c r="M214" s="302"/>
      <c r="N214" s="303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1243</v>
      </c>
      <c r="AU214" s="18" t="s">
        <v>88</v>
      </c>
    </row>
    <row r="215" s="12" customFormat="1" ht="25.92" customHeight="1">
      <c r="A215" s="12"/>
      <c r="B215" s="212"/>
      <c r="C215" s="213"/>
      <c r="D215" s="214" t="s">
        <v>80</v>
      </c>
      <c r="E215" s="215" t="s">
        <v>1361</v>
      </c>
      <c r="F215" s="215" t="s">
        <v>1362</v>
      </c>
      <c r="G215" s="213"/>
      <c r="H215" s="213"/>
      <c r="I215" s="216"/>
      <c r="J215" s="217">
        <f>BK215</f>
        <v>0</v>
      </c>
      <c r="K215" s="213"/>
      <c r="L215" s="218"/>
      <c r="M215" s="219"/>
      <c r="N215" s="220"/>
      <c r="O215" s="220"/>
      <c r="P215" s="221">
        <f>SUM(P216:P252)</f>
        <v>0</v>
      </c>
      <c r="Q215" s="220"/>
      <c r="R215" s="221">
        <f>SUM(R216:R252)</f>
        <v>0</v>
      </c>
      <c r="S215" s="220"/>
      <c r="T215" s="222">
        <f>SUM(T216:T252)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23" t="s">
        <v>90</v>
      </c>
      <c r="AT215" s="224" t="s">
        <v>80</v>
      </c>
      <c r="AU215" s="224" t="s">
        <v>81</v>
      </c>
      <c r="AY215" s="223" t="s">
        <v>364</v>
      </c>
      <c r="BK215" s="225">
        <f>SUM(BK216:BK252)</f>
        <v>0</v>
      </c>
    </row>
    <row r="216" s="2" customFormat="1" ht="44.25" customHeight="1">
      <c r="A216" s="39"/>
      <c r="B216" s="40"/>
      <c r="C216" s="228" t="s">
        <v>582</v>
      </c>
      <c r="D216" s="228" t="s">
        <v>367</v>
      </c>
      <c r="E216" s="229" t="s">
        <v>1363</v>
      </c>
      <c r="F216" s="230" t="s">
        <v>1364</v>
      </c>
      <c r="G216" s="231" t="s">
        <v>1306</v>
      </c>
      <c r="H216" s="232">
        <v>1</v>
      </c>
      <c r="I216" s="233"/>
      <c r="J216" s="234">
        <f>ROUND(I216*H216,2)</f>
        <v>0</v>
      </c>
      <c r="K216" s="230" t="s">
        <v>1242</v>
      </c>
      <c r="L216" s="45"/>
      <c r="M216" s="235" t="s">
        <v>1</v>
      </c>
      <c r="N216" s="236" t="s">
        <v>46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420</v>
      </c>
      <c r="AT216" s="239" t="s">
        <v>367</v>
      </c>
      <c r="AU216" s="239" t="s">
        <v>88</v>
      </c>
      <c r="AY216" s="18" t="s">
        <v>364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88</v>
      </c>
      <c r="BK216" s="240">
        <f>ROUND(I216*H216,2)</f>
        <v>0</v>
      </c>
      <c r="BL216" s="18" t="s">
        <v>420</v>
      </c>
      <c r="BM216" s="239" t="s">
        <v>803</v>
      </c>
    </row>
    <row r="217" s="2" customFormat="1">
      <c r="A217" s="39"/>
      <c r="B217" s="40"/>
      <c r="C217" s="41"/>
      <c r="D217" s="243" t="s">
        <v>1243</v>
      </c>
      <c r="E217" s="41"/>
      <c r="F217" s="300" t="s">
        <v>1365</v>
      </c>
      <c r="G217" s="41"/>
      <c r="H217" s="41"/>
      <c r="I217" s="301"/>
      <c r="J217" s="41"/>
      <c r="K217" s="41"/>
      <c r="L217" s="45"/>
      <c r="M217" s="302"/>
      <c r="N217" s="303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1243</v>
      </c>
      <c r="AU217" s="18" t="s">
        <v>88</v>
      </c>
    </row>
    <row r="218" s="2" customFormat="1" ht="24.15" customHeight="1">
      <c r="A218" s="39"/>
      <c r="B218" s="40"/>
      <c r="C218" s="228" t="s">
        <v>588</v>
      </c>
      <c r="D218" s="228" t="s">
        <v>367</v>
      </c>
      <c r="E218" s="229" t="s">
        <v>1366</v>
      </c>
      <c r="F218" s="230" t="s">
        <v>1367</v>
      </c>
      <c r="G218" s="231" t="s">
        <v>395</v>
      </c>
      <c r="H218" s="232">
        <v>90</v>
      </c>
      <c r="I218" s="233"/>
      <c r="J218" s="234">
        <f>ROUND(I218*H218,2)</f>
        <v>0</v>
      </c>
      <c r="K218" s="230" t="s">
        <v>1242</v>
      </c>
      <c r="L218" s="45"/>
      <c r="M218" s="235" t="s">
        <v>1</v>
      </c>
      <c r="N218" s="236" t="s">
        <v>46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420</v>
      </c>
      <c r="AT218" s="239" t="s">
        <v>367</v>
      </c>
      <c r="AU218" s="239" t="s">
        <v>88</v>
      </c>
      <c r="AY218" s="18" t="s">
        <v>364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88</v>
      </c>
      <c r="BK218" s="240">
        <f>ROUND(I218*H218,2)</f>
        <v>0</v>
      </c>
      <c r="BL218" s="18" t="s">
        <v>420</v>
      </c>
      <c r="BM218" s="239" t="s">
        <v>813</v>
      </c>
    </row>
    <row r="219" s="2" customFormat="1">
      <c r="A219" s="39"/>
      <c r="B219" s="40"/>
      <c r="C219" s="41"/>
      <c r="D219" s="243" t="s">
        <v>1243</v>
      </c>
      <c r="E219" s="41"/>
      <c r="F219" s="300" t="s">
        <v>1368</v>
      </c>
      <c r="G219" s="41"/>
      <c r="H219" s="41"/>
      <c r="I219" s="301"/>
      <c r="J219" s="41"/>
      <c r="K219" s="41"/>
      <c r="L219" s="45"/>
      <c r="M219" s="302"/>
      <c r="N219" s="303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1243</v>
      </c>
      <c r="AU219" s="18" t="s">
        <v>88</v>
      </c>
    </row>
    <row r="220" s="2" customFormat="1" ht="24.15" customHeight="1">
      <c r="A220" s="39"/>
      <c r="B220" s="40"/>
      <c r="C220" s="228" t="s">
        <v>595</v>
      </c>
      <c r="D220" s="228" t="s">
        <v>367</v>
      </c>
      <c r="E220" s="229" t="s">
        <v>1369</v>
      </c>
      <c r="F220" s="230" t="s">
        <v>1370</v>
      </c>
      <c r="G220" s="231" t="s">
        <v>395</v>
      </c>
      <c r="H220" s="232">
        <v>13</v>
      </c>
      <c r="I220" s="233"/>
      <c r="J220" s="234">
        <f>ROUND(I220*H220,2)</f>
        <v>0</v>
      </c>
      <c r="K220" s="230" t="s">
        <v>1242</v>
      </c>
      <c r="L220" s="45"/>
      <c r="M220" s="235" t="s">
        <v>1</v>
      </c>
      <c r="N220" s="236" t="s">
        <v>46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420</v>
      </c>
      <c r="AT220" s="239" t="s">
        <v>367</v>
      </c>
      <c r="AU220" s="239" t="s">
        <v>88</v>
      </c>
      <c r="AY220" s="18" t="s">
        <v>364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88</v>
      </c>
      <c r="BK220" s="240">
        <f>ROUND(I220*H220,2)</f>
        <v>0</v>
      </c>
      <c r="BL220" s="18" t="s">
        <v>420</v>
      </c>
      <c r="BM220" s="239" t="s">
        <v>826</v>
      </c>
    </row>
    <row r="221" s="2" customFormat="1">
      <c r="A221" s="39"/>
      <c r="B221" s="40"/>
      <c r="C221" s="41"/>
      <c r="D221" s="243" t="s">
        <v>1243</v>
      </c>
      <c r="E221" s="41"/>
      <c r="F221" s="300" t="s">
        <v>1371</v>
      </c>
      <c r="G221" s="41"/>
      <c r="H221" s="41"/>
      <c r="I221" s="301"/>
      <c r="J221" s="41"/>
      <c r="K221" s="41"/>
      <c r="L221" s="45"/>
      <c r="M221" s="302"/>
      <c r="N221" s="303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1243</v>
      </c>
      <c r="AU221" s="18" t="s">
        <v>88</v>
      </c>
    </row>
    <row r="222" s="2" customFormat="1" ht="24.15" customHeight="1">
      <c r="A222" s="39"/>
      <c r="B222" s="40"/>
      <c r="C222" s="228" t="s">
        <v>600</v>
      </c>
      <c r="D222" s="228" t="s">
        <v>367</v>
      </c>
      <c r="E222" s="229" t="s">
        <v>1372</v>
      </c>
      <c r="F222" s="230" t="s">
        <v>1373</v>
      </c>
      <c r="G222" s="231" t="s">
        <v>395</v>
      </c>
      <c r="H222" s="232">
        <v>7</v>
      </c>
      <c r="I222" s="233"/>
      <c r="J222" s="234">
        <f>ROUND(I222*H222,2)</f>
        <v>0</v>
      </c>
      <c r="K222" s="230" t="s">
        <v>1242</v>
      </c>
      <c r="L222" s="45"/>
      <c r="M222" s="235" t="s">
        <v>1</v>
      </c>
      <c r="N222" s="236" t="s">
        <v>46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420</v>
      </c>
      <c r="AT222" s="239" t="s">
        <v>367</v>
      </c>
      <c r="AU222" s="239" t="s">
        <v>88</v>
      </c>
      <c r="AY222" s="18" t="s">
        <v>364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88</v>
      </c>
      <c r="BK222" s="240">
        <f>ROUND(I222*H222,2)</f>
        <v>0</v>
      </c>
      <c r="BL222" s="18" t="s">
        <v>420</v>
      </c>
      <c r="BM222" s="239" t="s">
        <v>839</v>
      </c>
    </row>
    <row r="223" s="2" customFormat="1">
      <c r="A223" s="39"/>
      <c r="B223" s="40"/>
      <c r="C223" s="41"/>
      <c r="D223" s="243" t="s">
        <v>1243</v>
      </c>
      <c r="E223" s="41"/>
      <c r="F223" s="300" t="s">
        <v>1371</v>
      </c>
      <c r="G223" s="41"/>
      <c r="H223" s="41"/>
      <c r="I223" s="301"/>
      <c r="J223" s="41"/>
      <c r="K223" s="41"/>
      <c r="L223" s="45"/>
      <c r="M223" s="302"/>
      <c r="N223" s="303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1243</v>
      </c>
      <c r="AU223" s="18" t="s">
        <v>88</v>
      </c>
    </row>
    <row r="224" s="2" customFormat="1" ht="24.15" customHeight="1">
      <c r="A224" s="39"/>
      <c r="B224" s="40"/>
      <c r="C224" s="228" t="s">
        <v>606</v>
      </c>
      <c r="D224" s="228" t="s">
        <v>367</v>
      </c>
      <c r="E224" s="229" t="s">
        <v>1374</v>
      </c>
      <c r="F224" s="230" t="s">
        <v>1375</v>
      </c>
      <c r="G224" s="231" t="s">
        <v>395</v>
      </c>
      <c r="H224" s="232">
        <v>5</v>
      </c>
      <c r="I224" s="233"/>
      <c r="J224" s="234">
        <f>ROUND(I224*H224,2)</f>
        <v>0</v>
      </c>
      <c r="K224" s="230" t="s">
        <v>1242</v>
      </c>
      <c r="L224" s="45"/>
      <c r="M224" s="235" t="s">
        <v>1</v>
      </c>
      <c r="N224" s="236" t="s">
        <v>46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420</v>
      </c>
      <c r="AT224" s="239" t="s">
        <v>367</v>
      </c>
      <c r="AU224" s="239" t="s">
        <v>88</v>
      </c>
      <c r="AY224" s="18" t="s">
        <v>364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88</v>
      </c>
      <c r="BK224" s="240">
        <f>ROUND(I224*H224,2)</f>
        <v>0</v>
      </c>
      <c r="BL224" s="18" t="s">
        <v>420</v>
      </c>
      <c r="BM224" s="239" t="s">
        <v>851</v>
      </c>
    </row>
    <row r="225" s="2" customFormat="1">
      <c r="A225" s="39"/>
      <c r="B225" s="40"/>
      <c r="C225" s="41"/>
      <c r="D225" s="243" t="s">
        <v>1243</v>
      </c>
      <c r="E225" s="41"/>
      <c r="F225" s="300" t="s">
        <v>1371</v>
      </c>
      <c r="G225" s="41"/>
      <c r="H225" s="41"/>
      <c r="I225" s="301"/>
      <c r="J225" s="41"/>
      <c r="K225" s="41"/>
      <c r="L225" s="45"/>
      <c r="M225" s="302"/>
      <c r="N225" s="303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1243</v>
      </c>
      <c r="AU225" s="18" t="s">
        <v>88</v>
      </c>
    </row>
    <row r="226" s="2" customFormat="1" ht="24.15" customHeight="1">
      <c r="A226" s="39"/>
      <c r="B226" s="40"/>
      <c r="C226" s="228" t="s">
        <v>612</v>
      </c>
      <c r="D226" s="228" t="s">
        <v>367</v>
      </c>
      <c r="E226" s="229" t="s">
        <v>1376</v>
      </c>
      <c r="F226" s="230" t="s">
        <v>1377</v>
      </c>
      <c r="G226" s="231" t="s">
        <v>395</v>
      </c>
      <c r="H226" s="232">
        <v>4</v>
      </c>
      <c r="I226" s="233"/>
      <c r="J226" s="234">
        <f>ROUND(I226*H226,2)</f>
        <v>0</v>
      </c>
      <c r="K226" s="230" t="s">
        <v>1242</v>
      </c>
      <c r="L226" s="45"/>
      <c r="M226" s="235" t="s">
        <v>1</v>
      </c>
      <c r="N226" s="236" t="s">
        <v>46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420</v>
      </c>
      <c r="AT226" s="239" t="s">
        <v>367</v>
      </c>
      <c r="AU226" s="239" t="s">
        <v>88</v>
      </c>
      <c r="AY226" s="18" t="s">
        <v>364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88</v>
      </c>
      <c r="BK226" s="240">
        <f>ROUND(I226*H226,2)</f>
        <v>0</v>
      </c>
      <c r="BL226" s="18" t="s">
        <v>420</v>
      </c>
      <c r="BM226" s="239" t="s">
        <v>867</v>
      </c>
    </row>
    <row r="227" s="2" customFormat="1">
      <c r="A227" s="39"/>
      <c r="B227" s="40"/>
      <c r="C227" s="41"/>
      <c r="D227" s="243" t="s">
        <v>1243</v>
      </c>
      <c r="E227" s="41"/>
      <c r="F227" s="300" t="s">
        <v>1371</v>
      </c>
      <c r="G227" s="41"/>
      <c r="H227" s="41"/>
      <c r="I227" s="301"/>
      <c r="J227" s="41"/>
      <c r="K227" s="41"/>
      <c r="L227" s="45"/>
      <c r="M227" s="302"/>
      <c r="N227" s="303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1243</v>
      </c>
      <c r="AU227" s="18" t="s">
        <v>88</v>
      </c>
    </row>
    <row r="228" s="2" customFormat="1" ht="24.15" customHeight="1">
      <c r="A228" s="39"/>
      <c r="B228" s="40"/>
      <c r="C228" s="228" t="s">
        <v>617</v>
      </c>
      <c r="D228" s="228" t="s">
        <v>367</v>
      </c>
      <c r="E228" s="229" t="s">
        <v>1378</v>
      </c>
      <c r="F228" s="230" t="s">
        <v>1379</v>
      </c>
      <c r="G228" s="231" t="s">
        <v>395</v>
      </c>
      <c r="H228" s="232">
        <v>17</v>
      </c>
      <c r="I228" s="233"/>
      <c r="J228" s="234">
        <f>ROUND(I228*H228,2)</f>
        <v>0</v>
      </c>
      <c r="K228" s="230" t="s">
        <v>1242</v>
      </c>
      <c r="L228" s="45"/>
      <c r="M228" s="235" t="s">
        <v>1</v>
      </c>
      <c r="N228" s="236" t="s">
        <v>46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420</v>
      </c>
      <c r="AT228" s="239" t="s">
        <v>367</v>
      </c>
      <c r="AU228" s="239" t="s">
        <v>88</v>
      </c>
      <c r="AY228" s="18" t="s">
        <v>364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88</v>
      </c>
      <c r="BK228" s="240">
        <f>ROUND(I228*H228,2)</f>
        <v>0</v>
      </c>
      <c r="BL228" s="18" t="s">
        <v>420</v>
      </c>
      <c r="BM228" s="239" t="s">
        <v>878</v>
      </c>
    </row>
    <row r="229" s="2" customFormat="1">
      <c r="A229" s="39"/>
      <c r="B229" s="40"/>
      <c r="C229" s="41"/>
      <c r="D229" s="243" t="s">
        <v>1243</v>
      </c>
      <c r="E229" s="41"/>
      <c r="F229" s="300" t="s">
        <v>1380</v>
      </c>
      <c r="G229" s="41"/>
      <c r="H229" s="41"/>
      <c r="I229" s="301"/>
      <c r="J229" s="41"/>
      <c r="K229" s="41"/>
      <c r="L229" s="45"/>
      <c r="M229" s="302"/>
      <c r="N229" s="303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1243</v>
      </c>
      <c r="AU229" s="18" t="s">
        <v>88</v>
      </c>
    </row>
    <row r="230" s="2" customFormat="1" ht="24.15" customHeight="1">
      <c r="A230" s="39"/>
      <c r="B230" s="40"/>
      <c r="C230" s="228" t="s">
        <v>621</v>
      </c>
      <c r="D230" s="228" t="s">
        <v>367</v>
      </c>
      <c r="E230" s="229" t="s">
        <v>1381</v>
      </c>
      <c r="F230" s="230" t="s">
        <v>1382</v>
      </c>
      <c r="G230" s="231" t="s">
        <v>1306</v>
      </c>
      <c r="H230" s="232">
        <v>3</v>
      </c>
      <c r="I230" s="233"/>
      <c r="J230" s="234">
        <f>ROUND(I230*H230,2)</f>
        <v>0</v>
      </c>
      <c r="K230" s="230" t="s">
        <v>1242</v>
      </c>
      <c r="L230" s="45"/>
      <c r="M230" s="235" t="s">
        <v>1</v>
      </c>
      <c r="N230" s="236" t="s">
        <v>46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420</v>
      </c>
      <c r="AT230" s="239" t="s">
        <v>367</v>
      </c>
      <c r="AU230" s="239" t="s">
        <v>88</v>
      </c>
      <c r="AY230" s="18" t="s">
        <v>364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88</v>
      </c>
      <c r="BK230" s="240">
        <f>ROUND(I230*H230,2)</f>
        <v>0</v>
      </c>
      <c r="BL230" s="18" t="s">
        <v>420</v>
      </c>
      <c r="BM230" s="239" t="s">
        <v>890</v>
      </c>
    </row>
    <row r="231" s="2" customFormat="1">
      <c r="A231" s="39"/>
      <c r="B231" s="40"/>
      <c r="C231" s="41"/>
      <c r="D231" s="243" t="s">
        <v>1243</v>
      </c>
      <c r="E231" s="41"/>
      <c r="F231" s="300" t="s">
        <v>1383</v>
      </c>
      <c r="G231" s="41"/>
      <c r="H231" s="41"/>
      <c r="I231" s="301"/>
      <c r="J231" s="41"/>
      <c r="K231" s="41"/>
      <c r="L231" s="45"/>
      <c r="M231" s="302"/>
      <c r="N231" s="303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1243</v>
      </c>
      <c r="AU231" s="18" t="s">
        <v>88</v>
      </c>
    </row>
    <row r="232" s="2" customFormat="1" ht="24.15" customHeight="1">
      <c r="A232" s="39"/>
      <c r="B232" s="40"/>
      <c r="C232" s="228" t="s">
        <v>627</v>
      </c>
      <c r="D232" s="228" t="s">
        <v>367</v>
      </c>
      <c r="E232" s="229" t="s">
        <v>1384</v>
      </c>
      <c r="F232" s="230" t="s">
        <v>1385</v>
      </c>
      <c r="G232" s="231" t="s">
        <v>1306</v>
      </c>
      <c r="H232" s="232">
        <v>3</v>
      </c>
      <c r="I232" s="233"/>
      <c r="J232" s="234">
        <f>ROUND(I232*H232,2)</f>
        <v>0</v>
      </c>
      <c r="K232" s="230" t="s">
        <v>1242</v>
      </c>
      <c r="L232" s="45"/>
      <c r="M232" s="235" t="s">
        <v>1</v>
      </c>
      <c r="N232" s="236" t="s">
        <v>46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420</v>
      </c>
      <c r="AT232" s="239" t="s">
        <v>367</v>
      </c>
      <c r="AU232" s="239" t="s">
        <v>88</v>
      </c>
      <c r="AY232" s="18" t="s">
        <v>364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88</v>
      </c>
      <c r="BK232" s="240">
        <f>ROUND(I232*H232,2)</f>
        <v>0</v>
      </c>
      <c r="BL232" s="18" t="s">
        <v>420</v>
      </c>
      <c r="BM232" s="239" t="s">
        <v>903</v>
      </c>
    </row>
    <row r="233" s="2" customFormat="1">
      <c r="A233" s="39"/>
      <c r="B233" s="40"/>
      <c r="C233" s="41"/>
      <c r="D233" s="243" t="s">
        <v>1243</v>
      </c>
      <c r="E233" s="41"/>
      <c r="F233" s="300" t="s">
        <v>1383</v>
      </c>
      <c r="G233" s="41"/>
      <c r="H233" s="41"/>
      <c r="I233" s="301"/>
      <c r="J233" s="41"/>
      <c r="K233" s="41"/>
      <c r="L233" s="45"/>
      <c r="M233" s="302"/>
      <c r="N233" s="303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1243</v>
      </c>
      <c r="AU233" s="18" t="s">
        <v>88</v>
      </c>
    </row>
    <row r="234" s="2" customFormat="1" ht="24.15" customHeight="1">
      <c r="A234" s="39"/>
      <c r="B234" s="40"/>
      <c r="C234" s="228" t="s">
        <v>635</v>
      </c>
      <c r="D234" s="228" t="s">
        <v>367</v>
      </c>
      <c r="E234" s="229" t="s">
        <v>1386</v>
      </c>
      <c r="F234" s="230" t="s">
        <v>1387</v>
      </c>
      <c r="G234" s="231" t="s">
        <v>1306</v>
      </c>
      <c r="H234" s="232">
        <v>3</v>
      </c>
      <c r="I234" s="233"/>
      <c r="J234" s="234">
        <f>ROUND(I234*H234,2)</f>
        <v>0</v>
      </c>
      <c r="K234" s="230" t="s">
        <v>1242</v>
      </c>
      <c r="L234" s="45"/>
      <c r="M234" s="235" t="s">
        <v>1</v>
      </c>
      <c r="N234" s="236" t="s">
        <v>46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420</v>
      </c>
      <c r="AT234" s="239" t="s">
        <v>367</v>
      </c>
      <c r="AU234" s="239" t="s">
        <v>88</v>
      </c>
      <c r="AY234" s="18" t="s">
        <v>364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88</v>
      </c>
      <c r="BK234" s="240">
        <f>ROUND(I234*H234,2)</f>
        <v>0</v>
      </c>
      <c r="BL234" s="18" t="s">
        <v>420</v>
      </c>
      <c r="BM234" s="239" t="s">
        <v>915</v>
      </c>
    </row>
    <row r="235" s="2" customFormat="1">
      <c r="A235" s="39"/>
      <c r="B235" s="40"/>
      <c r="C235" s="41"/>
      <c r="D235" s="243" t="s">
        <v>1243</v>
      </c>
      <c r="E235" s="41"/>
      <c r="F235" s="300" t="s">
        <v>1383</v>
      </c>
      <c r="G235" s="41"/>
      <c r="H235" s="41"/>
      <c r="I235" s="301"/>
      <c r="J235" s="41"/>
      <c r="K235" s="41"/>
      <c r="L235" s="45"/>
      <c r="M235" s="302"/>
      <c r="N235" s="303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1243</v>
      </c>
      <c r="AU235" s="18" t="s">
        <v>88</v>
      </c>
    </row>
    <row r="236" s="2" customFormat="1" ht="24.15" customHeight="1">
      <c r="A236" s="39"/>
      <c r="B236" s="40"/>
      <c r="C236" s="228" t="s">
        <v>639</v>
      </c>
      <c r="D236" s="228" t="s">
        <v>367</v>
      </c>
      <c r="E236" s="229" t="s">
        <v>1388</v>
      </c>
      <c r="F236" s="230" t="s">
        <v>1389</v>
      </c>
      <c r="G236" s="231" t="s">
        <v>1306</v>
      </c>
      <c r="H236" s="232">
        <v>3</v>
      </c>
      <c r="I236" s="233"/>
      <c r="J236" s="234">
        <f>ROUND(I236*H236,2)</f>
        <v>0</v>
      </c>
      <c r="K236" s="230" t="s">
        <v>1242</v>
      </c>
      <c r="L236" s="45"/>
      <c r="M236" s="235" t="s">
        <v>1</v>
      </c>
      <c r="N236" s="236" t="s">
        <v>46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420</v>
      </c>
      <c r="AT236" s="239" t="s">
        <v>367</v>
      </c>
      <c r="AU236" s="239" t="s">
        <v>88</v>
      </c>
      <c r="AY236" s="18" t="s">
        <v>364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88</v>
      </c>
      <c r="BK236" s="240">
        <f>ROUND(I236*H236,2)</f>
        <v>0</v>
      </c>
      <c r="BL236" s="18" t="s">
        <v>420</v>
      </c>
      <c r="BM236" s="239" t="s">
        <v>926</v>
      </c>
    </row>
    <row r="237" s="2" customFormat="1">
      <c r="A237" s="39"/>
      <c r="B237" s="40"/>
      <c r="C237" s="41"/>
      <c r="D237" s="243" t="s">
        <v>1243</v>
      </c>
      <c r="E237" s="41"/>
      <c r="F237" s="300" t="s">
        <v>1383</v>
      </c>
      <c r="G237" s="41"/>
      <c r="H237" s="41"/>
      <c r="I237" s="301"/>
      <c r="J237" s="41"/>
      <c r="K237" s="41"/>
      <c r="L237" s="45"/>
      <c r="M237" s="302"/>
      <c r="N237" s="303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1243</v>
      </c>
      <c r="AU237" s="18" t="s">
        <v>88</v>
      </c>
    </row>
    <row r="238" s="2" customFormat="1" ht="49.05" customHeight="1">
      <c r="A238" s="39"/>
      <c r="B238" s="40"/>
      <c r="C238" s="228" t="s">
        <v>646</v>
      </c>
      <c r="D238" s="228" t="s">
        <v>367</v>
      </c>
      <c r="E238" s="229" t="s">
        <v>1390</v>
      </c>
      <c r="F238" s="230" t="s">
        <v>1391</v>
      </c>
      <c r="G238" s="231" t="s">
        <v>1306</v>
      </c>
      <c r="H238" s="232">
        <v>4</v>
      </c>
      <c r="I238" s="233"/>
      <c r="J238" s="234">
        <f>ROUND(I238*H238,2)</f>
        <v>0</v>
      </c>
      <c r="K238" s="230" t="s">
        <v>1242</v>
      </c>
      <c r="L238" s="45"/>
      <c r="M238" s="235" t="s">
        <v>1</v>
      </c>
      <c r="N238" s="236" t="s">
        <v>46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420</v>
      </c>
      <c r="AT238" s="239" t="s">
        <v>367</v>
      </c>
      <c r="AU238" s="239" t="s">
        <v>88</v>
      </c>
      <c r="AY238" s="18" t="s">
        <v>364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88</v>
      </c>
      <c r="BK238" s="240">
        <f>ROUND(I238*H238,2)</f>
        <v>0</v>
      </c>
      <c r="BL238" s="18" t="s">
        <v>420</v>
      </c>
      <c r="BM238" s="239" t="s">
        <v>938</v>
      </c>
    </row>
    <row r="239" s="2" customFormat="1" ht="24.15" customHeight="1">
      <c r="A239" s="39"/>
      <c r="B239" s="40"/>
      <c r="C239" s="228" t="s">
        <v>653</v>
      </c>
      <c r="D239" s="228" t="s">
        <v>367</v>
      </c>
      <c r="E239" s="229" t="s">
        <v>1392</v>
      </c>
      <c r="F239" s="230" t="s">
        <v>1393</v>
      </c>
      <c r="G239" s="231" t="s">
        <v>1306</v>
      </c>
      <c r="H239" s="232">
        <v>2</v>
      </c>
      <c r="I239" s="233"/>
      <c r="J239" s="234">
        <f>ROUND(I239*H239,2)</f>
        <v>0</v>
      </c>
      <c r="K239" s="230" t="s">
        <v>1242</v>
      </c>
      <c r="L239" s="45"/>
      <c r="M239" s="235" t="s">
        <v>1</v>
      </c>
      <c r="N239" s="236" t="s">
        <v>46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420</v>
      </c>
      <c r="AT239" s="239" t="s">
        <v>367</v>
      </c>
      <c r="AU239" s="239" t="s">
        <v>88</v>
      </c>
      <c r="AY239" s="18" t="s">
        <v>364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88</v>
      </c>
      <c r="BK239" s="240">
        <f>ROUND(I239*H239,2)</f>
        <v>0</v>
      </c>
      <c r="BL239" s="18" t="s">
        <v>420</v>
      </c>
      <c r="BM239" s="239" t="s">
        <v>947</v>
      </c>
    </row>
    <row r="240" s="2" customFormat="1" ht="24.15" customHeight="1">
      <c r="A240" s="39"/>
      <c r="B240" s="40"/>
      <c r="C240" s="228" t="s">
        <v>657</v>
      </c>
      <c r="D240" s="228" t="s">
        <v>367</v>
      </c>
      <c r="E240" s="229" t="s">
        <v>1394</v>
      </c>
      <c r="F240" s="230" t="s">
        <v>1395</v>
      </c>
      <c r="G240" s="231" t="s">
        <v>395</v>
      </c>
      <c r="H240" s="232">
        <v>136</v>
      </c>
      <c r="I240" s="233"/>
      <c r="J240" s="234">
        <f>ROUND(I240*H240,2)</f>
        <v>0</v>
      </c>
      <c r="K240" s="230" t="s">
        <v>1242</v>
      </c>
      <c r="L240" s="45"/>
      <c r="M240" s="235" t="s">
        <v>1</v>
      </c>
      <c r="N240" s="236" t="s">
        <v>46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420</v>
      </c>
      <c r="AT240" s="239" t="s">
        <v>367</v>
      </c>
      <c r="AU240" s="239" t="s">
        <v>88</v>
      </c>
      <c r="AY240" s="18" t="s">
        <v>364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88</v>
      </c>
      <c r="BK240" s="240">
        <f>ROUND(I240*H240,2)</f>
        <v>0</v>
      </c>
      <c r="BL240" s="18" t="s">
        <v>420</v>
      </c>
      <c r="BM240" s="239" t="s">
        <v>957</v>
      </c>
    </row>
    <row r="241" s="14" customFormat="1">
      <c r="A241" s="14"/>
      <c r="B241" s="252"/>
      <c r="C241" s="253"/>
      <c r="D241" s="243" t="s">
        <v>374</v>
      </c>
      <c r="E241" s="254" t="s">
        <v>1</v>
      </c>
      <c r="F241" s="255" t="s">
        <v>1396</v>
      </c>
      <c r="G241" s="253"/>
      <c r="H241" s="256">
        <v>136</v>
      </c>
      <c r="I241" s="257"/>
      <c r="J241" s="253"/>
      <c r="K241" s="253"/>
      <c r="L241" s="258"/>
      <c r="M241" s="259"/>
      <c r="N241" s="260"/>
      <c r="O241" s="260"/>
      <c r="P241" s="260"/>
      <c r="Q241" s="260"/>
      <c r="R241" s="260"/>
      <c r="S241" s="260"/>
      <c r="T241" s="261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2" t="s">
        <v>374</v>
      </c>
      <c r="AU241" s="262" t="s">
        <v>88</v>
      </c>
      <c r="AV241" s="14" t="s">
        <v>90</v>
      </c>
      <c r="AW241" s="14" t="s">
        <v>36</v>
      </c>
      <c r="AX241" s="14" t="s">
        <v>81</v>
      </c>
      <c r="AY241" s="262" t="s">
        <v>364</v>
      </c>
    </row>
    <row r="242" s="15" customFormat="1">
      <c r="A242" s="15"/>
      <c r="B242" s="263"/>
      <c r="C242" s="264"/>
      <c r="D242" s="243" t="s">
        <v>374</v>
      </c>
      <c r="E242" s="265" t="s">
        <v>1</v>
      </c>
      <c r="F242" s="266" t="s">
        <v>378</v>
      </c>
      <c r="G242" s="264"/>
      <c r="H242" s="267">
        <v>136</v>
      </c>
      <c r="I242" s="268"/>
      <c r="J242" s="264"/>
      <c r="K242" s="264"/>
      <c r="L242" s="269"/>
      <c r="M242" s="270"/>
      <c r="N242" s="271"/>
      <c r="O242" s="271"/>
      <c r="P242" s="271"/>
      <c r="Q242" s="271"/>
      <c r="R242" s="271"/>
      <c r="S242" s="271"/>
      <c r="T242" s="272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3" t="s">
        <v>374</v>
      </c>
      <c r="AU242" s="273" t="s">
        <v>88</v>
      </c>
      <c r="AV242" s="15" t="s">
        <v>372</v>
      </c>
      <c r="AW242" s="15" t="s">
        <v>36</v>
      </c>
      <c r="AX242" s="15" t="s">
        <v>88</v>
      </c>
      <c r="AY242" s="273" t="s">
        <v>364</v>
      </c>
    </row>
    <row r="243" s="2" customFormat="1" ht="16.5" customHeight="1">
      <c r="A243" s="39"/>
      <c r="B243" s="40"/>
      <c r="C243" s="228" t="s">
        <v>664</v>
      </c>
      <c r="D243" s="228" t="s">
        <v>367</v>
      </c>
      <c r="E243" s="229" t="s">
        <v>1397</v>
      </c>
      <c r="F243" s="230" t="s">
        <v>1398</v>
      </c>
      <c r="G243" s="231" t="s">
        <v>1306</v>
      </c>
      <c r="H243" s="232">
        <v>3</v>
      </c>
      <c r="I243" s="233"/>
      <c r="J243" s="234">
        <f>ROUND(I243*H243,2)</f>
        <v>0</v>
      </c>
      <c r="K243" s="230" t="s">
        <v>1242</v>
      </c>
      <c r="L243" s="45"/>
      <c r="M243" s="235" t="s">
        <v>1</v>
      </c>
      <c r="N243" s="236" t="s">
        <v>46</v>
      </c>
      <c r="O243" s="92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420</v>
      </c>
      <c r="AT243" s="239" t="s">
        <v>367</v>
      </c>
      <c r="AU243" s="239" t="s">
        <v>88</v>
      </c>
      <c r="AY243" s="18" t="s">
        <v>364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88</v>
      </c>
      <c r="BK243" s="240">
        <f>ROUND(I243*H243,2)</f>
        <v>0</v>
      </c>
      <c r="BL243" s="18" t="s">
        <v>420</v>
      </c>
      <c r="BM243" s="239" t="s">
        <v>968</v>
      </c>
    </row>
    <row r="244" s="2" customFormat="1" ht="16.5" customHeight="1">
      <c r="A244" s="39"/>
      <c r="B244" s="40"/>
      <c r="C244" s="228" t="s">
        <v>669</v>
      </c>
      <c r="D244" s="228" t="s">
        <v>367</v>
      </c>
      <c r="E244" s="229" t="s">
        <v>1399</v>
      </c>
      <c r="F244" s="230" t="s">
        <v>1400</v>
      </c>
      <c r="G244" s="231" t="s">
        <v>395</v>
      </c>
      <c r="H244" s="232">
        <v>90</v>
      </c>
      <c r="I244" s="233"/>
      <c r="J244" s="234">
        <f>ROUND(I244*H244,2)</f>
        <v>0</v>
      </c>
      <c r="K244" s="230" t="s">
        <v>1351</v>
      </c>
      <c r="L244" s="45"/>
      <c r="M244" s="235" t="s">
        <v>1</v>
      </c>
      <c r="N244" s="236" t="s">
        <v>46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420</v>
      </c>
      <c r="AT244" s="239" t="s">
        <v>367</v>
      </c>
      <c r="AU244" s="239" t="s">
        <v>88</v>
      </c>
      <c r="AY244" s="18" t="s">
        <v>364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88</v>
      </c>
      <c r="BK244" s="240">
        <f>ROUND(I244*H244,2)</f>
        <v>0</v>
      </c>
      <c r="BL244" s="18" t="s">
        <v>420</v>
      </c>
      <c r="BM244" s="239" t="s">
        <v>979</v>
      </c>
    </row>
    <row r="245" s="2" customFormat="1" ht="24.15" customHeight="1">
      <c r="A245" s="39"/>
      <c r="B245" s="40"/>
      <c r="C245" s="228" t="s">
        <v>675</v>
      </c>
      <c r="D245" s="228" t="s">
        <v>367</v>
      </c>
      <c r="E245" s="229" t="s">
        <v>1401</v>
      </c>
      <c r="F245" s="230" t="s">
        <v>1402</v>
      </c>
      <c r="G245" s="231" t="s">
        <v>395</v>
      </c>
      <c r="H245" s="232">
        <v>8</v>
      </c>
      <c r="I245" s="233"/>
      <c r="J245" s="234">
        <f>ROUND(I245*H245,2)</f>
        <v>0</v>
      </c>
      <c r="K245" s="230" t="s">
        <v>1242</v>
      </c>
      <c r="L245" s="45"/>
      <c r="M245" s="235" t="s">
        <v>1</v>
      </c>
      <c r="N245" s="236" t="s">
        <v>46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420</v>
      </c>
      <c r="AT245" s="239" t="s">
        <v>367</v>
      </c>
      <c r="AU245" s="239" t="s">
        <v>88</v>
      </c>
      <c r="AY245" s="18" t="s">
        <v>364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88</v>
      </c>
      <c r="BK245" s="240">
        <f>ROUND(I245*H245,2)</f>
        <v>0</v>
      </c>
      <c r="BL245" s="18" t="s">
        <v>420</v>
      </c>
      <c r="BM245" s="239" t="s">
        <v>993</v>
      </c>
    </row>
    <row r="246" s="2" customFormat="1" ht="24.15" customHeight="1">
      <c r="A246" s="39"/>
      <c r="B246" s="40"/>
      <c r="C246" s="228" t="s">
        <v>680</v>
      </c>
      <c r="D246" s="228" t="s">
        <v>367</v>
      </c>
      <c r="E246" s="229" t="s">
        <v>1403</v>
      </c>
      <c r="F246" s="230" t="s">
        <v>1404</v>
      </c>
      <c r="G246" s="231" t="s">
        <v>395</v>
      </c>
      <c r="H246" s="232">
        <v>12</v>
      </c>
      <c r="I246" s="233"/>
      <c r="J246" s="234">
        <f>ROUND(I246*H246,2)</f>
        <v>0</v>
      </c>
      <c r="K246" s="230" t="s">
        <v>1242</v>
      </c>
      <c r="L246" s="45"/>
      <c r="M246" s="235" t="s">
        <v>1</v>
      </c>
      <c r="N246" s="236" t="s">
        <v>46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420</v>
      </c>
      <c r="AT246" s="239" t="s">
        <v>367</v>
      </c>
      <c r="AU246" s="239" t="s">
        <v>88</v>
      </c>
      <c r="AY246" s="18" t="s">
        <v>364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88</v>
      </c>
      <c r="BK246" s="240">
        <f>ROUND(I246*H246,2)</f>
        <v>0</v>
      </c>
      <c r="BL246" s="18" t="s">
        <v>420</v>
      </c>
      <c r="BM246" s="239" t="s">
        <v>1001</v>
      </c>
    </row>
    <row r="247" s="2" customFormat="1" ht="44.25" customHeight="1">
      <c r="A247" s="39"/>
      <c r="B247" s="40"/>
      <c r="C247" s="228" t="s">
        <v>684</v>
      </c>
      <c r="D247" s="228" t="s">
        <v>367</v>
      </c>
      <c r="E247" s="229" t="s">
        <v>1405</v>
      </c>
      <c r="F247" s="230" t="s">
        <v>1406</v>
      </c>
      <c r="G247" s="231" t="s">
        <v>1306</v>
      </c>
      <c r="H247" s="232">
        <v>4</v>
      </c>
      <c r="I247" s="233"/>
      <c r="J247" s="234">
        <f>ROUND(I247*H247,2)</f>
        <v>0</v>
      </c>
      <c r="K247" s="230" t="s">
        <v>1242</v>
      </c>
      <c r="L247" s="45"/>
      <c r="M247" s="235" t="s">
        <v>1</v>
      </c>
      <c r="N247" s="236" t="s">
        <v>46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420</v>
      </c>
      <c r="AT247" s="239" t="s">
        <v>367</v>
      </c>
      <c r="AU247" s="239" t="s">
        <v>88</v>
      </c>
      <c r="AY247" s="18" t="s">
        <v>364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88</v>
      </c>
      <c r="BK247" s="240">
        <f>ROUND(I247*H247,2)</f>
        <v>0</v>
      </c>
      <c r="BL247" s="18" t="s">
        <v>420</v>
      </c>
      <c r="BM247" s="239" t="s">
        <v>1009</v>
      </c>
    </row>
    <row r="248" s="2" customFormat="1" ht="16.5" customHeight="1">
      <c r="A248" s="39"/>
      <c r="B248" s="40"/>
      <c r="C248" s="228" t="s">
        <v>688</v>
      </c>
      <c r="D248" s="228" t="s">
        <v>367</v>
      </c>
      <c r="E248" s="229" t="s">
        <v>1407</v>
      </c>
      <c r="F248" s="230" t="s">
        <v>1408</v>
      </c>
      <c r="G248" s="231" t="s">
        <v>1306</v>
      </c>
      <c r="H248" s="232">
        <v>2</v>
      </c>
      <c r="I248" s="233"/>
      <c r="J248" s="234">
        <f>ROUND(I248*H248,2)</f>
        <v>0</v>
      </c>
      <c r="K248" s="230" t="s">
        <v>1242</v>
      </c>
      <c r="L248" s="45"/>
      <c r="M248" s="235" t="s">
        <v>1</v>
      </c>
      <c r="N248" s="236" t="s">
        <v>46</v>
      </c>
      <c r="O248" s="92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420</v>
      </c>
      <c r="AT248" s="239" t="s">
        <v>367</v>
      </c>
      <c r="AU248" s="239" t="s">
        <v>88</v>
      </c>
      <c r="AY248" s="18" t="s">
        <v>364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88</v>
      </c>
      <c r="BK248" s="240">
        <f>ROUND(I248*H248,2)</f>
        <v>0</v>
      </c>
      <c r="BL248" s="18" t="s">
        <v>420</v>
      </c>
      <c r="BM248" s="239" t="s">
        <v>1017</v>
      </c>
    </row>
    <row r="249" s="2" customFormat="1" ht="24.15" customHeight="1">
      <c r="A249" s="39"/>
      <c r="B249" s="40"/>
      <c r="C249" s="228" t="s">
        <v>692</v>
      </c>
      <c r="D249" s="228" t="s">
        <v>367</v>
      </c>
      <c r="E249" s="229" t="s">
        <v>1409</v>
      </c>
      <c r="F249" s="230" t="s">
        <v>1410</v>
      </c>
      <c r="G249" s="231" t="s">
        <v>1306</v>
      </c>
      <c r="H249" s="232">
        <v>3</v>
      </c>
      <c r="I249" s="233"/>
      <c r="J249" s="234">
        <f>ROUND(I249*H249,2)</f>
        <v>0</v>
      </c>
      <c r="K249" s="230" t="s">
        <v>1351</v>
      </c>
      <c r="L249" s="45"/>
      <c r="M249" s="235" t="s">
        <v>1</v>
      </c>
      <c r="N249" s="236" t="s">
        <v>46</v>
      </c>
      <c r="O249" s="92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420</v>
      </c>
      <c r="AT249" s="239" t="s">
        <v>367</v>
      </c>
      <c r="AU249" s="239" t="s">
        <v>88</v>
      </c>
      <c r="AY249" s="18" t="s">
        <v>364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88</v>
      </c>
      <c r="BK249" s="240">
        <f>ROUND(I249*H249,2)</f>
        <v>0</v>
      </c>
      <c r="BL249" s="18" t="s">
        <v>420</v>
      </c>
      <c r="BM249" s="239" t="s">
        <v>1025</v>
      </c>
    </row>
    <row r="250" s="2" customFormat="1" ht="16.5" customHeight="1">
      <c r="A250" s="39"/>
      <c r="B250" s="40"/>
      <c r="C250" s="228" t="s">
        <v>696</v>
      </c>
      <c r="D250" s="228" t="s">
        <v>367</v>
      </c>
      <c r="E250" s="229" t="s">
        <v>1411</v>
      </c>
      <c r="F250" s="230" t="s">
        <v>1412</v>
      </c>
      <c r="G250" s="231" t="s">
        <v>1306</v>
      </c>
      <c r="H250" s="232">
        <v>4</v>
      </c>
      <c r="I250" s="233"/>
      <c r="J250" s="234">
        <f>ROUND(I250*H250,2)</f>
        <v>0</v>
      </c>
      <c r="K250" s="230" t="s">
        <v>1242</v>
      </c>
      <c r="L250" s="45"/>
      <c r="M250" s="235" t="s">
        <v>1</v>
      </c>
      <c r="N250" s="236" t="s">
        <v>46</v>
      </c>
      <c r="O250" s="92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420</v>
      </c>
      <c r="AT250" s="239" t="s">
        <v>367</v>
      </c>
      <c r="AU250" s="239" t="s">
        <v>88</v>
      </c>
      <c r="AY250" s="18" t="s">
        <v>364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88</v>
      </c>
      <c r="BK250" s="240">
        <f>ROUND(I250*H250,2)</f>
        <v>0</v>
      </c>
      <c r="BL250" s="18" t="s">
        <v>420</v>
      </c>
      <c r="BM250" s="239" t="s">
        <v>1033</v>
      </c>
    </row>
    <row r="251" s="2" customFormat="1" ht="24.15" customHeight="1">
      <c r="A251" s="39"/>
      <c r="B251" s="40"/>
      <c r="C251" s="228" t="s">
        <v>700</v>
      </c>
      <c r="D251" s="228" t="s">
        <v>367</v>
      </c>
      <c r="E251" s="229" t="s">
        <v>1413</v>
      </c>
      <c r="F251" s="230" t="s">
        <v>1414</v>
      </c>
      <c r="G251" s="231" t="s">
        <v>388</v>
      </c>
      <c r="H251" s="232">
        <v>2.7160000000000002</v>
      </c>
      <c r="I251" s="233"/>
      <c r="J251" s="234">
        <f>ROUND(I251*H251,2)</f>
        <v>0</v>
      </c>
      <c r="K251" s="230" t="s">
        <v>1242</v>
      </c>
      <c r="L251" s="45"/>
      <c r="M251" s="235" t="s">
        <v>1</v>
      </c>
      <c r="N251" s="236" t="s">
        <v>46</v>
      </c>
      <c r="O251" s="92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420</v>
      </c>
      <c r="AT251" s="239" t="s">
        <v>367</v>
      </c>
      <c r="AU251" s="239" t="s">
        <v>88</v>
      </c>
      <c r="AY251" s="18" t="s">
        <v>364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88</v>
      </c>
      <c r="BK251" s="240">
        <f>ROUND(I251*H251,2)</f>
        <v>0</v>
      </c>
      <c r="BL251" s="18" t="s">
        <v>420</v>
      </c>
      <c r="BM251" s="239" t="s">
        <v>1041</v>
      </c>
    </row>
    <row r="252" s="2" customFormat="1">
      <c r="A252" s="39"/>
      <c r="B252" s="40"/>
      <c r="C252" s="41"/>
      <c r="D252" s="243" t="s">
        <v>1243</v>
      </c>
      <c r="E252" s="41"/>
      <c r="F252" s="300" t="s">
        <v>1415</v>
      </c>
      <c r="G252" s="41"/>
      <c r="H252" s="41"/>
      <c r="I252" s="301"/>
      <c r="J252" s="41"/>
      <c r="K252" s="41"/>
      <c r="L252" s="45"/>
      <c r="M252" s="302"/>
      <c r="N252" s="303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1243</v>
      </c>
      <c r="AU252" s="18" t="s">
        <v>88</v>
      </c>
    </row>
    <row r="253" s="12" customFormat="1" ht="25.92" customHeight="1">
      <c r="A253" s="12"/>
      <c r="B253" s="212"/>
      <c r="C253" s="213"/>
      <c r="D253" s="214" t="s">
        <v>80</v>
      </c>
      <c r="E253" s="215" t="s">
        <v>1416</v>
      </c>
      <c r="F253" s="215" t="s">
        <v>1417</v>
      </c>
      <c r="G253" s="213"/>
      <c r="H253" s="213"/>
      <c r="I253" s="216"/>
      <c r="J253" s="217">
        <f>BK253</f>
        <v>0</v>
      </c>
      <c r="K253" s="213"/>
      <c r="L253" s="218"/>
      <c r="M253" s="219"/>
      <c r="N253" s="220"/>
      <c r="O253" s="220"/>
      <c r="P253" s="221">
        <f>SUM(P254:P290)</f>
        <v>0</v>
      </c>
      <c r="Q253" s="220"/>
      <c r="R253" s="221">
        <f>SUM(R254:R290)</f>
        <v>0</v>
      </c>
      <c r="S253" s="220"/>
      <c r="T253" s="222">
        <f>SUM(T254:T290)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23" t="s">
        <v>90</v>
      </c>
      <c r="AT253" s="224" t="s">
        <v>80</v>
      </c>
      <c r="AU253" s="224" t="s">
        <v>81</v>
      </c>
      <c r="AY253" s="223" t="s">
        <v>364</v>
      </c>
      <c r="BK253" s="225">
        <f>SUM(BK254:BK290)</f>
        <v>0</v>
      </c>
    </row>
    <row r="254" s="2" customFormat="1" ht="37.8" customHeight="1">
      <c r="A254" s="39"/>
      <c r="B254" s="40"/>
      <c r="C254" s="228" t="s">
        <v>704</v>
      </c>
      <c r="D254" s="228" t="s">
        <v>367</v>
      </c>
      <c r="E254" s="229" t="s">
        <v>1418</v>
      </c>
      <c r="F254" s="230" t="s">
        <v>1419</v>
      </c>
      <c r="G254" s="231" t="s">
        <v>395</v>
      </c>
      <c r="H254" s="232">
        <v>13</v>
      </c>
      <c r="I254" s="233"/>
      <c r="J254" s="234">
        <f>ROUND(I254*H254,2)</f>
        <v>0</v>
      </c>
      <c r="K254" s="230" t="s">
        <v>1242</v>
      </c>
      <c r="L254" s="45"/>
      <c r="M254" s="235" t="s">
        <v>1</v>
      </c>
      <c r="N254" s="236" t="s">
        <v>46</v>
      </c>
      <c r="O254" s="92"/>
      <c r="P254" s="237">
        <f>O254*H254</f>
        <v>0</v>
      </c>
      <c r="Q254" s="237">
        <v>0</v>
      </c>
      <c r="R254" s="237">
        <f>Q254*H254</f>
        <v>0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420</v>
      </c>
      <c r="AT254" s="239" t="s">
        <v>367</v>
      </c>
      <c r="AU254" s="239" t="s">
        <v>88</v>
      </c>
      <c r="AY254" s="18" t="s">
        <v>364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88</v>
      </c>
      <c r="BK254" s="240">
        <f>ROUND(I254*H254,2)</f>
        <v>0</v>
      </c>
      <c r="BL254" s="18" t="s">
        <v>420</v>
      </c>
      <c r="BM254" s="239" t="s">
        <v>1420</v>
      </c>
    </row>
    <row r="255" s="2" customFormat="1">
      <c r="A255" s="39"/>
      <c r="B255" s="40"/>
      <c r="C255" s="41"/>
      <c r="D255" s="243" t="s">
        <v>1243</v>
      </c>
      <c r="E255" s="41"/>
      <c r="F255" s="300" t="s">
        <v>1421</v>
      </c>
      <c r="G255" s="41"/>
      <c r="H255" s="41"/>
      <c r="I255" s="301"/>
      <c r="J255" s="41"/>
      <c r="K255" s="41"/>
      <c r="L255" s="45"/>
      <c r="M255" s="302"/>
      <c r="N255" s="303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1243</v>
      </c>
      <c r="AU255" s="18" t="s">
        <v>88</v>
      </c>
    </row>
    <row r="256" s="2" customFormat="1" ht="37.8" customHeight="1">
      <c r="A256" s="39"/>
      <c r="B256" s="40"/>
      <c r="C256" s="228" t="s">
        <v>708</v>
      </c>
      <c r="D256" s="228" t="s">
        <v>367</v>
      </c>
      <c r="E256" s="229" t="s">
        <v>1422</v>
      </c>
      <c r="F256" s="230" t="s">
        <v>1423</v>
      </c>
      <c r="G256" s="231" t="s">
        <v>395</v>
      </c>
      <c r="H256" s="232">
        <v>27</v>
      </c>
      <c r="I256" s="233"/>
      <c r="J256" s="234">
        <f>ROUND(I256*H256,2)</f>
        <v>0</v>
      </c>
      <c r="K256" s="230" t="s">
        <v>1242</v>
      </c>
      <c r="L256" s="45"/>
      <c r="M256" s="235" t="s">
        <v>1</v>
      </c>
      <c r="N256" s="236" t="s">
        <v>46</v>
      </c>
      <c r="O256" s="92"/>
      <c r="P256" s="237">
        <f>O256*H256</f>
        <v>0</v>
      </c>
      <c r="Q256" s="237">
        <v>0</v>
      </c>
      <c r="R256" s="237">
        <f>Q256*H256</f>
        <v>0</v>
      </c>
      <c r="S256" s="237">
        <v>0</v>
      </c>
      <c r="T256" s="238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9" t="s">
        <v>420</v>
      </c>
      <c r="AT256" s="239" t="s">
        <v>367</v>
      </c>
      <c r="AU256" s="239" t="s">
        <v>88</v>
      </c>
      <c r="AY256" s="18" t="s">
        <v>364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8" t="s">
        <v>88</v>
      </c>
      <c r="BK256" s="240">
        <f>ROUND(I256*H256,2)</f>
        <v>0</v>
      </c>
      <c r="BL256" s="18" t="s">
        <v>420</v>
      </c>
      <c r="BM256" s="239" t="s">
        <v>1424</v>
      </c>
    </row>
    <row r="257" s="2" customFormat="1">
      <c r="A257" s="39"/>
      <c r="B257" s="40"/>
      <c r="C257" s="41"/>
      <c r="D257" s="243" t="s">
        <v>1243</v>
      </c>
      <c r="E257" s="41"/>
      <c r="F257" s="300" t="s">
        <v>1421</v>
      </c>
      <c r="G257" s="41"/>
      <c r="H257" s="41"/>
      <c r="I257" s="301"/>
      <c r="J257" s="41"/>
      <c r="K257" s="41"/>
      <c r="L257" s="45"/>
      <c r="M257" s="302"/>
      <c r="N257" s="303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1243</v>
      </c>
      <c r="AU257" s="18" t="s">
        <v>88</v>
      </c>
    </row>
    <row r="258" s="2" customFormat="1" ht="37.8" customHeight="1">
      <c r="A258" s="39"/>
      <c r="B258" s="40"/>
      <c r="C258" s="228" t="s">
        <v>712</v>
      </c>
      <c r="D258" s="228" t="s">
        <v>367</v>
      </c>
      <c r="E258" s="229" t="s">
        <v>1425</v>
      </c>
      <c r="F258" s="230" t="s">
        <v>1426</v>
      </c>
      <c r="G258" s="231" t="s">
        <v>395</v>
      </c>
      <c r="H258" s="232">
        <v>14</v>
      </c>
      <c r="I258" s="233"/>
      <c r="J258" s="234">
        <f>ROUND(I258*H258,2)</f>
        <v>0</v>
      </c>
      <c r="K258" s="230" t="s">
        <v>1242</v>
      </c>
      <c r="L258" s="45"/>
      <c r="M258" s="235" t="s">
        <v>1</v>
      </c>
      <c r="N258" s="236" t="s">
        <v>46</v>
      </c>
      <c r="O258" s="92"/>
      <c r="P258" s="237">
        <f>O258*H258</f>
        <v>0</v>
      </c>
      <c r="Q258" s="237">
        <v>0</v>
      </c>
      <c r="R258" s="237">
        <f>Q258*H258</f>
        <v>0</v>
      </c>
      <c r="S258" s="237">
        <v>0</v>
      </c>
      <c r="T258" s="238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9" t="s">
        <v>420</v>
      </c>
      <c r="AT258" s="239" t="s">
        <v>367</v>
      </c>
      <c r="AU258" s="239" t="s">
        <v>88</v>
      </c>
      <c r="AY258" s="18" t="s">
        <v>364</v>
      </c>
      <c r="BE258" s="240">
        <f>IF(N258="základní",J258,0)</f>
        <v>0</v>
      </c>
      <c r="BF258" s="240">
        <f>IF(N258="snížená",J258,0)</f>
        <v>0</v>
      </c>
      <c r="BG258" s="240">
        <f>IF(N258="zákl. přenesená",J258,0)</f>
        <v>0</v>
      </c>
      <c r="BH258" s="240">
        <f>IF(N258="sníž. přenesená",J258,0)</f>
        <v>0</v>
      </c>
      <c r="BI258" s="240">
        <f>IF(N258="nulová",J258,0)</f>
        <v>0</v>
      </c>
      <c r="BJ258" s="18" t="s">
        <v>88</v>
      </c>
      <c r="BK258" s="240">
        <f>ROUND(I258*H258,2)</f>
        <v>0</v>
      </c>
      <c r="BL258" s="18" t="s">
        <v>420</v>
      </c>
      <c r="BM258" s="239" t="s">
        <v>1427</v>
      </c>
    </row>
    <row r="259" s="2" customFormat="1">
      <c r="A259" s="39"/>
      <c r="B259" s="40"/>
      <c r="C259" s="41"/>
      <c r="D259" s="243" t="s">
        <v>1243</v>
      </c>
      <c r="E259" s="41"/>
      <c r="F259" s="300" t="s">
        <v>1421</v>
      </c>
      <c r="G259" s="41"/>
      <c r="H259" s="41"/>
      <c r="I259" s="301"/>
      <c r="J259" s="41"/>
      <c r="K259" s="41"/>
      <c r="L259" s="45"/>
      <c r="M259" s="302"/>
      <c r="N259" s="303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1243</v>
      </c>
      <c r="AU259" s="18" t="s">
        <v>88</v>
      </c>
    </row>
    <row r="260" s="2" customFormat="1" ht="33" customHeight="1">
      <c r="A260" s="39"/>
      <c r="B260" s="40"/>
      <c r="C260" s="228" t="s">
        <v>716</v>
      </c>
      <c r="D260" s="228" t="s">
        <v>367</v>
      </c>
      <c r="E260" s="229" t="s">
        <v>1428</v>
      </c>
      <c r="F260" s="230" t="s">
        <v>1429</v>
      </c>
      <c r="G260" s="231" t="s">
        <v>395</v>
      </c>
      <c r="H260" s="232">
        <v>7</v>
      </c>
      <c r="I260" s="233"/>
      <c r="J260" s="234">
        <f>ROUND(I260*H260,2)</f>
        <v>0</v>
      </c>
      <c r="K260" s="230" t="s">
        <v>1242</v>
      </c>
      <c r="L260" s="45"/>
      <c r="M260" s="235" t="s">
        <v>1</v>
      </c>
      <c r="N260" s="236" t="s">
        <v>46</v>
      </c>
      <c r="O260" s="92"/>
      <c r="P260" s="237">
        <f>O260*H260</f>
        <v>0</v>
      </c>
      <c r="Q260" s="237">
        <v>0</v>
      </c>
      <c r="R260" s="237">
        <f>Q260*H260</f>
        <v>0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420</v>
      </c>
      <c r="AT260" s="239" t="s">
        <v>367</v>
      </c>
      <c r="AU260" s="239" t="s">
        <v>88</v>
      </c>
      <c r="AY260" s="18" t="s">
        <v>364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88</v>
      </c>
      <c r="BK260" s="240">
        <f>ROUND(I260*H260,2)</f>
        <v>0</v>
      </c>
      <c r="BL260" s="18" t="s">
        <v>420</v>
      </c>
      <c r="BM260" s="239" t="s">
        <v>1430</v>
      </c>
    </row>
    <row r="261" s="2" customFormat="1">
      <c r="A261" s="39"/>
      <c r="B261" s="40"/>
      <c r="C261" s="41"/>
      <c r="D261" s="243" t="s">
        <v>1243</v>
      </c>
      <c r="E261" s="41"/>
      <c r="F261" s="300" t="s">
        <v>1431</v>
      </c>
      <c r="G261" s="41"/>
      <c r="H261" s="41"/>
      <c r="I261" s="301"/>
      <c r="J261" s="41"/>
      <c r="K261" s="41"/>
      <c r="L261" s="45"/>
      <c r="M261" s="302"/>
      <c r="N261" s="303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1243</v>
      </c>
      <c r="AU261" s="18" t="s">
        <v>88</v>
      </c>
    </row>
    <row r="262" s="2" customFormat="1" ht="33" customHeight="1">
      <c r="A262" s="39"/>
      <c r="B262" s="40"/>
      <c r="C262" s="228" t="s">
        <v>720</v>
      </c>
      <c r="D262" s="228" t="s">
        <v>367</v>
      </c>
      <c r="E262" s="229" t="s">
        <v>1432</v>
      </c>
      <c r="F262" s="230" t="s">
        <v>1433</v>
      </c>
      <c r="G262" s="231" t="s">
        <v>395</v>
      </c>
      <c r="H262" s="232">
        <v>13</v>
      </c>
      <c r="I262" s="233"/>
      <c r="J262" s="234">
        <f>ROUND(I262*H262,2)</f>
        <v>0</v>
      </c>
      <c r="K262" s="230" t="s">
        <v>1242</v>
      </c>
      <c r="L262" s="45"/>
      <c r="M262" s="235" t="s">
        <v>1</v>
      </c>
      <c r="N262" s="236" t="s">
        <v>46</v>
      </c>
      <c r="O262" s="92"/>
      <c r="P262" s="237">
        <f>O262*H262</f>
        <v>0</v>
      </c>
      <c r="Q262" s="237">
        <v>0</v>
      </c>
      <c r="R262" s="237">
        <f>Q262*H262</f>
        <v>0</v>
      </c>
      <c r="S262" s="237">
        <v>0</v>
      </c>
      <c r="T262" s="238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420</v>
      </c>
      <c r="AT262" s="239" t="s">
        <v>367</v>
      </c>
      <c r="AU262" s="239" t="s">
        <v>88</v>
      </c>
      <c r="AY262" s="18" t="s">
        <v>364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88</v>
      </c>
      <c r="BK262" s="240">
        <f>ROUND(I262*H262,2)</f>
        <v>0</v>
      </c>
      <c r="BL262" s="18" t="s">
        <v>420</v>
      </c>
      <c r="BM262" s="239" t="s">
        <v>1434</v>
      </c>
    </row>
    <row r="263" s="2" customFormat="1">
      <c r="A263" s="39"/>
      <c r="B263" s="40"/>
      <c r="C263" s="41"/>
      <c r="D263" s="243" t="s">
        <v>1243</v>
      </c>
      <c r="E263" s="41"/>
      <c r="F263" s="300" t="s">
        <v>1431</v>
      </c>
      <c r="G263" s="41"/>
      <c r="H263" s="41"/>
      <c r="I263" s="301"/>
      <c r="J263" s="41"/>
      <c r="K263" s="41"/>
      <c r="L263" s="45"/>
      <c r="M263" s="302"/>
      <c r="N263" s="303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1243</v>
      </c>
      <c r="AU263" s="18" t="s">
        <v>88</v>
      </c>
    </row>
    <row r="264" s="2" customFormat="1" ht="33" customHeight="1">
      <c r="A264" s="39"/>
      <c r="B264" s="40"/>
      <c r="C264" s="228" t="s">
        <v>724</v>
      </c>
      <c r="D264" s="228" t="s">
        <v>367</v>
      </c>
      <c r="E264" s="229" t="s">
        <v>1435</v>
      </c>
      <c r="F264" s="230" t="s">
        <v>1436</v>
      </c>
      <c r="G264" s="231" t="s">
        <v>395</v>
      </c>
      <c r="H264" s="232">
        <v>11</v>
      </c>
      <c r="I264" s="233"/>
      <c r="J264" s="234">
        <f>ROUND(I264*H264,2)</f>
        <v>0</v>
      </c>
      <c r="K264" s="230" t="s">
        <v>1242</v>
      </c>
      <c r="L264" s="45"/>
      <c r="M264" s="235" t="s">
        <v>1</v>
      </c>
      <c r="N264" s="236" t="s">
        <v>46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420</v>
      </c>
      <c r="AT264" s="239" t="s">
        <v>367</v>
      </c>
      <c r="AU264" s="239" t="s">
        <v>88</v>
      </c>
      <c r="AY264" s="18" t="s">
        <v>364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88</v>
      </c>
      <c r="BK264" s="240">
        <f>ROUND(I264*H264,2)</f>
        <v>0</v>
      </c>
      <c r="BL264" s="18" t="s">
        <v>420</v>
      </c>
      <c r="BM264" s="239" t="s">
        <v>1437</v>
      </c>
    </row>
    <row r="265" s="2" customFormat="1">
      <c r="A265" s="39"/>
      <c r="B265" s="40"/>
      <c r="C265" s="41"/>
      <c r="D265" s="243" t="s">
        <v>1243</v>
      </c>
      <c r="E265" s="41"/>
      <c r="F265" s="300" t="s">
        <v>1431</v>
      </c>
      <c r="G265" s="41"/>
      <c r="H265" s="41"/>
      <c r="I265" s="301"/>
      <c r="J265" s="41"/>
      <c r="K265" s="41"/>
      <c r="L265" s="45"/>
      <c r="M265" s="302"/>
      <c r="N265" s="303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1243</v>
      </c>
      <c r="AU265" s="18" t="s">
        <v>88</v>
      </c>
    </row>
    <row r="266" s="2" customFormat="1" ht="24.15" customHeight="1">
      <c r="A266" s="39"/>
      <c r="B266" s="40"/>
      <c r="C266" s="228" t="s">
        <v>728</v>
      </c>
      <c r="D266" s="228" t="s">
        <v>367</v>
      </c>
      <c r="E266" s="229" t="s">
        <v>1438</v>
      </c>
      <c r="F266" s="230" t="s">
        <v>1439</v>
      </c>
      <c r="G266" s="231" t="s">
        <v>395</v>
      </c>
      <c r="H266" s="232">
        <v>20</v>
      </c>
      <c r="I266" s="233"/>
      <c r="J266" s="234">
        <f>ROUND(I266*H266,2)</f>
        <v>0</v>
      </c>
      <c r="K266" s="230" t="s">
        <v>1242</v>
      </c>
      <c r="L266" s="45"/>
      <c r="M266" s="235" t="s">
        <v>1</v>
      </c>
      <c r="N266" s="236" t="s">
        <v>46</v>
      </c>
      <c r="O266" s="92"/>
      <c r="P266" s="237">
        <f>O266*H266</f>
        <v>0</v>
      </c>
      <c r="Q266" s="237">
        <v>0</v>
      </c>
      <c r="R266" s="237">
        <f>Q266*H266</f>
        <v>0</v>
      </c>
      <c r="S266" s="237">
        <v>0</v>
      </c>
      <c r="T266" s="238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9" t="s">
        <v>420</v>
      </c>
      <c r="AT266" s="239" t="s">
        <v>367</v>
      </c>
      <c r="AU266" s="239" t="s">
        <v>88</v>
      </c>
      <c r="AY266" s="18" t="s">
        <v>364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8" t="s">
        <v>88</v>
      </c>
      <c r="BK266" s="240">
        <f>ROUND(I266*H266,2)</f>
        <v>0</v>
      </c>
      <c r="BL266" s="18" t="s">
        <v>420</v>
      </c>
      <c r="BM266" s="239" t="s">
        <v>1440</v>
      </c>
    </row>
    <row r="267" s="14" customFormat="1">
      <c r="A267" s="14"/>
      <c r="B267" s="252"/>
      <c r="C267" s="253"/>
      <c r="D267" s="243" t="s">
        <v>374</v>
      </c>
      <c r="E267" s="254" t="s">
        <v>1</v>
      </c>
      <c r="F267" s="255" t="s">
        <v>1441</v>
      </c>
      <c r="G267" s="253"/>
      <c r="H267" s="256">
        <v>20</v>
      </c>
      <c r="I267" s="257"/>
      <c r="J267" s="253"/>
      <c r="K267" s="253"/>
      <c r="L267" s="258"/>
      <c r="M267" s="259"/>
      <c r="N267" s="260"/>
      <c r="O267" s="260"/>
      <c r="P267" s="260"/>
      <c r="Q267" s="260"/>
      <c r="R267" s="260"/>
      <c r="S267" s="260"/>
      <c r="T267" s="261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2" t="s">
        <v>374</v>
      </c>
      <c r="AU267" s="262" t="s">
        <v>88</v>
      </c>
      <c r="AV267" s="14" t="s">
        <v>90</v>
      </c>
      <c r="AW267" s="14" t="s">
        <v>36</v>
      </c>
      <c r="AX267" s="14" t="s">
        <v>81</v>
      </c>
      <c r="AY267" s="262" t="s">
        <v>364</v>
      </c>
    </row>
    <row r="268" s="15" customFormat="1">
      <c r="A268" s="15"/>
      <c r="B268" s="263"/>
      <c r="C268" s="264"/>
      <c r="D268" s="243" t="s">
        <v>374</v>
      </c>
      <c r="E268" s="265" t="s">
        <v>1</v>
      </c>
      <c r="F268" s="266" t="s">
        <v>378</v>
      </c>
      <c r="G268" s="264"/>
      <c r="H268" s="267">
        <v>20</v>
      </c>
      <c r="I268" s="268"/>
      <c r="J268" s="264"/>
      <c r="K268" s="264"/>
      <c r="L268" s="269"/>
      <c r="M268" s="270"/>
      <c r="N268" s="271"/>
      <c r="O268" s="271"/>
      <c r="P268" s="271"/>
      <c r="Q268" s="271"/>
      <c r="R268" s="271"/>
      <c r="S268" s="271"/>
      <c r="T268" s="272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3" t="s">
        <v>374</v>
      </c>
      <c r="AU268" s="273" t="s">
        <v>88</v>
      </c>
      <c r="AV268" s="15" t="s">
        <v>372</v>
      </c>
      <c r="AW268" s="15" t="s">
        <v>36</v>
      </c>
      <c r="AX268" s="15" t="s">
        <v>88</v>
      </c>
      <c r="AY268" s="273" t="s">
        <v>364</v>
      </c>
    </row>
    <row r="269" s="2" customFormat="1" ht="24.15" customHeight="1">
      <c r="A269" s="39"/>
      <c r="B269" s="40"/>
      <c r="C269" s="228" t="s">
        <v>732</v>
      </c>
      <c r="D269" s="228" t="s">
        <v>367</v>
      </c>
      <c r="E269" s="229" t="s">
        <v>1442</v>
      </c>
      <c r="F269" s="230" t="s">
        <v>1443</v>
      </c>
      <c r="G269" s="231" t="s">
        <v>395</v>
      </c>
      <c r="H269" s="232">
        <v>3</v>
      </c>
      <c r="I269" s="233"/>
      <c r="J269" s="234">
        <f>ROUND(I269*H269,2)</f>
        <v>0</v>
      </c>
      <c r="K269" s="230" t="s">
        <v>1242</v>
      </c>
      <c r="L269" s="45"/>
      <c r="M269" s="235" t="s">
        <v>1</v>
      </c>
      <c r="N269" s="236" t="s">
        <v>46</v>
      </c>
      <c r="O269" s="92"/>
      <c r="P269" s="237">
        <f>O269*H269</f>
        <v>0</v>
      </c>
      <c r="Q269" s="237">
        <v>0</v>
      </c>
      <c r="R269" s="237">
        <f>Q269*H269</f>
        <v>0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420</v>
      </c>
      <c r="AT269" s="239" t="s">
        <v>367</v>
      </c>
      <c r="AU269" s="239" t="s">
        <v>88</v>
      </c>
      <c r="AY269" s="18" t="s">
        <v>364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88</v>
      </c>
      <c r="BK269" s="240">
        <f>ROUND(I269*H269,2)</f>
        <v>0</v>
      </c>
      <c r="BL269" s="18" t="s">
        <v>420</v>
      </c>
      <c r="BM269" s="239" t="s">
        <v>1444</v>
      </c>
    </row>
    <row r="270" s="2" customFormat="1" ht="16.5" customHeight="1">
      <c r="A270" s="39"/>
      <c r="B270" s="40"/>
      <c r="C270" s="228" t="s">
        <v>736</v>
      </c>
      <c r="D270" s="228" t="s">
        <v>367</v>
      </c>
      <c r="E270" s="229" t="s">
        <v>1445</v>
      </c>
      <c r="F270" s="230" t="s">
        <v>1446</v>
      </c>
      <c r="G270" s="231" t="s">
        <v>1306</v>
      </c>
      <c r="H270" s="232">
        <v>14</v>
      </c>
      <c r="I270" s="233"/>
      <c r="J270" s="234">
        <f>ROUND(I270*H270,2)</f>
        <v>0</v>
      </c>
      <c r="K270" s="230" t="s">
        <v>1242</v>
      </c>
      <c r="L270" s="45"/>
      <c r="M270" s="235" t="s">
        <v>1</v>
      </c>
      <c r="N270" s="236" t="s">
        <v>46</v>
      </c>
      <c r="O270" s="92"/>
      <c r="P270" s="237">
        <f>O270*H270</f>
        <v>0</v>
      </c>
      <c r="Q270" s="237">
        <v>0</v>
      </c>
      <c r="R270" s="237">
        <f>Q270*H270</f>
        <v>0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420</v>
      </c>
      <c r="AT270" s="239" t="s">
        <v>367</v>
      </c>
      <c r="AU270" s="239" t="s">
        <v>88</v>
      </c>
      <c r="AY270" s="18" t="s">
        <v>364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88</v>
      </c>
      <c r="BK270" s="240">
        <f>ROUND(I270*H270,2)</f>
        <v>0</v>
      </c>
      <c r="BL270" s="18" t="s">
        <v>420</v>
      </c>
      <c r="BM270" s="239" t="s">
        <v>1447</v>
      </c>
    </row>
    <row r="271" s="2" customFormat="1" ht="24.15" customHeight="1">
      <c r="A271" s="39"/>
      <c r="B271" s="40"/>
      <c r="C271" s="228" t="s">
        <v>742</v>
      </c>
      <c r="D271" s="228" t="s">
        <v>367</v>
      </c>
      <c r="E271" s="229" t="s">
        <v>1448</v>
      </c>
      <c r="F271" s="230" t="s">
        <v>1449</v>
      </c>
      <c r="G271" s="231" t="s">
        <v>1306</v>
      </c>
      <c r="H271" s="232">
        <v>1</v>
      </c>
      <c r="I271" s="233"/>
      <c r="J271" s="234">
        <f>ROUND(I271*H271,2)</f>
        <v>0</v>
      </c>
      <c r="K271" s="230" t="s">
        <v>1242</v>
      </c>
      <c r="L271" s="45"/>
      <c r="M271" s="235" t="s">
        <v>1</v>
      </c>
      <c r="N271" s="236" t="s">
        <v>46</v>
      </c>
      <c r="O271" s="92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9" t="s">
        <v>420</v>
      </c>
      <c r="AT271" s="239" t="s">
        <v>367</v>
      </c>
      <c r="AU271" s="239" t="s">
        <v>88</v>
      </c>
      <c r="AY271" s="18" t="s">
        <v>364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8" t="s">
        <v>88</v>
      </c>
      <c r="BK271" s="240">
        <f>ROUND(I271*H271,2)</f>
        <v>0</v>
      </c>
      <c r="BL271" s="18" t="s">
        <v>420</v>
      </c>
      <c r="BM271" s="239" t="s">
        <v>1450</v>
      </c>
    </row>
    <row r="272" s="2" customFormat="1" ht="24.15" customHeight="1">
      <c r="A272" s="39"/>
      <c r="B272" s="40"/>
      <c r="C272" s="228" t="s">
        <v>753</v>
      </c>
      <c r="D272" s="228" t="s">
        <v>367</v>
      </c>
      <c r="E272" s="229" t="s">
        <v>1451</v>
      </c>
      <c r="F272" s="230" t="s">
        <v>1452</v>
      </c>
      <c r="G272" s="231" t="s">
        <v>1306</v>
      </c>
      <c r="H272" s="232">
        <v>3</v>
      </c>
      <c r="I272" s="233"/>
      <c r="J272" s="234">
        <f>ROUND(I272*H272,2)</f>
        <v>0</v>
      </c>
      <c r="K272" s="230" t="s">
        <v>1242</v>
      </c>
      <c r="L272" s="45"/>
      <c r="M272" s="235" t="s">
        <v>1</v>
      </c>
      <c r="N272" s="236" t="s">
        <v>46</v>
      </c>
      <c r="O272" s="92"/>
      <c r="P272" s="237">
        <f>O272*H272</f>
        <v>0</v>
      </c>
      <c r="Q272" s="237">
        <v>0</v>
      </c>
      <c r="R272" s="237">
        <f>Q272*H272</f>
        <v>0</v>
      </c>
      <c r="S272" s="237">
        <v>0</v>
      </c>
      <c r="T272" s="238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420</v>
      </c>
      <c r="AT272" s="239" t="s">
        <v>367</v>
      </c>
      <c r="AU272" s="239" t="s">
        <v>88</v>
      </c>
      <c r="AY272" s="18" t="s">
        <v>364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88</v>
      </c>
      <c r="BK272" s="240">
        <f>ROUND(I272*H272,2)</f>
        <v>0</v>
      </c>
      <c r="BL272" s="18" t="s">
        <v>420</v>
      </c>
      <c r="BM272" s="239" t="s">
        <v>1453</v>
      </c>
    </row>
    <row r="273" s="2" customFormat="1" ht="33" customHeight="1">
      <c r="A273" s="39"/>
      <c r="B273" s="40"/>
      <c r="C273" s="228" t="s">
        <v>758</v>
      </c>
      <c r="D273" s="228" t="s">
        <v>367</v>
      </c>
      <c r="E273" s="229" t="s">
        <v>1454</v>
      </c>
      <c r="F273" s="230" t="s">
        <v>1455</v>
      </c>
      <c r="G273" s="231" t="s">
        <v>1306</v>
      </c>
      <c r="H273" s="232">
        <v>1</v>
      </c>
      <c r="I273" s="233"/>
      <c r="J273" s="234">
        <f>ROUND(I273*H273,2)</f>
        <v>0</v>
      </c>
      <c r="K273" s="230" t="s">
        <v>1242</v>
      </c>
      <c r="L273" s="45"/>
      <c r="M273" s="235" t="s">
        <v>1</v>
      </c>
      <c r="N273" s="236" t="s">
        <v>46</v>
      </c>
      <c r="O273" s="92"/>
      <c r="P273" s="237">
        <f>O273*H273</f>
        <v>0</v>
      </c>
      <c r="Q273" s="237">
        <v>0</v>
      </c>
      <c r="R273" s="237">
        <f>Q273*H273</f>
        <v>0</v>
      </c>
      <c r="S273" s="237">
        <v>0</v>
      </c>
      <c r="T273" s="238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9" t="s">
        <v>420</v>
      </c>
      <c r="AT273" s="239" t="s">
        <v>367</v>
      </c>
      <c r="AU273" s="239" t="s">
        <v>88</v>
      </c>
      <c r="AY273" s="18" t="s">
        <v>364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8" t="s">
        <v>88</v>
      </c>
      <c r="BK273" s="240">
        <f>ROUND(I273*H273,2)</f>
        <v>0</v>
      </c>
      <c r="BL273" s="18" t="s">
        <v>420</v>
      </c>
      <c r="BM273" s="239" t="s">
        <v>1456</v>
      </c>
    </row>
    <row r="274" s="2" customFormat="1" ht="33" customHeight="1">
      <c r="A274" s="39"/>
      <c r="B274" s="40"/>
      <c r="C274" s="228" t="s">
        <v>763</v>
      </c>
      <c r="D274" s="228" t="s">
        <v>367</v>
      </c>
      <c r="E274" s="229" t="s">
        <v>1457</v>
      </c>
      <c r="F274" s="230" t="s">
        <v>1458</v>
      </c>
      <c r="G274" s="231" t="s">
        <v>1306</v>
      </c>
      <c r="H274" s="232">
        <v>1</v>
      </c>
      <c r="I274" s="233"/>
      <c r="J274" s="234">
        <f>ROUND(I274*H274,2)</f>
        <v>0</v>
      </c>
      <c r="K274" s="230" t="s">
        <v>1242</v>
      </c>
      <c r="L274" s="45"/>
      <c r="M274" s="235" t="s">
        <v>1</v>
      </c>
      <c r="N274" s="236" t="s">
        <v>46</v>
      </c>
      <c r="O274" s="92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9" t="s">
        <v>420</v>
      </c>
      <c r="AT274" s="239" t="s">
        <v>367</v>
      </c>
      <c r="AU274" s="239" t="s">
        <v>88</v>
      </c>
      <c r="AY274" s="18" t="s">
        <v>364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8" t="s">
        <v>88</v>
      </c>
      <c r="BK274" s="240">
        <f>ROUND(I274*H274,2)</f>
        <v>0</v>
      </c>
      <c r="BL274" s="18" t="s">
        <v>420</v>
      </c>
      <c r="BM274" s="239" t="s">
        <v>1459</v>
      </c>
    </row>
    <row r="275" s="2" customFormat="1" ht="49.05" customHeight="1">
      <c r="A275" s="39"/>
      <c r="B275" s="40"/>
      <c r="C275" s="228" t="s">
        <v>769</v>
      </c>
      <c r="D275" s="228" t="s">
        <v>367</v>
      </c>
      <c r="E275" s="229" t="s">
        <v>1460</v>
      </c>
      <c r="F275" s="230" t="s">
        <v>1461</v>
      </c>
      <c r="G275" s="231" t="s">
        <v>1306</v>
      </c>
      <c r="H275" s="232">
        <v>1</v>
      </c>
      <c r="I275" s="233"/>
      <c r="J275" s="234">
        <f>ROUND(I275*H275,2)</f>
        <v>0</v>
      </c>
      <c r="K275" s="230" t="s">
        <v>1242</v>
      </c>
      <c r="L275" s="45"/>
      <c r="M275" s="235" t="s">
        <v>1</v>
      </c>
      <c r="N275" s="236" t="s">
        <v>46</v>
      </c>
      <c r="O275" s="92"/>
      <c r="P275" s="237">
        <f>O275*H275</f>
        <v>0</v>
      </c>
      <c r="Q275" s="237">
        <v>0</v>
      </c>
      <c r="R275" s="237">
        <f>Q275*H275</f>
        <v>0</v>
      </c>
      <c r="S275" s="237">
        <v>0</v>
      </c>
      <c r="T275" s="238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420</v>
      </c>
      <c r="AT275" s="239" t="s">
        <v>367</v>
      </c>
      <c r="AU275" s="239" t="s">
        <v>88</v>
      </c>
      <c r="AY275" s="18" t="s">
        <v>364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88</v>
      </c>
      <c r="BK275" s="240">
        <f>ROUND(I275*H275,2)</f>
        <v>0</v>
      </c>
      <c r="BL275" s="18" t="s">
        <v>420</v>
      </c>
      <c r="BM275" s="239" t="s">
        <v>1462</v>
      </c>
    </row>
    <row r="276" s="2" customFormat="1" ht="16.5" customHeight="1">
      <c r="A276" s="39"/>
      <c r="B276" s="40"/>
      <c r="C276" s="228" t="s">
        <v>773</v>
      </c>
      <c r="D276" s="228" t="s">
        <v>367</v>
      </c>
      <c r="E276" s="229" t="s">
        <v>1463</v>
      </c>
      <c r="F276" s="230" t="s">
        <v>1464</v>
      </c>
      <c r="G276" s="231" t="s">
        <v>395</v>
      </c>
      <c r="H276" s="232">
        <v>54</v>
      </c>
      <c r="I276" s="233"/>
      <c r="J276" s="234">
        <f>ROUND(I276*H276,2)</f>
        <v>0</v>
      </c>
      <c r="K276" s="230" t="s">
        <v>1242</v>
      </c>
      <c r="L276" s="45"/>
      <c r="M276" s="235" t="s">
        <v>1</v>
      </c>
      <c r="N276" s="236" t="s">
        <v>46</v>
      </c>
      <c r="O276" s="92"/>
      <c r="P276" s="237">
        <f>O276*H276</f>
        <v>0</v>
      </c>
      <c r="Q276" s="237">
        <v>0</v>
      </c>
      <c r="R276" s="237">
        <f>Q276*H276</f>
        <v>0</v>
      </c>
      <c r="S276" s="237">
        <v>0</v>
      </c>
      <c r="T276" s="238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9" t="s">
        <v>420</v>
      </c>
      <c r="AT276" s="239" t="s">
        <v>367</v>
      </c>
      <c r="AU276" s="239" t="s">
        <v>88</v>
      </c>
      <c r="AY276" s="18" t="s">
        <v>364</v>
      </c>
      <c r="BE276" s="240">
        <f>IF(N276="základní",J276,0)</f>
        <v>0</v>
      </c>
      <c r="BF276" s="240">
        <f>IF(N276="snížená",J276,0)</f>
        <v>0</v>
      </c>
      <c r="BG276" s="240">
        <f>IF(N276="zákl. přenesená",J276,0)</f>
        <v>0</v>
      </c>
      <c r="BH276" s="240">
        <f>IF(N276="sníž. přenesená",J276,0)</f>
        <v>0</v>
      </c>
      <c r="BI276" s="240">
        <f>IF(N276="nulová",J276,0)</f>
        <v>0</v>
      </c>
      <c r="BJ276" s="18" t="s">
        <v>88</v>
      </c>
      <c r="BK276" s="240">
        <f>ROUND(I276*H276,2)</f>
        <v>0</v>
      </c>
      <c r="BL276" s="18" t="s">
        <v>420</v>
      </c>
      <c r="BM276" s="239" t="s">
        <v>1465</v>
      </c>
    </row>
    <row r="277" s="2" customFormat="1">
      <c r="A277" s="39"/>
      <c r="B277" s="40"/>
      <c r="C277" s="41"/>
      <c r="D277" s="243" t="s">
        <v>1243</v>
      </c>
      <c r="E277" s="41"/>
      <c r="F277" s="300" t="s">
        <v>1466</v>
      </c>
      <c r="G277" s="41"/>
      <c r="H277" s="41"/>
      <c r="I277" s="301"/>
      <c r="J277" s="41"/>
      <c r="K277" s="41"/>
      <c r="L277" s="45"/>
      <c r="M277" s="302"/>
      <c r="N277" s="303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1243</v>
      </c>
      <c r="AU277" s="18" t="s">
        <v>88</v>
      </c>
    </row>
    <row r="278" s="14" customFormat="1">
      <c r="A278" s="14"/>
      <c r="B278" s="252"/>
      <c r="C278" s="253"/>
      <c r="D278" s="243" t="s">
        <v>374</v>
      </c>
      <c r="E278" s="254" t="s">
        <v>1</v>
      </c>
      <c r="F278" s="255" t="s">
        <v>1467</v>
      </c>
      <c r="G278" s="253"/>
      <c r="H278" s="256">
        <v>54</v>
      </c>
      <c r="I278" s="257"/>
      <c r="J278" s="253"/>
      <c r="K278" s="253"/>
      <c r="L278" s="258"/>
      <c r="M278" s="259"/>
      <c r="N278" s="260"/>
      <c r="O278" s="260"/>
      <c r="P278" s="260"/>
      <c r="Q278" s="260"/>
      <c r="R278" s="260"/>
      <c r="S278" s="260"/>
      <c r="T278" s="261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2" t="s">
        <v>374</v>
      </c>
      <c r="AU278" s="262" t="s">
        <v>88</v>
      </c>
      <c r="AV278" s="14" t="s">
        <v>90</v>
      </c>
      <c r="AW278" s="14" t="s">
        <v>36</v>
      </c>
      <c r="AX278" s="14" t="s">
        <v>81</v>
      </c>
      <c r="AY278" s="262" t="s">
        <v>364</v>
      </c>
    </row>
    <row r="279" s="15" customFormat="1">
      <c r="A279" s="15"/>
      <c r="B279" s="263"/>
      <c r="C279" s="264"/>
      <c r="D279" s="243" t="s">
        <v>374</v>
      </c>
      <c r="E279" s="265" t="s">
        <v>1</v>
      </c>
      <c r="F279" s="266" t="s">
        <v>378</v>
      </c>
      <c r="G279" s="264"/>
      <c r="H279" s="267">
        <v>54</v>
      </c>
      <c r="I279" s="268"/>
      <c r="J279" s="264"/>
      <c r="K279" s="264"/>
      <c r="L279" s="269"/>
      <c r="M279" s="270"/>
      <c r="N279" s="271"/>
      <c r="O279" s="271"/>
      <c r="P279" s="271"/>
      <c r="Q279" s="271"/>
      <c r="R279" s="271"/>
      <c r="S279" s="271"/>
      <c r="T279" s="272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3" t="s">
        <v>374</v>
      </c>
      <c r="AU279" s="273" t="s">
        <v>88</v>
      </c>
      <c r="AV279" s="15" t="s">
        <v>372</v>
      </c>
      <c r="AW279" s="15" t="s">
        <v>36</v>
      </c>
      <c r="AX279" s="15" t="s">
        <v>88</v>
      </c>
      <c r="AY279" s="273" t="s">
        <v>364</v>
      </c>
    </row>
    <row r="280" s="2" customFormat="1" ht="21.75" customHeight="1">
      <c r="A280" s="39"/>
      <c r="B280" s="40"/>
      <c r="C280" s="228" t="s">
        <v>777</v>
      </c>
      <c r="D280" s="228" t="s">
        <v>367</v>
      </c>
      <c r="E280" s="229" t="s">
        <v>1468</v>
      </c>
      <c r="F280" s="230" t="s">
        <v>1469</v>
      </c>
      <c r="G280" s="231" t="s">
        <v>395</v>
      </c>
      <c r="H280" s="232">
        <v>54</v>
      </c>
      <c r="I280" s="233"/>
      <c r="J280" s="234">
        <f>ROUND(I280*H280,2)</f>
        <v>0</v>
      </c>
      <c r="K280" s="230" t="s">
        <v>1242</v>
      </c>
      <c r="L280" s="45"/>
      <c r="M280" s="235" t="s">
        <v>1</v>
      </c>
      <c r="N280" s="236" t="s">
        <v>46</v>
      </c>
      <c r="O280" s="92"/>
      <c r="P280" s="237">
        <f>O280*H280</f>
        <v>0</v>
      </c>
      <c r="Q280" s="237">
        <v>0</v>
      </c>
      <c r="R280" s="237">
        <f>Q280*H280</f>
        <v>0</v>
      </c>
      <c r="S280" s="237">
        <v>0</v>
      </c>
      <c r="T280" s="238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420</v>
      </c>
      <c r="AT280" s="239" t="s">
        <v>367</v>
      </c>
      <c r="AU280" s="239" t="s">
        <v>88</v>
      </c>
      <c r="AY280" s="18" t="s">
        <v>364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88</v>
      </c>
      <c r="BK280" s="240">
        <f>ROUND(I280*H280,2)</f>
        <v>0</v>
      </c>
      <c r="BL280" s="18" t="s">
        <v>420</v>
      </c>
      <c r="BM280" s="239" t="s">
        <v>1470</v>
      </c>
    </row>
    <row r="281" s="2" customFormat="1">
      <c r="A281" s="39"/>
      <c r="B281" s="40"/>
      <c r="C281" s="41"/>
      <c r="D281" s="243" t="s">
        <v>1243</v>
      </c>
      <c r="E281" s="41"/>
      <c r="F281" s="300" t="s">
        <v>1471</v>
      </c>
      <c r="G281" s="41"/>
      <c r="H281" s="41"/>
      <c r="I281" s="301"/>
      <c r="J281" s="41"/>
      <c r="K281" s="41"/>
      <c r="L281" s="45"/>
      <c r="M281" s="302"/>
      <c r="N281" s="303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1243</v>
      </c>
      <c r="AU281" s="18" t="s">
        <v>88</v>
      </c>
    </row>
    <row r="282" s="2" customFormat="1" ht="37.8" customHeight="1">
      <c r="A282" s="39"/>
      <c r="B282" s="40"/>
      <c r="C282" s="228" t="s">
        <v>781</v>
      </c>
      <c r="D282" s="228" t="s">
        <v>367</v>
      </c>
      <c r="E282" s="229" t="s">
        <v>1472</v>
      </c>
      <c r="F282" s="230" t="s">
        <v>1473</v>
      </c>
      <c r="G282" s="231" t="s">
        <v>1474</v>
      </c>
      <c r="H282" s="232">
        <v>1</v>
      </c>
      <c r="I282" s="233"/>
      <c r="J282" s="234">
        <f>ROUND(I282*H282,2)</f>
        <v>0</v>
      </c>
      <c r="K282" s="230" t="s">
        <v>1242</v>
      </c>
      <c r="L282" s="45"/>
      <c r="M282" s="235" t="s">
        <v>1</v>
      </c>
      <c r="N282" s="236" t="s">
        <v>46</v>
      </c>
      <c r="O282" s="92"/>
      <c r="P282" s="237">
        <f>O282*H282</f>
        <v>0</v>
      </c>
      <c r="Q282" s="237">
        <v>0</v>
      </c>
      <c r="R282" s="237">
        <f>Q282*H282</f>
        <v>0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420</v>
      </c>
      <c r="AT282" s="239" t="s">
        <v>367</v>
      </c>
      <c r="AU282" s="239" t="s">
        <v>88</v>
      </c>
      <c r="AY282" s="18" t="s">
        <v>364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88</v>
      </c>
      <c r="BK282" s="240">
        <f>ROUND(I282*H282,2)</f>
        <v>0</v>
      </c>
      <c r="BL282" s="18" t="s">
        <v>420</v>
      </c>
      <c r="BM282" s="239" t="s">
        <v>1475</v>
      </c>
    </row>
    <row r="283" s="2" customFormat="1">
      <c r="A283" s="39"/>
      <c r="B283" s="40"/>
      <c r="C283" s="41"/>
      <c r="D283" s="243" t="s">
        <v>1243</v>
      </c>
      <c r="E283" s="41"/>
      <c r="F283" s="300" t="s">
        <v>1476</v>
      </c>
      <c r="G283" s="41"/>
      <c r="H283" s="41"/>
      <c r="I283" s="301"/>
      <c r="J283" s="41"/>
      <c r="K283" s="41"/>
      <c r="L283" s="45"/>
      <c r="M283" s="302"/>
      <c r="N283" s="303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1243</v>
      </c>
      <c r="AU283" s="18" t="s">
        <v>88</v>
      </c>
    </row>
    <row r="284" s="2" customFormat="1" ht="24.15" customHeight="1">
      <c r="A284" s="39"/>
      <c r="B284" s="40"/>
      <c r="C284" s="228" t="s">
        <v>785</v>
      </c>
      <c r="D284" s="228" t="s">
        <v>367</v>
      </c>
      <c r="E284" s="229" t="s">
        <v>1477</v>
      </c>
      <c r="F284" s="230" t="s">
        <v>1478</v>
      </c>
      <c r="G284" s="231" t="s">
        <v>1306</v>
      </c>
      <c r="H284" s="232">
        <v>1</v>
      </c>
      <c r="I284" s="233"/>
      <c r="J284" s="234">
        <f>ROUND(I284*H284,2)</f>
        <v>0</v>
      </c>
      <c r="K284" s="230" t="s">
        <v>1242</v>
      </c>
      <c r="L284" s="45"/>
      <c r="M284" s="235" t="s">
        <v>1</v>
      </c>
      <c r="N284" s="236" t="s">
        <v>46</v>
      </c>
      <c r="O284" s="92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420</v>
      </c>
      <c r="AT284" s="239" t="s">
        <v>367</v>
      </c>
      <c r="AU284" s="239" t="s">
        <v>88</v>
      </c>
      <c r="AY284" s="18" t="s">
        <v>364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88</v>
      </c>
      <c r="BK284" s="240">
        <f>ROUND(I284*H284,2)</f>
        <v>0</v>
      </c>
      <c r="BL284" s="18" t="s">
        <v>420</v>
      </c>
      <c r="BM284" s="239" t="s">
        <v>1479</v>
      </c>
    </row>
    <row r="285" s="2" customFormat="1" ht="16.5" customHeight="1">
      <c r="A285" s="39"/>
      <c r="B285" s="40"/>
      <c r="C285" s="228" t="s">
        <v>789</v>
      </c>
      <c r="D285" s="228" t="s">
        <v>367</v>
      </c>
      <c r="E285" s="229" t="s">
        <v>1480</v>
      </c>
      <c r="F285" s="230" t="s">
        <v>1481</v>
      </c>
      <c r="G285" s="231" t="s">
        <v>1482</v>
      </c>
      <c r="H285" s="232">
        <v>1</v>
      </c>
      <c r="I285" s="233"/>
      <c r="J285" s="234">
        <f>ROUND(I285*H285,2)</f>
        <v>0</v>
      </c>
      <c r="K285" s="230" t="s">
        <v>1351</v>
      </c>
      <c r="L285" s="45"/>
      <c r="M285" s="235" t="s">
        <v>1</v>
      </c>
      <c r="N285" s="236" t="s">
        <v>46</v>
      </c>
      <c r="O285" s="92"/>
      <c r="P285" s="237">
        <f>O285*H285</f>
        <v>0</v>
      </c>
      <c r="Q285" s="237">
        <v>0</v>
      </c>
      <c r="R285" s="237">
        <f>Q285*H285</f>
        <v>0</v>
      </c>
      <c r="S285" s="237">
        <v>0</v>
      </c>
      <c r="T285" s="238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9" t="s">
        <v>420</v>
      </c>
      <c r="AT285" s="239" t="s">
        <v>367</v>
      </c>
      <c r="AU285" s="239" t="s">
        <v>88</v>
      </c>
      <c r="AY285" s="18" t="s">
        <v>364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8" t="s">
        <v>88</v>
      </c>
      <c r="BK285" s="240">
        <f>ROUND(I285*H285,2)</f>
        <v>0</v>
      </c>
      <c r="BL285" s="18" t="s">
        <v>420</v>
      </c>
      <c r="BM285" s="239" t="s">
        <v>1483</v>
      </c>
    </row>
    <row r="286" s="2" customFormat="1" ht="66.75" customHeight="1">
      <c r="A286" s="39"/>
      <c r="B286" s="40"/>
      <c r="C286" s="228" t="s">
        <v>795</v>
      </c>
      <c r="D286" s="228" t="s">
        <v>367</v>
      </c>
      <c r="E286" s="229" t="s">
        <v>1484</v>
      </c>
      <c r="F286" s="230" t="s">
        <v>1485</v>
      </c>
      <c r="G286" s="231" t="s">
        <v>395</v>
      </c>
      <c r="H286" s="232">
        <v>6</v>
      </c>
      <c r="I286" s="233"/>
      <c r="J286" s="234">
        <f>ROUND(I286*H286,2)</f>
        <v>0</v>
      </c>
      <c r="K286" s="230" t="s">
        <v>1242</v>
      </c>
      <c r="L286" s="45"/>
      <c r="M286" s="235" t="s">
        <v>1</v>
      </c>
      <c r="N286" s="236" t="s">
        <v>46</v>
      </c>
      <c r="O286" s="92"/>
      <c r="P286" s="237">
        <f>O286*H286</f>
        <v>0</v>
      </c>
      <c r="Q286" s="237">
        <v>0</v>
      </c>
      <c r="R286" s="237">
        <f>Q286*H286</f>
        <v>0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420</v>
      </c>
      <c r="AT286" s="239" t="s">
        <v>367</v>
      </c>
      <c r="AU286" s="239" t="s">
        <v>88</v>
      </c>
      <c r="AY286" s="18" t="s">
        <v>364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88</v>
      </c>
      <c r="BK286" s="240">
        <f>ROUND(I286*H286,2)</f>
        <v>0</v>
      </c>
      <c r="BL286" s="18" t="s">
        <v>420</v>
      </c>
      <c r="BM286" s="239" t="s">
        <v>1486</v>
      </c>
    </row>
    <row r="287" s="2" customFormat="1" ht="66.75" customHeight="1">
      <c r="A287" s="39"/>
      <c r="B287" s="40"/>
      <c r="C287" s="228" t="s">
        <v>803</v>
      </c>
      <c r="D287" s="228" t="s">
        <v>367</v>
      </c>
      <c r="E287" s="229" t="s">
        <v>1487</v>
      </c>
      <c r="F287" s="230" t="s">
        <v>1488</v>
      </c>
      <c r="G287" s="231" t="s">
        <v>395</v>
      </c>
      <c r="H287" s="232">
        <v>14</v>
      </c>
      <c r="I287" s="233"/>
      <c r="J287" s="234">
        <f>ROUND(I287*H287,2)</f>
        <v>0</v>
      </c>
      <c r="K287" s="230" t="s">
        <v>1242</v>
      </c>
      <c r="L287" s="45"/>
      <c r="M287" s="235" t="s">
        <v>1</v>
      </c>
      <c r="N287" s="236" t="s">
        <v>46</v>
      </c>
      <c r="O287" s="92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9" t="s">
        <v>420</v>
      </c>
      <c r="AT287" s="239" t="s">
        <v>367</v>
      </c>
      <c r="AU287" s="239" t="s">
        <v>88</v>
      </c>
      <c r="AY287" s="18" t="s">
        <v>364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8" t="s">
        <v>88</v>
      </c>
      <c r="BK287" s="240">
        <f>ROUND(I287*H287,2)</f>
        <v>0</v>
      </c>
      <c r="BL287" s="18" t="s">
        <v>420</v>
      </c>
      <c r="BM287" s="239" t="s">
        <v>1489</v>
      </c>
    </row>
    <row r="288" s="2" customFormat="1" ht="66.75" customHeight="1">
      <c r="A288" s="39"/>
      <c r="B288" s="40"/>
      <c r="C288" s="228" t="s">
        <v>808</v>
      </c>
      <c r="D288" s="228" t="s">
        <v>367</v>
      </c>
      <c r="E288" s="229" t="s">
        <v>1490</v>
      </c>
      <c r="F288" s="230" t="s">
        <v>1491</v>
      </c>
      <c r="G288" s="231" t="s">
        <v>395</v>
      </c>
      <c r="H288" s="232">
        <v>3</v>
      </c>
      <c r="I288" s="233"/>
      <c r="J288" s="234">
        <f>ROUND(I288*H288,2)</f>
        <v>0</v>
      </c>
      <c r="K288" s="230" t="s">
        <v>1242</v>
      </c>
      <c r="L288" s="45"/>
      <c r="M288" s="235" t="s">
        <v>1</v>
      </c>
      <c r="N288" s="236" t="s">
        <v>46</v>
      </c>
      <c r="O288" s="92"/>
      <c r="P288" s="237">
        <f>O288*H288</f>
        <v>0</v>
      </c>
      <c r="Q288" s="237">
        <v>0</v>
      </c>
      <c r="R288" s="237">
        <f>Q288*H288</f>
        <v>0</v>
      </c>
      <c r="S288" s="237">
        <v>0</v>
      </c>
      <c r="T288" s="238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9" t="s">
        <v>420</v>
      </c>
      <c r="AT288" s="239" t="s">
        <v>367</v>
      </c>
      <c r="AU288" s="239" t="s">
        <v>88</v>
      </c>
      <c r="AY288" s="18" t="s">
        <v>364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8" t="s">
        <v>88</v>
      </c>
      <c r="BK288" s="240">
        <f>ROUND(I288*H288,2)</f>
        <v>0</v>
      </c>
      <c r="BL288" s="18" t="s">
        <v>420</v>
      </c>
      <c r="BM288" s="239" t="s">
        <v>1492</v>
      </c>
    </row>
    <row r="289" s="2" customFormat="1" ht="24.15" customHeight="1">
      <c r="A289" s="39"/>
      <c r="B289" s="40"/>
      <c r="C289" s="228" t="s">
        <v>813</v>
      </c>
      <c r="D289" s="228" t="s">
        <v>367</v>
      </c>
      <c r="E289" s="229" t="s">
        <v>1493</v>
      </c>
      <c r="F289" s="230" t="s">
        <v>1494</v>
      </c>
      <c r="G289" s="231" t="s">
        <v>388</v>
      </c>
      <c r="H289" s="232">
        <v>0.113</v>
      </c>
      <c r="I289" s="233"/>
      <c r="J289" s="234">
        <f>ROUND(I289*H289,2)</f>
        <v>0</v>
      </c>
      <c r="K289" s="230" t="s">
        <v>1242</v>
      </c>
      <c r="L289" s="45"/>
      <c r="M289" s="235" t="s">
        <v>1</v>
      </c>
      <c r="N289" s="236" t="s">
        <v>46</v>
      </c>
      <c r="O289" s="92"/>
      <c r="P289" s="237">
        <f>O289*H289</f>
        <v>0</v>
      </c>
      <c r="Q289" s="237">
        <v>0</v>
      </c>
      <c r="R289" s="237">
        <f>Q289*H289</f>
        <v>0</v>
      </c>
      <c r="S289" s="237">
        <v>0</v>
      </c>
      <c r="T289" s="238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9" t="s">
        <v>420</v>
      </c>
      <c r="AT289" s="239" t="s">
        <v>367</v>
      </c>
      <c r="AU289" s="239" t="s">
        <v>88</v>
      </c>
      <c r="AY289" s="18" t="s">
        <v>364</v>
      </c>
      <c r="BE289" s="240">
        <f>IF(N289="základní",J289,0)</f>
        <v>0</v>
      </c>
      <c r="BF289" s="240">
        <f>IF(N289="snížená",J289,0)</f>
        <v>0</v>
      </c>
      <c r="BG289" s="240">
        <f>IF(N289="zákl. přenesená",J289,0)</f>
        <v>0</v>
      </c>
      <c r="BH289" s="240">
        <f>IF(N289="sníž. přenesená",J289,0)</f>
        <v>0</v>
      </c>
      <c r="BI289" s="240">
        <f>IF(N289="nulová",J289,0)</f>
        <v>0</v>
      </c>
      <c r="BJ289" s="18" t="s">
        <v>88</v>
      </c>
      <c r="BK289" s="240">
        <f>ROUND(I289*H289,2)</f>
        <v>0</v>
      </c>
      <c r="BL289" s="18" t="s">
        <v>420</v>
      </c>
      <c r="BM289" s="239" t="s">
        <v>1495</v>
      </c>
    </row>
    <row r="290" s="2" customFormat="1">
      <c r="A290" s="39"/>
      <c r="B290" s="40"/>
      <c r="C290" s="41"/>
      <c r="D290" s="243" t="s">
        <v>1243</v>
      </c>
      <c r="E290" s="41"/>
      <c r="F290" s="300" t="s">
        <v>1496</v>
      </c>
      <c r="G290" s="41"/>
      <c r="H290" s="41"/>
      <c r="I290" s="301"/>
      <c r="J290" s="41"/>
      <c r="K290" s="41"/>
      <c r="L290" s="45"/>
      <c r="M290" s="302"/>
      <c r="N290" s="303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1243</v>
      </c>
      <c r="AU290" s="18" t="s">
        <v>88</v>
      </c>
    </row>
    <row r="291" s="12" customFormat="1" ht="25.92" customHeight="1">
      <c r="A291" s="12"/>
      <c r="B291" s="212"/>
      <c r="C291" s="213"/>
      <c r="D291" s="214" t="s">
        <v>80</v>
      </c>
      <c r="E291" s="215" t="s">
        <v>1497</v>
      </c>
      <c r="F291" s="215" t="s">
        <v>1498</v>
      </c>
      <c r="G291" s="213"/>
      <c r="H291" s="213"/>
      <c r="I291" s="216"/>
      <c r="J291" s="217">
        <f>BK291</f>
        <v>0</v>
      </c>
      <c r="K291" s="213"/>
      <c r="L291" s="218"/>
      <c r="M291" s="219"/>
      <c r="N291" s="220"/>
      <c r="O291" s="220"/>
      <c r="P291" s="221">
        <f>SUM(P292:P311)</f>
        <v>0</v>
      </c>
      <c r="Q291" s="220"/>
      <c r="R291" s="221">
        <f>SUM(R292:R311)</f>
        <v>0</v>
      </c>
      <c r="S291" s="220"/>
      <c r="T291" s="222">
        <f>SUM(T292:T311)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23" t="s">
        <v>90</v>
      </c>
      <c r="AT291" s="224" t="s">
        <v>80</v>
      </c>
      <c r="AU291" s="224" t="s">
        <v>81</v>
      </c>
      <c r="AY291" s="223" t="s">
        <v>364</v>
      </c>
      <c r="BK291" s="225">
        <f>SUM(BK292:BK311)</f>
        <v>0</v>
      </c>
    </row>
    <row r="292" s="2" customFormat="1" ht="16.5" customHeight="1">
      <c r="A292" s="39"/>
      <c r="B292" s="40"/>
      <c r="C292" s="228" t="s">
        <v>820</v>
      </c>
      <c r="D292" s="228" t="s">
        <v>367</v>
      </c>
      <c r="E292" s="229" t="s">
        <v>1499</v>
      </c>
      <c r="F292" s="230" t="s">
        <v>1500</v>
      </c>
      <c r="G292" s="231" t="s">
        <v>1474</v>
      </c>
      <c r="H292" s="232">
        <v>2</v>
      </c>
      <c r="I292" s="233"/>
      <c r="J292" s="234">
        <f>ROUND(I292*H292,2)</f>
        <v>0</v>
      </c>
      <c r="K292" s="230" t="s">
        <v>1242</v>
      </c>
      <c r="L292" s="45"/>
      <c r="M292" s="235" t="s">
        <v>1</v>
      </c>
      <c r="N292" s="236" t="s">
        <v>46</v>
      </c>
      <c r="O292" s="92"/>
      <c r="P292" s="237">
        <f>O292*H292</f>
        <v>0</v>
      </c>
      <c r="Q292" s="237">
        <v>0</v>
      </c>
      <c r="R292" s="237">
        <f>Q292*H292</f>
        <v>0</v>
      </c>
      <c r="S292" s="237">
        <v>0</v>
      </c>
      <c r="T292" s="238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9" t="s">
        <v>420</v>
      </c>
      <c r="AT292" s="239" t="s">
        <v>367</v>
      </c>
      <c r="AU292" s="239" t="s">
        <v>88</v>
      </c>
      <c r="AY292" s="18" t="s">
        <v>364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8" t="s">
        <v>88</v>
      </c>
      <c r="BK292" s="240">
        <f>ROUND(I292*H292,2)</f>
        <v>0</v>
      </c>
      <c r="BL292" s="18" t="s">
        <v>420</v>
      </c>
      <c r="BM292" s="239" t="s">
        <v>1501</v>
      </c>
    </row>
    <row r="293" s="2" customFormat="1" ht="16.5" customHeight="1">
      <c r="A293" s="39"/>
      <c r="B293" s="40"/>
      <c r="C293" s="228" t="s">
        <v>826</v>
      </c>
      <c r="D293" s="228" t="s">
        <v>367</v>
      </c>
      <c r="E293" s="229" t="s">
        <v>1502</v>
      </c>
      <c r="F293" s="230" t="s">
        <v>1503</v>
      </c>
      <c r="G293" s="231" t="s">
        <v>1474</v>
      </c>
      <c r="H293" s="232">
        <v>1</v>
      </c>
      <c r="I293" s="233"/>
      <c r="J293" s="234">
        <f>ROUND(I293*H293,2)</f>
        <v>0</v>
      </c>
      <c r="K293" s="230" t="s">
        <v>1242</v>
      </c>
      <c r="L293" s="45"/>
      <c r="M293" s="235" t="s">
        <v>1</v>
      </c>
      <c r="N293" s="236" t="s">
        <v>46</v>
      </c>
      <c r="O293" s="92"/>
      <c r="P293" s="237">
        <f>O293*H293</f>
        <v>0</v>
      </c>
      <c r="Q293" s="237">
        <v>0</v>
      </c>
      <c r="R293" s="237">
        <f>Q293*H293</f>
        <v>0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420</v>
      </c>
      <c r="AT293" s="239" t="s">
        <v>367</v>
      </c>
      <c r="AU293" s="239" t="s">
        <v>88</v>
      </c>
      <c r="AY293" s="18" t="s">
        <v>364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88</v>
      </c>
      <c r="BK293" s="240">
        <f>ROUND(I293*H293,2)</f>
        <v>0</v>
      </c>
      <c r="BL293" s="18" t="s">
        <v>420</v>
      </c>
      <c r="BM293" s="239" t="s">
        <v>1504</v>
      </c>
    </row>
    <row r="294" s="2" customFormat="1" ht="16.5" customHeight="1">
      <c r="A294" s="39"/>
      <c r="B294" s="40"/>
      <c r="C294" s="228" t="s">
        <v>834</v>
      </c>
      <c r="D294" s="228" t="s">
        <v>367</v>
      </c>
      <c r="E294" s="229" t="s">
        <v>1505</v>
      </c>
      <c r="F294" s="230" t="s">
        <v>1506</v>
      </c>
      <c r="G294" s="231" t="s">
        <v>1474</v>
      </c>
      <c r="H294" s="232">
        <v>3</v>
      </c>
      <c r="I294" s="233"/>
      <c r="J294" s="234">
        <f>ROUND(I294*H294,2)</f>
        <v>0</v>
      </c>
      <c r="K294" s="230" t="s">
        <v>1242</v>
      </c>
      <c r="L294" s="45"/>
      <c r="M294" s="235" t="s">
        <v>1</v>
      </c>
      <c r="N294" s="236" t="s">
        <v>46</v>
      </c>
      <c r="O294" s="92"/>
      <c r="P294" s="237">
        <f>O294*H294</f>
        <v>0</v>
      </c>
      <c r="Q294" s="237">
        <v>0</v>
      </c>
      <c r="R294" s="237">
        <f>Q294*H294</f>
        <v>0</v>
      </c>
      <c r="S294" s="237">
        <v>0</v>
      </c>
      <c r="T294" s="238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9" t="s">
        <v>420</v>
      </c>
      <c r="AT294" s="239" t="s">
        <v>367</v>
      </c>
      <c r="AU294" s="239" t="s">
        <v>88</v>
      </c>
      <c r="AY294" s="18" t="s">
        <v>364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8" t="s">
        <v>88</v>
      </c>
      <c r="BK294" s="240">
        <f>ROUND(I294*H294,2)</f>
        <v>0</v>
      </c>
      <c r="BL294" s="18" t="s">
        <v>420</v>
      </c>
      <c r="BM294" s="239" t="s">
        <v>1507</v>
      </c>
    </row>
    <row r="295" s="2" customFormat="1">
      <c r="A295" s="39"/>
      <c r="B295" s="40"/>
      <c r="C295" s="41"/>
      <c r="D295" s="243" t="s">
        <v>1243</v>
      </c>
      <c r="E295" s="41"/>
      <c r="F295" s="300" t="s">
        <v>1508</v>
      </c>
      <c r="G295" s="41"/>
      <c r="H295" s="41"/>
      <c r="I295" s="301"/>
      <c r="J295" s="41"/>
      <c r="K295" s="41"/>
      <c r="L295" s="45"/>
      <c r="M295" s="302"/>
      <c r="N295" s="303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1243</v>
      </c>
      <c r="AU295" s="18" t="s">
        <v>88</v>
      </c>
    </row>
    <row r="296" s="2" customFormat="1" ht="16.5" customHeight="1">
      <c r="A296" s="39"/>
      <c r="B296" s="40"/>
      <c r="C296" s="228" t="s">
        <v>839</v>
      </c>
      <c r="D296" s="228" t="s">
        <v>367</v>
      </c>
      <c r="E296" s="229" t="s">
        <v>1509</v>
      </c>
      <c r="F296" s="230" t="s">
        <v>1510</v>
      </c>
      <c r="G296" s="231" t="s">
        <v>1474</v>
      </c>
      <c r="H296" s="232">
        <v>2</v>
      </c>
      <c r="I296" s="233"/>
      <c r="J296" s="234">
        <f>ROUND(I296*H296,2)</f>
        <v>0</v>
      </c>
      <c r="K296" s="230" t="s">
        <v>1242</v>
      </c>
      <c r="L296" s="45"/>
      <c r="M296" s="235" t="s">
        <v>1</v>
      </c>
      <c r="N296" s="236" t="s">
        <v>46</v>
      </c>
      <c r="O296" s="92"/>
      <c r="P296" s="237">
        <f>O296*H296</f>
        <v>0</v>
      </c>
      <c r="Q296" s="237">
        <v>0</v>
      </c>
      <c r="R296" s="237">
        <f>Q296*H296</f>
        <v>0</v>
      </c>
      <c r="S296" s="237">
        <v>0</v>
      </c>
      <c r="T296" s="238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9" t="s">
        <v>420</v>
      </c>
      <c r="AT296" s="239" t="s">
        <v>367</v>
      </c>
      <c r="AU296" s="239" t="s">
        <v>88</v>
      </c>
      <c r="AY296" s="18" t="s">
        <v>364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8" t="s">
        <v>88</v>
      </c>
      <c r="BK296" s="240">
        <f>ROUND(I296*H296,2)</f>
        <v>0</v>
      </c>
      <c r="BL296" s="18" t="s">
        <v>420</v>
      </c>
      <c r="BM296" s="239" t="s">
        <v>1511</v>
      </c>
    </row>
    <row r="297" s="2" customFormat="1" ht="16.5" customHeight="1">
      <c r="A297" s="39"/>
      <c r="B297" s="40"/>
      <c r="C297" s="228" t="s">
        <v>846</v>
      </c>
      <c r="D297" s="228" t="s">
        <v>367</v>
      </c>
      <c r="E297" s="229" t="s">
        <v>1512</v>
      </c>
      <c r="F297" s="230" t="s">
        <v>1513</v>
      </c>
      <c r="G297" s="231" t="s">
        <v>1306</v>
      </c>
      <c r="H297" s="232">
        <v>1</v>
      </c>
      <c r="I297" s="233"/>
      <c r="J297" s="234">
        <f>ROUND(I297*H297,2)</f>
        <v>0</v>
      </c>
      <c r="K297" s="230" t="s">
        <v>1242</v>
      </c>
      <c r="L297" s="45"/>
      <c r="M297" s="235" t="s">
        <v>1</v>
      </c>
      <c r="N297" s="236" t="s">
        <v>46</v>
      </c>
      <c r="O297" s="92"/>
      <c r="P297" s="237">
        <f>O297*H297</f>
        <v>0</v>
      </c>
      <c r="Q297" s="237">
        <v>0</v>
      </c>
      <c r="R297" s="237">
        <f>Q297*H297</f>
        <v>0</v>
      </c>
      <c r="S297" s="237">
        <v>0</v>
      </c>
      <c r="T297" s="238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9" t="s">
        <v>420</v>
      </c>
      <c r="AT297" s="239" t="s">
        <v>367</v>
      </c>
      <c r="AU297" s="239" t="s">
        <v>88</v>
      </c>
      <c r="AY297" s="18" t="s">
        <v>364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8" t="s">
        <v>88</v>
      </c>
      <c r="BK297" s="240">
        <f>ROUND(I297*H297,2)</f>
        <v>0</v>
      </c>
      <c r="BL297" s="18" t="s">
        <v>420</v>
      </c>
      <c r="BM297" s="239" t="s">
        <v>1514</v>
      </c>
    </row>
    <row r="298" s="2" customFormat="1" ht="24.15" customHeight="1">
      <c r="A298" s="39"/>
      <c r="B298" s="40"/>
      <c r="C298" s="228" t="s">
        <v>851</v>
      </c>
      <c r="D298" s="228" t="s">
        <v>367</v>
      </c>
      <c r="E298" s="229" t="s">
        <v>1515</v>
      </c>
      <c r="F298" s="230" t="s">
        <v>1516</v>
      </c>
      <c r="G298" s="231" t="s">
        <v>1474</v>
      </c>
      <c r="H298" s="232">
        <v>10</v>
      </c>
      <c r="I298" s="233"/>
      <c r="J298" s="234">
        <f>ROUND(I298*H298,2)</f>
        <v>0</v>
      </c>
      <c r="K298" s="230" t="s">
        <v>1242</v>
      </c>
      <c r="L298" s="45"/>
      <c r="M298" s="235" t="s">
        <v>1</v>
      </c>
      <c r="N298" s="236" t="s">
        <v>46</v>
      </c>
      <c r="O298" s="92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420</v>
      </c>
      <c r="AT298" s="239" t="s">
        <v>367</v>
      </c>
      <c r="AU298" s="239" t="s">
        <v>88</v>
      </c>
      <c r="AY298" s="18" t="s">
        <v>364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88</v>
      </c>
      <c r="BK298" s="240">
        <f>ROUND(I298*H298,2)</f>
        <v>0</v>
      </c>
      <c r="BL298" s="18" t="s">
        <v>420</v>
      </c>
      <c r="BM298" s="239" t="s">
        <v>1517</v>
      </c>
    </row>
    <row r="299" s="2" customFormat="1" ht="24.15" customHeight="1">
      <c r="A299" s="39"/>
      <c r="B299" s="40"/>
      <c r="C299" s="228" t="s">
        <v>857</v>
      </c>
      <c r="D299" s="228" t="s">
        <v>367</v>
      </c>
      <c r="E299" s="229" t="s">
        <v>1518</v>
      </c>
      <c r="F299" s="230" t="s">
        <v>1519</v>
      </c>
      <c r="G299" s="231" t="s">
        <v>1306</v>
      </c>
      <c r="H299" s="232">
        <v>1</v>
      </c>
      <c r="I299" s="233"/>
      <c r="J299" s="234">
        <f>ROUND(I299*H299,2)</f>
        <v>0</v>
      </c>
      <c r="K299" s="230" t="s">
        <v>1242</v>
      </c>
      <c r="L299" s="45"/>
      <c r="M299" s="235" t="s">
        <v>1</v>
      </c>
      <c r="N299" s="236" t="s">
        <v>46</v>
      </c>
      <c r="O299" s="92"/>
      <c r="P299" s="237">
        <f>O299*H299</f>
        <v>0</v>
      </c>
      <c r="Q299" s="237">
        <v>0</v>
      </c>
      <c r="R299" s="237">
        <f>Q299*H299</f>
        <v>0</v>
      </c>
      <c r="S299" s="237">
        <v>0</v>
      </c>
      <c r="T299" s="238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9" t="s">
        <v>420</v>
      </c>
      <c r="AT299" s="239" t="s">
        <v>367</v>
      </c>
      <c r="AU299" s="239" t="s">
        <v>88</v>
      </c>
      <c r="AY299" s="18" t="s">
        <v>364</v>
      </c>
      <c r="BE299" s="240">
        <f>IF(N299="základní",J299,0)</f>
        <v>0</v>
      </c>
      <c r="BF299" s="240">
        <f>IF(N299="snížená",J299,0)</f>
        <v>0</v>
      </c>
      <c r="BG299" s="240">
        <f>IF(N299="zákl. přenesená",J299,0)</f>
        <v>0</v>
      </c>
      <c r="BH299" s="240">
        <f>IF(N299="sníž. přenesená",J299,0)</f>
        <v>0</v>
      </c>
      <c r="BI299" s="240">
        <f>IF(N299="nulová",J299,0)</f>
        <v>0</v>
      </c>
      <c r="BJ299" s="18" t="s">
        <v>88</v>
      </c>
      <c r="BK299" s="240">
        <f>ROUND(I299*H299,2)</f>
        <v>0</v>
      </c>
      <c r="BL299" s="18" t="s">
        <v>420</v>
      </c>
      <c r="BM299" s="239" t="s">
        <v>1520</v>
      </c>
    </row>
    <row r="300" s="2" customFormat="1" ht="24.15" customHeight="1">
      <c r="A300" s="39"/>
      <c r="B300" s="40"/>
      <c r="C300" s="228" t="s">
        <v>867</v>
      </c>
      <c r="D300" s="228" t="s">
        <v>367</v>
      </c>
      <c r="E300" s="229" t="s">
        <v>1521</v>
      </c>
      <c r="F300" s="230" t="s">
        <v>1522</v>
      </c>
      <c r="G300" s="231" t="s">
        <v>1306</v>
      </c>
      <c r="H300" s="232">
        <v>5</v>
      </c>
      <c r="I300" s="233"/>
      <c r="J300" s="234">
        <f>ROUND(I300*H300,2)</f>
        <v>0</v>
      </c>
      <c r="K300" s="230" t="s">
        <v>1242</v>
      </c>
      <c r="L300" s="45"/>
      <c r="M300" s="235" t="s">
        <v>1</v>
      </c>
      <c r="N300" s="236" t="s">
        <v>46</v>
      </c>
      <c r="O300" s="92"/>
      <c r="P300" s="237">
        <f>O300*H300</f>
        <v>0</v>
      </c>
      <c r="Q300" s="237">
        <v>0</v>
      </c>
      <c r="R300" s="237">
        <f>Q300*H300</f>
        <v>0</v>
      </c>
      <c r="S300" s="237">
        <v>0</v>
      </c>
      <c r="T300" s="238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9" t="s">
        <v>420</v>
      </c>
      <c r="AT300" s="239" t="s">
        <v>367</v>
      </c>
      <c r="AU300" s="239" t="s">
        <v>88</v>
      </c>
      <c r="AY300" s="18" t="s">
        <v>364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8" t="s">
        <v>88</v>
      </c>
      <c r="BK300" s="240">
        <f>ROUND(I300*H300,2)</f>
        <v>0</v>
      </c>
      <c r="BL300" s="18" t="s">
        <v>420</v>
      </c>
      <c r="BM300" s="239" t="s">
        <v>1523</v>
      </c>
    </row>
    <row r="301" s="2" customFormat="1" ht="44.25" customHeight="1">
      <c r="A301" s="39"/>
      <c r="B301" s="40"/>
      <c r="C301" s="228" t="s">
        <v>873</v>
      </c>
      <c r="D301" s="228" t="s">
        <v>367</v>
      </c>
      <c r="E301" s="229" t="s">
        <v>1524</v>
      </c>
      <c r="F301" s="230" t="s">
        <v>1525</v>
      </c>
      <c r="G301" s="231" t="s">
        <v>1306</v>
      </c>
      <c r="H301" s="232">
        <v>1</v>
      </c>
      <c r="I301" s="233"/>
      <c r="J301" s="234">
        <f>ROUND(I301*H301,2)</f>
        <v>0</v>
      </c>
      <c r="K301" s="230" t="s">
        <v>1242</v>
      </c>
      <c r="L301" s="45"/>
      <c r="M301" s="235" t="s">
        <v>1</v>
      </c>
      <c r="N301" s="236" t="s">
        <v>46</v>
      </c>
      <c r="O301" s="92"/>
      <c r="P301" s="237">
        <f>O301*H301</f>
        <v>0</v>
      </c>
      <c r="Q301" s="237">
        <v>0</v>
      </c>
      <c r="R301" s="237">
        <f>Q301*H301</f>
        <v>0</v>
      </c>
      <c r="S301" s="237">
        <v>0</v>
      </c>
      <c r="T301" s="238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9" t="s">
        <v>420</v>
      </c>
      <c r="AT301" s="239" t="s">
        <v>367</v>
      </c>
      <c r="AU301" s="239" t="s">
        <v>88</v>
      </c>
      <c r="AY301" s="18" t="s">
        <v>364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8" t="s">
        <v>88</v>
      </c>
      <c r="BK301" s="240">
        <f>ROUND(I301*H301,2)</f>
        <v>0</v>
      </c>
      <c r="BL301" s="18" t="s">
        <v>420</v>
      </c>
      <c r="BM301" s="239" t="s">
        <v>1526</v>
      </c>
    </row>
    <row r="302" s="2" customFormat="1" ht="37.8" customHeight="1">
      <c r="A302" s="39"/>
      <c r="B302" s="40"/>
      <c r="C302" s="228" t="s">
        <v>878</v>
      </c>
      <c r="D302" s="228" t="s">
        <v>367</v>
      </c>
      <c r="E302" s="229" t="s">
        <v>1527</v>
      </c>
      <c r="F302" s="230" t="s">
        <v>1528</v>
      </c>
      <c r="G302" s="231" t="s">
        <v>1306</v>
      </c>
      <c r="H302" s="232">
        <v>3</v>
      </c>
      <c r="I302" s="233"/>
      <c r="J302" s="234">
        <f>ROUND(I302*H302,2)</f>
        <v>0</v>
      </c>
      <c r="K302" s="230" t="s">
        <v>1242</v>
      </c>
      <c r="L302" s="45"/>
      <c r="M302" s="235" t="s">
        <v>1</v>
      </c>
      <c r="N302" s="236" t="s">
        <v>46</v>
      </c>
      <c r="O302" s="92"/>
      <c r="P302" s="237">
        <f>O302*H302</f>
        <v>0</v>
      </c>
      <c r="Q302" s="237">
        <v>0</v>
      </c>
      <c r="R302" s="237">
        <f>Q302*H302</f>
        <v>0</v>
      </c>
      <c r="S302" s="237">
        <v>0</v>
      </c>
      <c r="T302" s="238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9" t="s">
        <v>420</v>
      </c>
      <c r="AT302" s="239" t="s">
        <v>367</v>
      </c>
      <c r="AU302" s="239" t="s">
        <v>88</v>
      </c>
      <c r="AY302" s="18" t="s">
        <v>364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8" t="s">
        <v>88</v>
      </c>
      <c r="BK302" s="240">
        <f>ROUND(I302*H302,2)</f>
        <v>0</v>
      </c>
      <c r="BL302" s="18" t="s">
        <v>420</v>
      </c>
      <c r="BM302" s="239" t="s">
        <v>1529</v>
      </c>
    </row>
    <row r="303" s="2" customFormat="1" ht="24.15" customHeight="1">
      <c r="A303" s="39"/>
      <c r="B303" s="40"/>
      <c r="C303" s="228" t="s">
        <v>885</v>
      </c>
      <c r="D303" s="228" t="s">
        <v>367</v>
      </c>
      <c r="E303" s="229" t="s">
        <v>1530</v>
      </c>
      <c r="F303" s="230" t="s">
        <v>1531</v>
      </c>
      <c r="G303" s="231" t="s">
        <v>1306</v>
      </c>
      <c r="H303" s="232">
        <v>2</v>
      </c>
      <c r="I303" s="233"/>
      <c r="J303" s="234">
        <f>ROUND(I303*H303,2)</f>
        <v>0</v>
      </c>
      <c r="K303" s="230" t="s">
        <v>1242</v>
      </c>
      <c r="L303" s="45"/>
      <c r="M303" s="235" t="s">
        <v>1</v>
      </c>
      <c r="N303" s="236" t="s">
        <v>46</v>
      </c>
      <c r="O303" s="92"/>
      <c r="P303" s="237">
        <f>O303*H303</f>
        <v>0</v>
      </c>
      <c r="Q303" s="237">
        <v>0</v>
      </c>
      <c r="R303" s="237">
        <f>Q303*H303</f>
        <v>0</v>
      </c>
      <c r="S303" s="237">
        <v>0</v>
      </c>
      <c r="T303" s="238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9" t="s">
        <v>420</v>
      </c>
      <c r="AT303" s="239" t="s">
        <v>367</v>
      </c>
      <c r="AU303" s="239" t="s">
        <v>88</v>
      </c>
      <c r="AY303" s="18" t="s">
        <v>364</v>
      </c>
      <c r="BE303" s="240">
        <f>IF(N303="základní",J303,0)</f>
        <v>0</v>
      </c>
      <c r="BF303" s="240">
        <f>IF(N303="snížená",J303,0)</f>
        <v>0</v>
      </c>
      <c r="BG303" s="240">
        <f>IF(N303="zákl. přenesená",J303,0)</f>
        <v>0</v>
      </c>
      <c r="BH303" s="240">
        <f>IF(N303="sníž. přenesená",J303,0)</f>
        <v>0</v>
      </c>
      <c r="BI303" s="240">
        <f>IF(N303="nulová",J303,0)</f>
        <v>0</v>
      </c>
      <c r="BJ303" s="18" t="s">
        <v>88</v>
      </c>
      <c r="BK303" s="240">
        <f>ROUND(I303*H303,2)</f>
        <v>0</v>
      </c>
      <c r="BL303" s="18" t="s">
        <v>420</v>
      </c>
      <c r="BM303" s="239" t="s">
        <v>1532</v>
      </c>
    </row>
    <row r="304" s="2" customFormat="1" ht="37.8" customHeight="1">
      <c r="A304" s="39"/>
      <c r="B304" s="40"/>
      <c r="C304" s="228" t="s">
        <v>890</v>
      </c>
      <c r="D304" s="228" t="s">
        <v>367</v>
      </c>
      <c r="E304" s="229" t="s">
        <v>1533</v>
      </c>
      <c r="F304" s="230" t="s">
        <v>1534</v>
      </c>
      <c r="G304" s="231" t="s">
        <v>1306</v>
      </c>
      <c r="H304" s="232">
        <v>2</v>
      </c>
      <c r="I304" s="233"/>
      <c r="J304" s="234">
        <f>ROUND(I304*H304,2)</f>
        <v>0</v>
      </c>
      <c r="K304" s="230" t="s">
        <v>1242</v>
      </c>
      <c r="L304" s="45"/>
      <c r="M304" s="235" t="s">
        <v>1</v>
      </c>
      <c r="N304" s="236" t="s">
        <v>46</v>
      </c>
      <c r="O304" s="92"/>
      <c r="P304" s="237">
        <f>O304*H304</f>
        <v>0</v>
      </c>
      <c r="Q304" s="237">
        <v>0</v>
      </c>
      <c r="R304" s="237">
        <f>Q304*H304</f>
        <v>0</v>
      </c>
      <c r="S304" s="237">
        <v>0</v>
      </c>
      <c r="T304" s="23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9" t="s">
        <v>420</v>
      </c>
      <c r="AT304" s="239" t="s">
        <v>367</v>
      </c>
      <c r="AU304" s="239" t="s">
        <v>88</v>
      </c>
      <c r="AY304" s="18" t="s">
        <v>364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8" t="s">
        <v>88</v>
      </c>
      <c r="BK304" s="240">
        <f>ROUND(I304*H304,2)</f>
        <v>0</v>
      </c>
      <c r="BL304" s="18" t="s">
        <v>420</v>
      </c>
      <c r="BM304" s="239" t="s">
        <v>1535</v>
      </c>
    </row>
    <row r="305" s="2" customFormat="1" ht="24.15" customHeight="1">
      <c r="A305" s="39"/>
      <c r="B305" s="40"/>
      <c r="C305" s="228" t="s">
        <v>899</v>
      </c>
      <c r="D305" s="228" t="s">
        <v>367</v>
      </c>
      <c r="E305" s="229" t="s">
        <v>1536</v>
      </c>
      <c r="F305" s="230" t="s">
        <v>1537</v>
      </c>
      <c r="G305" s="231" t="s">
        <v>1306</v>
      </c>
      <c r="H305" s="232">
        <v>1</v>
      </c>
      <c r="I305" s="233"/>
      <c r="J305" s="234">
        <f>ROUND(I305*H305,2)</f>
        <v>0</v>
      </c>
      <c r="K305" s="230" t="s">
        <v>1242</v>
      </c>
      <c r="L305" s="45"/>
      <c r="M305" s="235" t="s">
        <v>1</v>
      </c>
      <c r="N305" s="236" t="s">
        <v>46</v>
      </c>
      <c r="O305" s="92"/>
      <c r="P305" s="237">
        <f>O305*H305</f>
        <v>0</v>
      </c>
      <c r="Q305" s="237">
        <v>0</v>
      </c>
      <c r="R305" s="237">
        <f>Q305*H305</f>
        <v>0</v>
      </c>
      <c r="S305" s="237">
        <v>0</v>
      </c>
      <c r="T305" s="238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9" t="s">
        <v>420</v>
      </c>
      <c r="AT305" s="239" t="s">
        <v>367</v>
      </c>
      <c r="AU305" s="239" t="s">
        <v>88</v>
      </c>
      <c r="AY305" s="18" t="s">
        <v>364</v>
      </c>
      <c r="BE305" s="240">
        <f>IF(N305="základní",J305,0)</f>
        <v>0</v>
      </c>
      <c r="BF305" s="240">
        <f>IF(N305="snížená",J305,0)</f>
        <v>0</v>
      </c>
      <c r="BG305" s="240">
        <f>IF(N305="zákl. přenesená",J305,0)</f>
        <v>0</v>
      </c>
      <c r="BH305" s="240">
        <f>IF(N305="sníž. přenesená",J305,0)</f>
        <v>0</v>
      </c>
      <c r="BI305" s="240">
        <f>IF(N305="nulová",J305,0)</f>
        <v>0</v>
      </c>
      <c r="BJ305" s="18" t="s">
        <v>88</v>
      </c>
      <c r="BK305" s="240">
        <f>ROUND(I305*H305,2)</f>
        <v>0</v>
      </c>
      <c r="BL305" s="18" t="s">
        <v>420</v>
      </c>
      <c r="BM305" s="239" t="s">
        <v>1538</v>
      </c>
    </row>
    <row r="306" s="2" customFormat="1" ht="24.15" customHeight="1">
      <c r="A306" s="39"/>
      <c r="B306" s="40"/>
      <c r="C306" s="228" t="s">
        <v>903</v>
      </c>
      <c r="D306" s="228" t="s">
        <v>367</v>
      </c>
      <c r="E306" s="229" t="s">
        <v>1539</v>
      </c>
      <c r="F306" s="230" t="s">
        <v>1540</v>
      </c>
      <c r="G306" s="231" t="s">
        <v>1306</v>
      </c>
      <c r="H306" s="232">
        <v>2</v>
      </c>
      <c r="I306" s="233"/>
      <c r="J306" s="234">
        <f>ROUND(I306*H306,2)</f>
        <v>0</v>
      </c>
      <c r="K306" s="230" t="s">
        <v>1242</v>
      </c>
      <c r="L306" s="45"/>
      <c r="M306" s="235" t="s">
        <v>1</v>
      </c>
      <c r="N306" s="236" t="s">
        <v>46</v>
      </c>
      <c r="O306" s="92"/>
      <c r="P306" s="237">
        <f>O306*H306</f>
        <v>0</v>
      </c>
      <c r="Q306" s="237">
        <v>0</v>
      </c>
      <c r="R306" s="237">
        <f>Q306*H306</f>
        <v>0</v>
      </c>
      <c r="S306" s="237">
        <v>0</v>
      </c>
      <c r="T306" s="238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9" t="s">
        <v>420</v>
      </c>
      <c r="AT306" s="239" t="s">
        <v>367</v>
      </c>
      <c r="AU306" s="239" t="s">
        <v>88</v>
      </c>
      <c r="AY306" s="18" t="s">
        <v>364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8" t="s">
        <v>88</v>
      </c>
      <c r="BK306" s="240">
        <f>ROUND(I306*H306,2)</f>
        <v>0</v>
      </c>
      <c r="BL306" s="18" t="s">
        <v>420</v>
      </c>
      <c r="BM306" s="239" t="s">
        <v>1541</v>
      </c>
    </row>
    <row r="307" s="2" customFormat="1" ht="24.15" customHeight="1">
      <c r="A307" s="39"/>
      <c r="B307" s="40"/>
      <c r="C307" s="228" t="s">
        <v>909</v>
      </c>
      <c r="D307" s="228" t="s">
        <v>367</v>
      </c>
      <c r="E307" s="229" t="s">
        <v>1542</v>
      </c>
      <c r="F307" s="230" t="s">
        <v>1543</v>
      </c>
      <c r="G307" s="231" t="s">
        <v>1306</v>
      </c>
      <c r="H307" s="232">
        <v>2</v>
      </c>
      <c r="I307" s="233"/>
      <c r="J307" s="234">
        <f>ROUND(I307*H307,2)</f>
        <v>0</v>
      </c>
      <c r="K307" s="230" t="s">
        <v>1242</v>
      </c>
      <c r="L307" s="45"/>
      <c r="M307" s="235" t="s">
        <v>1</v>
      </c>
      <c r="N307" s="236" t="s">
        <v>46</v>
      </c>
      <c r="O307" s="92"/>
      <c r="P307" s="237">
        <f>O307*H307</f>
        <v>0</v>
      </c>
      <c r="Q307" s="237">
        <v>0</v>
      </c>
      <c r="R307" s="237">
        <f>Q307*H307</f>
        <v>0</v>
      </c>
      <c r="S307" s="237">
        <v>0</v>
      </c>
      <c r="T307" s="238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9" t="s">
        <v>420</v>
      </c>
      <c r="AT307" s="239" t="s">
        <v>367</v>
      </c>
      <c r="AU307" s="239" t="s">
        <v>88</v>
      </c>
      <c r="AY307" s="18" t="s">
        <v>364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8" t="s">
        <v>88</v>
      </c>
      <c r="BK307" s="240">
        <f>ROUND(I307*H307,2)</f>
        <v>0</v>
      </c>
      <c r="BL307" s="18" t="s">
        <v>420</v>
      </c>
      <c r="BM307" s="239" t="s">
        <v>1544</v>
      </c>
    </row>
    <row r="308" s="2" customFormat="1" ht="55.5" customHeight="1">
      <c r="A308" s="39"/>
      <c r="B308" s="40"/>
      <c r="C308" s="228" t="s">
        <v>915</v>
      </c>
      <c r="D308" s="228" t="s">
        <v>367</v>
      </c>
      <c r="E308" s="229" t="s">
        <v>1545</v>
      </c>
      <c r="F308" s="230" t="s">
        <v>1546</v>
      </c>
      <c r="G308" s="231" t="s">
        <v>1306</v>
      </c>
      <c r="H308" s="232">
        <v>1</v>
      </c>
      <c r="I308" s="233"/>
      <c r="J308" s="234">
        <f>ROUND(I308*H308,2)</f>
        <v>0</v>
      </c>
      <c r="K308" s="230" t="s">
        <v>1242</v>
      </c>
      <c r="L308" s="45"/>
      <c r="M308" s="235" t="s">
        <v>1</v>
      </c>
      <c r="N308" s="236" t="s">
        <v>46</v>
      </c>
      <c r="O308" s="92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9" t="s">
        <v>420</v>
      </c>
      <c r="AT308" s="239" t="s">
        <v>367</v>
      </c>
      <c r="AU308" s="239" t="s">
        <v>88</v>
      </c>
      <c r="AY308" s="18" t="s">
        <v>364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8" t="s">
        <v>88</v>
      </c>
      <c r="BK308" s="240">
        <f>ROUND(I308*H308,2)</f>
        <v>0</v>
      </c>
      <c r="BL308" s="18" t="s">
        <v>420</v>
      </c>
      <c r="BM308" s="239" t="s">
        <v>1547</v>
      </c>
    </row>
    <row r="309" s="2" customFormat="1" ht="37.8" customHeight="1">
      <c r="A309" s="39"/>
      <c r="B309" s="40"/>
      <c r="C309" s="228" t="s">
        <v>920</v>
      </c>
      <c r="D309" s="228" t="s">
        <v>367</v>
      </c>
      <c r="E309" s="229" t="s">
        <v>1548</v>
      </c>
      <c r="F309" s="230" t="s">
        <v>1549</v>
      </c>
      <c r="G309" s="231" t="s">
        <v>1306</v>
      </c>
      <c r="H309" s="232">
        <v>1</v>
      </c>
      <c r="I309" s="233"/>
      <c r="J309" s="234">
        <f>ROUND(I309*H309,2)</f>
        <v>0</v>
      </c>
      <c r="K309" s="230" t="s">
        <v>1242</v>
      </c>
      <c r="L309" s="45"/>
      <c r="M309" s="235" t="s">
        <v>1</v>
      </c>
      <c r="N309" s="236" t="s">
        <v>46</v>
      </c>
      <c r="O309" s="92"/>
      <c r="P309" s="237">
        <f>O309*H309</f>
        <v>0</v>
      </c>
      <c r="Q309" s="237">
        <v>0</v>
      </c>
      <c r="R309" s="237">
        <f>Q309*H309</f>
        <v>0</v>
      </c>
      <c r="S309" s="237">
        <v>0</v>
      </c>
      <c r="T309" s="238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9" t="s">
        <v>420</v>
      </c>
      <c r="AT309" s="239" t="s">
        <v>367</v>
      </c>
      <c r="AU309" s="239" t="s">
        <v>88</v>
      </c>
      <c r="AY309" s="18" t="s">
        <v>364</v>
      </c>
      <c r="BE309" s="240">
        <f>IF(N309="základní",J309,0)</f>
        <v>0</v>
      </c>
      <c r="BF309" s="240">
        <f>IF(N309="snížená",J309,0)</f>
        <v>0</v>
      </c>
      <c r="BG309" s="240">
        <f>IF(N309="zákl. přenesená",J309,0)</f>
        <v>0</v>
      </c>
      <c r="BH309" s="240">
        <f>IF(N309="sníž. přenesená",J309,0)</f>
        <v>0</v>
      </c>
      <c r="BI309" s="240">
        <f>IF(N309="nulová",J309,0)</f>
        <v>0</v>
      </c>
      <c r="BJ309" s="18" t="s">
        <v>88</v>
      </c>
      <c r="BK309" s="240">
        <f>ROUND(I309*H309,2)</f>
        <v>0</v>
      </c>
      <c r="BL309" s="18" t="s">
        <v>420</v>
      </c>
      <c r="BM309" s="239" t="s">
        <v>1550</v>
      </c>
    </row>
    <row r="310" s="2" customFormat="1" ht="24.15" customHeight="1">
      <c r="A310" s="39"/>
      <c r="B310" s="40"/>
      <c r="C310" s="228" t="s">
        <v>926</v>
      </c>
      <c r="D310" s="228" t="s">
        <v>367</v>
      </c>
      <c r="E310" s="229" t="s">
        <v>1551</v>
      </c>
      <c r="F310" s="230" t="s">
        <v>1552</v>
      </c>
      <c r="G310" s="231" t="s">
        <v>388</v>
      </c>
      <c r="H310" s="232">
        <v>0.11700000000000001</v>
      </c>
      <c r="I310" s="233"/>
      <c r="J310" s="234">
        <f>ROUND(I310*H310,2)</f>
        <v>0</v>
      </c>
      <c r="K310" s="230" t="s">
        <v>1242</v>
      </c>
      <c r="L310" s="45"/>
      <c r="M310" s="235" t="s">
        <v>1</v>
      </c>
      <c r="N310" s="236" t="s">
        <v>46</v>
      </c>
      <c r="O310" s="92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9" t="s">
        <v>420</v>
      </c>
      <c r="AT310" s="239" t="s">
        <v>367</v>
      </c>
      <c r="AU310" s="239" t="s">
        <v>88</v>
      </c>
      <c r="AY310" s="18" t="s">
        <v>364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8" t="s">
        <v>88</v>
      </c>
      <c r="BK310" s="240">
        <f>ROUND(I310*H310,2)</f>
        <v>0</v>
      </c>
      <c r="BL310" s="18" t="s">
        <v>420</v>
      </c>
      <c r="BM310" s="239" t="s">
        <v>1553</v>
      </c>
    </row>
    <row r="311" s="2" customFormat="1">
      <c r="A311" s="39"/>
      <c r="B311" s="40"/>
      <c r="C311" s="41"/>
      <c r="D311" s="243" t="s">
        <v>1243</v>
      </c>
      <c r="E311" s="41"/>
      <c r="F311" s="300" t="s">
        <v>1496</v>
      </c>
      <c r="G311" s="41"/>
      <c r="H311" s="41"/>
      <c r="I311" s="301"/>
      <c r="J311" s="41"/>
      <c r="K311" s="41"/>
      <c r="L311" s="45"/>
      <c r="M311" s="302"/>
      <c r="N311" s="303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1243</v>
      </c>
      <c r="AU311" s="18" t="s">
        <v>88</v>
      </c>
    </row>
    <row r="312" s="12" customFormat="1" ht="25.92" customHeight="1">
      <c r="A312" s="12"/>
      <c r="B312" s="212"/>
      <c r="C312" s="213"/>
      <c r="D312" s="214" t="s">
        <v>80</v>
      </c>
      <c r="E312" s="215" t="s">
        <v>1554</v>
      </c>
      <c r="F312" s="215" t="s">
        <v>1555</v>
      </c>
      <c r="G312" s="213"/>
      <c r="H312" s="213"/>
      <c r="I312" s="216"/>
      <c r="J312" s="217">
        <f>BK312</f>
        <v>0</v>
      </c>
      <c r="K312" s="213"/>
      <c r="L312" s="218"/>
      <c r="M312" s="219"/>
      <c r="N312" s="220"/>
      <c r="O312" s="220"/>
      <c r="P312" s="221">
        <f>SUM(P313:P319)</f>
        <v>0</v>
      </c>
      <c r="Q312" s="220"/>
      <c r="R312" s="221">
        <f>SUM(R313:R319)</f>
        <v>0</v>
      </c>
      <c r="S312" s="220"/>
      <c r="T312" s="222">
        <f>SUM(T313:T319)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23" t="s">
        <v>90</v>
      </c>
      <c r="AT312" s="224" t="s">
        <v>80</v>
      </c>
      <c r="AU312" s="224" t="s">
        <v>81</v>
      </c>
      <c r="AY312" s="223" t="s">
        <v>364</v>
      </c>
      <c r="BK312" s="225">
        <f>SUM(BK313:BK319)</f>
        <v>0</v>
      </c>
    </row>
    <row r="313" s="2" customFormat="1" ht="78" customHeight="1">
      <c r="A313" s="39"/>
      <c r="B313" s="40"/>
      <c r="C313" s="228" t="s">
        <v>931</v>
      </c>
      <c r="D313" s="228" t="s">
        <v>367</v>
      </c>
      <c r="E313" s="229" t="s">
        <v>1556</v>
      </c>
      <c r="F313" s="230" t="s">
        <v>1557</v>
      </c>
      <c r="G313" s="231" t="s">
        <v>1474</v>
      </c>
      <c r="H313" s="232">
        <v>2</v>
      </c>
      <c r="I313" s="233"/>
      <c r="J313" s="234">
        <f>ROUND(I313*H313,2)</f>
        <v>0</v>
      </c>
      <c r="K313" s="230" t="s">
        <v>1242</v>
      </c>
      <c r="L313" s="45"/>
      <c r="M313" s="235" t="s">
        <v>1</v>
      </c>
      <c r="N313" s="236" t="s">
        <v>46</v>
      </c>
      <c r="O313" s="92"/>
      <c r="P313" s="237">
        <f>O313*H313</f>
        <v>0</v>
      </c>
      <c r="Q313" s="237">
        <v>0</v>
      </c>
      <c r="R313" s="237">
        <f>Q313*H313</f>
        <v>0</v>
      </c>
      <c r="S313" s="237">
        <v>0</v>
      </c>
      <c r="T313" s="238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9" t="s">
        <v>420</v>
      </c>
      <c r="AT313" s="239" t="s">
        <v>367</v>
      </c>
      <c r="AU313" s="239" t="s">
        <v>88</v>
      </c>
      <c r="AY313" s="18" t="s">
        <v>364</v>
      </c>
      <c r="BE313" s="240">
        <f>IF(N313="základní",J313,0)</f>
        <v>0</v>
      </c>
      <c r="BF313" s="240">
        <f>IF(N313="snížená",J313,0)</f>
        <v>0</v>
      </c>
      <c r="BG313" s="240">
        <f>IF(N313="zákl. přenesená",J313,0)</f>
        <v>0</v>
      </c>
      <c r="BH313" s="240">
        <f>IF(N313="sníž. přenesená",J313,0)</f>
        <v>0</v>
      </c>
      <c r="BI313" s="240">
        <f>IF(N313="nulová",J313,0)</f>
        <v>0</v>
      </c>
      <c r="BJ313" s="18" t="s">
        <v>88</v>
      </c>
      <c r="BK313" s="240">
        <f>ROUND(I313*H313,2)</f>
        <v>0</v>
      </c>
      <c r="BL313" s="18" t="s">
        <v>420</v>
      </c>
      <c r="BM313" s="239" t="s">
        <v>1558</v>
      </c>
    </row>
    <row r="314" s="2" customFormat="1">
      <c r="A314" s="39"/>
      <c r="B314" s="40"/>
      <c r="C314" s="41"/>
      <c r="D314" s="243" t="s">
        <v>1243</v>
      </c>
      <c r="E314" s="41"/>
      <c r="F314" s="300" t="s">
        <v>1559</v>
      </c>
      <c r="G314" s="41"/>
      <c r="H314" s="41"/>
      <c r="I314" s="301"/>
      <c r="J314" s="41"/>
      <c r="K314" s="41"/>
      <c r="L314" s="45"/>
      <c r="M314" s="302"/>
      <c r="N314" s="303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1243</v>
      </c>
      <c r="AU314" s="18" t="s">
        <v>88</v>
      </c>
    </row>
    <row r="315" s="2" customFormat="1" ht="62.7" customHeight="1">
      <c r="A315" s="39"/>
      <c r="B315" s="40"/>
      <c r="C315" s="228" t="s">
        <v>938</v>
      </c>
      <c r="D315" s="228" t="s">
        <v>367</v>
      </c>
      <c r="E315" s="229" t="s">
        <v>1560</v>
      </c>
      <c r="F315" s="230" t="s">
        <v>1561</v>
      </c>
      <c r="G315" s="231" t="s">
        <v>1474</v>
      </c>
      <c r="H315" s="232">
        <v>1</v>
      </c>
      <c r="I315" s="233"/>
      <c r="J315" s="234">
        <f>ROUND(I315*H315,2)</f>
        <v>0</v>
      </c>
      <c r="K315" s="230" t="s">
        <v>1242</v>
      </c>
      <c r="L315" s="45"/>
      <c r="M315" s="235" t="s">
        <v>1</v>
      </c>
      <c r="N315" s="236" t="s">
        <v>46</v>
      </c>
      <c r="O315" s="92"/>
      <c r="P315" s="237">
        <f>O315*H315</f>
        <v>0</v>
      </c>
      <c r="Q315" s="237">
        <v>0</v>
      </c>
      <c r="R315" s="237">
        <f>Q315*H315</f>
        <v>0</v>
      </c>
      <c r="S315" s="237">
        <v>0</v>
      </c>
      <c r="T315" s="238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9" t="s">
        <v>420</v>
      </c>
      <c r="AT315" s="239" t="s">
        <v>367</v>
      </c>
      <c r="AU315" s="239" t="s">
        <v>88</v>
      </c>
      <c r="AY315" s="18" t="s">
        <v>364</v>
      </c>
      <c r="BE315" s="240">
        <f>IF(N315="základní",J315,0)</f>
        <v>0</v>
      </c>
      <c r="BF315" s="240">
        <f>IF(N315="snížená",J315,0)</f>
        <v>0</v>
      </c>
      <c r="BG315" s="240">
        <f>IF(N315="zákl. přenesená",J315,0)</f>
        <v>0</v>
      </c>
      <c r="BH315" s="240">
        <f>IF(N315="sníž. přenesená",J315,0)</f>
        <v>0</v>
      </c>
      <c r="BI315" s="240">
        <f>IF(N315="nulová",J315,0)</f>
        <v>0</v>
      </c>
      <c r="BJ315" s="18" t="s">
        <v>88</v>
      </c>
      <c r="BK315" s="240">
        <f>ROUND(I315*H315,2)</f>
        <v>0</v>
      </c>
      <c r="BL315" s="18" t="s">
        <v>420</v>
      </c>
      <c r="BM315" s="239" t="s">
        <v>1562</v>
      </c>
    </row>
    <row r="316" s="2" customFormat="1">
      <c r="A316" s="39"/>
      <c r="B316" s="40"/>
      <c r="C316" s="41"/>
      <c r="D316" s="243" t="s">
        <v>1243</v>
      </c>
      <c r="E316" s="41"/>
      <c r="F316" s="300" t="s">
        <v>1559</v>
      </c>
      <c r="G316" s="41"/>
      <c r="H316" s="41"/>
      <c r="I316" s="301"/>
      <c r="J316" s="41"/>
      <c r="K316" s="41"/>
      <c r="L316" s="45"/>
      <c r="M316" s="302"/>
      <c r="N316" s="303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1243</v>
      </c>
      <c r="AU316" s="18" t="s">
        <v>88</v>
      </c>
    </row>
    <row r="317" s="2" customFormat="1" ht="37.8" customHeight="1">
      <c r="A317" s="39"/>
      <c r="B317" s="40"/>
      <c r="C317" s="228" t="s">
        <v>942</v>
      </c>
      <c r="D317" s="228" t="s">
        <v>367</v>
      </c>
      <c r="E317" s="229" t="s">
        <v>1563</v>
      </c>
      <c r="F317" s="230" t="s">
        <v>1564</v>
      </c>
      <c r="G317" s="231" t="s">
        <v>1306</v>
      </c>
      <c r="H317" s="232">
        <v>3</v>
      </c>
      <c r="I317" s="233"/>
      <c r="J317" s="234">
        <f>ROUND(I317*H317,2)</f>
        <v>0</v>
      </c>
      <c r="K317" s="230" t="s">
        <v>1242</v>
      </c>
      <c r="L317" s="45"/>
      <c r="M317" s="235" t="s">
        <v>1</v>
      </c>
      <c r="N317" s="236" t="s">
        <v>46</v>
      </c>
      <c r="O317" s="92"/>
      <c r="P317" s="237">
        <f>O317*H317</f>
        <v>0</v>
      </c>
      <c r="Q317" s="237">
        <v>0</v>
      </c>
      <c r="R317" s="237">
        <f>Q317*H317</f>
        <v>0</v>
      </c>
      <c r="S317" s="237">
        <v>0</v>
      </c>
      <c r="T317" s="238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9" t="s">
        <v>420</v>
      </c>
      <c r="AT317" s="239" t="s">
        <v>367</v>
      </c>
      <c r="AU317" s="239" t="s">
        <v>88</v>
      </c>
      <c r="AY317" s="18" t="s">
        <v>364</v>
      </c>
      <c r="BE317" s="240">
        <f>IF(N317="základní",J317,0)</f>
        <v>0</v>
      </c>
      <c r="BF317" s="240">
        <f>IF(N317="snížená",J317,0)</f>
        <v>0</v>
      </c>
      <c r="BG317" s="240">
        <f>IF(N317="zákl. přenesená",J317,0)</f>
        <v>0</v>
      </c>
      <c r="BH317" s="240">
        <f>IF(N317="sníž. přenesená",J317,0)</f>
        <v>0</v>
      </c>
      <c r="BI317" s="240">
        <f>IF(N317="nulová",J317,0)</f>
        <v>0</v>
      </c>
      <c r="BJ317" s="18" t="s">
        <v>88</v>
      </c>
      <c r="BK317" s="240">
        <f>ROUND(I317*H317,2)</f>
        <v>0</v>
      </c>
      <c r="BL317" s="18" t="s">
        <v>420</v>
      </c>
      <c r="BM317" s="239" t="s">
        <v>1565</v>
      </c>
    </row>
    <row r="318" s="2" customFormat="1" ht="24.15" customHeight="1">
      <c r="A318" s="39"/>
      <c r="B318" s="40"/>
      <c r="C318" s="228" t="s">
        <v>947</v>
      </c>
      <c r="D318" s="228" t="s">
        <v>367</v>
      </c>
      <c r="E318" s="229" t="s">
        <v>1566</v>
      </c>
      <c r="F318" s="230" t="s">
        <v>1567</v>
      </c>
      <c r="G318" s="231" t="s">
        <v>388</v>
      </c>
      <c r="H318" s="232">
        <v>0.024</v>
      </c>
      <c r="I318" s="233"/>
      <c r="J318" s="234">
        <f>ROUND(I318*H318,2)</f>
        <v>0</v>
      </c>
      <c r="K318" s="230" t="s">
        <v>1242</v>
      </c>
      <c r="L318" s="45"/>
      <c r="M318" s="235" t="s">
        <v>1</v>
      </c>
      <c r="N318" s="236" t="s">
        <v>46</v>
      </c>
      <c r="O318" s="92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420</v>
      </c>
      <c r="AT318" s="239" t="s">
        <v>367</v>
      </c>
      <c r="AU318" s="239" t="s">
        <v>88</v>
      </c>
      <c r="AY318" s="18" t="s">
        <v>364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88</v>
      </c>
      <c r="BK318" s="240">
        <f>ROUND(I318*H318,2)</f>
        <v>0</v>
      </c>
      <c r="BL318" s="18" t="s">
        <v>420</v>
      </c>
      <c r="BM318" s="239" t="s">
        <v>1568</v>
      </c>
    </row>
    <row r="319" s="2" customFormat="1">
      <c r="A319" s="39"/>
      <c r="B319" s="40"/>
      <c r="C319" s="41"/>
      <c r="D319" s="243" t="s">
        <v>1243</v>
      </c>
      <c r="E319" s="41"/>
      <c r="F319" s="300" t="s">
        <v>1496</v>
      </c>
      <c r="G319" s="41"/>
      <c r="H319" s="41"/>
      <c r="I319" s="301"/>
      <c r="J319" s="41"/>
      <c r="K319" s="41"/>
      <c r="L319" s="45"/>
      <c r="M319" s="302"/>
      <c r="N319" s="303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1243</v>
      </c>
      <c r="AU319" s="18" t="s">
        <v>88</v>
      </c>
    </row>
    <row r="320" s="12" customFormat="1" ht="25.92" customHeight="1">
      <c r="A320" s="12"/>
      <c r="B320" s="212"/>
      <c r="C320" s="213"/>
      <c r="D320" s="214" t="s">
        <v>80</v>
      </c>
      <c r="E320" s="215" t="s">
        <v>740</v>
      </c>
      <c r="F320" s="215" t="s">
        <v>741</v>
      </c>
      <c r="G320" s="213"/>
      <c r="H320" s="213"/>
      <c r="I320" s="216"/>
      <c r="J320" s="217">
        <f>BK320</f>
        <v>0</v>
      </c>
      <c r="K320" s="213"/>
      <c r="L320" s="218"/>
      <c r="M320" s="219"/>
      <c r="N320" s="220"/>
      <c r="O320" s="220"/>
      <c r="P320" s="221">
        <f>SUM(P321:P324)</f>
        <v>0</v>
      </c>
      <c r="Q320" s="220"/>
      <c r="R320" s="221">
        <f>SUM(R321:R324)</f>
        <v>0</v>
      </c>
      <c r="S320" s="220"/>
      <c r="T320" s="222">
        <f>SUM(T321:T324)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23" t="s">
        <v>90</v>
      </c>
      <c r="AT320" s="224" t="s">
        <v>80</v>
      </c>
      <c r="AU320" s="224" t="s">
        <v>81</v>
      </c>
      <c r="AY320" s="223" t="s">
        <v>364</v>
      </c>
      <c r="BK320" s="225">
        <f>SUM(BK321:BK324)</f>
        <v>0</v>
      </c>
    </row>
    <row r="321" s="2" customFormat="1" ht="24.15" customHeight="1">
      <c r="A321" s="39"/>
      <c r="B321" s="40"/>
      <c r="C321" s="228" t="s">
        <v>952</v>
      </c>
      <c r="D321" s="228" t="s">
        <v>367</v>
      </c>
      <c r="E321" s="229" t="s">
        <v>1569</v>
      </c>
      <c r="F321" s="230" t="s">
        <v>1570</v>
      </c>
      <c r="G321" s="231" t="s">
        <v>1571</v>
      </c>
      <c r="H321" s="232">
        <v>8.25</v>
      </c>
      <c r="I321" s="233"/>
      <c r="J321" s="234">
        <f>ROUND(I321*H321,2)</f>
        <v>0</v>
      </c>
      <c r="K321" s="230" t="s">
        <v>1242</v>
      </c>
      <c r="L321" s="45"/>
      <c r="M321" s="235" t="s">
        <v>1</v>
      </c>
      <c r="N321" s="236" t="s">
        <v>46</v>
      </c>
      <c r="O321" s="92"/>
      <c r="P321" s="237">
        <f>O321*H321</f>
        <v>0</v>
      </c>
      <c r="Q321" s="237">
        <v>0</v>
      </c>
      <c r="R321" s="237">
        <f>Q321*H321</f>
        <v>0</v>
      </c>
      <c r="S321" s="237">
        <v>0</v>
      </c>
      <c r="T321" s="238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9" t="s">
        <v>420</v>
      </c>
      <c r="AT321" s="239" t="s">
        <v>367</v>
      </c>
      <c r="AU321" s="239" t="s">
        <v>88</v>
      </c>
      <c r="AY321" s="18" t="s">
        <v>364</v>
      </c>
      <c r="BE321" s="240">
        <f>IF(N321="základní",J321,0)</f>
        <v>0</v>
      </c>
      <c r="BF321" s="240">
        <f>IF(N321="snížená",J321,0)</f>
        <v>0</v>
      </c>
      <c r="BG321" s="240">
        <f>IF(N321="zákl. přenesená",J321,0)</f>
        <v>0</v>
      </c>
      <c r="BH321" s="240">
        <f>IF(N321="sníž. přenesená",J321,0)</f>
        <v>0</v>
      </c>
      <c r="BI321" s="240">
        <f>IF(N321="nulová",J321,0)</f>
        <v>0</v>
      </c>
      <c r="BJ321" s="18" t="s">
        <v>88</v>
      </c>
      <c r="BK321" s="240">
        <f>ROUND(I321*H321,2)</f>
        <v>0</v>
      </c>
      <c r="BL321" s="18" t="s">
        <v>420</v>
      </c>
      <c r="BM321" s="239" t="s">
        <v>1572</v>
      </c>
    </row>
    <row r="322" s="2" customFormat="1" ht="16.5" customHeight="1">
      <c r="A322" s="39"/>
      <c r="B322" s="40"/>
      <c r="C322" s="228" t="s">
        <v>957</v>
      </c>
      <c r="D322" s="228" t="s">
        <v>367</v>
      </c>
      <c r="E322" s="229" t="s">
        <v>1573</v>
      </c>
      <c r="F322" s="230" t="s">
        <v>1574</v>
      </c>
      <c r="G322" s="231" t="s">
        <v>1571</v>
      </c>
      <c r="H322" s="232">
        <v>8.25</v>
      </c>
      <c r="I322" s="233"/>
      <c r="J322" s="234">
        <f>ROUND(I322*H322,2)</f>
        <v>0</v>
      </c>
      <c r="K322" s="230" t="s">
        <v>1242</v>
      </c>
      <c r="L322" s="45"/>
      <c r="M322" s="235" t="s">
        <v>1</v>
      </c>
      <c r="N322" s="236" t="s">
        <v>46</v>
      </c>
      <c r="O322" s="92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420</v>
      </c>
      <c r="AT322" s="239" t="s">
        <v>367</v>
      </c>
      <c r="AU322" s="239" t="s">
        <v>88</v>
      </c>
      <c r="AY322" s="18" t="s">
        <v>364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88</v>
      </c>
      <c r="BK322" s="240">
        <f>ROUND(I322*H322,2)</f>
        <v>0</v>
      </c>
      <c r="BL322" s="18" t="s">
        <v>420</v>
      </c>
      <c r="BM322" s="239" t="s">
        <v>1575</v>
      </c>
    </row>
    <row r="323" s="2" customFormat="1" ht="24.15" customHeight="1">
      <c r="A323" s="39"/>
      <c r="B323" s="40"/>
      <c r="C323" s="228" t="s">
        <v>963</v>
      </c>
      <c r="D323" s="228" t="s">
        <v>367</v>
      </c>
      <c r="E323" s="229" t="s">
        <v>1576</v>
      </c>
      <c r="F323" s="230" t="s">
        <v>1577</v>
      </c>
      <c r="G323" s="231" t="s">
        <v>388</v>
      </c>
      <c r="H323" s="232">
        <v>0.0089999999999999993</v>
      </c>
      <c r="I323" s="233"/>
      <c r="J323" s="234">
        <f>ROUND(I323*H323,2)</f>
        <v>0</v>
      </c>
      <c r="K323" s="230" t="s">
        <v>1242</v>
      </c>
      <c r="L323" s="45"/>
      <c r="M323" s="235" t="s">
        <v>1</v>
      </c>
      <c r="N323" s="236" t="s">
        <v>46</v>
      </c>
      <c r="O323" s="92"/>
      <c r="P323" s="237">
        <f>O323*H323</f>
        <v>0</v>
      </c>
      <c r="Q323" s="237">
        <v>0</v>
      </c>
      <c r="R323" s="237">
        <f>Q323*H323</f>
        <v>0</v>
      </c>
      <c r="S323" s="237">
        <v>0</v>
      </c>
      <c r="T323" s="238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9" t="s">
        <v>420</v>
      </c>
      <c r="AT323" s="239" t="s">
        <v>367</v>
      </c>
      <c r="AU323" s="239" t="s">
        <v>88</v>
      </c>
      <c r="AY323" s="18" t="s">
        <v>364</v>
      </c>
      <c r="BE323" s="240">
        <f>IF(N323="základní",J323,0)</f>
        <v>0</v>
      </c>
      <c r="BF323" s="240">
        <f>IF(N323="snížená",J323,0)</f>
        <v>0</v>
      </c>
      <c r="BG323" s="240">
        <f>IF(N323="zákl. přenesená",J323,0)</f>
        <v>0</v>
      </c>
      <c r="BH323" s="240">
        <f>IF(N323="sníž. přenesená",J323,0)</f>
        <v>0</v>
      </c>
      <c r="BI323" s="240">
        <f>IF(N323="nulová",J323,0)</f>
        <v>0</v>
      </c>
      <c r="BJ323" s="18" t="s">
        <v>88</v>
      </c>
      <c r="BK323" s="240">
        <f>ROUND(I323*H323,2)</f>
        <v>0</v>
      </c>
      <c r="BL323" s="18" t="s">
        <v>420</v>
      </c>
      <c r="BM323" s="239" t="s">
        <v>1578</v>
      </c>
    </row>
    <row r="324" s="2" customFormat="1">
      <c r="A324" s="39"/>
      <c r="B324" s="40"/>
      <c r="C324" s="41"/>
      <c r="D324" s="243" t="s">
        <v>1243</v>
      </c>
      <c r="E324" s="41"/>
      <c r="F324" s="300" t="s">
        <v>1579</v>
      </c>
      <c r="G324" s="41"/>
      <c r="H324" s="41"/>
      <c r="I324" s="301"/>
      <c r="J324" s="41"/>
      <c r="K324" s="41"/>
      <c r="L324" s="45"/>
      <c r="M324" s="304"/>
      <c r="N324" s="305"/>
      <c r="O324" s="297"/>
      <c r="P324" s="297"/>
      <c r="Q324" s="297"/>
      <c r="R324" s="297"/>
      <c r="S324" s="297"/>
      <c r="T324" s="306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1243</v>
      </c>
      <c r="AU324" s="18" t="s">
        <v>88</v>
      </c>
    </row>
    <row r="325" s="2" customFormat="1" ht="6.96" customHeight="1">
      <c r="A325" s="39"/>
      <c r="B325" s="67"/>
      <c r="C325" s="68"/>
      <c r="D325" s="68"/>
      <c r="E325" s="68"/>
      <c r="F325" s="68"/>
      <c r="G325" s="68"/>
      <c r="H325" s="68"/>
      <c r="I325" s="68"/>
      <c r="J325" s="68"/>
      <c r="K325" s="68"/>
      <c r="L325" s="45"/>
      <c r="M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</row>
  </sheetData>
  <sheetProtection sheet="1" autoFilter="0" formatColumns="0" formatRows="0" objects="1" scenarios="1" spinCount="100000" saltValue="/rx5sVE2wxHaduJIORWc0FKjDt/JbL+PJnbtdnY5bLo77CCDMERUhQgFNQU3tLv7D0SA2BlNw7OuisjQ5kKtzA==" hashValue="yvJsIstFgEKkSm76/AOg9va+Pjorx3XbICyASFBEb64N1UKfAOFTjEd1qd28UzNi7+Ybqd7zUdvXS3UfCi85zg==" algorithmName="SHA-512" password="CC35"/>
  <autoFilter ref="C130:K32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1580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ROUND((SUM(BE122:BE146)),  2)</f>
        <v>0</v>
      </c>
      <c r="G35" s="39"/>
      <c r="H35" s="39"/>
      <c r="I35" s="166">
        <v>0.20999999999999999</v>
      </c>
      <c r="J35" s="165">
        <f>ROUND(((SUM(BE122:BE146))*I35),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ROUND((SUM(BF122:BF146)),  2)</f>
        <v>0</v>
      </c>
      <c r="G36" s="39"/>
      <c r="H36" s="39"/>
      <c r="I36" s="166">
        <v>0.14999999999999999</v>
      </c>
      <c r="J36" s="165">
        <f>ROUND(((SUM(BF122:BF146))*I36),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ROUND((SUM(BG122:BG146)),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ROUND((SUM(BH122:BH146)),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ROUND((SUM(BI122:BI146)),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102.09 - Vzduchotechnika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1581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1582</v>
      </c>
      <c r="E100" s="193"/>
      <c r="F100" s="193"/>
      <c r="G100" s="193"/>
      <c r="H100" s="193"/>
      <c r="I100" s="193"/>
      <c r="J100" s="194">
        <f>J134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316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D 102.09 - Vzduchotechnika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P123+P134</f>
        <v>0</v>
      </c>
      <c r="Q122" s="105"/>
      <c r="R122" s="209">
        <f>R123+R134</f>
        <v>0</v>
      </c>
      <c r="S122" s="105"/>
      <c r="T122" s="210">
        <f>T123+T134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BK123+BK134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1583</v>
      </c>
      <c r="F123" s="215" t="s">
        <v>1584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SUM(P124:P133)</f>
        <v>0</v>
      </c>
      <c r="Q123" s="220"/>
      <c r="R123" s="221">
        <f>SUM(R124:R133)</f>
        <v>0</v>
      </c>
      <c r="S123" s="220"/>
      <c r="T123" s="222">
        <f>SUM(T124:T133)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88</v>
      </c>
      <c r="AT123" s="224" t="s">
        <v>80</v>
      </c>
      <c r="AU123" s="224" t="s">
        <v>81</v>
      </c>
      <c r="AY123" s="223" t="s">
        <v>364</v>
      </c>
      <c r="BK123" s="225">
        <f>SUM(BK124:BK133)</f>
        <v>0</v>
      </c>
    </row>
    <row r="124" s="2" customFormat="1" ht="44.25" customHeight="1">
      <c r="A124" s="39"/>
      <c r="B124" s="40"/>
      <c r="C124" s="228" t="s">
        <v>88</v>
      </c>
      <c r="D124" s="228" t="s">
        <v>367</v>
      </c>
      <c r="E124" s="229" t="s">
        <v>1585</v>
      </c>
      <c r="F124" s="230" t="s">
        <v>1586</v>
      </c>
      <c r="G124" s="231" t="s">
        <v>678</v>
      </c>
      <c r="H124" s="232">
        <v>1</v>
      </c>
      <c r="I124" s="233"/>
      <c r="J124" s="234">
        <f>ROUND(I124*H124,2)</f>
        <v>0</v>
      </c>
      <c r="K124" s="230" t="s">
        <v>1</v>
      </c>
      <c r="L124" s="45"/>
      <c r="M124" s="235" t="s">
        <v>1</v>
      </c>
      <c r="N124" s="236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372</v>
      </c>
      <c r="AT124" s="239" t="s">
        <v>367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90</v>
      </c>
    </row>
    <row r="125" s="2" customFormat="1" ht="16.5" customHeight="1">
      <c r="A125" s="39"/>
      <c r="B125" s="40"/>
      <c r="C125" s="228" t="s">
        <v>90</v>
      </c>
      <c r="D125" s="228" t="s">
        <v>367</v>
      </c>
      <c r="E125" s="229" t="s">
        <v>1587</v>
      </c>
      <c r="F125" s="230" t="s">
        <v>1588</v>
      </c>
      <c r="G125" s="231" t="s">
        <v>1482</v>
      </c>
      <c r="H125" s="232">
        <v>2</v>
      </c>
      <c r="I125" s="233"/>
      <c r="J125" s="234">
        <f>ROUND(I125*H125,2)</f>
        <v>0</v>
      </c>
      <c r="K125" s="230" t="s">
        <v>1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372</v>
      </c>
      <c r="AT125" s="239" t="s">
        <v>367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372</v>
      </c>
    </row>
    <row r="126" s="2" customFormat="1" ht="16.5" customHeight="1">
      <c r="A126" s="39"/>
      <c r="B126" s="40"/>
      <c r="C126" s="228" t="s">
        <v>382</v>
      </c>
      <c r="D126" s="228" t="s">
        <v>367</v>
      </c>
      <c r="E126" s="229" t="s">
        <v>1589</v>
      </c>
      <c r="F126" s="230" t="s">
        <v>1590</v>
      </c>
      <c r="G126" s="231" t="s">
        <v>1482</v>
      </c>
      <c r="H126" s="232">
        <v>1</v>
      </c>
      <c r="I126" s="233"/>
      <c r="J126" s="234">
        <f>ROUND(I126*H126,2)</f>
        <v>0</v>
      </c>
      <c r="K126" s="230" t="s">
        <v>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365</v>
      </c>
    </row>
    <row r="127" s="2" customFormat="1" ht="21.75" customHeight="1">
      <c r="A127" s="39"/>
      <c r="B127" s="40"/>
      <c r="C127" s="228" t="s">
        <v>372</v>
      </c>
      <c r="D127" s="228" t="s">
        <v>367</v>
      </c>
      <c r="E127" s="229" t="s">
        <v>1591</v>
      </c>
      <c r="F127" s="230" t="s">
        <v>1592</v>
      </c>
      <c r="G127" s="231" t="s">
        <v>1482</v>
      </c>
      <c r="H127" s="232">
        <v>5</v>
      </c>
      <c r="I127" s="233"/>
      <c r="J127" s="234">
        <f>ROUND(I127*H127,2)</f>
        <v>0</v>
      </c>
      <c r="K127" s="230" t="s">
        <v>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410</v>
      </c>
    </row>
    <row r="128" s="2" customFormat="1" ht="24.15" customHeight="1">
      <c r="A128" s="39"/>
      <c r="B128" s="40"/>
      <c r="C128" s="228" t="s">
        <v>392</v>
      </c>
      <c r="D128" s="228" t="s">
        <v>367</v>
      </c>
      <c r="E128" s="229" t="s">
        <v>1593</v>
      </c>
      <c r="F128" s="230" t="s">
        <v>1594</v>
      </c>
      <c r="G128" s="231" t="s">
        <v>1595</v>
      </c>
      <c r="H128" s="232">
        <v>6</v>
      </c>
      <c r="I128" s="233"/>
      <c r="J128" s="234">
        <f>ROUND(I128*H128,2)</f>
        <v>0</v>
      </c>
      <c r="K128" s="230" t="s">
        <v>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424</v>
      </c>
    </row>
    <row r="129" s="2" customFormat="1" ht="24.15" customHeight="1">
      <c r="A129" s="39"/>
      <c r="B129" s="40"/>
      <c r="C129" s="228" t="s">
        <v>365</v>
      </c>
      <c r="D129" s="228" t="s">
        <v>367</v>
      </c>
      <c r="E129" s="229" t="s">
        <v>1596</v>
      </c>
      <c r="F129" s="230" t="s">
        <v>1597</v>
      </c>
      <c r="G129" s="231" t="s">
        <v>1595</v>
      </c>
      <c r="H129" s="232">
        <v>12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438</v>
      </c>
    </row>
    <row r="130" s="2" customFormat="1" ht="24.15" customHeight="1">
      <c r="A130" s="39"/>
      <c r="B130" s="40"/>
      <c r="C130" s="228" t="s">
        <v>404</v>
      </c>
      <c r="D130" s="228" t="s">
        <v>367</v>
      </c>
      <c r="E130" s="229" t="s">
        <v>1598</v>
      </c>
      <c r="F130" s="230" t="s">
        <v>1599</v>
      </c>
      <c r="G130" s="231" t="s">
        <v>1595</v>
      </c>
      <c r="H130" s="232">
        <v>1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450</v>
      </c>
    </row>
    <row r="131" s="2" customFormat="1" ht="21.75" customHeight="1">
      <c r="A131" s="39"/>
      <c r="B131" s="40"/>
      <c r="C131" s="228" t="s">
        <v>410</v>
      </c>
      <c r="D131" s="228" t="s">
        <v>367</v>
      </c>
      <c r="E131" s="229" t="s">
        <v>1600</v>
      </c>
      <c r="F131" s="230" t="s">
        <v>1601</v>
      </c>
      <c r="G131" s="231" t="s">
        <v>1595</v>
      </c>
      <c r="H131" s="232">
        <v>12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420</v>
      </c>
    </row>
    <row r="132" s="2" customFormat="1" ht="16.5" customHeight="1">
      <c r="A132" s="39"/>
      <c r="B132" s="40"/>
      <c r="C132" s="228" t="s">
        <v>399</v>
      </c>
      <c r="D132" s="228" t="s">
        <v>367</v>
      </c>
      <c r="E132" s="229" t="s">
        <v>1602</v>
      </c>
      <c r="F132" s="230" t="s">
        <v>1603</v>
      </c>
      <c r="G132" s="231" t="s">
        <v>305</v>
      </c>
      <c r="H132" s="232">
        <v>1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473</v>
      </c>
    </row>
    <row r="133" s="2" customFormat="1" ht="16.5" customHeight="1">
      <c r="A133" s="39"/>
      <c r="B133" s="40"/>
      <c r="C133" s="228" t="s">
        <v>424</v>
      </c>
      <c r="D133" s="228" t="s">
        <v>367</v>
      </c>
      <c r="E133" s="229" t="s">
        <v>1604</v>
      </c>
      <c r="F133" s="230" t="s">
        <v>1605</v>
      </c>
      <c r="G133" s="231" t="s">
        <v>678</v>
      </c>
      <c r="H133" s="232">
        <v>1</v>
      </c>
      <c r="I133" s="233"/>
      <c r="J133" s="234">
        <f>ROUND(I133*H133,2)</f>
        <v>0</v>
      </c>
      <c r="K133" s="230" t="s">
        <v>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483</v>
      </c>
    </row>
    <row r="134" s="12" customFormat="1" ht="25.92" customHeight="1">
      <c r="A134" s="12"/>
      <c r="B134" s="212"/>
      <c r="C134" s="213"/>
      <c r="D134" s="214" t="s">
        <v>80</v>
      </c>
      <c r="E134" s="215" t="s">
        <v>1606</v>
      </c>
      <c r="F134" s="215" t="s">
        <v>1607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SUM(P135:P146)</f>
        <v>0</v>
      </c>
      <c r="Q134" s="220"/>
      <c r="R134" s="221">
        <f>SUM(R135:R146)</f>
        <v>0</v>
      </c>
      <c r="S134" s="220"/>
      <c r="T134" s="222">
        <f>SUM(T135:T146)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88</v>
      </c>
      <c r="AT134" s="224" t="s">
        <v>80</v>
      </c>
      <c r="AU134" s="224" t="s">
        <v>81</v>
      </c>
      <c r="AY134" s="223" t="s">
        <v>364</v>
      </c>
      <c r="BK134" s="225">
        <f>SUM(BK135:BK146)</f>
        <v>0</v>
      </c>
    </row>
    <row r="135" s="2" customFormat="1" ht="37.8" customHeight="1">
      <c r="A135" s="39"/>
      <c r="B135" s="40"/>
      <c r="C135" s="228" t="s">
        <v>430</v>
      </c>
      <c r="D135" s="228" t="s">
        <v>367</v>
      </c>
      <c r="E135" s="229" t="s">
        <v>1608</v>
      </c>
      <c r="F135" s="230" t="s">
        <v>1609</v>
      </c>
      <c r="G135" s="231" t="s">
        <v>1482</v>
      </c>
      <c r="H135" s="232">
        <v>1</v>
      </c>
      <c r="I135" s="233"/>
      <c r="J135" s="234">
        <f>ROUND(I135*H135,2)</f>
        <v>0</v>
      </c>
      <c r="K135" s="230" t="s">
        <v>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493</v>
      </c>
    </row>
    <row r="136" s="2" customFormat="1" ht="24.15" customHeight="1">
      <c r="A136" s="39"/>
      <c r="B136" s="40"/>
      <c r="C136" s="228" t="s">
        <v>438</v>
      </c>
      <c r="D136" s="228" t="s">
        <v>367</v>
      </c>
      <c r="E136" s="229" t="s">
        <v>1610</v>
      </c>
      <c r="F136" s="230" t="s">
        <v>1611</v>
      </c>
      <c r="G136" s="231" t="s">
        <v>1482</v>
      </c>
      <c r="H136" s="232">
        <v>1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503</v>
      </c>
    </row>
    <row r="137" s="2" customFormat="1" ht="24.15" customHeight="1">
      <c r="A137" s="39"/>
      <c r="B137" s="40"/>
      <c r="C137" s="228" t="s">
        <v>444</v>
      </c>
      <c r="D137" s="228" t="s">
        <v>367</v>
      </c>
      <c r="E137" s="229" t="s">
        <v>1612</v>
      </c>
      <c r="F137" s="230" t="s">
        <v>1613</v>
      </c>
      <c r="G137" s="231" t="s">
        <v>1482</v>
      </c>
      <c r="H137" s="232">
        <v>1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513</v>
      </c>
    </row>
    <row r="138" s="2" customFormat="1" ht="24.15" customHeight="1">
      <c r="A138" s="39"/>
      <c r="B138" s="40"/>
      <c r="C138" s="228" t="s">
        <v>450</v>
      </c>
      <c r="D138" s="228" t="s">
        <v>367</v>
      </c>
      <c r="E138" s="229" t="s">
        <v>1614</v>
      </c>
      <c r="F138" s="230" t="s">
        <v>1615</v>
      </c>
      <c r="G138" s="231" t="s">
        <v>1482</v>
      </c>
      <c r="H138" s="232">
        <v>1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1280</v>
      </c>
    </row>
    <row r="139" s="2" customFormat="1" ht="24.15" customHeight="1">
      <c r="A139" s="39"/>
      <c r="B139" s="40"/>
      <c r="C139" s="228" t="s">
        <v>8</v>
      </c>
      <c r="D139" s="228" t="s">
        <v>367</v>
      </c>
      <c r="E139" s="229" t="s">
        <v>1616</v>
      </c>
      <c r="F139" s="230" t="s">
        <v>1617</v>
      </c>
      <c r="G139" s="231" t="s">
        <v>1595</v>
      </c>
      <c r="H139" s="232">
        <v>25</v>
      </c>
      <c r="I139" s="233"/>
      <c r="J139" s="234">
        <f>ROUND(I139*H139,2)</f>
        <v>0</v>
      </c>
      <c r="K139" s="230" t="s">
        <v>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1284</v>
      </c>
    </row>
    <row r="140" s="2" customFormat="1" ht="16.5" customHeight="1">
      <c r="A140" s="39"/>
      <c r="B140" s="40"/>
      <c r="C140" s="228" t="s">
        <v>420</v>
      </c>
      <c r="D140" s="228" t="s">
        <v>367</v>
      </c>
      <c r="E140" s="229" t="s">
        <v>1604</v>
      </c>
      <c r="F140" s="230" t="s">
        <v>1605</v>
      </c>
      <c r="G140" s="231" t="s">
        <v>678</v>
      </c>
      <c r="H140" s="232">
        <v>1</v>
      </c>
      <c r="I140" s="233"/>
      <c r="J140" s="234">
        <f>ROUND(I140*H140,2)</f>
        <v>0</v>
      </c>
      <c r="K140" s="230" t="s">
        <v>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435</v>
      </c>
    </row>
    <row r="141" s="2" customFormat="1" ht="16.5" customHeight="1">
      <c r="A141" s="39"/>
      <c r="B141" s="40"/>
      <c r="C141" s="228" t="s">
        <v>466</v>
      </c>
      <c r="D141" s="228" t="s">
        <v>367</v>
      </c>
      <c r="E141" s="229" t="s">
        <v>1618</v>
      </c>
      <c r="F141" s="230" t="s">
        <v>1619</v>
      </c>
      <c r="G141" s="231" t="s">
        <v>678</v>
      </c>
      <c r="H141" s="232">
        <v>1</v>
      </c>
      <c r="I141" s="233"/>
      <c r="J141" s="234">
        <f>ROUND(I141*H141,2)</f>
        <v>0</v>
      </c>
      <c r="K141" s="230" t="s">
        <v>1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533</v>
      </c>
    </row>
    <row r="142" s="2" customFormat="1" ht="16.5" customHeight="1">
      <c r="A142" s="39"/>
      <c r="B142" s="40"/>
      <c r="C142" s="228" t="s">
        <v>473</v>
      </c>
      <c r="D142" s="228" t="s">
        <v>367</v>
      </c>
      <c r="E142" s="229" t="s">
        <v>1620</v>
      </c>
      <c r="F142" s="230" t="s">
        <v>1621</v>
      </c>
      <c r="G142" s="231" t="s">
        <v>678</v>
      </c>
      <c r="H142" s="232">
        <v>1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546</v>
      </c>
    </row>
    <row r="143" s="2" customFormat="1" ht="16.5" customHeight="1">
      <c r="A143" s="39"/>
      <c r="B143" s="40"/>
      <c r="C143" s="228" t="s">
        <v>477</v>
      </c>
      <c r="D143" s="228" t="s">
        <v>367</v>
      </c>
      <c r="E143" s="229" t="s">
        <v>1622</v>
      </c>
      <c r="F143" s="230" t="s">
        <v>1623</v>
      </c>
      <c r="G143" s="231" t="s">
        <v>678</v>
      </c>
      <c r="H143" s="232">
        <v>1</v>
      </c>
      <c r="I143" s="233"/>
      <c r="J143" s="234">
        <f>ROUND(I143*H143,2)</f>
        <v>0</v>
      </c>
      <c r="K143" s="230" t="s">
        <v>1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557</v>
      </c>
    </row>
    <row r="144" s="2" customFormat="1" ht="24.15" customHeight="1">
      <c r="A144" s="39"/>
      <c r="B144" s="40"/>
      <c r="C144" s="228" t="s">
        <v>483</v>
      </c>
      <c r="D144" s="228" t="s">
        <v>367</v>
      </c>
      <c r="E144" s="229" t="s">
        <v>1624</v>
      </c>
      <c r="F144" s="230" t="s">
        <v>1625</v>
      </c>
      <c r="G144" s="231" t="s">
        <v>678</v>
      </c>
      <c r="H144" s="232">
        <v>1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567</v>
      </c>
    </row>
    <row r="145" s="2" customFormat="1" ht="16.5" customHeight="1">
      <c r="A145" s="39"/>
      <c r="B145" s="40"/>
      <c r="C145" s="228" t="s">
        <v>7</v>
      </c>
      <c r="D145" s="228" t="s">
        <v>367</v>
      </c>
      <c r="E145" s="229" t="s">
        <v>1626</v>
      </c>
      <c r="F145" s="230" t="s">
        <v>1627</v>
      </c>
      <c r="G145" s="231" t="s">
        <v>678</v>
      </c>
      <c r="H145" s="232">
        <v>1</v>
      </c>
      <c r="I145" s="233"/>
      <c r="J145" s="234">
        <f>ROUND(I145*H145,2)</f>
        <v>0</v>
      </c>
      <c r="K145" s="230" t="s">
        <v>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577</v>
      </c>
    </row>
    <row r="146" s="2" customFormat="1" ht="24.15" customHeight="1">
      <c r="A146" s="39"/>
      <c r="B146" s="40"/>
      <c r="C146" s="228" t="s">
        <v>493</v>
      </c>
      <c r="D146" s="228" t="s">
        <v>367</v>
      </c>
      <c r="E146" s="229" t="s">
        <v>1628</v>
      </c>
      <c r="F146" s="230" t="s">
        <v>1629</v>
      </c>
      <c r="G146" s="231" t="s">
        <v>678</v>
      </c>
      <c r="H146" s="232">
        <v>1</v>
      </c>
      <c r="I146" s="233"/>
      <c r="J146" s="234">
        <f>ROUND(I146*H146,2)</f>
        <v>0</v>
      </c>
      <c r="K146" s="230" t="s">
        <v>1</v>
      </c>
      <c r="L146" s="45"/>
      <c r="M146" s="295" t="s">
        <v>1</v>
      </c>
      <c r="N146" s="296" t="s">
        <v>46</v>
      </c>
      <c r="O146" s="297"/>
      <c r="P146" s="298">
        <f>O146*H146</f>
        <v>0</v>
      </c>
      <c r="Q146" s="298">
        <v>0</v>
      </c>
      <c r="R146" s="298">
        <f>Q146*H146</f>
        <v>0</v>
      </c>
      <c r="S146" s="298">
        <v>0</v>
      </c>
      <c r="T146" s="29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588</v>
      </c>
    </row>
    <row r="147" s="2" customFormat="1" ht="6.96" customHeight="1">
      <c r="A147" s="39"/>
      <c r="B147" s="67"/>
      <c r="C147" s="68"/>
      <c r="D147" s="68"/>
      <c r="E147" s="68"/>
      <c r="F147" s="68"/>
      <c r="G147" s="68"/>
      <c r="H147" s="68"/>
      <c r="I147" s="68"/>
      <c r="J147" s="68"/>
      <c r="K147" s="68"/>
      <c r="L147" s="45"/>
      <c r="M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</sheetData>
  <sheetProtection sheet="1" autoFilter="0" formatColumns="0" formatRows="0" objects="1" scenarios="1" spinCount="100000" saltValue="O4HQoIVx0l7EV+aDp9h7BZ1DN2GKvRGOww2m7Ve8Dn6hzGN/oJLbQOruEB9BWaEVIQkcgEv+6lSQ3rZgfM83bg==" hashValue="HvzJgYhusmzZfhlcRH+6KXiBV2kHyP2U3rDOnP/HifEju78Qn8rq+BTRIZHINGqkOW3/I8v/u+XmmnNY0AiuNA==" algorithmName="SHA-512" password="CC35"/>
  <autoFilter ref="C121:K14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1630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ROUND((SUM(BE129:BE243)),  2)</f>
        <v>0</v>
      </c>
      <c r="G35" s="39"/>
      <c r="H35" s="39"/>
      <c r="I35" s="166">
        <v>0.20999999999999999</v>
      </c>
      <c r="J35" s="165">
        <f>ROUND(((SUM(BE129:BE243))*I35),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ROUND((SUM(BF129:BF243)),  2)</f>
        <v>0</v>
      </c>
      <c r="G36" s="39"/>
      <c r="H36" s="39"/>
      <c r="I36" s="166">
        <v>0.14999999999999999</v>
      </c>
      <c r="J36" s="165">
        <f>ROUND(((SUM(BF129:BF243))*I36),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ROUND((SUM(BG129:BG243)),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ROUND((SUM(BH129:BH243)),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ROUND((SUM(BI129:BI243)),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102.10 - Elektroinstalace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1631</v>
      </c>
      <c r="E99" s="193"/>
      <c r="F99" s="193"/>
      <c r="G99" s="193"/>
      <c r="H99" s="193"/>
      <c r="I99" s="193"/>
      <c r="J99" s="194">
        <f>J130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1632</v>
      </c>
      <c r="E100" s="193"/>
      <c r="F100" s="193"/>
      <c r="G100" s="193"/>
      <c r="H100" s="193"/>
      <c r="I100" s="193"/>
      <c r="J100" s="194">
        <f>J155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1633</v>
      </c>
      <c r="E101" s="193"/>
      <c r="F101" s="193"/>
      <c r="G101" s="193"/>
      <c r="H101" s="193"/>
      <c r="I101" s="193"/>
      <c r="J101" s="194">
        <f>J178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1634</v>
      </c>
      <c r="E102" s="193"/>
      <c r="F102" s="193"/>
      <c r="G102" s="193"/>
      <c r="H102" s="193"/>
      <c r="I102" s="193"/>
      <c r="J102" s="194">
        <f>J188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0"/>
      <c r="C103" s="191"/>
      <c r="D103" s="192" t="s">
        <v>1635</v>
      </c>
      <c r="E103" s="193"/>
      <c r="F103" s="193"/>
      <c r="G103" s="193"/>
      <c r="H103" s="193"/>
      <c r="I103" s="193"/>
      <c r="J103" s="194">
        <f>J195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0"/>
      <c r="C104" s="191"/>
      <c r="D104" s="192" t="s">
        <v>1636</v>
      </c>
      <c r="E104" s="193"/>
      <c r="F104" s="193"/>
      <c r="G104" s="193"/>
      <c r="H104" s="193"/>
      <c r="I104" s="193"/>
      <c r="J104" s="194">
        <f>J219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0"/>
      <c r="C105" s="191"/>
      <c r="D105" s="192" t="s">
        <v>1637</v>
      </c>
      <c r="E105" s="193"/>
      <c r="F105" s="193"/>
      <c r="G105" s="193"/>
      <c r="H105" s="193"/>
      <c r="I105" s="193"/>
      <c r="J105" s="194">
        <f>J233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0"/>
      <c r="C106" s="191"/>
      <c r="D106" s="192" t="s">
        <v>1638</v>
      </c>
      <c r="E106" s="193"/>
      <c r="F106" s="193"/>
      <c r="G106" s="193"/>
      <c r="H106" s="193"/>
      <c r="I106" s="193"/>
      <c r="J106" s="194">
        <f>J236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0"/>
      <c r="C107" s="191"/>
      <c r="D107" s="192" t="s">
        <v>1639</v>
      </c>
      <c r="E107" s="193"/>
      <c r="F107" s="193"/>
      <c r="G107" s="193"/>
      <c r="H107" s="193"/>
      <c r="I107" s="193"/>
      <c r="J107" s="194">
        <f>J239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349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6.25" customHeight="1">
      <c r="A117" s="39"/>
      <c r="B117" s="40"/>
      <c r="C117" s="41"/>
      <c r="D117" s="41"/>
      <c r="E117" s="185" t="str">
        <f>E7</f>
        <v>Nová vstupní a vjezdová zóna v západní části výstaviště včetně nového odpadového hospodářství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313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5" t="s">
        <v>316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319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D 102.10 - Elektroinstalace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Brno, Pisárky, Výstaviště, k. ú. Brno – Bohunice</v>
      </c>
      <c r="G123" s="41"/>
      <c r="H123" s="41"/>
      <c r="I123" s="33" t="s">
        <v>22</v>
      </c>
      <c r="J123" s="80" t="str">
        <f>IF(J14="","",J14)</f>
        <v>2. 12. 2022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>Veletrhy Brno a.s.</v>
      </c>
      <c r="G125" s="41"/>
      <c r="H125" s="41"/>
      <c r="I125" s="33" t="s">
        <v>32</v>
      </c>
      <c r="J125" s="37" t="str">
        <f>E23</f>
        <v>AiD team a.s.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IF(E20="","",E20)</f>
        <v>Vyplň údaj</v>
      </c>
      <c r="G126" s="41"/>
      <c r="H126" s="41"/>
      <c r="I126" s="33" t="s">
        <v>37</v>
      </c>
      <c r="J126" s="37" t="str">
        <f>E26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350</v>
      </c>
      <c r="D128" s="204" t="s">
        <v>66</v>
      </c>
      <c r="E128" s="204" t="s">
        <v>62</v>
      </c>
      <c r="F128" s="204" t="s">
        <v>63</v>
      </c>
      <c r="G128" s="204" t="s">
        <v>351</v>
      </c>
      <c r="H128" s="204" t="s">
        <v>352</v>
      </c>
      <c r="I128" s="204" t="s">
        <v>353</v>
      </c>
      <c r="J128" s="204" t="s">
        <v>328</v>
      </c>
      <c r="K128" s="205" t="s">
        <v>354</v>
      </c>
      <c r="L128" s="206"/>
      <c r="M128" s="101" t="s">
        <v>1</v>
      </c>
      <c r="N128" s="102" t="s">
        <v>45</v>
      </c>
      <c r="O128" s="102" t="s">
        <v>355</v>
      </c>
      <c r="P128" s="102" t="s">
        <v>356</v>
      </c>
      <c r="Q128" s="102" t="s">
        <v>357</v>
      </c>
      <c r="R128" s="102" t="s">
        <v>358</v>
      </c>
      <c r="S128" s="102" t="s">
        <v>359</v>
      </c>
      <c r="T128" s="103" t="s">
        <v>360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361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P130+P155+P178+P188+P195+P219+P233+P236+P239</f>
        <v>0</v>
      </c>
      <c r="Q129" s="105"/>
      <c r="R129" s="209">
        <f>R130+R155+R178+R188+R195+R219+R233+R236+R239</f>
        <v>0</v>
      </c>
      <c r="S129" s="105"/>
      <c r="T129" s="210">
        <f>T130+T155+T178+T188+T195+T219+T233+T236+T239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80</v>
      </c>
      <c r="AU129" s="18" t="s">
        <v>330</v>
      </c>
      <c r="BK129" s="211">
        <f>BK130+BK155+BK178+BK188+BK195+BK219+BK233+BK236+BK239</f>
        <v>0</v>
      </c>
    </row>
    <row r="130" s="12" customFormat="1" ht="25.92" customHeight="1">
      <c r="A130" s="12"/>
      <c r="B130" s="212"/>
      <c r="C130" s="213"/>
      <c r="D130" s="214" t="s">
        <v>80</v>
      </c>
      <c r="E130" s="215" t="s">
        <v>1640</v>
      </c>
      <c r="F130" s="215" t="s">
        <v>1641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SUM(P131:P154)</f>
        <v>0</v>
      </c>
      <c r="Q130" s="220"/>
      <c r="R130" s="221">
        <f>SUM(R131:R154)</f>
        <v>0</v>
      </c>
      <c r="S130" s="220"/>
      <c r="T130" s="222">
        <f>SUM(T131:T154)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88</v>
      </c>
      <c r="AT130" s="224" t="s">
        <v>80</v>
      </c>
      <c r="AU130" s="224" t="s">
        <v>81</v>
      </c>
      <c r="AY130" s="223" t="s">
        <v>364</v>
      </c>
      <c r="BK130" s="225">
        <f>SUM(BK131:BK154)</f>
        <v>0</v>
      </c>
    </row>
    <row r="131" s="2" customFormat="1" ht="16.5" customHeight="1">
      <c r="A131" s="39"/>
      <c r="B131" s="40"/>
      <c r="C131" s="228" t="s">
        <v>88</v>
      </c>
      <c r="D131" s="228" t="s">
        <v>367</v>
      </c>
      <c r="E131" s="229" t="s">
        <v>1642</v>
      </c>
      <c r="F131" s="230" t="s">
        <v>1643</v>
      </c>
      <c r="G131" s="231" t="s">
        <v>678</v>
      </c>
      <c r="H131" s="232">
        <v>1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90</v>
      </c>
    </row>
    <row r="132" s="2" customFormat="1" ht="16.5" customHeight="1">
      <c r="A132" s="39"/>
      <c r="B132" s="40"/>
      <c r="C132" s="228" t="s">
        <v>90</v>
      </c>
      <c r="D132" s="228" t="s">
        <v>367</v>
      </c>
      <c r="E132" s="229" t="s">
        <v>1644</v>
      </c>
      <c r="F132" s="230" t="s">
        <v>1645</v>
      </c>
      <c r="G132" s="231" t="s">
        <v>678</v>
      </c>
      <c r="H132" s="232">
        <v>1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372</v>
      </c>
    </row>
    <row r="133" s="2" customFormat="1" ht="33" customHeight="1">
      <c r="A133" s="39"/>
      <c r="B133" s="40"/>
      <c r="C133" s="228" t="s">
        <v>382</v>
      </c>
      <c r="D133" s="228" t="s">
        <v>367</v>
      </c>
      <c r="E133" s="229" t="s">
        <v>1646</v>
      </c>
      <c r="F133" s="230" t="s">
        <v>1647</v>
      </c>
      <c r="G133" s="231" t="s">
        <v>395</v>
      </c>
      <c r="H133" s="232">
        <v>15</v>
      </c>
      <c r="I133" s="233"/>
      <c r="J133" s="234">
        <f>ROUND(I133*H133,2)</f>
        <v>0</v>
      </c>
      <c r="K133" s="230" t="s">
        <v>1242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365</v>
      </c>
    </row>
    <row r="134" s="2" customFormat="1" ht="16.5" customHeight="1">
      <c r="A134" s="39"/>
      <c r="B134" s="40"/>
      <c r="C134" s="228" t="s">
        <v>372</v>
      </c>
      <c r="D134" s="228" t="s">
        <v>367</v>
      </c>
      <c r="E134" s="229" t="s">
        <v>1648</v>
      </c>
      <c r="F134" s="230" t="s">
        <v>1649</v>
      </c>
      <c r="G134" s="231" t="s">
        <v>395</v>
      </c>
      <c r="H134" s="232">
        <v>85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410</v>
      </c>
    </row>
    <row r="135" s="14" customFormat="1">
      <c r="A135" s="14"/>
      <c r="B135" s="252"/>
      <c r="C135" s="253"/>
      <c r="D135" s="243" t="s">
        <v>374</v>
      </c>
      <c r="E135" s="254" t="s">
        <v>1</v>
      </c>
      <c r="F135" s="255" t="s">
        <v>1650</v>
      </c>
      <c r="G135" s="253"/>
      <c r="H135" s="256">
        <v>85</v>
      </c>
      <c r="I135" s="257"/>
      <c r="J135" s="253"/>
      <c r="K135" s="253"/>
      <c r="L135" s="258"/>
      <c r="M135" s="259"/>
      <c r="N135" s="260"/>
      <c r="O135" s="260"/>
      <c r="P135" s="260"/>
      <c r="Q135" s="260"/>
      <c r="R135" s="260"/>
      <c r="S135" s="260"/>
      <c r="T135" s="26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2" t="s">
        <v>374</v>
      </c>
      <c r="AU135" s="262" t="s">
        <v>88</v>
      </c>
      <c r="AV135" s="14" t="s">
        <v>90</v>
      </c>
      <c r="AW135" s="14" t="s">
        <v>36</v>
      </c>
      <c r="AX135" s="14" t="s">
        <v>81</v>
      </c>
      <c r="AY135" s="262" t="s">
        <v>364</v>
      </c>
    </row>
    <row r="136" s="15" customFormat="1">
      <c r="A136" s="15"/>
      <c r="B136" s="263"/>
      <c r="C136" s="264"/>
      <c r="D136" s="243" t="s">
        <v>374</v>
      </c>
      <c r="E136" s="265" t="s">
        <v>1</v>
      </c>
      <c r="F136" s="266" t="s">
        <v>378</v>
      </c>
      <c r="G136" s="264"/>
      <c r="H136" s="267">
        <v>85</v>
      </c>
      <c r="I136" s="268"/>
      <c r="J136" s="264"/>
      <c r="K136" s="264"/>
      <c r="L136" s="269"/>
      <c r="M136" s="270"/>
      <c r="N136" s="271"/>
      <c r="O136" s="271"/>
      <c r="P136" s="271"/>
      <c r="Q136" s="271"/>
      <c r="R136" s="271"/>
      <c r="S136" s="271"/>
      <c r="T136" s="272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3" t="s">
        <v>374</v>
      </c>
      <c r="AU136" s="273" t="s">
        <v>88</v>
      </c>
      <c r="AV136" s="15" t="s">
        <v>372</v>
      </c>
      <c r="AW136" s="15" t="s">
        <v>36</v>
      </c>
      <c r="AX136" s="15" t="s">
        <v>88</v>
      </c>
      <c r="AY136" s="273" t="s">
        <v>364</v>
      </c>
    </row>
    <row r="137" s="2" customFormat="1" ht="55.5" customHeight="1">
      <c r="A137" s="39"/>
      <c r="B137" s="40"/>
      <c r="C137" s="228" t="s">
        <v>392</v>
      </c>
      <c r="D137" s="228" t="s">
        <v>367</v>
      </c>
      <c r="E137" s="229" t="s">
        <v>1651</v>
      </c>
      <c r="F137" s="230" t="s">
        <v>1652</v>
      </c>
      <c r="G137" s="231" t="s">
        <v>395</v>
      </c>
      <c r="H137" s="232">
        <v>35</v>
      </c>
      <c r="I137" s="233"/>
      <c r="J137" s="234">
        <f>ROUND(I137*H137,2)</f>
        <v>0</v>
      </c>
      <c r="K137" s="230" t="s">
        <v>1242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424</v>
      </c>
    </row>
    <row r="138" s="2" customFormat="1" ht="16.5" customHeight="1">
      <c r="A138" s="39"/>
      <c r="B138" s="40"/>
      <c r="C138" s="228" t="s">
        <v>365</v>
      </c>
      <c r="D138" s="228" t="s">
        <v>367</v>
      </c>
      <c r="E138" s="229" t="s">
        <v>1653</v>
      </c>
      <c r="F138" s="230" t="s">
        <v>1654</v>
      </c>
      <c r="G138" s="231" t="s">
        <v>395</v>
      </c>
      <c r="H138" s="232">
        <v>50</v>
      </c>
      <c r="I138" s="233"/>
      <c r="J138" s="234">
        <f>ROUND(I138*H138,2)</f>
        <v>0</v>
      </c>
      <c r="K138" s="230" t="s">
        <v>1351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438</v>
      </c>
    </row>
    <row r="139" s="2" customFormat="1" ht="24.15" customHeight="1">
      <c r="A139" s="39"/>
      <c r="B139" s="40"/>
      <c r="C139" s="228" t="s">
        <v>404</v>
      </c>
      <c r="D139" s="228" t="s">
        <v>367</v>
      </c>
      <c r="E139" s="229" t="s">
        <v>1655</v>
      </c>
      <c r="F139" s="230" t="s">
        <v>1656</v>
      </c>
      <c r="G139" s="231" t="s">
        <v>395</v>
      </c>
      <c r="H139" s="232">
        <v>25</v>
      </c>
      <c r="I139" s="233"/>
      <c r="J139" s="234">
        <f>ROUND(I139*H139,2)</f>
        <v>0</v>
      </c>
      <c r="K139" s="230" t="s">
        <v>1242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450</v>
      </c>
    </row>
    <row r="140" s="2" customFormat="1" ht="24.15" customHeight="1">
      <c r="A140" s="39"/>
      <c r="B140" s="40"/>
      <c r="C140" s="228" t="s">
        <v>410</v>
      </c>
      <c r="D140" s="228" t="s">
        <v>367</v>
      </c>
      <c r="E140" s="229" t="s">
        <v>1657</v>
      </c>
      <c r="F140" s="230" t="s">
        <v>1658</v>
      </c>
      <c r="G140" s="231" t="s">
        <v>395</v>
      </c>
      <c r="H140" s="232">
        <v>75</v>
      </c>
      <c r="I140" s="233"/>
      <c r="J140" s="234">
        <f>ROUND(I140*H140,2)</f>
        <v>0</v>
      </c>
      <c r="K140" s="230" t="s">
        <v>1351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420</v>
      </c>
    </row>
    <row r="141" s="2" customFormat="1" ht="24.15" customHeight="1">
      <c r="A141" s="39"/>
      <c r="B141" s="40"/>
      <c r="C141" s="228" t="s">
        <v>399</v>
      </c>
      <c r="D141" s="228" t="s">
        <v>367</v>
      </c>
      <c r="E141" s="229" t="s">
        <v>1659</v>
      </c>
      <c r="F141" s="230" t="s">
        <v>1660</v>
      </c>
      <c r="G141" s="231" t="s">
        <v>395</v>
      </c>
      <c r="H141" s="232">
        <v>410</v>
      </c>
      <c r="I141" s="233"/>
      <c r="J141" s="234">
        <f>ROUND(I141*H141,2)</f>
        <v>0</v>
      </c>
      <c r="K141" s="230" t="s">
        <v>1242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473</v>
      </c>
    </row>
    <row r="142" s="2" customFormat="1" ht="24.15" customHeight="1">
      <c r="A142" s="39"/>
      <c r="B142" s="40"/>
      <c r="C142" s="228" t="s">
        <v>424</v>
      </c>
      <c r="D142" s="228" t="s">
        <v>367</v>
      </c>
      <c r="E142" s="229" t="s">
        <v>1661</v>
      </c>
      <c r="F142" s="230" t="s">
        <v>1662</v>
      </c>
      <c r="G142" s="231" t="s">
        <v>395</v>
      </c>
      <c r="H142" s="232">
        <v>90</v>
      </c>
      <c r="I142" s="233"/>
      <c r="J142" s="234">
        <f>ROUND(I142*H142,2)</f>
        <v>0</v>
      </c>
      <c r="K142" s="230" t="s">
        <v>1242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483</v>
      </c>
    </row>
    <row r="143" s="2" customFormat="1" ht="24.15" customHeight="1">
      <c r="A143" s="39"/>
      <c r="B143" s="40"/>
      <c r="C143" s="228" t="s">
        <v>430</v>
      </c>
      <c r="D143" s="228" t="s">
        <v>367</v>
      </c>
      <c r="E143" s="229" t="s">
        <v>1663</v>
      </c>
      <c r="F143" s="230" t="s">
        <v>1664</v>
      </c>
      <c r="G143" s="231" t="s">
        <v>395</v>
      </c>
      <c r="H143" s="232">
        <v>750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493</v>
      </c>
    </row>
    <row r="144" s="2" customFormat="1" ht="21.75" customHeight="1">
      <c r="A144" s="39"/>
      <c r="B144" s="40"/>
      <c r="C144" s="228" t="s">
        <v>438</v>
      </c>
      <c r="D144" s="228" t="s">
        <v>367</v>
      </c>
      <c r="E144" s="229" t="s">
        <v>1665</v>
      </c>
      <c r="F144" s="230" t="s">
        <v>1666</v>
      </c>
      <c r="G144" s="231" t="s">
        <v>1306</v>
      </c>
      <c r="H144" s="232">
        <v>2</v>
      </c>
      <c r="I144" s="233"/>
      <c r="J144" s="234">
        <f>ROUND(I144*H144,2)</f>
        <v>0</v>
      </c>
      <c r="K144" s="230" t="s">
        <v>1351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503</v>
      </c>
    </row>
    <row r="145" s="2" customFormat="1" ht="44.25" customHeight="1">
      <c r="A145" s="39"/>
      <c r="B145" s="40"/>
      <c r="C145" s="228" t="s">
        <v>444</v>
      </c>
      <c r="D145" s="228" t="s">
        <v>367</v>
      </c>
      <c r="E145" s="229" t="s">
        <v>1667</v>
      </c>
      <c r="F145" s="230" t="s">
        <v>1668</v>
      </c>
      <c r="G145" s="231" t="s">
        <v>678</v>
      </c>
      <c r="H145" s="232">
        <v>1</v>
      </c>
      <c r="I145" s="233"/>
      <c r="J145" s="234">
        <f>ROUND(I145*H145,2)</f>
        <v>0</v>
      </c>
      <c r="K145" s="230" t="s">
        <v>1351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513</v>
      </c>
    </row>
    <row r="146" s="2" customFormat="1" ht="24.15" customHeight="1">
      <c r="A146" s="39"/>
      <c r="B146" s="40"/>
      <c r="C146" s="228" t="s">
        <v>450</v>
      </c>
      <c r="D146" s="228" t="s">
        <v>367</v>
      </c>
      <c r="E146" s="229" t="s">
        <v>1669</v>
      </c>
      <c r="F146" s="230" t="s">
        <v>1670</v>
      </c>
      <c r="G146" s="231" t="s">
        <v>1306</v>
      </c>
      <c r="H146" s="232">
        <v>7</v>
      </c>
      <c r="I146" s="233"/>
      <c r="J146" s="234">
        <f>ROUND(I146*H146,2)</f>
        <v>0</v>
      </c>
      <c r="K146" s="230" t="s">
        <v>1351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1280</v>
      </c>
    </row>
    <row r="147" s="2" customFormat="1" ht="24.15" customHeight="1">
      <c r="A147" s="39"/>
      <c r="B147" s="40"/>
      <c r="C147" s="228" t="s">
        <v>8</v>
      </c>
      <c r="D147" s="228" t="s">
        <v>367</v>
      </c>
      <c r="E147" s="229" t="s">
        <v>1671</v>
      </c>
      <c r="F147" s="230" t="s">
        <v>1672</v>
      </c>
      <c r="G147" s="231" t="s">
        <v>395</v>
      </c>
      <c r="H147" s="232">
        <v>400</v>
      </c>
      <c r="I147" s="233"/>
      <c r="J147" s="234">
        <f>ROUND(I147*H147,2)</f>
        <v>0</v>
      </c>
      <c r="K147" s="230" t="s">
        <v>1242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1284</v>
      </c>
    </row>
    <row r="148" s="2" customFormat="1" ht="24.15" customHeight="1">
      <c r="A148" s="39"/>
      <c r="B148" s="40"/>
      <c r="C148" s="228" t="s">
        <v>420</v>
      </c>
      <c r="D148" s="228" t="s">
        <v>367</v>
      </c>
      <c r="E148" s="229" t="s">
        <v>1673</v>
      </c>
      <c r="F148" s="230" t="s">
        <v>1674</v>
      </c>
      <c r="G148" s="231" t="s">
        <v>395</v>
      </c>
      <c r="H148" s="232">
        <v>100</v>
      </c>
      <c r="I148" s="233"/>
      <c r="J148" s="234">
        <f>ROUND(I148*H148,2)</f>
        <v>0</v>
      </c>
      <c r="K148" s="230" t="s">
        <v>1242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435</v>
      </c>
    </row>
    <row r="149" s="2" customFormat="1" ht="24.15" customHeight="1">
      <c r="A149" s="39"/>
      <c r="B149" s="40"/>
      <c r="C149" s="228" t="s">
        <v>466</v>
      </c>
      <c r="D149" s="228" t="s">
        <v>367</v>
      </c>
      <c r="E149" s="229" t="s">
        <v>1675</v>
      </c>
      <c r="F149" s="230" t="s">
        <v>1676</v>
      </c>
      <c r="G149" s="231" t="s">
        <v>395</v>
      </c>
      <c r="H149" s="232">
        <v>75</v>
      </c>
      <c r="I149" s="233"/>
      <c r="J149" s="234">
        <f>ROUND(I149*H149,2)</f>
        <v>0</v>
      </c>
      <c r="K149" s="230" t="s">
        <v>1242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533</v>
      </c>
    </row>
    <row r="150" s="2" customFormat="1" ht="24.15" customHeight="1">
      <c r="A150" s="39"/>
      <c r="B150" s="40"/>
      <c r="C150" s="228" t="s">
        <v>473</v>
      </c>
      <c r="D150" s="228" t="s">
        <v>367</v>
      </c>
      <c r="E150" s="229" t="s">
        <v>1677</v>
      </c>
      <c r="F150" s="230" t="s">
        <v>1678</v>
      </c>
      <c r="G150" s="231" t="s">
        <v>1306</v>
      </c>
      <c r="H150" s="232">
        <v>1</v>
      </c>
      <c r="I150" s="233"/>
      <c r="J150" s="234">
        <f>ROUND(I150*H150,2)</f>
        <v>0</v>
      </c>
      <c r="K150" s="230" t="s">
        <v>1351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546</v>
      </c>
    </row>
    <row r="151" s="2" customFormat="1" ht="16.5" customHeight="1">
      <c r="A151" s="39"/>
      <c r="B151" s="40"/>
      <c r="C151" s="228" t="s">
        <v>477</v>
      </c>
      <c r="D151" s="228" t="s">
        <v>367</v>
      </c>
      <c r="E151" s="229" t="s">
        <v>1679</v>
      </c>
      <c r="F151" s="230" t="s">
        <v>1680</v>
      </c>
      <c r="G151" s="231" t="s">
        <v>1306</v>
      </c>
      <c r="H151" s="232">
        <v>1</v>
      </c>
      <c r="I151" s="233"/>
      <c r="J151" s="234">
        <f>ROUND(I151*H151,2)</f>
        <v>0</v>
      </c>
      <c r="K151" s="230" t="s">
        <v>1351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557</v>
      </c>
    </row>
    <row r="152" s="2" customFormat="1" ht="16.5" customHeight="1">
      <c r="A152" s="39"/>
      <c r="B152" s="40"/>
      <c r="C152" s="228" t="s">
        <v>483</v>
      </c>
      <c r="D152" s="228" t="s">
        <v>367</v>
      </c>
      <c r="E152" s="229" t="s">
        <v>1681</v>
      </c>
      <c r="F152" s="230" t="s">
        <v>1682</v>
      </c>
      <c r="G152" s="231" t="s">
        <v>1306</v>
      </c>
      <c r="H152" s="232">
        <v>4</v>
      </c>
      <c r="I152" s="233"/>
      <c r="J152" s="234">
        <f>ROUND(I152*H152,2)</f>
        <v>0</v>
      </c>
      <c r="K152" s="230" t="s">
        <v>1351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567</v>
      </c>
    </row>
    <row r="153" s="2" customFormat="1" ht="16.5" customHeight="1">
      <c r="A153" s="39"/>
      <c r="B153" s="40"/>
      <c r="C153" s="228" t="s">
        <v>7</v>
      </c>
      <c r="D153" s="228" t="s">
        <v>367</v>
      </c>
      <c r="E153" s="229" t="s">
        <v>1683</v>
      </c>
      <c r="F153" s="230" t="s">
        <v>1684</v>
      </c>
      <c r="G153" s="231" t="s">
        <v>1306</v>
      </c>
      <c r="H153" s="232">
        <v>1</v>
      </c>
      <c r="I153" s="233"/>
      <c r="J153" s="234">
        <f>ROUND(I153*H153,2)</f>
        <v>0</v>
      </c>
      <c r="K153" s="230" t="s">
        <v>1351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577</v>
      </c>
    </row>
    <row r="154" s="2" customFormat="1" ht="24.15" customHeight="1">
      <c r="A154" s="39"/>
      <c r="B154" s="40"/>
      <c r="C154" s="228" t="s">
        <v>493</v>
      </c>
      <c r="D154" s="228" t="s">
        <v>367</v>
      </c>
      <c r="E154" s="229" t="s">
        <v>1685</v>
      </c>
      <c r="F154" s="230" t="s">
        <v>1686</v>
      </c>
      <c r="G154" s="231" t="s">
        <v>1306</v>
      </c>
      <c r="H154" s="232">
        <v>1</v>
      </c>
      <c r="I154" s="233"/>
      <c r="J154" s="234">
        <f>ROUND(I154*H154,2)</f>
        <v>0</v>
      </c>
      <c r="K154" s="230" t="s">
        <v>1351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588</v>
      </c>
    </row>
    <row r="155" s="12" customFormat="1" ht="25.92" customHeight="1">
      <c r="A155" s="12"/>
      <c r="B155" s="212"/>
      <c r="C155" s="213"/>
      <c r="D155" s="214" t="s">
        <v>80</v>
      </c>
      <c r="E155" s="215" t="s">
        <v>1687</v>
      </c>
      <c r="F155" s="215" t="s">
        <v>1688</v>
      </c>
      <c r="G155" s="213"/>
      <c r="H155" s="213"/>
      <c r="I155" s="216"/>
      <c r="J155" s="217">
        <f>BK155</f>
        <v>0</v>
      </c>
      <c r="K155" s="213"/>
      <c r="L155" s="218"/>
      <c r="M155" s="219"/>
      <c r="N155" s="220"/>
      <c r="O155" s="220"/>
      <c r="P155" s="221">
        <f>SUM(P156:P177)</f>
        <v>0</v>
      </c>
      <c r="Q155" s="220"/>
      <c r="R155" s="221">
        <f>SUM(R156:R177)</f>
        <v>0</v>
      </c>
      <c r="S155" s="220"/>
      <c r="T155" s="222">
        <f>SUM(T156:T177)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3" t="s">
        <v>88</v>
      </c>
      <c r="AT155" s="224" t="s">
        <v>80</v>
      </c>
      <c r="AU155" s="224" t="s">
        <v>81</v>
      </c>
      <c r="AY155" s="223" t="s">
        <v>364</v>
      </c>
      <c r="BK155" s="225">
        <f>SUM(BK156:BK177)</f>
        <v>0</v>
      </c>
    </row>
    <row r="156" s="2" customFormat="1" ht="24.15" customHeight="1">
      <c r="A156" s="39"/>
      <c r="B156" s="40"/>
      <c r="C156" s="228" t="s">
        <v>498</v>
      </c>
      <c r="D156" s="228" t="s">
        <v>367</v>
      </c>
      <c r="E156" s="229" t="s">
        <v>1689</v>
      </c>
      <c r="F156" s="230" t="s">
        <v>1690</v>
      </c>
      <c r="G156" s="231" t="s">
        <v>395</v>
      </c>
      <c r="H156" s="232">
        <v>170</v>
      </c>
      <c r="I156" s="233"/>
      <c r="J156" s="234">
        <f>ROUND(I156*H156,2)</f>
        <v>0</v>
      </c>
      <c r="K156" s="230" t="s">
        <v>1242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600</v>
      </c>
    </row>
    <row r="157" s="2" customFormat="1" ht="78" customHeight="1">
      <c r="A157" s="39"/>
      <c r="B157" s="40"/>
      <c r="C157" s="228" t="s">
        <v>503</v>
      </c>
      <c r="D157" s="228" t="s">
        <v>367</v>
      </c>
      <c r="E157" s="229" t="s">
        <v>1691</v>
      </c>
      <c r="F157" s="230" t="s">
        <v>1692</v>
      </c>
      <c r="G157" s="231" t="s">
        <v>395</v>
      </c>
      <c r="H157" s="232">
        <v>170</v>
      </c>
      <c r="I157" s="233"/>
      <c r="J157" s="234">
        <f>ROUND(I157*H157,2)</f>
        <v>0</v>
      </c>
      <c r="K157" s="230" t="s">
        <v>1242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612</v>
      </c>
    </row>
    <row r="158" s="2" customFormat="1" ht="24.15" customHeight="1">
      <c r="A158" s="39"/>
      <c r="B158" s="40"/>
      <c r="C158" s="228" t="s">
        <v>508</v>
      </c>
      <c r="D158" s="228" t="s">
        <v>367</v>
      </c>
      <c r="E158" s="229" t="s">
        <v>1693</v>
      </c>
      <c r="F158" s="230" t="s">
        <v>1694</v>
      </c>
      <c r="G158" s="231" t="s">
        <v>395</v>
      </c>
      <c r="H158" s="232">
        <v>300</v>
      </c>
      <c r="I158" s="233"/>
      <c r="J158" s="234">
        <f>ROUND(I158*H158,2)</f>
        <v>0</v>
      </c>
      <c r="K158" s="230" t="s">
        <v>1242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621</v>
      </c>
    </row>
    <row r="159" s="2" customFormat="1" ht="78" customHeight="1">
      <c r="A159" s="39"/>
      <c r="B159" s="40"/>
      <c r="C159" s="228" t="s">
        <v>513</v>
      </c>
      <c r="D159" s="228" t="s">
        <v>367</v>
      </c>
      <c r="E159" s="229" t="s">
        <v>1695</v>
      </c>
      <c r="F159" s="230" t="s">
        <v>1696</v>
      </c>
      <c r="G159" s="231" t="s">
        <v>395</v>
      </c>
      <c r="H159" s="232">
        <v>300</v>
      </c>
      <c r="I159" s="233"/>
      <c r="J159" s="234">
        <f>ROUND(I159*H159,2)</f>
        <v>0</v>
      </c>
      <c r="K159" s="230" t="s">
        <v>1242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635</v>
      </c>
    </row>
    <row r="160" s="2" customFormat="1" ht="24.15" customHeight="1">
      <c r="A160" s="39"/>
      <c r="B160" s="40"/>
      <c r="C160" s="228" t="s">
        <v>518</v>
      </c>
      <c r="D160" s="228" t="s">
        <v>367</v>
      </c>
      <c r="E160" s="229" t="s">
        <v>1697</v>
      </c>
      <c r="F160" s="230" t="s">
        <v>1698</v>
      </c>
      <c r="G160" s="231" t="s">
        <v>395</v>
      </c>
      <c r="H160" s="232">
        <v>610</v>
      </c>
      <c r="I160" s="233"/>
      <c r="J160" s="234">
        <f>ROUND(I160*H160,2)</f>
        <v>0</v>
      </c>
      <c r="K160" s="230" t="s">
        <v>1242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646</v>
      </c>
    </row>
    <row r="161" s="2" customFormat="1" ht="24.15" customHeight="1">
      <c r="A161" s="39"/>
      <c r="B161" s="40"/>
      <c r="C161" s="228" t="s">
        <v>1280</v>
      </c>
      <c r="D161" s="228" t="s">
        <v>367</v>
      </c>
      <c r="E161" s="229" t="s">
        <v>1699</v>
      </c>
      <c r="F161" s="230" t="s">
        <v>1700</v>
      </c>
      <c r="G161" s="231" t="s">
        <v>395</v>
      </c>
      <c r="H161" s="232">
        <v>610</v>
      </c>
      <c r="I161" s="233"/>
      <c r="J161" s="234">
        <f>ROUND(I161*H161,2)</f>
        <v>0</v>
      </c>
      <c r="K161" s="230" t="s">
        <v>1351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657</v>
      </c>
    </row>
    <row r="162" s="2" customFormat="1" ht="16.5" customHeight="1">
      <c r="A162" s="39"/>
      <c r="B162" s="40"/>
      <c r="C162" s="228" t="s">
        <v>1323</v>
      </c>
      <c r="D162" s="228" t="s">
        <v>367</v>
      </c>
      <c r="E162" s="229" t="s">
        <v>1701</v>
      </c>
      <c r="F162" s="230" t="s">
        <v>1702</v>
      </c>
      <c r="G162" s="231" t="s">
        <v>678</v>
      </c>
      <c r="H162" s="232">
        <v>1</v>
      </c>
      <c r="I162" s="233"/>
      <c r="J162" s="234">
        <f>ROUND(I162*H162,2)</f>
        <v>0</v>
      </c>
      <c r="K162" s="230" t="s">
        <v>1351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669</v>
      </c>
    </row>
    <row r="163" s="2" customFormat="1" ht="16.5" customHeight="1">
      <c r="A163" s="39"/>
      <c r="B163" s="40"/>
      <c r="C163" s="228" t="s">
        <v>1284</v>
      </c>
      <c r="D163" s="228" t="s">
        <v>367</v>
      </c>
      <c r="E163" s="229" t="s">
        <v>1703</v>
      </c>
      <c r="F163" s="230" t="s">
        <v>1704</v>
      </c>
      <c r="G163" s="231" t="s">
        <v>1306</v>
      </c>
      <c r="H163" s="232">
        <v>2250</v>
      </c>
      <c r="I163" s="233"/>
      <c r="J163" s="234">
        <f>ROUND(I163*H163,2)</f>
        <v>0</v>
      </c>
      <c r="K163" s="230" t="s">
        <v>1351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372</v>
      </c>
      <c r="AT163" s="239" t="s">
        <v>367</v>
      </c>
      <c r="AU163" s="239" t="s">
        <v>88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372</v>
      </c>
      <c r="BM163" s="239" t="s">
        <v>680</v>
      </c>
    </row>
    <row r="164" s="14" customFormat="1">
      <c r="A164" s="14"/>
      <c r="B164" s="252"/>
      <c r="C164" s="253"/>
      <c r="D164" s="243" t="s">
        <v>374</v>
      </c>
      <c r="E164" s="254" t="s">
        <v>1</v>
      </c>
      <c r="F164" s="255" t="s">
        <v>1705</v>
      </c>
      <c r="G164" s="253"/>
      <c r="H164" s="256">
        <v>2250</v>
      </c>
      <c r="I164" s="257"/>
      <c r="J164" s="253"/>
      <c r="K164" s="253"/>
      <c r="L164" s="258"/>
      <c r="M164" s="259"/>
      <c r="N164" s="260"/>
      <c r="O164" s="260"/>
      <c r="P164" s="260"/>
      <c r="Q164" s="260"/>
      <c r="R164" s="260"/>
      <c r="S164" s="260"/>
      <c r="T164" s="26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2" t="s">
        <v>374</v>
      </c>
      <c r="AU164" s="262" t="s">
        <v>88</v>
      </c>
      <c r="AV164" s="14" t="s">
        <v>90</v>
      </c>
      <c r="AW164" s="14" t="s">
        <v>36</v>
      </c>
      <c r="AX164" s="14" t="s">
        <v>81</v>
      </c>
      <c r="AY164" s="262" t="s">
        <v>364</v>
      </c>
    </row>
    <row r="165" s="15" customFormat="1">
      <c r="A165" s="15"/>
      <c r="B165" s="263"/>
      <c r="C165" s="264"/>
      <c r="D165" s="243" t="s">
        <v>374</v>
      </c>
      <c r="E165" s="265" t="s">
        <v>1</v>
      </c>
      <c r="F165" s="266" t="s">
        <v>378</v>
      </c>
      <c r="G165" s="264"/>
      <c r="H165" s="267">
        <v>2250</v>
      </c>
      <c r="I165" s="268"/>
      <c r="J165" s="264"/>
      <c r="K165" s="264"/>
      <c r="L165" s="269"/>
      <c r="M165" s="270"/>
      <c r="N165" s="271"/>
      <c r="O165" s="271"/>
      <c r="P165" s="271"/>
      <c r="Q165" s="271"/>
      <c r="R165" s="271"/>
      <c r="S165" s="271"/>
      <c r="T165" s="27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3" t="s">
        <v>374</v>
      </c>
      <c r="AU165" s="273" t="s">
        <v>88</v>
      </c>
      <c r="AV165" s="15" t="s">
        <v>372</v>
      </c>
      <c r="AW165" s="15" t="s">
        <v>36</v>
      </c>
      <c r="AX165" s="15" t="s">
        <v>88</v>
      </c>
      <c r="AY165" s="273" t="s">
        <v>364</v>
      </c>
    </row>
    <row r="166" s="2" customFormat="1" ht="16.5" customHeight="1">
      <c r="A166" s="39"/>
      <c r="B166" s="40"/>
      <c r="C166" s="228" t="s">
        <v>1328</v>
      </c>
      <c r="D166" s="228" t="s">
        <v>367</v>
      </c>
      <c r="E166" s="229" t="s">
        <v>1706</v>
      </c>
      <c r="F166" s="230" t="s">
        <v>1707</v>
      </c>
      <c r="G166" s="231" t="s">
        <v>1306</v>
      </c>
      <c r="H166" s="232">
        <v>400</v>
      </c>
      <c r="I166" s="233"/>
      <c r="J166" s="234">
        <f>ROUND(I166*H166,2)</f>
        <v>0</v>
      </c>
      <c r="K166" s="230" t="s">
        <v>1351</v>
      </c>
      <c r="L166" s="45"/>
      <c r="M166" s="235" t="s">
        <v>1</v>
      </c>
      <c r="N166" s="236" t="s">
        <v>46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372</v>
      </c>
      <c r="AT166" s="239" t="s">
        <v>367</v>
      </c>
      <c r="AU166" s="239" t="s">
        <v>88</v>
      </c>
      <c r="AY166" s="18" t="s">
        <v>364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88</v>
      </c>
      <c r="BK166" s="240">
        <f>ROUND(I166*H166,2)</f>
        <v>0</v>
      </c>
      <c r="BL166" s="18" t="s">
        <v>372</v>
      </c>
      <c r="BM166" s="239" t="s">
        <v>688</v>
      </c>
    </row>
    <row r="167" s="2" customFormat="1" ht="24.15" customHeight="1">
      <c r="A167" s="39"/>
      <c r="B167" s="40"/>
      <c r="C167" s="228" t="s">
        <v>435</v>
      </c>
      <c r="D167" s="228" t="s">
        <v>367</v>
      </c>
      <c r="E167" s="229" t="s">
        <v>1708</v>
      </c>
      <c r="F167" s="230" t="s">
        <v>1709</v>
      </c>
      <c r="G167" s="231" t="s">
        <v>1306</v>
      </c>
      <c r="H167" s="232">
        <v>1850</v>
      </c>
      <c r="I167" s="233"/>
      <c r="J167" s="234">
        <f>ROUND(I167*H167,2)</f>
        <v>0</v>
      </c>
      <c r="K167" s="230" t="s">
        <v>1351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88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696</v>
      </c>
    </row>
    <row r="168" s="2" customFormat="1" ht="16.5" customHeight="1">
      <c r="A168" s="39"/>
      <c r="B168" s="40"/>
      <c r="C168" s="228" t="s">
        <v>528</v>
      </c>
      <c r="D168" s="228" t="s">
        <v>367</v>
      </c>
      <c r="E168" s="229" t="s">
        <v>1710</v>
      </c>
      <c r="F168" s="230" t="s">
        <v>1711</v>
      </c>
      <c r="G168" s="231" t="s">
        <v>1712</v>
      </c>
      <c r="H168" s="232">
        <v>8</v>
      </c>
      <c r="I168" s="233"/>
      <c r="J168" s="234">
        <f>ROUND(I168*H168,2)</f>
        <v>0</v>
      </c>
      <c r="K168" s="230" t="s">
        <v>1242</v>
      </c>
      <c r="L168" s="45"/>
      <c r="M168" s="235" t="s">
        <v>1</v>
      </c>
      <c r="N168" s="236" t="s">
        <v>46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372</v>
      </c>
      <c r="AT168" s="239" t="s">
        <v>367</v>
      </c>
      <c r="AU168" s="239" t="s">
        <v>88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372</v>
      </c>
      <c r="BM168" s="239" t="s">
        <v>704</v>
      </c>
    </row>
    <row r="169" s="2" customFormat="1" ht="16.5" customHeight="1">
      <c r="A169" s="39"/>
      <c r="B169" s="40"/>
      <c r="C169" s="228" t="s">
        <v>533</v>
      </c>
      <c r="D169" s="228" t="s">
        <v>367</v>
      </c>
      <c r="E169" s="229" t="s">
        <v>1713</v>
      </c>
      <c r="F169" s="230" t="s">
        <v>1714</v>
      </c>
      <c r="G169" s="231" t="s">
        <v>678</v>
      </c>
      <c r="H169" s="232">
        <v>1</v>
      </c>
      <c r="I169" s="233"/>
      <c r="J169" s="234">
        <f>ROUND(I169*H169,2)</f>
        <v>0</v>
      </c>
      <c r="K169" s="230" t="s">
        <v>1351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372</v>
      </c>
      <c r="AT169" s="239" t="s">
        <v>367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372</v>
      </c>
      <c r="BM169" s="239" t="s">
        <v>712</v>
      </c>
    </row>
    <row r="170" s="2" customFormat="1" ht="16.5" customHeight="1">
      <c r="A170" s="39"/>
      <c r="B170" s="40"/>
      <c r="C170" s="228" t="s">
        <v>539</v>
      </c>
      <c r="D170" s="228" t="s">
        <v>367</v>
      </c>
      <c r="E170" s="229" t="s">
        <v>1715</v>
      </c>
      <c r="F170" s="230" t="s">
        <v>1716</v>
      </c>
      <c r="G170" s="231" t="s">
        <v>678</v>
      </c>
      <c r="H170" s="232">
        <v>1</v>
      </c>
      <c r="I170" s="233"/>
      <c r="J170" s="234">
        <f>ROUND(I170*H170,2)</f>
        <v>0</v>
      </c>
      <c r="K170" s="230" t="s">
        <v>1351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372</v>
      </c>
      <c r="AT170" s="239" t="s">
        <v>367</v>
      </c>
      <c r="AU170" s="239" t="s">
        <v>88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720</v>
      </c>
    </row>
    <row r="171" s="2" customFormat="1" ht="24.15" customHeight="1">
      <c r="A171" s="39"/>
      <c r="B171" s="40"/>
      <c r="C171" s="228" t="s">
        <v>546</v>
      </c>
      <c r="D171" s="228" t="s">
        <v>367</v>
      </c>
      <c r="E171" s="229" t="s">
        <v>1717</v>
      </c>
      <c r="F171" s="230" t="s">
        <v>1718</v>
      </c>
      <c r="G171" s="231" t="s">
        <v>1306</v>
      </c>
      <c r="H171" s="232">
        <v>65</v>
      </c>
      <c r="I171" s="233"/>
      <c r="J171" s="234">
        <f>ROUND(I171*H171,2)</f>
        <v>0</v>
      </c>
      <c r="K171" s="230" t="s">
        <v>1242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728</v>
      </c>
    </row>
    <row r="172" s="2" customFormat="1" ht="55.5" customHeight="1">
      <c r="A172" s="39"/>
      <c r="B172" s="40"/>
      <c r="C172" s="228" t="s">
        <v>551</v>
      </c>
      <c r="D172" s="228" t="s">
        <v>367</v>
      </c>
      <c r="E172" s="229" t="s">
        <v>1719</v>
      </c>
      <c r="F172" s="230" t="s">
        <v>1720</v>
      </c>
      <c r="G172" s="231" t="s">
        <v>1306</v>
      </c>
      <c r="H172" s="232">
        <v>65</v>
      </c>
      <c r="I172" s="233"/>
      <c r="J172" s="234">
        <f>ROUND(I172*H172,2)</f>
        <v>0</v>
      </c>
      <c r="K172" s="230" t="s">
        <v>1242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88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736</v>
      </c>
    </row>
    <row r="173" s="2" customFormat="1" ht="24.15" customHeight="1">
      <c r="A173" s="39"/>
      <c r="B173" s="40"/>
      <c r="C173" s="228" t="s">
        <v>557</v>
      </c>
      <c r="D173" s="228" t="s">
        <v>367</v>
      </c>
      <c r="E173" s="229" t="s">
        <v>1721</v>
      </c>
      <c r="F173" s="230" t="s">
        <v>1722</v>
      </c>
      <c r="G173" s="231" t="s">
        <v>1306</v>
      </c>
      <c r="H173" s="232">
        <v>20</v>
      </c>
      <c r="I173" s="233"/>
      <c r="J173" s="234">
        <f>ROUND(I173*H173,2)</f>
        <v>0</v>
      </c>
      <c r="K173" s="230" t="s">
        <v>1242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753</v>
      </c>
    </row>
    <row r="174" s="2" customFormat="1" ht="62.7" customHeight="1">
      <c r="A174" s="39"/>
      <c r="B174" s="40"/>
      <c r="C174" s="228" t="s">
        <v>562</v>
      </c>
      <c r="D174" s="228" t="s">
        <v>367</v>
      </c>
      <c r="E174" s="229" t="s">
        <v>1723</v>
      </c>
      <c r="F174" s="230" t="s">
        <v>1724</v>
      </c>
      <c r="G174" s="231" t="s">
        <v>1306</v>
      </c>
      <c r="H174" s="232">
        <v>20</v>
      </c>
      <c r="I174" s="233"/>
      <c r="J174" s="234">
        <f>ROUND(I174*H174,2)</f>
        <v>0</v>
      </c>
      <c r="K174" s="230" t="s">
        <v>1242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763</v>
      </c>
    </row>
    <row r="175" s="2" customFormat="1" ht="16.5" customHeight="1">
      <c r="A175" s="39"/>
      <c r="B175" s="40"/>
      <c r="C175" s="228" t="s">
        <v>567</v>
      </c>
      <c r="D175" s="228" t="s">
        <v>367</v>
      </c>
      <c r="E175" s="229" t="s">
        <v>1725</v>
      </c>
      <c r="F175" s="230" t="s">
        <v>1726</v>
      </c>
      <c r="G175" s="231" t="s">
        <v>1306</v>
      </c>
      <c r="H175" s="232">
        <v>35</v>
      </c>
      <c r="I175" s="233"/>
      <c r="J175" s="234">
        <f>ROUND(I175*H175,2)</f>
        <v>0</v>
      </c>
      <c r="K175" s="230" t="s">
        <v>1351</v>
      </c>
      <c r="L175" s="45"/>
      <c r="M175" s="235" t="s">
        <v>1</v>
      </c>
      <c r="N175" s="236" t="s">
        <v>46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372</v>
      </c>
      <c r="AT175" s="239" t="s">
        <v>367</v>
      </c>
      <c r="AU175" s="239" t="s">
        <v>88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372</v>
      </c>
      <c r="BM175" s="239" t="s">
        <v>773</v>
      </c>
    </row>
    <row r="176" s="2" customFormat="1" ht="78" customHeight="1">
      <c r="A176" s="39"/>
      <c r="B176" s="40"/>
      <c r="C176" s="228" t="s">
        <v>571</v>
      </c>
      <c r="D176" s="228" t="s">
        <v>367</v>
      </c>
      <c r="E176" s="229" t="s">
        <v>1727</v>
      </c>
      <c r="F176" s="230" t="s">
        <v>1728</v>
      </c>
      <c r="G176" s="231" t="s">
        <v>1306</v>
      </c>
      <c r="H176" s="232">
        <v>35</v>
      </c>
      <c r="I176" s="233"/>
      <c r="J176" s="234">
        <f>ROUND(I176*H176,2)</f>
        <v>0</v>
      </c>
      <c r="K176" s="230" t="s">
        <v>1242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781</v>
      </c>
    </row>
    <row r="177" s="2" customFormat="1" ht="16.5" customHeight="1">
      <c r="A177" s="39"/>
      <c r="B177" s="40"/>
      <c r="C177" s="228" t="s">
        <v>577</v>
      </c>
      <c r="D177" s="228" t="s">
        <v>367</v>
      </c>
      <c r="E177" s="229" t="s">
        <v>1729</v>
      </c>
      <c r="F177" s="230" t="s">
        <v>1730</v>
      </c>
      <c r="G177" s="231" t="s">
        <v>678</v>
      </c>
      <c r="H177" s="232">
        <v>1</v>
      </c>
      <c r="I177" s="233"/>
      <c r="J177" s="234">
        <f>ROUND(I177*H177,2)</f>
        <v>0</v>
      </c>
      <c r="K177" s="230" t="s">
        <v>1351</v>
      </c>
      <c r="L177" s="45"/>
      <c r="M177" s="235" t="s">
        <v>1</v>
      </c>
      <c r="N177" s="236" t="s">
        <v>46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372</v>
      </c>
      <c r="AT177" s="239" t="s">
        <v>367</v>
      </c>
      <c r="AU177" s="239" t="s">
        <v>88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372</v>
      </c>
      <c r="BM177" s="239" t="s">
        <v>789</v>
      </c>
    </row>
    <row r="178" s="12" customFormat="1" ht="25.92" customHeight="1">
      <c r="A178" s="12"/>
      <c r="B178" s="212"/>
      <c r="C178" s="213"/>
      <c r="D178" s="214" t="s">
        <v>80</v>
      </c>
      <c r="E178" s="215" t="s">
        <v>1731</v>
      </c>
      <c r="F178" s="215" t="s">
        <v>1732</v>
      </c>
      <c r="G178" s="213"/>
      <c r="H178" s="213"/>
      <c r="I178" s="216"/>
      <c r="J178" s="217">
        <f>BK178</f>
        <v>0</v>
      </c>
      <c r="K178" s="213"/>
      <c r="L178" s="218"/>
      <c r="M178" s="219"/>
      <c r="N178" s="220"/>
      <c r="O178" s="220"/>
      <c r="P178" s="221">
        <f>SUM(P179:P187)</f>
        <v>0</v>
      </c>
      <c r="Q178" s="220"/>
      <c r="R178" s="221">
        <f>SUM(R179:R187)</f>
        <v>0</v>
      </c>
      <c r="S178" s="220"/>
      <c r="T178" s="222">
        <f>SUM(T179:T187)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23" t="s">
        <v>88</v>
      </c>
      <c r="AT178" s="224" t="s">
        <v>80</v>
      </c>
      <c r="AU178" s="224" t="s">
        <v>81</v>
      </c>
      <c r="AY178" s="223" t="s">
        <v>364</v>
      </c>
      <c r="BK178" s="225">
        <f>SUM(BK179:BK187)</f>
        <v>0</v>
      </c>
    </row>
    <row r="179" s="2" customFormat="1" ht="24.15" customHeight="1">
      <c r="A179" s="39"/>
      <c r="B179" s="40"/>
      <c r="C179" s="228" t="s">
        <v>582</v>
      </c>
      <c r="D179" s="228" t="s">
        <v>367</v>
      </c>
      <c r="E179" s="229" t="s">
        <v>1733</v>
      </c>
      <c r="F179" s="230" t="s">
        <v>1734</v>
      </c>
      <c r="G179" s="231" t="s">
        <v>1306</v>
      </c>
      <c r="H179" s="232">
        <v>1</v>
      </c>
      <c r="I179" s="233"/>
      <c r="J179" s="234">
        <f>ROUND(I179*H179,2)</f>
        <v>0</v>
      </c>
      <c r="K179" s="230" t="s">
        <v>1242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372</v>
      </c>
      <c r="AT179" s="239" t="s">
        <v>367</v>
      </c>
      <c r="AU179" s="239" t="s">
        <v>88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372</v>
      </c>
      <c r="BM179" s="239" t="s">
        <v>803</v>
      </c>
    </row>
    <row r="180" s="2" customFormat="1" ht="24.15" customHeight="1">
      <c r="A180" s="39"/>
      <c r="B180" s="40"/>
      <c r="C180" s="228" t="s">
        <v>588</v>
      </c>
      <c r="D180" s="228" t="s">
        <v>367</v>
      </c>
      <c r="E180" s="229" t="s">
        <v>1735</v>
      </c>
      <c r="F180" s="230" t="s">
        <v>1736</v>
      </c>
      <c r="G180" s="231" t="s">
        <v>1306</v>
      </c>
      <c r="H180" s="232">
        <v>1</v>
      </c>
      <c r="I180" s="233"/>
      <c r="J180" s="234">
        <f>ROUND(I180*H180,2)</f>
        <v>0</v>
      </c>
      <c r="K180" s="230" t="s">
        <v>1242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813</v>
      </c>
    </row>
    <row r="181" s="2" customFormat="1" ht="24.15" customHeight="1">
      <c r="A181" s="39"/>
      <c r="B181" s="40"/>
      <c r="C181" s="228" t="s">
        <v>595</v>
      </c>
      <c r="D181" s="228" t="s">
        <v>367</v>
      </c>
      <c r="E181" s="229" t="s">
        <v>1737</v>
      </c>
      <c r="F181" s="230" t="s">
        <v>1738</v>
      </c>
      <c r="G181" s="231" t="s">
        <v>1306</v>
      </c>
      <c r="H181" s="232">
        <v>1</v>
      </c>
      <c r="I181" s="233"/>
      <c r="J181" s="234">
        <f>ROUND(I181*H181,2)</f>
        <v>0</v>
      </c>
      <c r="K181" s="230" t="s">
        <v>1242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372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372</v>
      </c>
      <c r="BM181" s="239" t="s">
        <v>826</v>
      </c>
    </row>
    <row r="182" s="2" customFormat="1" ht="37.8" customHeight="1">
      <c r="A182" s="39"/>
      <c r="B182" s="40"/>
      <c r="C182" s="228" t="s">
        <v>600</v>
      </c>
      <c r="D182" s="228" t="s">
        <v>367</v>
      </c>
      <c r="E182" s="229" t="s">
        <v>1739</v>
      </c>
      <c r="F182" s="230" t="s">
        <v>1740</v>
      </c>
      <c r="G182" s="231" t="s">
        <v>1306</v>
      </c>
      <c r="H182" s="232">
        <v>1</v>
      </c>
      <c r="I182" s="233"/>
      <c r="J182" s="234">
        <f>ROUND(I182*H182,2)</f>
        <v>0</v>
      </c>
      <c r="K182" s="230" t="s">
        <v>1242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839</v>
      </c>
    </row>
    <row r="183" s="2" customFormat="1" ht="37.8" customHeight="1">
      <c r="A183" s="39"/>
      <c r="B183" s="40"/>
      <c r="C183" s="228" t="s">
        <v>606</v>
      </c>
      <c r="D183" s="228" t="s">
        <v>367</v>
      </c>
      <c r="E183" s="229" t="s">
        <v>1741</v>
      </c>
      <c r="F183" s="230" t="s">
        <v>1742</v>
      </c>
      <c r="G183" s="231" t="s">
        <v>1306</v>
      </c>
      <c r="H183" s="232">
        <v>11</v>
      </c>
      <c r="I183" s="233"/>
      <c r="J183" s="234">
        <f>ROUND(I183*H183,2)</f>
        <v>0</v>
      </c>
      <c r="K183" s="230" t="s">
        <v>1242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372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372</v>
      </c>
      <c r="BM183" s="239" t="s">
        <v>851</v>
      </c>
    </row>
    <row r="184" s="2" customFormat="1" ht="37.8" customHeight="1">
      <c r="A184" s="39"/>
      <c r="B184" s="40"/>
      <c r="C184" s="228" t="s">
        <v>612</v>
      </c>
      <c r="D184" s="228" t="s">
        <v>367</v>
      </c>
      <c r="E184" s="229" t="s">
        <v>1743</v>
      </c>
      <c r="F184" s="230" t="s">
        <v>1744</v>
      </c>
      <c r="G184" s="231" t="s">
        <v>1306</v>
      </c>
      <c r="H184" s="232">
        <v>8</v>
      </c>
      <c r="I184" s="233"/>
      <c r="J184" s="234">
        <f>ROUND(I184*H184,2)</f>
        <v>0</v>
      </c>
      <c r="K184" s="230" t="s">
        <v>1242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372</v>
      </c>
      <c r="AT184" s="239" t="s">
        <v>367</v>
      </c>
      <c r="AU184" s="239" t="s">
        <v>88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372</v>
      </c>
      <c r="BM184" s="239" t="s">
        <v>867</v>
      </c>
    </row>
    <row r="185" s="2" customFormat="1" ht="49.05" customHeight="1">
      <c r="A185" s="39"/>
      <c r="B185" s="40"/>
      <c r="C185" s="228" t="s">
        <v>617</v>
      </c>
      <c r="D185" s="228" t="s">
        <v>367</v>
      </c>
      <c r="E185" s="229" t="s">
        <v>1745</v>
      </c>
      <c r="F185" s="230" t="s">
        <v>1746</v>
      </c>
      <c r="G185" s="231" t="s">
        <v>1306</v>
      </c>
      <c r="H185" s="232">
        <v>11</v>
      </c>
      <c r="I185" s="233"/>
      <c r="J185" s="234">
        <f>ROUND(I185*H185,2)</f>
        <v>0</v>
      </c>
      <c r="K185" s="230" t="s">
        <v>1242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372</v>
      </c>
      <c r="AT185" s="239" t="s">
        <v>367</v>
      </c>
      <c r="AU185" s="239" t="s">
        <v>88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372</v>
      </c>
      <c r="BM185" s="239" t="s">
        <v>878</v>
      </c>
    </row>
    <row r="186" s="2" customFormat="1" ht="44.25" customHeight="1">
      <c r="A186" s="39"/>
      <c r="B186" s="40"/>
      <c r="C186" s="228" t="s">
        <v>621</v>
      </c>
      <c r="D186" s="228" t="s">
        <v>367</v>
      </c>
      <c r="E186" s="229" t="s">
        <v>1747</v>
      </c>
      <c r="F186" s="230" t="s">
        <v>1748</v>
      </c>
      <c r="G186" s="231" t="s">
        <v>1306</v>
      </c>
      <c r="H186" s="232">
        <v>18</v>
      </c>
      <c r="I186" s="233"/>
      <c r="J186" s="234">
        <f>ROUND(I186*H186,2)</f>
        <v>0</v>
      </c>
      <c r="K186" s="230" t="s">
        <v>1242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372</v>
      </c>
      <c r="AT186" s="239" t="s">
        <v>367</v>
      </c>
      <c r="AU186" s="239" t="s">
        <v>88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372</v>
      </c>
      <c r="BM186" s="239" t="s">
        <v>890</v>
      </c>
    </row>
    <row r="187" s="2" customFormat="1" ht="16.5" customHeight="1">
      <c r="A187" s="39"/>
      <c r="B187" s="40"/>
      <c r="C187" s="228" t="s">
        <v>627</v>
      </c>
      <c r="D187" s="228" t="s">
        <v>367</v>
      </c>
      <c r="E187" s="229" t="s">
        <v>1749</v>
      </c>
      <c r="F187" s="230" t="s">
        <v>1750</v>
      </c>
      <c r="G187" s="231" t="s">
        <v>1306</v>
      </c>
      <c r="H187" s="232">
        <v>1</v>
      </c>
      <c r="I187" s="233"/>
      <c r="J187" s="234">
        <f>ROUND(I187*H187,2)</f>
        <v>0</v>
      </c>
      <c r="K187" s="230" t="s">
        <v>1351</v>
      </c>
      <c r="L187" s="45"/>
      <c r="M187" s="235" t="s">
        <v>1</v>
      </c>
      <c r="N187" s="236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372</v>
      </c>
      <c r="AT187" s="239" t="s">
        <v>367</v>
      </c>
      <c r="AU187" s="239" t="s">
        <v>88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372</v>
      </c>
      <c r="BM187" s="239" t="s">
        <v>903</v>
      </c>
    </row>
    <row r="188" s="12" customFormat="1" ht="25.92" customHeight="1">
      <c r="A188" s="12"/>
      <c r="B188" s="212"/>
      <c r="C188" s="213"/>
      <c r="D188" s="214" t="s">
        <v>80</v>
      </c>
      <c r="E188" s="215" t="s">
        <v>1751</v>
      </c>
      <c r="F188" s="215" t="s">
        <v>1752</v>
      </c>
      <c r="G188" s="213"/>
      <c r="H188" s="213"/>
      <c r="I188" s="216"/>
      <c r="J188" s="217">
        <f>BK188</f>
        <v>0</v>
      </c>
      <c r="K188" s="213"/>
      <c r="L188" s="218"/>
      <c r="M188" s="219"/>
      <c r="N188" s="220"/>
      <c r="O188" s="220"/>
      <c r="P188" s="221">
        <f>SUM(P189:P194)</f>
        <v>0</v>
      </c>
      <c r="Q188" s="220"/>
      <c r="R188" s="221">
        <f>SUM(R189:R194)</f>
        <v>0</v>
      </c>
      <c r="S188" s="220"/>
      <c r="T188" s="222">
        <f>SUM(T189:T194)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3" t="s">
        <v>88</v>
      </c>
      <c r="AT188" s="224" t="s">
        <v>80</v>
      </c>
      <c r="AU188" s="224" t="s">
        <v>81</v>
      </c>
      <c r="AY188" s="223" t="s">
        <v>364</v>
      </c>
      <c r="BK188" s="225">
        <f>SUM(BK189:BK194)</f>
        <v>0</v>
      </c>
    </row>
    <row r="189" s="2" customFormat="1" ht="24.15" customHeight="1">
      <c r="A189" s="39"/>
      <c r="B189" s="40"/>
      <c r="C189" s="228" t="s">
        <v>635</v>
      </c>
      <c r="D189" s="228" t="s">
        <v>367</v>
      </c>
      <c r="E189" s="229" t="s">
        <v>1753</v>
      </c>
      <c r="F189" s="230" t="s">
        <v>1754</v>
      </c>
      <c r="G189" s="231" t="s">
        <v>395</v>
      </c>
      <c r="H189" s="232">
        <v>6</v>
      </c>
      <c r="I189" s="233"/>
      <c r="J189" s="234">
        <f>ROUND(I189*H189,2)</f>
        <v>0</v>
      </c>
      <c r="K189" s="230" t="s">
        <v>1351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372</v>
      </c>
      <c r="AT189" s="239" t="s">
        <v>367</v>
      </c>
      <c r="AU189" s="239" t="s">
        <v>88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372</v>
      </c>
      <c r="BM189" s="239" t="s">
        <v>915</v>
      </c>
    </row>
    <row r="190" s="2" customFormat="1" ht="16.5" customHeight="1">
      <c r="A190" s="39"/>
      <c r="B190" s="40"/>
      <c r="C190" s="228" t="s">
        <v>639</v>
      </c>
      <c r="D190" s="228" t="s">
        <v>367</v>
      </c>
      <c r="E190" s="229" t="s">
        <v>1755</v>
      </c>
      <c r="F190" s="230" t="s">
        <v>1756</v>
      </c>
      <c r="G190" s="231" t="s">
        <v>678</v>
      </c>
      <c r="H190" s="232">
        <v>1</v>
      </c>
      <c r="I190" s="233"/>
      <c r="J190" s="234">
        <f>ROUND(I190*H190,2)</f>
        <v>0</v>
      </c>
      <c r="K190" s="230" t="s">
        <v>1351</v>
      </c>
      <c r="L190" s="45"/>
      <c r="M190" s="235" t="s">
        <v>1</v>
      </c>
      <c r="N190" s="236" t="s">
        <v>46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372</v>
      </c>
      <c r="AT190" s="239" t="s">
        <v>367</v>
      </c>
      <c r="AU190" s="239" t="s">
        <v>88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372</v>
      </c>
      <c r="BM190" s="239" t="s">
        <v>926</v>
      </c>
    </row>
    <row r="191" s="2" customFormat="1" ht="24.15" customHeight="1">
      <c r="A191" s="39"/>
      <c r="B191" s="40"/>
      <c r="C191" s="228" t="s">
        <v>646</v>
      </c>
      <c r="D191" s="228" t="s">
        <v>367</v>
      </c>
      <c r="E191" s="229" t="s">
        <v>1757</v>
      </c>
      <c r="F191" s="230" t="s">
        <v>1758</v>
      </c>
      <c r="G191" s="231" t="s">
        <v>1306</v>
      </c>
      <c r="H191" s="232">
        <v>2</v>
      </c>
      <c r="I191" s="233"/>
      <c r="J191" s="234">
        <f>ROUND(I191*H191,2)</f>
        <v>0</v>
      </c>
      <c r="K191" s="230" t="s">
        <v>1351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372</v>
      </c>
      <c r="AT191" s="239" t="s">
        <v>367</v>
      </c>
      <c r="AU191" s="239" t="s">
        <v>88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372</v>
      </c>
      <c r="BM191" s="239" t="s">
        <v>938</v>
      </c>
    </row>
    <row r="192" s="2" customFormat="1" ht="24.15" customHeight="1">
      <c r="A192" s="39"/>
      <c r="B192" s="40"/>
      <c r="C192" s="228" t="s">
        <v>653</v>
      </c>
      <c r="D192" s="228" t="s">
        <v>367</v>
      </c>
      <c r="E192" s="229" t="s">
        <v>1759</v>
      </c>
      <c r="F192" s="230" t="s">
        <v>1760</v>
      </c>
      <c r="G192" s="231" t="s">
        <v>1306</v>
      </c>
      <c r="H192" s="232">
        <v>3</v>
      </c>
      <c r="I192" s="233"/>
      <c r="J192" s="234">
        <f>ROUND(I192*H192,2)</f>
        <v>0</v>
      </c>
      <c r="K192" s="230" t="s">
        <v>1351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372</v>
      </c>
      <c r="AT192" s="239" t="s">
        <v>367</v>
      </c>
      <c r="AU192" s="239" t="s">
        <v>88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372</v>
      </c>
      <c r="BM192" s="239" t="s">
        <v>947</v>
      </c>
    </row>
    <row r="193" s="2" customFormat="1" ht="37.8" customHeight="1">
      <c r="A193" s="39"/>
      <c r="B193" s="40"/>
      <c r="C193" s="228" t="s">
        <v>657</v>
      </c>
      <c r="D193" s="228" t="s">
        <v>367</v>
      </c>
      <c r="E193" s="229" t="s">
        <v>1761</v>
      </c>
      <c r="F193" s="230" t="s">
        <v>1762</v>
      </c>
      <c r="G193" s="231" t="s">
        <v>1306</v>
      </c>
      <c r="H193" s="232">
        <v>8</v>
      </c>
      <c r="I193" s="233"/>
      <c r="J193" s="234">
        <f>ROUND(I193*H193,2)</f>
        <v>0</v>
      </c>
      <c r="K193" s="230" t="s">
        <v>1351</v>
      </c>
      <c r="L193" s="45"/>
      <c r="M193" s="235" t="s">
        <v>1</v>
      </c>
      <c r="N193" s="236" t="s">
        <v>46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372</v>
      </c>
      <c r="AT193" s="239" t="s">
        <v>367</v>
      </c>
      <c r="AU193" s="239" t="s">
        <v>88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372</v>
      </c>
      <c r="BM193" s="239" t="s">
        <v>957</v>
      </c>
    </row>
    <row r="194" s="2" customFormat="1" ht="24.15" customHeight="1">
      <c r="A194" s="39"/>
      <c r="B194" s="40"/>
      <c r="C194" s="228" t="s">
        <v>664</v>
      </c>
      <c r="D194" s="228" t="s">
        <v>367</v>
      </c>
      <c r="E194" s="229" t="s">
        <v>1763</v>
      </c>
      <c r="F194" s="230" t="s">
        <v>1764</v>
      </c>
      <c r="G194" s="231" t="s">
        <v>1306</v>
      </c>
      <c r="H194" s="232">
        <v>6</v>
      </c>
      <c r="I194" s="233"/>
      <c r="J194" s="234">
        <f>ROUND(I194*H194,2)</f>
        <v>0</v>
      </c>
      <c r="K194" s="230" t="s">
        <v>1351</v>
      </c>
      <c r="L194" s="45"/>
      <c r="M194" s="235" t="s">
        <v>1</v>
      </c>
      <c r="N194" s="236" t="s">
        <v>46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372</v>
      </c>
      <c r="AT194" s="239" t="s">
        <v>367</v>
      </c>
      <c r="AU194" s="239" t="s">
        <v>88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372</v>
      </c>
      <c r="BM194" s="239" t="s">
        <v>968</v>
      </c>
    </row>
    <row r="195" s="12" customFormat="1" ht="25.92" customHeight="1">
      <c r="A195" s="12"/>
      <c r="B195" s="212"/>
      <c r="C195" s="213"/>
      <c r="D195" s="214" t="s">
        <v>80</v>
      </c>
      <c r="E195" s="215" t="s">
        <v>1765</v>
      </c>
      <c r="F195" s="215" t="s">
        <v>1766</v>
      </c>
      <c r="G195" s="213"/>
      <c r="H195" s="213"/>
      <c r="I195" s="216"/>
      <c r="J195" s="217">
        <f>BK195</f>
        <v>0</v>
      </c>
      <c r="K195" s="213"/>
      <c r="L195" s="218"/>
      <c r="M195" s="219"/>
      <c r="N195" s="220"/>
      <c r="O195" s="220"/>
      <c r="P195" s="221">
        <f>SUM(P196:P218)</f>
        <v>0</v>
      </c>
      <c r="Q195" s="220"/>
      <c r="R195" s="221">
        <f>SUM(R196:R218)</f>
        <v>0</v>
      </c>
      <c r="S195" s="220"/>
      <c r="T195" s="222">
        <f>SUM(T196:T218)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23" t="s">
        <v>88</v>
      </c>
      <c r="AT195" s="224" t="s">
        <v>80</v>
      </c>
      <c r="AU195" s="224" t="s">
        <v>81</v>
      </c>
      <c r="AY195" s="223" t="s">
        <v>364</v>
      </c>
      <c r="BK195" s="225">
        <f>SUM(BK196:BK218)</f>
        <v>0</v>
      </c>
    </row>
    <row r="196" s="2" customFormat="1" ht="21.75" customHeight="1">
      <c r="A196" s="39"/>
      <c r="B196" s="40"/>
      <c r="C196" s="228" t="s">
        <v>669</v>
      </c>
      <c r="D196" s="228" t="s">
        <v>367</v>
      </c>
      <c r="E196" s="229" t="s">
        <v>1767</v>
      </c>
      <c r="F196" s="230" t="s">
        <v>1768</v>
      </c>
      <c r="G196" s="231" t="s">
        <v>1306</v>
      </c>
      <c r="H196" s="232">
        <v>4</v>
      </c>
      <c r="I196" s="233"/>
      <c r="J196" s="234">
        <f>ROUND(I196*H196,2)</f>
        <v>0</v>
      </c>
      <c r="K196" s="230" t="s">
        <v>1351</v>
      </c>
      <c r="L196" s="45"/>
      <c r="M196" s="235" t="s">
        <v>1</v>
      </c>
      <c r="N196" s="236" t="s">
        <v>46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372</v>
      </c>
      <c r="AT196" s="239" t="s">
        <v>367</v>
      </c>
      <c r="AU196" s="239" t="s">
        <v>88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372</v>
      </c>
      <c r="BM196" s="239" t="s">
        <v>979</v>
      </c>
    </row>
    <row r="197" s="2" customFormat="1">
      <c r="A197" s="39"/>
      <c r="B197" s="40"/>
      <c r="C197" s="41"/>
      <c r="D197" s="243" t="s">
        <v>1243</v>
      </c>
      <c r="E197" s="41"/>
      <c r="F197" s="300" t="s">
        <v>1769</v>
      </c>
      <c r="G197" s="41"/>
      <c r="H197" s="41"/>
      <c r="I197" s="301"/>
      <c r="J197" s="41"/>
      <c r="K197" s="41"/>
      <c r="L197" s="45"/>
      <c r="M197" s="302"/>
      <c r="N197" s="303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1243</v>
      </c>
      <c r="AU197" s="18" t="s">
        <v>88</v>
      </c>
    </row>
    <row r="198" s="2" customFormat="1" ht="16.5" customHeight="1">
      <c r="A198" s="39"/>
      <c r="B198" s="40"/>
      <c r="C198" s="228" t="s">
        <v>675</v>
      </c>
      <c r="D198" s="228" t="s">
        <v>367</v>
      </c>
      <c r="E198" s="229" t="s">
        <v>1770</v>
      </c>
      <c r="F198" s="230" t="s">
        <v>1771</v>
      </c>
      <c r="G198" s="231" t="s">
        <v>1306</v>
      </c>
      <c r="H198" s="232">
        <v>0</v>
      </c>
      <c r="I198" s="233"/>
      <c r="J198" s="234">
        <f>ROUND(I198*H198,2)</f>
        <v>0</v>
      </c>
      <c r="K198" s="230" t="s">
        <v>1351</v>
      </c>
      <c r="L198" s="45"/>
      <c r="M198" s="235" t="s">
        <v>1</v>
      </c>
      <c r="N198" s="236" t="s">
        <v>46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372</v>
      </c>
      <c r="AT198" s="239" t="s">
        <v>367</v>
      </c>
      <c r="AU198" s="239" t="s">
        <v>88</v>
      </c>
      <c r="AY198" s="18" t="s">
        <v>364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88</v>
      </c>
      <c r="BK198" s="240">
        <f>ROUND(I198*H198,2)</f>
        <v>0</v>
      </c>
      <c r="BL198" s="18" t="s">
        <v>372</v>
      </c>
      <c r="BM198" s="239" t="s">
        <v>993</v>
      </c>
    </row>
    <row r="199" s="2" customFormat="1" ht="16.5" customHeight="1">
      <c r="A199" s="39"/>
      <c r="B199" s="40"/>
      <c r="C199" s="228" t="s">
        <v>680</v>
      </c>
      <c r="D199" s="228" t="s">
        <v>367</v>
      </c>
      <c r="E199" s="229" t="s">
        <v>1772</v>
      </c>
      <c r="F199" s="230" t="s">
        <v>1773</v>
      </c>
      <c r="G199" s="231" t="s">
        <v>1306</v>
      </c>
      <c r="H199" s="232">
        <v>4</v>
      </c>
      <c r="I199" s="233"/>
      <c r="J199" s="234">
        <f>ROUND(I199*H199,2)</f>
        <v>0</v>
      </c>
      <c r="K199" s="230" t="s">
        <v>1351</v>
      </c>
      <c r="L199" s="45"/>
      <c r="M199" s="235" t="s">
        <v>1</v>
      </c>
      <c r="N199" s="236" t="s">
        <v>46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372</v>
      </c>
      <c r="AT199" s="239" t="s">
        <v>367</v>
      </c>
      <c r="AU199" s="239" t="s">
        <v>88</v>
      </c>
      <c r="AY199" s="18" t="s">
        <v>364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88</v>
      </c>
      <c r="BK199" s="240">
        <f>ROUND(I199*H199,2)</f>
        <v>0</v>
      </c>
      <c r="BL199" s="18" t="s">
        <v>372</v>
      </c>
      <c r="BM199" s="239" t="s">
        <v>1001</v>
      </c>
    </row>
    <row r="200" s="2" customFormat="1" ht="16.5" customHeight="1">
      <c r="A200" s="39"/>
      <c r="B200" s="40"/>
      <c r="C200" s="228" t="s">
        <v>684</v>
      </c>
      <c r="D200" s="228" t="s">
        <v>367</v>
      </c>
      <c r="E200" s="229" t="s">
        <v>1774</v>
      </c>
      <c r="F200" s="230" t="s">
        <v>1775</v>
      </c>
      <c r="G200" s="231" t="s">
        <v>1306</v>
      </c>
      <c r="H200" s="232">
        <v>8</v>
      </c>
      <c r="I200" s="233"/>
      <c r="J200" s="234">
        <f>ROUND(I200*H200,2)</f>
        <v>0</v>
      </c>
      <c r="K200" s="230" t="s">
        <v>1351</v>
      </c>
      <c r="L200" s="45"/>
      <c r="M200" s="235" t="s">
        <v>1</v>
      </c>
      <c r="N200" s="236" t="s">
        <v>46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372</v>
      </c>
      <c r="AT200" s="239" t="s">
        <v>367</v>
      </c>
      <c r="AU200" s="239" t="s">
        <v>88</v>
      </c>
      <c r="AY200" s="18" t="s">
        <v>364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88</v>
      </c>
      <c r="BK200" s="240">
        <f>ROUND(I200*H200,2)</f>
        <v>0</v>
      </c>
      <c r="BL200" s="18" t="s">
        <v>372</v>
      </c>
      <c r="BM200" s="239" t="s">
        <v>1009</v>
      </c>
    </row>
    <row r="201" s="2" customFormat="1" ht="24.15" customHeight="1">
      <c r="A201" s="39"/>
      <c r="B201" s="40"/>
      <c r="C201" s="228" t="s">
        <v>688</v>
      </c>
      <c r="D201" s="228" t="s">
        <v>367</v>
      </c>
      <c r="E201" s="229" t="s">
        <v>1776</v>
      </c>
      <c r="F201" s="230" t="s">
        <v>1777</v>
      </c>
      <c r="G201" s="231" t="s">
        <v>1306</v>
      </c>
      <c r="H201" s="232">
        <v>4</v>
      </c>
      <c r="I201" s="233"/>
      <c r="J201" s="234">
        <f>ROUND(I201*H201,2)</f>
        <v>0</v>
      </c>
      <c r="K201" s="230" t="s">
        <v>1351</v>
      </c>
      <c r="L201" s="45"/>
      <c r="M201" s="235" t="s">
        <v>1</v>
      </c>
      <c r="N201" s="236" t="s">
        <v>46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372</v>
      </c>
      <c r="AT201" s="239" t="s">
        <v>367</v>
      </c>
      <c r="AU201" s="239" t="s">
        <v>88</v>
      </c>
      <c r="AY201" s="18" t="s">
        <v>364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88</v>
      </c>
      <c r="BK201" s="240">
        <f>ROUND(I201*H201,2)</f>
        <v>0</v>
      </c>
      <c r="BL201" s="18" t="s">
        <v>372</v>
      </c>
      <c r="BM201" s="239" t="s">
        <v>1017</v>
      </c>
    </row>
    <row r="202" s="2" customFormat="1" ht="16.5" customHeight="1">
      <c r="A202" s="39"/>
      <c r="B202" s="40"/>
      <c r="C202" s="228" t="s">
        <v>692</v>
      </c>
      <c r="D202" s="228" t="s">
        <v>367</v>
      </c>
      <c r="E202" s="229" t="s">
        <v>1778</v>
      </c>
      <c r="F202" s="230" t="s">
        <v>1779</v>
      </c>
      <c r="G202" s="231" t="s">
        <v>1306</v>
      </c>
      <c r="H202" s="232">
        <v>4</v>
      </c>
      <c r="I202" s="233"/>
      <c r="J202" s="234">
        <f>ROUND(I202*H202,2)</f>
        <v>0</v>
      </c>
      <c r="K202" s="230" t="s">
        <v>1351</v>
      </c>
      <c r="L202" s="45"/>
      <c r="M202" s="235" t="s">
        <v>1</v>
      </c>
      <c r="N202" s="236" t="s">
        <v>46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372</v>
      </c>
      <c r="AT202" s="239" t="s">
        <v>367</v>
      </c>
      <c r="AU202" s="239" t="s">
        <v>88</v>
      </c>
      <c r="AY202" s="18" t="s">
        <v>364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88</v>
      </c>
      <c r="BK202" s="240">
        <f>ROUND(I202*H202,2)</f>
        <v>0</v>
      </c>
      <c r="BL202" s="18" t="s">
        <v>372</v>
      </c>
      <c r="BM202" s="239" t="s">
        <v>1025</v>
      </c>
    </row>
    <row r="203" s="2" customFormat="1" ht="24.15" customHeight="1">
      <c r="A203" s="39"/>
      <c r="B203" s="40"/>
      <c r="C203" s="228" t="s">
        <v>696</v>
      </c>
      <c r="D203" s="228" t="s">
        <v>367</v>
      </c>
      <c r="E203" s="229" t="s">
        <v>1780</v>
      </c>
      <c r="F203" s="230" t="s">
        <v>1781</v>
      </c>
      <c r="G203" s="231" t="s">
        <v>1306</v>
      </c>
      <c r="H203" s="232">
        <v>4</v>
      </c>
      <c r="I203" s="233"/>
      <c r="J203" s="234">
        <f>ROUND(I203*H203,2)</f>
        <v>0</v>
      </c>
      <c r="K203" s="230" t="s">
        <v>1351</v>
      </c>
      <c r="L203" s="45"/>
      <c r="M203" s="235" t="s">
        <v>1</v>
      </c>
      <c r="N203" s="236" t="s">
        <v>46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372</v>
      </c>
      <c r="AT203" s="239" t="s">
        <v>367</v>
      </c>
      <c r="AU203" s="239" t="s">
        <v>88</v>
      </c>
      <c r="AY203" s="18" t="s">
        <v>364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88</v>
      </c>
      <c r="BK203" s="240">
        <f>ROUND(I203*H203,2)</f>
        <v>0</v>
      </c>
      <c r="BL203" s="18" t="s">
        <v>372</v>
      </c>
      <c r="BM203" s="239" t="s">
        <v>1033</v>
      </c>
    </row>
    <row r="204" s="2" customFormat="1" ht="21.75" customHeight="1">
      <c r="A204" s="39"/>
      <c r="B204" s="40"/>
      <c r="C204" s="228" t="s">
        <v>700</v>
      </c>
      <c r="D204" s="228" t="s">
        <v>367</v>
      </c>
      <c r="E204" s="229" t="s">
        <v>1782</v>
      </c>
      <c r="F204" s="230" t="s">
        <v>1783</v>
      </c>
      <c r="G204" s="231" t="s">
        <v>1306</v>
      </c>
      <c r="H204" s="232">
        <v>4</v>
      </c>
      <c r="I204" s="233"/>
      <c r="J204" s="234">
        <f>ROUND(I204*H204,2)</f>
        <v>0</v>
      </c>
      <c r="K204" s="230" t="s">
        <v>1351</v>
      </c>
      <c r="L204" s="45"/>
      <c r="M204" s="235" t="s">
        <v>1</v>
      </c>
      <c r="N204" s="236" t="s">
        <v>46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372</v>
      </c>
      <c r="AT204" s="239" t="s">
        <v>367</v>
      </c>
      <c r="AU204" s="239" t="s">
        <v>88</v>
      </c>
      <c r="AY204" s="18" t="s">
        <v>364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88</v>
      </c>
      <c r="BK204" s="240">
        <f>ROUND(I204*H204,2)</f>
        <v>0</v>
      </c>
      <c r="BL204" s="18" t="s">
        <v>372</v>
      </c>
      <c r="BM204" s="239" t="s">
        <v>1041</v>
      </c>
    </row>
    <row r="205" s="2" customFormat="1" ht="24.15" customHeight="1">
      <c r="A205" s="39"/>
      <c r="B205" s="40"/>
      <c r="C205" s="228" t="s">
        <v>704</v>
      </c>
      <c r="D205" s="228" t="s">
        <v>367</v>
      </c>
      <c r="E205" s="229" t="s">
        <v>1784</v>
      </c>
      <c r="F205" s="230" t="s">
        <v>1785</v>
      </c>
      <c r="G205" s="231" t="s">
        <v>1306</v>
      </c>
      <c r="H205" s="232">
        <v>4</v>
      </c>
      <c r="I205" s="233"/>
      <c r="J205" s="234">
        <f>ROUND(I205*H205,2)</f>
        <v>0</v>
      </c>
      <c r="K205" s="230" t="s">
        <v>1351</v>
      </c>
      <c r="L205" s="45"/>
      <c r="M205" s="235" t="s">
        <v>1</v>
      </c>
      <c r="N205" s="236" t="s">
        <v>46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372</v>
      </c>
      <c r="AT205" s="239" t="s">
        <v>367</v>
      </c>
      <c r="AU205" s="239" t="s">
        <v>88</v>
      </c>
      <c r="AY205" s="18" t="s">
        <v>364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88</v>
      </c>
      <c r="BK205" s="240">
        <f>ROUND(I205*H205,2)</f>
        <v>0</v>
      </c>
      <c r="BL205" s="18" t="s">
        <v>372</v>
      </c>
      <c r="BM205" s="239" t="s">
        <v>1420</v>
      </c>
    </row>
    <row r="206" s="2" customFormat="1" ht="16.5" customHeight="1">
      <c r="A206" s="39"/>
      <c r="B206" s="40"/>
      <c r="C206" s="228" t="s">
        <v>708</v>
      </c>
      <c r="D206" s="228" t="s">
        <v>367</v>
      </c>
      <c r="E206" s="229" t="s">
        <v>1786</v>
      </c>
      <c r="F206" s="230" t="s">
        <v>1787</v>
      </c>
      <c r="G206" s="231" t="s">
        <v>1306</v>
      </c>
      <c r="H206" s="232">
        <v>0</v>
      </c>
      <c r="I206" s="233"/>
      <c r="J206" s="234">
        <f>ROUND(I206*H206,2)</f>
        <v>0</v>
      </c>
      <c r="K206" s="230" t="s">
        <v>1351</v>
      </c>
      <c r="L206" s="45"/>
      <c r="M206" s="235" t="s">
        <v>1</v>
      </c>
      <c r="N206" s="236" t="s">
        <v>46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372</v>
      </c>
      <c r="AT206" s="239" t="s">
        <v>367</v>
      </c>
      <c r="AU206" s="239" t="s">
        <v>88</v>
      </c>
      <c r="AY206" s="18" t="s">
        <v>364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88</v>
      </c>
      <c r="BK206" s="240">
        <f>ROUND(I206*H206,2)</f>
        <v>0</v>
      </c>
      <c r="BL206" s="18" t="s">
        <v>372</v>
      </c>
      <c r="BM206" s="239" t="s">
        <v>1424</v>
      </c>
    </row>
    <row r="207" s="2" customFormat="1" ht="16.5" customHeight="1">
      <c r="A207" s="39"/>
      <c r="B207" s="40"/>
      <c r="C207" s="228" t="s">
        <v>712</v>
      </c>
      <c r="D207" s="228" t="s">
        <v>367</v>
      </c>
      <c r="E207" s="229" t="s">
        <v>1788</v>
      </c>
      <c r="F207" s="230" t="s">
        <v>1789</v>
      </c>
      <c r="G207" s="231" t="s">
        <v>1306</v>
      </c>
      <c r="H207" s="232">
        <v>0</v>
      </c>
      <c r="I207" s="233"/>
      <c r="J207" s="234">
        <f>ROUND(I207*H207,2)</f>
        <v>0</v>
      </c>
      <c r="K207" s="230" t="s">
        <v>1351</v>
      </c>
      <c r="L207" s="45"/>
      <c r="M207" s="235" t="s">
        <v>1</v>
      </c>
      <c r="N207" s="236" t="s">
        <v>46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372</v>
      </c>
      <c r="AT207" s="239" t="s">
        <v>367</v>
      </c>
      <c r="AU207" s="239" t="s">
        <v>88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372</v>
      </c>
      <c r="BM207" s="239" t="s">
        <v>1427</v>
      </c>
    </row>
    <row r="208" s="2" customFormat="1" ht="24.15" customHeight="1">
      <c r="A208" s="39"/>
      <c r="B208" s="40"/>
      <c r="C208" s="228" t="s">
        <v>716</v>
      </c>
      <c r="D208" s="228" t="s">
        <v>367</v>
      </c>
      <c r="E208" s="229" t="s">
        <v>1790</v>
      </c>
      <c r="F208" s="230" t="s">
        <v>1791</v>
      </c>
      <c r="G208" s="231" t="s">
        <v>1306</v>
      </c>
      <c r="H208" s="232">
        <v>0</v>
      </c>
      <c r="I208" s="233"/>
      <c r="J208" s="234">
        <f>ROUND(I208*H208,2)</f>
        <v>0</v>
      </c>
      <c r="K208" s="230" t="s">
        <v>1351</v>
      </c>
      <c r="L208" s="45"/>
      <c r="M208" s="235" t="s">
        <v>1</v>
      </c>
      <c r="N208" s="236" t="s">
        <v>46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372</v>
      </c>
      <c r="AT208" s="239" t="s">
        <v>367</v>
      </c>
      <c r="AU208" s="239" t="s">
        <v>88</v>
      </c>
      <c r="AY208" s="18" t="s">
        <v>364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88</v>
      </c>
      <c r="BK208" s="240">
        <f>ROUND(I208*H208,2)</f>
        <v>0</v>
      </c>
      <c r="BL208" s="18" t="s">
        <v>372</v>
      </c>
      <c r="BM208" s="239" t="s">
        <v>1430</v>
      </c>
    </row>
    <row r="209" s="2" customFormat="1" ht="24.15" customHeight="1">
      <c r="A209" s="39"/>
      <c r="B209" s="40"/>
      <c r="C209" s="228" t="s">
        <v>720</v>
      </c>
      <c r="D209" s="228" t="s">
        <v>367</v>
      </c>
      <c r="E209" s="229" t="s">
        <v>1792</v>
      </c>
      <c r="F209" s="230" t="s">
        <v>1793</v>
      </c>
      <c r="G209" s="231" t="s">
        <v>1306</v>
      </c>
      <c r="H209" s="232">
        <v>0</v>
      </c>
      <c r="I209" s="233"/>
      <c r="J209" s="234">
        <f>ROUND(I209*H209,2)</f>
        <v>0</v>
      </c>
      <c r="K209" s="230" t="s">
        <v>1351</v>
      </c>
      <c r="L209" s="45"/>
      <c r="M209" s="235" t="s">
        <v>1</v>
      </c>
      <c r="N209" s="236" t="s">
        <v>46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372</v>
      </c>
      <c r="AT209" s="239" t="s">
        <v>367</v>
      </c>
      <c r="AU209" s="239" t="s">
        <v>88</v>
      </c>
      <c r="AY209" s="18" t="s">
        <v>364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88</v>
      </c>
      <c r="BK209" s="240">
        <f>ROUND(I209*H209,2)</f>
        <v>0</v>
      </c>
      <c r="BL209" s="18" t="s">
        <v>372</v>
      </c>
      <c r="BM209" s="239" t="s">
        <v>1434</v>
      </c>
    </row>
    <row r="210" s="2" customFormat="1" ht="24.15" customHeight="1">
      <c r="A210" s="39"/>
      <c r="B210" s="40"/>
      <c r="C210" s="228" t="s">
        <v>724</v>
      </c>
      <c r="D210" s="228" t="s">
        <v>367</v>
      </c>
      <c r="E210" s="229" t="s">
        <v>1794</v>
      </c>
      <c r="F210" s="230" t="s">
        <v>1795</v>
      </c>
      <c r="G210" s="231" t="s">
        <v>1306</v>
      </c>
      <c r="H210" s="232">
        <v>15</v>
      </c>
      <c r="I210" s="233"/>
      <c r="J210" s="234">
        <f>ROUND(I210*H210,2)</f>
        <v>0</v>
      </c>
      <c r="K210" s="230" t="s">
        <v>1351</v>
      </c>
      <c r="L210" s="45"/>
      <c r="M210" s="235" t="s">
        <v>1</v>
      </c>
      <c r="N210" s="236" t="s">
        <v>46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372</v>
      </c>
      <c r="AT210" s="239" t="s">
        <v>367</v>
      </c>
      <c r="AU210" s="239" t="s">
        <v>88</v>
      </c>
      <c r="AY210" s="18" t="s">
        <v>364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88</v>
      </c>
      <c r="BK210" s="240">
        <f>ROUND(I210*H210,2)</f>
        <v>0</v>
      </c>
      <c r="BL210" s="18" t="s">
        <v>372</v>
      </c>
      <c r="BM210" s="239" t="s">
        <v>1437</v>
      </c>
    </row>
    <row r="211" s="2" customFormat="1" ht="24.15" customHeight="1">
      <c r="A211" s="39"/>
      <c r="B211" s="40"/>
      <c r="C211" s="228" t="s">
        <v>728</v>
      </c>
      <c r="D211" s="228" t="s">
        <v>367</v>
      </c>
      <c r="E211" s="229" t="s">
        <v>1796</v>
      </c>
      <c r="F211" s="230" t="s">
        <v>1797</v>
      </c>
      <c r="G211" s="231" t="s">
        <v>1306</v>
      </c>
      <c r="H211" s="232">
        <v>1</v>
      </c>
      <c r="I211" s="233"/>
      <c r="J211" s="234">
        <f>ROUND(I211*H211,2)</f>
        <v>0</v>
      </c>
      <c r="K211" s="230" t="s">
        <v>1351</v>
      </c>
      <c r="L211" s="45"/>
      <c r="M211" s="235" t="s">
        <v>1</v>
      </c>
      <c r="N211" s="236" t="s">
        <v>46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372</v>
      </c>
      <c r="AT211" s="239" t="s">
        <v>367</v>
      </c>
      <c r="AU211" s="239" t="s">
        <v>88</v>
      </c>
      <c r="AY211" s="18" t="s">
        <v>364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88</v>
      </c>
      <c r="BK211" s="240">
        <f>ROUND(I211*H211,2)</f>
        <v>0</v>
      </c>
      <c r="BL211" s="18" t="s">
        <v>372</v>
      </c>
      <c r="BM211" s="239" t="s">
        <v>1440</v>
      </c>
    </row>
    <row r="212" s="2" customFormat="1" ht="24.15" customHeight="1">
      <c r="A212" s="39"/>
      <c r="B212" s="40"/>
      <c r="C212" s="228" t="s">
        <v>732</v>
      </c>
      <c r="D212" s="228" t="s">
        <v>367</v>
      </c>
      <c r="E212" s="229" t="s">
        <v>1798</v>
      </c>
      <c r="F212" s="230" t="s">
        <v>1799</v>
      </c>
      <c r="G212" s="231" t="s">
        <v>1306</v>
      </c>
      <c r="H212" s="232">
        <v>4</v>
      </c>
      <c r="I212" s="233"/>
      <c r="J212" s="234">
        <f>ROUND(I212*H212,2)</f>
        <v>0</v>
      </c>
      <c r="K212" s="230" t="s">
        <v>1351</v>
      </c>
      <c r="L212" s="45"/>
      <c r="M212" s="235" t="s">
        <v>1</v>
      </c>
      <c r="N212" s="236" t="s">
        <v>46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372</v>
      </c>
      <c r="AT212" s="239" t="s">
        <v>367</v>
      </c>
      <c r="AU212" s="239" t="s">
        <v>88</v>
      </c>
      <c r="AY212" s="18" t="s">
        <v>364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88</v>
      </c>
      <c r="BK212" s="240">
        <f>ROUND(I212*H212,2)</f>
        <v>0</v>
      </c>
      <c r="BL212" s="18" t="s">
        <v>372</v>
      </c>
      <c r="BM212" s="239" t="s">
        <v>1444</v>
      </c>
    </row>
    <row r="213" s="2" customFormat="1" ht="16.5" customHeight="1">
      <c r="A213" s="39"/>
      <c r="B213" s="40"/>
      <c r="C213" s="228" t="s">
        <v>736</v>
      </c>
      <c r="D213" s="228" t="s">
        <v>367</v>
      </c>
      <c r="E213" s="229" t="s">
        <v>1800</v>
      </c>
      <c r="F213" s="230" t="s">
        <v>1801</v>
      </c>
      <c r="G213" s="231" t="s">
        <v>1306</v>
      </c>
      <c r="H213" s="232">
        <v>1</v>
      </c>
      <c r="I213" s="233"/>
      <c r="J213" s="234">
        <f>ROUND(I213*H213,2)</f>
        <v>0</v>
      </c>
      <c r="K213" s="230" t="s">
        <v>1351</v>
      </c>
      <c r="L213" s="45"/>
      <c r="M213" s="235" t="s">
        <v>1</v>
      </c>
      <c r="N213" s="236" t="s">
        <v>46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372</v>
      </c>
      <c r="AT213" s="239" t="s">
        <v>367</v>
      </c>
      <c r="AU213" s="239" t="s">
        <v>88</v>
      </c>
      <c r="AY213" s="18" t="s">
        <v>364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88</v>
      </c>
      <c r="BK213" s="240">
        <f>ROUND(I213*H213,2)</f>
        <v>0</v>
      </c>
      <c r="BL213" s="18" t="s">
        <v>372</v>
      </c>
      <c r="BM213" s="239" t="s">
        <v>1447</v>
      </c>
    </row>
    <row r="214" s="2" customFormat="1" ht="16.5" customHeight="1">
      <c r="A214" s="39"/>
      <c r="B214" s="40"/>
      <c r="C214" s="228" t="s">
        <v>742</v>
      </c>
      <c r="D214" s="228" t="s">
        <v>367</v>
      </c>
      <c r="E214" s="229" t="s">
        <v>1802</v>
      </c>
      <c r="F214" s="230" t="s">
        <v>1803</v>
      </c>
      <c r="G214" s="231" t="s">
        <v>395</v>
      </c>
      <c r="H214" s="232">
        <v>110</v>
      </c>
      <c r="I214" s="233"/>
      <c r="J214" s="234">
        <f>ROUND(I214*H214,2)</f>
        <v>0</v>
      </c>
      <c r="K214" s="230" t="s">
        <v>1242</v>
      </c>
      <c r="L214" s="45"/>
      <c r="M214" s="235" t="s">
        <v>1</v>
      </c>
      <c r="N214" s="236" t="s">
        <v>46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372</v>
      </c>
      <c r="AT214" s="239" t="s">
        <v>367</v>
      </c>
      <c r="AU214" s="239" t="s">
        <v>88</v>
      </c>
      <c r="AY214" s="18" t="s">
        <v>364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88</v>
      </c>
      <c r="BK214" s="240">
        <f>ROUND(I214*H214,2)</f>
        <v>0</v>
      </c>
      <c r="BL214" s="18" t="s">
        <v>372</v>
      </c>
      <c r="BM214" s="239" t="s">
        <v>1450</v>
      </c>
    </row>
    <row r="215" s="2" customFormat="1" ht="21.75" customHeight="1">
      <c r="A215" s="39"/>
      <c r="B215" s="40"/>
      <c r="C215" s="228" t="s">
        <v>753</v>
      </c>
      <c r="D215" s="228" t="s">
        <v>367</v>
      </c>
      <c r="E215" s="229" t="s">
        <v>1804</v>
      </c>
      <c r="F215" s="230" t="s">
        <v>1805</v>
      </c>
      <c r="G215" s="231" t="s">
        <v>395</v>
      </c>
      <c r="H215" s="232">
        <v>110</v>
      </c>
      <c r="I215" s="233"/>
      <c r="J215" s="234">
        <f>ROUND(I215*H215,2)</f>
        <v>0</v>
      </c>
      <c r="K215" s="230" t="s">
        <v>1351</v>
      </c>
      <c r="L215" s="45"/>
      <c r="M215" s="235" t="s">
        <v>1</v>
      </c>
      <c r="N215" s="236" t="s">
        <v>46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372</v>
      </c>
      <c r="AT215" s="239" t="s">
        <v>367</v>
      </c>
      <c r="AU215" s="239" t="s">
        <v>88</v>
      </c>
      <c r="AY215" s="18" t="s">
        <v>364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88</v>
      </c>
      <c r="BK215" s="240">
        <f>ROUND(I215*H215,2)</f>
        <v>0</v>
      </c>
      <c r="BL215" s="18" t="s">
        <v>372</v>
      </c>
      <c r="BM215" s="239" t="s">
        <v>1453</v>
      </c>
    </row>
    <row r="216" s="2" customFormat="1" ht="16.5" customHeight="1">
      <c r="A216" s="39"/>
      <c r="B216" s="40"/>
      <c r="C216" s="228" t="s">
        <v>758</v>
      </c>
      <c r="D216" s="228" t="s">
        <v>367</v>
      </c>
      <c r="E216" s="229" t="s">
        <v>1806</v>
      </c>
      <c r="F216" s="230" t="s">
        <v>1807</v>
      </c>
      <c r="G216" s="231" t="s">
        <v>1306</v>
      </c>
      <c r="H216" s="232">
        <v>8</v>
      </c>
      <c r="I216" s="233"/>
      <c r="J216" s="234">
        <f>ROUND(I216*H216,2)</f>
        <v>0</v>
      </c>
      <c r="K216" s="230" t="s">
        <v>1351</v>
      </c>
      <c r="L216" s="45"/>
      <c r="M216" s="235" t="s">
        <v>1</v>
      </c>
      <c r="N216" s="236" t="s">
        <v>46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372</v>
      </c>
      <c r="AT216" s="239" t="s">
        <v>367</v>
      </c>
      <c r="AU216" s="239" t="s">
        <v>88</v>
      </c>
      <c r="AY216" s="18" t="s">
        <v>364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88</v>
      </c>
      <c r="BK216" s="240">
        <f>ROUND(I216*H216,2)</f>
        <v>0</v>
      </c>
      <c r="BL216" s="18" t="s">
        <v>372</v>
      </c>
      <c r="BM216" s="239" t="s">
        <v>1456</v>
      </c>
    </row>
    <row r="217" s="2" customFormat="1" ht="16.5" customHeight="1">
      <c r="A217" s="39"/>
      <c r="B217" s="40"/>
      <c r="C217" s="228" t="s">
        <v>763</v>
      </c>
      <c r="D217" s="228" t="s">
        <v>367</v>
      </c>
      <c r="E217" s="229" t="s">
        <v>1808</v>
      </c>
      <c r="F217" s="230" t="s">
        <v>1809</v>
      </c>
      <c r="G217" s="231" t="s">
        <v>395</v>
      </c>
      <c r="H217" s="232">
        <v>120</v>
      </c>
      <c r="I217" s="233"/>
      <c r="J217" s="234">
        <f>ROUND(I217*H217,2)</f>
        <v>0</v>
      </c>
      <c r="K217" s="230" t="s">
        <v>1351</v>
      </c>
      <c r="L217" s="45"/>
      <c r="M217" s="235" t="s">
        <v>1</v>
      </c>
      <c r="N217" s="236" t="s">
        <v>46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372</v>
      </c>
      <c r="AT217" s="239" t="s">
        <v>367</v>
      </c>
      <c r="AU217" s="239" t="s">
        <v>88</v>
      </c>
      <c r="AY217" s="18" t="s">
        <v>364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88</v>
      </c>
      <c r="BK217" s="240">
        <f>ROUND(I217*H217,2)</f>
        <v>0</v>
      </c>
      <c r="BL217" s="18" t="s">
        <v>372</v>
      </c>
      <c r="BM217" s="239" t="s">
        <v>1459</v>
      </c>
    </row>
    <row r="218" s="2" customFormat="1" ht="78" customHeight="1">
      <c r="A218" s="39"/>
      <c r="B218" s="40"/>
      <c r="C218" s="228" t="s">
        <v>769</v>
      </c>
      <c r="D218" s="228" t="s">
        <v>367</v>
      </c>
      <c r="E218" s="229" t="s">
        <v>1810</v>
      </c>
      <c r="F218" s="230" t="s">
        <v>1811</v>
      </c>
      <c r="G218" s="231" t="s">
        <v>395</v>
      </c>
      <c r="H218" s="232">
        <v>120</v>
      </c>
      <c r="I218" s="233"/>
      <c r="J218" s="234">
        <f>ROUND(I218*H218,2)</f>
        <v>0</v>
      </c>
      <c r="K218" s="230" t="s">
        <v>1242</v>
      </c>
      <c r="L218" s="45"/>
      <c r="M218" s="235" t="s">
        <v>1</v>
      </c>
      <c r="N218" s="236" t="s">
        <v>46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372</v>
      </c>
      <c r="AT218" s="239" t="s">
        <v>367</v>
      </c>
      <c r="AU218" s="239" t="s">
        <v>88</v>
      </c>
      <c r="AY218" s="18" t="s">
        <v>364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88</v>
      </c>
      <c r="BK218" s="240">
        <f>ROUND(I218*H218,2)</f>
        <v>0</v>
      </c>
      <c r="BL218" s="18" t="s">
        <v>372</v>
      </c>
      <c r="BM218" s="239" t="s">
        <v>1462</v>
      </c>
    </row>
    <row r="219" s="12" customFormat="1" ht="25.92" customHeight="1">
      <c r="A219" s="12"/>
      <c r="B219" s="212"/>
      <c r="C219" s="213"/>
      <c r="D219" s="214" t="s">
        <v>80</v>
      </c>
      <c r="E219" s="215" t="s">
        <v>1812</v>
      </c>
      <c r="F219" s="215" t="s">
        <v>1813</v>
      </c>
      <c r="G219" s="213"/>
      <c r="H219" s="213"/>
      <c r="I219" s="216"/>
      <c r="J219" s="217">
        <f>BK219</f>
        <v>0</v>
      </c>
      <c r="K219" s="213"/>
      <c r="L219" s="218"/>
      <c r="M219" s="219"/>
      <c r="N219" s="220"/>
      <c r="O219" s="220"/>
      <c r="P219" s="221">
        <f>SUM(P220:P232)</f>
        <v>0</v>
      </c>
      <c r="Q219" s="220"/>
      <c r="R219" s="221">
        <f>SUM(R220:R232)</f>
        <v>0</v>
      </c>
      <c r="S219" s="220"/>
      <c r="T219" s="222">
        <f>SUM(T220:T232)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23" t="s">
        <v>88</v>
      </c>
      <c r="AT219" s="224" t="s">
        <v>80</v>
      </c>
      <c r="AU219" s="224" t="s">
        <v>81</v>
      </c>
      <c r="AY219" s="223" t="s">
        <v>364</v>
      </c>
      <c r="BK219" s="225">
        <f>SUM(BK220:BK232)</f>
        <v>0</v>
      </c>
    </row>
    <row r="220" s="2" customFormat="1" ht="16.5" customHeight="1">
      <c r="A220" s="39"/>
      <c r="B220" s="40"/>
      <c r="C220" s="228" t="s">
        <v>773</v>
      </c>
      <c r="D220" s="228" t="s">
        <v>367</v>
      </c>
      <c r="E220" s="229" t="s">
        <v>1814</v>
      </c>
      <c r="F220" s="230" t="s">
        <v>1815</v>
      </c>
      <c r="G220" s="231" t="s">
        <v>1306</v>
      </c>
      <c r="H220" s="232">
        <v>37</v>
      </c>
      <c r="I220" s="233"/>
      <c r="J220" s="234">
        <f>ROUND(I220*H220,2)</f>
        <v>0</v>
      </c>
      <c r="K220" s="230" t="s">
        <v>1351</v>
      </c>
      <c r="L220" s="45"/>
      <c r="M220" s="235" t="s">
        <v>1</v>
      </c>
      <c r="N220" s="236" t="s">
        <v>46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372</v>
      </c>
      <c r="AT220" s="239" t="s">
        <v>367</v>
      </c>
      <c r="AU220" s="239" t="s">
        <v>88</v>
      </c>
      <c r="AY220" s="18" t="s">
        <v>364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88</v>
      </c>
      <c r="BK220" s="240">
        <f>ROUND(I220*H220,2)</f>
        <v>0</v>
      </c>
      <c r="BL220" s="18" t="s">
        <v>372</v>
      </c>
      <c r="BM220" s="239" t="s">
        <v>1465</v>
      </c>
    </row>
    <row r="221" s="14" customFormat="1">
      <c r="A221" s="14"/>
      <c r="B221" s="252"/>
      <c r="C221" s="253"/>
      <c r="D221" s="243" t="s">
        <v>374</v>
      </c>
      <c r="E221" s="254" t="s">
        <v>1</v>
      </c>
      <c r="F221" s="255" t="s">
        <v>1816</v>
      </c>
      <c r="G221" s="253"/>
      <c r="H221" s="256">
        <v>37</v>
      </c>
      <c r="I221" s="257"/>
      <c r="J221" s="253"/>
      <c r="K221" s="253"/>
      <c r="L221" s="258"/>
      <c r="M221" s="259"/>
      <c r="N221" s="260"/>
      <c r="O221" s="260"/>
      <c r="P221" s="260"/>
      <c r="Q221" s="260"/>
      <c r="R221" s="260"/>
      <c r="S221" s="260"/>
      <c r="T221" s="261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2" t="s">
        <v>374</v>
      </c>
      <c r="AU221" s="262" t="s">
        <v>88</v>
      </c>
      <c r="AV221" s="14" t="s">
        <v>90</v>
      </c>
      <c r="AW221" s="14" t="s">
        <v>36</v>
      </c>
      <c r="AX221" s="14" t="s">
        <v>81</v>
      </c>
      <c r="AY221" s="262" t="s">
        <v>364</v>
      </c>
    </row>
    <row r="222" s="15" customFormat="1">
      <c r="A222" s="15"/>
      <c r="B222" s="263"/>
      <c r="C222" s="264"/>
      <c r="D222" s="243" t="s">
        <v>374</v>
      </c>
      <c r="E222" s="265" t="s">
        <v>1</v>
      </c>
      <c r="F222" s="266" t="s">
        <v>378</v>
      </c>
      <c r="G222" s="264"/>
      <c r="H222" s="267">
        <v>37</v>
      </c>
      <c r="I222" s="268"/>
      <c r="J222" s="264"/>
      <c r="K222" s="264"/>
      <c r="L222" s="269"/>
      <c r="M222" s="270"/>
      <c r="N222" s="271"/>
      <c r="O222" s="271"/>
      <c r="P222" s="271"/>
      <c r="Q222" s="271"/>
      <c r="R222" s="271"/>
      <c r="S222" s="271"/>
      <c r="T222" s="27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3" t="s">
        <v>374</v>
      </c>
      <c r="AU222" s="273" t="s">
        <v>88</v>
      </c>
      <c r="AV222" s="15" t="s">
        <v>372</v>
      </c>
      <c r="AW222" s="15" t="s">
        <v>36</v>
      </c>
      <c r="AX222" s="15" t="s">
        <v>88</v>
      </c>
      <c r="AY222" s="273" t="s">
        <v>364</v>
      </c>
    </row>
    <row r="223" s="2" customFormat="1" ht="24.15" customHeight="1">
      <c r="A223" s="39"/>
      <c r="B223" s="40"/>
      <c r="C223" s="228" t="s">
        <v>777</v>
      </c>
      <c r="D223" s="228" t="s">
        <v>367</v>
      </c>
      <c r="E223" s="229" t="s">
        <v>1817</v>
      </c>
      <c r="F223" s="230" t="s">
        <v>1818</v>
      </c>
      <c r="G223" s="231" t="s">
        <v>1306</v>
      </c>
      <c r="H223" s="232">
        <v>1</v>
      </c>
      <c r="I223" s="233"/>
      <c r="J223" s="234">
        <f>ROUND(I223*H223,2)</f>
        <v>0</v>
      </c>
      <c r="K223" s="230" t="s">
        <v>1351</v>
      </c>
      <c r="L223" s="45"/>
      <c r="M223" s="235" t="s">
        <v>1</v>
      </c>
      <c r="N223" s="236" t="s">
        <v>46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372</v>
      </c>
      <c r="AT223" s="239" t="s">
        <v>367</v>
      </c>
      <c r="AU223" s="239" t="s">
        <v>88</v>
      </c>
      <c r="AY223" s="18" t="s">
        <v>364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88</v>
      </c>
      <c r="BK223" s="240">
        <f>ROUND(I223*H223,2)</f>
        <v>0</v>
      </c>
      <c r="BL223" s="18" t="s">
        <v>372</v>
      </c>
      <c r="BM223" s="239" t="s">
        <v>1470</v>
      </c>
    </row>
    <row r="224" s="2" customFormat="1" ht="24.15" customHeight="1">
      <c r="A224" s="39"/>
      <c r="B224" s="40"/>
      <c r="C224" s="228" t="s">
        <v>781</v>
      </c>
      <c r="D224" s="228" t="s">
        <v>367</v>
      </c>
      <c r="E224" s="229" t="s">
        <v>1819</v>
      </c>
      <c r="F224" s="230" t="s">
        <v>1820</v>
      </c>
      <c r="G224" s="231" t="s">
        <v>1306</v>
      </c>
      <c r="H224" s="232">
        <v>9</v>
      </c>
      <c r="I224" s="233"/>
      <c r="J224" s="234">
        <f>ROUND(I224*H224,2)</f>
        <v>0</v>
      </c>
      <c r="K224" s="230" t="s">
        <v>1351</v>
      </c>
      <c r="L224" s="45"/>
      <c r="M224" s="235" t="s">
        <v>1</v>
      </c>
      <c r="N224" s="236" t="s">
        <v>46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372</v>
      </c>
      <c r="AT224" s="239" t="s">
        <v>367</v>
      </c>
      <c r="AU224" s="239" t="s">
        <v>88</v>
      </c>
      <c r="AY224" s="18" t="s">
        <v>364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88</v>
      </c>
      <c r="BK224" s="240">
        <f>ROUND(I224*H224,2)</f>
        <v>0</v>
      </c>
      <c r="BL224" s="18" t="s">
        <v>372</v>
      </c>
      <c r="BM224" s="239" t="s">
        <v>1475</v>
      </c>
    </row>
    <row r="225" s="2" customFormat="1" ht="24.15" customHeight="1">
      <c r="A225" s="39"/>
      <c r="B225" s="40"/>
      <c r="C225" s="228" t="s">
        <v>785</v>
      </c>
      <c r="D225" s="228" t="s">
        <v>367</v>
      </c>
      <c r="E225" s="229" t="s">
        <v>1821</v>
      </c>
      <c r="F225" s="230" t="s">
        <v>1822</v>
      </c>
      <c r="G225" s="231" t="s">
        <v>1306</v>
      </c>
      <c r="H225" s="232">
        <v>11</v>
      </c>
      <c r="I225" s="233"/>
      <c r="J225" s="234">
        <f>ROUND(I225*H225,2)</f>
        <v>0</v>
      </c>
      <c r="K225" s="230" t="s">
        <v>1351</v>
      </c>
      <c r="L225" s="45"/>
      <c r="M225" s="235" t="s">
        <v>1</v>
      </c>
      <c r="N225" s="236" t="s">
        <v>46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372</v>
      </c>
      <c r="AT225" s="239" t="s">
        <v>367</v>
      </c>
      <c r="AU225" s="239" t="s">
        <v>88</v>
      </c>
      <c r="AY225" s="18" t="s">
        <v>364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88</v>
      </c>
      <c r="BK225" s="240">
        <f>ROUND(I225*H225,2)</f>
        <v>0</v>
      </c>
      <c r="BL225" s="18" t="s">
        <v>372</v>
      </c>
      <c r="BM225" s="239" t="s">
        <v>1479</v>
      </c>
    </row>
    <row r="226" s="2" customFormat="1" ht="24.15" customHeight="1">
      <c r="A226" s="39"/>
      <c r="B226" s="40"/>
      <c r="C226" s="228" t="s">
        <v>789</v>
      </c>
      <c r="D226" s="228" t="s">
        <v>367</v>
      </c>
      <c r="E226" s="229" t="s">
        <v>1823</v>
      </c>
      <c r="F226" s="230" t="s">
        <v>1824</v>
      </c>
      <c r="G226" s="231" t="s">
        <v>1306</v>
      </c>
      <c r="H226" s="232">
        <v>3</v>
      </c>
      <c r="I226" s="233"/>
      <c r="J226" s="234">
        <f>ROUND(I226*H226,2)</f>
        <v>0</v>
      </c>
      <c r="K226" s="230" t="s">
        <v>1351</v>
      </c>
      <c r="L226" s="45"/>
      <c r="M226" s="235" t="s">
        <v>1</v>
      </c>
      <c r="N226" s="236" t="s">
        <v>46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372</v>
      </c>
      <c r="AT226" s="239" t="s">
        <v>367</v>
      </c>
      <c r="AU226" s="239" t="s">
        <v>88</v>
      </c>
      <c r="AY226" s="18" t="s">
        <v>364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88</v>
      </c>
      <c r="BK226" s="240">
        <f>ROUND(I226*H226,2)</f>
        <v>0</v>
      </c>
      <c r="BL226" s="18" t="s">
        <v>372</v>
      </c>
      <c r="BM226" s="239" t="s">
        <v>1483</v>
      </c>
    </row>
    <row r="227" s="2" customFormat="1" ht="33" customHeight="1">
      <c r="A227" s="39"/>
      <c r="B227" s="40"/>
      <c r="C227" s="228" t="s">
        <v>795</v>
      </c>
      <c r="D227" s="228" t="s">
        <v>367</v>
      </c>
      <c r="E227" s="229" t="s">
        <v>1825</v>
      </c>
      <c r="F227" s="230" t="s">
        <v>1826</v>
      </c>
      <c r="G227" s="231" t="s">
        <v>1306</v>
      </c>
      <c r="H227" s="232">
        <v>3</v>
      </c>
      <c r="I227" s="233"/>
      <c r="J227" s="234">
        <f>ROUND(I227*H227,2)</f>
        <v>0</v>
      </c>
      <c r="K227" s="230" t="s">
        <v>1351</v>
      </c>
      <c r="L227" s="45"/>
      <c r="M227" s="235" t="s">
        <v>1</v>
      </c>
      <c r="N227" s="236" t="s">
        <v>46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372</v>
      </c>
      <c r="AT227" s="239" t="s">
        <v>367</v>
      </c>
      <c r="AU227" s="239" t="s">
        <v>88</v>
      </c>
      <c r="AY227" s="18" t="s">
        <v>364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88</v>
      </c>
      <c r="BK227" s="240">
        <f>ROUND(I227*H227,2)</f>
        <v>0</v>
      </c>
      <c r="BL227" s="18" t="s">
        <v>372</v>
      </c>
      <c r="BM227" s="239" t="s">
        <v>1486</v>
      </c>
    </row>
    <row r="228" s="2" customFormat="1" ht="24.15" customHeight="1">
      <c r="A228" s="39"/>
      <c r="B228" s="40"/>
      <c r="C228" s="228" t="s">
        <v>803</v>
      </c>
      <c r="D228" s="228" t="s">
        <v>367</v>
      </c>
      <c r="E228" s="229" t="s">
        <v>1827</v>
      </c>
      <c r="F228" s="230" t="s">
        <v>1828</v>
      </c>
      <c r="G228" s="231" t="s">
        <v>1306</v>
      </c>
      <c r="H228" s="232">
        <v>1</v>
      </c>
      <c r="I228" s="233"/>
      <c r="J228" s="234">
        <f>ROUND(I228*H228,2)</f>
        <v>0</v>
      </c>
      <c r="K228" s="230" t="s">
        <v>1351</v>
      </c>
      <c r="L228" s="45"/>
      <c r="M228" s="235" t="s">
        <v>1</v>
      </c>
      <c r="N228" s="236" t="s">
        <v>46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372</v>
      </c>
      <c r="AT228" s="239" t="s">
        <v>367</v>
      </c>
      <c r="AU228" s="239" t="s">
        <v>88</v>
      </c>
      <c r="AY228" s="18" t="s">
        <v>364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88</v>
      </c>
      <c r="BK228" s="240">
        <f>ROUND(I228*H228,2)</f>
        <v>0</v>
      </c>
      <c r="BL228" s="18" t="s">
        <v>372</v>
      </c>
      <c r="BM228" s="239" t="s">
        <v>1489</v>
      </c>
    </row>
    <row r="229" s="2" customFormat="1" ht="24.15" customHeight="1">
      <c r="A229" s="39"/>
      <c r="B229" s="40"/>
      <c r="C229" s="228" t="s">
        <v>808</v>
      </c>
      <c r="D229" s="228" t="s">
        <v>367</v>
      </c>
      <c r="E229" s="229" t="s">
        <v>1829</v>
      </c>
      <c r="F229" s="230" t="s">
        <v>1830</v>
      </c>
      <c r="G229" s="231" t="s">
        <v>1306</v>
      </c>
      <c r="H229" s="232">
        <v>1</v>
      </c>
      <c r="I229" s="233"/>
      <c r="J229" s="234">
        <f>ROUND(I229*H229,2)</f>
        <v>0</v>
      </c>
      <c r="K229" s="230" t="s">
        <v>1351</v>
      </c>
      <c r="L229" s="45"/>
      <c r="M229" s="235" t="s">
        <v>1</v>
      </c>
      <c r="N229" s="236" t="s">
        <v>46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372</v>
      </c>
      <c r="AT229" s="239" t="s">
        <v>367</v>
      </c>
      <c r="AU229" s="239" t="s">
        <v>88</v>
      </c>
      <c r="AY229" s="18" t="s">
        <v>364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88</v>
      </c>
      <c r="BK229" s="240">
        <f>ROUND(I229*H229,2)</f>
        <v>0</v>
      </c>
      <c r="BL229" s="18" t="s">
        <v>372</v>
      </c>
      <c r="BM229" s="239" t="s">
        <v>1492</v>
      </c>
    </row>
    <row r="230" s="2" customFormat="1" ht="24.15" customHeight="1">
      <c r="A230" s="39"/>
      <c r="B230" s="40"/>
      <c r="C230" s="228" t="s">
        <v>813</v>
      </c>
      <c r="D230" s="228" t="s">
        <v>367</v>
      </c>
      <c r="E230" s="229" t="s">
        <v>1831</v>
      </c>
      <c r="F230" s="230" t="s">
        <v>1832</v>
      </c>
      <c r="G230" s="231" t="s">
        <v>1306</v>
      </c>
      <c r="H230" s="232">
        <v>1</v>
      </c>
      <c r="I230" s="233"/>
      <c r="J230" s="234">
        <f>ROUND(I230*H230,2)</f>
        <v>0</v>
      </c>
      <c r="K230" s="230" t="s">
        <v>1351</v>
      </c>
      <c r="L230" s="45"/>
      <c r="M230" s="235" t="s">
        <v>1</v>
      </c>
      <c r="N230" s="236" t="s">
        <v>46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372</v>
      </c>
      <c r="AT230" s="239" t="s">
        <v>367</v>
      </c>
      <c r="AU230" s="239" t="s">
        <v>88</v>
      </c>
      <c r="AY230" s="18" t="s">
        <v>364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88</v>
      </c>
      <c r="BK230" s="240">
        <f>ROUND(I230*H230,2)</f>
        <v>0</v>
      </c>
      <c r="BL230" s="18" t="s">
        <v>372</v>
      </c>
      <c r="BM230" s="239" t="s">
        <v>1495</v>
      </c>
    </row>
    <row r="231" s="2" customFormat="1" ht="24.15" customHeight="1">
      <c r="A231" s="39"/>
      <c r="B231" s="40"/>
      <c r="C231" s="228" t="s">
        <v>820</v>
      </c>
      <c r="D231" s="228" t="s">
        <v>367</v>
      </c>
      <c r="E231" s="229" t="s">
        <v>1833</v>
      </c>
      <c r="F231" s="230" t="s">
        <v>1834</v>
      </c>
      <c r="G231" s="231" t="s">
        <v>1306</v>
      </c>
      <c r="H231" s="232">
        <v>7</v>
      </c>
      <c r="I231" s="233"/>
      <c r="J231" s="234">
        <f>ROUND(I231*H231,2)</f>
        <v>0</v>
      </c>
      <c r="K231" s="230" t="s">
        <v>1351</v>
      </c>
      <c r="L231" s="45"/>
      <c r="M231" s="235" t="s">
        <v>1</v>
      </c>
      <c r="N231" s="236" t="s">
        <v>46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372</v>
      </c>
      <c r="AT231" s="239" t="s">
        <v>367</v>
      </c>
      <c r="AU231" s="239" t="s">
        <v>88</v>
      </c>
      <c r="AY231" s="18" t="s">
        <v>364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88</v>
      </c>
      <c r="BK231" s="240">
        <f>ROUND(I231*H231,2)</f>
        <v>0</v>
      </c>
      <c r="BL231" s="18" t="s">
        <v>372</v>
      </c>
      <c r="BM231" s="239" t="s">
        <v>1501</v>
      </c>
    </row>
    <row r="232" s="2" customFormat="1" ht="16.5" customHeight="1">
      <c r="A232" s="39"/>
      <c r="B232" s="40"/>
      <c r="C232" s="228" t="s">
        <v>826</v>
      </c>
      <c r="D232" s="228" t="s">
        <v>367</v>
      </c>
      <c r="E232" s="229" t="s">
        <v>1835</v>
      </c>
      <c r="F232" s="230" t="s">
        <v>1730</v>
      </c>
      <c r="G232" s="231" t="s">
        <v>1306</v>
      </c>
      <c r="H232" s="232">
        <v>1</v>
      </c>
      <c r="I232" s="233"/>
      <c r="J232" s="234">
        <f>ROUND(I232*H232,2)</f>
        <v>0</v>
      </c>
      <c r="K232" s="230" t="s">
        <v>1351</v>
      </c>
      <c r="L232" s="45"/>
      <c r="M232" s="235" t="s">
        <v>1</v>
      </c>
      <c r="N232" s="236" t="s">
        <v>46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372</v>
      </c>
      <c r="AT232" s="239" t="s">
        <v>367</v>
      </c>
      <c r="AU232" s="239" t="s">
        <v>88</v>
      </c>
      <c r="AY232" s="18" t="s">
        <v>364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88</v>
      </c>
      <c r="BK232" s="240">
        <f>ROUND(I232*H232,2)</f>
        <v>0</v>
      </c>
      <c r="BL232" s="18" t="s">
        <v>372</v>
      </c>
      <c r="BM232" s="239" t="s">
        <v>1504</v>
      </c>
    </row>
    <row r="233" s="12" customFormat="1" ht="25.92" customHeight="1">
      <c r="A233" s="12"/>
      <c r="B233" s="212"/>
      <c r="C233" s="213"/>
      <c r="D233" s="214" t="s">
        <v>80</v>
      </c>
      <c r="E233" s="215" t="s">
        <v>399</v>
      </c>
      <c r="F233" s="215" t="s">
        <v>1836</v>
      </c>
      <c r="G233" s="213"/>
      <c r="H233" s="213"/>
      <c r="I233" s="216"/>
      <c r="J233" s="217">
        <f>BK233</f>
        <v>0</v>
      </c>
      <c r="K233" s="213"/>
      <c r="L233" s="218"/>
      <c r="M233" s="219"/>
      <c r="N233" s="220"/>
      <c r="O233" s="220"/>
      <c r="P233" s="221">
        <f>SUM(P234:P235)</f>
        <v>0</v>
      </c>
      <c r="Q233" s="220"/>
      <c r="R233" s="221">
        <f>SUM(R234:R235)</f>
        <v>0</v>
      </c>
      <c r="S233" s="220"/>
      <c r="T233" s="222">
        <f>SUM(T234:T235)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3" t="s">
        <v>88</v>
      </c>
      <c r="AT233" s="224" t="s">
        <v>80</v>
      </c>
      <c r="AU233" s="224" t="s">
        <v>81</v>
      </c>
      <c r="AY233" s="223" t="s">
        <v>364</v>
      </c>
      <c r="BK233" s="225">
        <f>SUM(BK234:BK235)</f>
        <v>0</v>
      </c>
    </row>
    <row r="234" s="2" customFormat="1" ht="24.15" customHeight="1">
      <c r="A234" s="39"/>
      <c r="B234" s="40"/>
      <c r="C234" s="228" t="s">
        <v>834</v>
      </c>
      <c r="D234" s="228" t="s">
        <v>367</v>
      </c>
      <c r="E234" s="229" t="s">
        <v>1837</v>
      </c>
      <c r="F234" s="230" t="s">
        <v>1838</v>
      </c>
      <c r="G234" s="231" t="s">
        <v>1306</v>
      </c>
      <c r="H234" s="232">
        <v>90</v>
      </c>
      <c r="I234" s="233"/>
      <c r="J234" s="234">
        <f>ROUND(I234*H234,2)</f>
        <v>0</v>
      </c>
      <c r="K234" s="230" t="s">
        <v>1351</v>
      </c>
      <c r="L234" s="45"/>
      <c r="M234" s="235" t="s">
        <v>1</v>
      </c>
      <c r="N234" s="236" t="s">
        <v>46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372</v>
      </c>
      <c r="AT234" s="239" t="s">
        <v>367</v>
      </c>
      <c r="AU234" s="239" t="s">
        <v>88</v>
      </c>
      <c r="AY234" s="18" t="s">
        <v>364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88</v>
      </c>
      <c r="BK234" s="240">
        <f>ROUND(I234*H234,2)</f>
        <v>0</v>
      </c>
      <c r="BL234" s="18" t="s">
        <v>372</v>
      </c>
      <c r="BM234" s="239" t="s">
        <v>1507</v>
      </c>
    </row>
    <row r="235" s="2" customFormat="1" ht="24.15" customHeight="1">
      <c r="A235" s="39"/>
      <c r="B235" s="40"/>
      <c r="C235" s="228" t="s">
        <v>839</v>
      </c>
      <c r="D235" s="228" t="s">
        <v>367</v>
      </c>
      <c r="E235" s="229" t="s">
        <v>1839</v>
      </c>
      <c r="F235" s="230" t="s">
        <v>1840</v>
      </c>
      <c r="G235" s="231" t="s">
        <v>1306</v>
      </c>
      <c r="H235" s="232">
        <v>7</v>
      </c>
      <c r="I235" s="233"/>
      <c r="J235" s="234">
        <f>ROUND(I235*H235,2)</f>
        <v>0</v>
      </c>
      <c r="K235" s="230" t="s">
        <v>1351</v>
      </c>
      <c r="L235" s="45"/>
      <c r="M235" s="235" t="s">
        <v>1</v>
      </c>
      <c r="N235" s="236" t="s">
        <v>46</v>
      </c>
      <c r="O235" s="92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372</v>
      </c>
      <c r="AT235" s="239" t="s">
        <v>367</v>
      </c>
      <c r="AU235" s="239" t="s">
        <v>88</v>
      </c>
      <c r="AY235" s="18" t="s">
        <v>364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88</v>
      </c>
      <c r="BK235" s="240">
        <f>ROUND(I235*H235,2)</f>
        <v>0</v>
      </c>
      <c r="BL235" s="18" t="s">
        <v>372</v>
      </c>
      <c r="BM235" s="239" t="s">
        <v>1511</v>
      </c>
    </row>
    <row r="236" s="12" customFormat="1" ht="25.92" customHeight="1">
      <c r="A236" s="12"/>
      <c r="B236" s="212"/>
      <c r="C236" s="213"/>
      <c r="D236" s="214" t="s">
        <v>80</v>
      </c>
      <c r="E236" s="215" t="s">
        <v>1841</v>
      </c>
      <c r="F236" s="215" t="s">
        <v>1842</v>
      </c>
      <c r="G236" s="213"/>
      <c r="H236" s="213"/>
      <c r="I236" s="216"/>
      <c r="J236" s="217">
        <f>BK236</f>
        <v>0</v>
      </c>
      <c r="K236" s="213"/>
      <c r="L236" s="218"/>
      <c r="M236" s="219"/>
      <c r="N236" s="220"/>
      <c r="O236" s="220"/>
      <c r="P236" s="221">
        <f>SUM(P237:P238)</f>
        <v>0</v>
      </c>
      <c r="Q236" s="220"/>
      <c r="R236" s="221">
        <f>SUM(R237:R238)</f>
        <v>0</v>
      </c>
      <c r="S236" s="220"/>
      <c r="T236" s="222">
        <f>SUM(T237:T238)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23" t="s">
        <v>88</v>
      </c>
      <c r="AT236" s="224" t="s">
        <v>80</v>
      </c>
      <c r="AU236" s="224" t="s">
        <v>81</v>
      </c>
      <c r="AY236" s="223" t="s">
        <v>364</v>
      </c>
      <c r="BK236" s="225">
        <f>SUM(BK237:BK238)</f>
        <v>0</v>
      </c>
    </row>
    <row r="237" s="2" customFormat="1" ht="16.5" customHeight="1">
      <c r="A237" s="39"/>
      <c r="B237" s="40"/>
      <c r="C237" s="228" t="s">
        <v>846</v>
      </c>
      <c r="D237" s="228" t="s">
        <v>367</v>
      </c>
      <c r="E237" s="229" t="s">
        <v>1843</v>
      </c>
      <c r="F237" s="230" t="s">
        <v>1844</v>
      </c>
      <c r="G237" s="231" t="s">
        <v>678</v>
      </c>
      <c r="H237" s="232">
        <v>1</v>
      </c>
      <c r="I237" s="233"/>
      <c r="J237" s="234">
        <f>ROUND(I237*H237,2)</f>
        <v>0</v>
      </c>
      <c r="K237" s="230" t="s">
        <v>1351</v>
      </c>
      <c r="L237" s="45"/>
      <c r="M237" s="235" t="s">
        <v>1</v>
      </c>
      <c r="N237" s="236" t="s">
        <v>46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372</v>
      </c>
      <c r="AT237" s="239" t="s">
        <v>367</v>
      </c>
      <c r="AU237" s="239" t="s">
        <v>88</v>
      </c>
      <c r="AY237" s="18" t="s">
        <v>364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88</v>
      </c>
      <c r="BK237" s="240">
        <f>ROUND(I237*H237,2)</f>
        <v>0</v>
      </c>
      <c r="BL237" s="18" t="s">
        <v>372</v>
      </c>
      <c r="BM237" s="239" t="s">
        <v>1514</v>
      </c>
    </row>
    <row r="238" s="2" customFormat="1" ht="16.5" customHeight="1">
      <c r="A238" s="39"/>
      <c r="B238" s="40"/>
      <c r="C238" s="228" t="s">
        <v>851</v>
      </c>
      <c r="D238" s="228" t="s">
        <v>367</v>
      </c>
      <c r="E238" s="229" t="s">
        <v>1845</v>
      </c>
      <c r="F238" s="230" t="s">
        <v>1846</v>
      </c>
      <c r="G238" s="231" t="s">
        <v>678</v>
      </c>
      <c r="H238" s="232">
        <v>1</v>
      </c>
      <c r="I238" s="233"/>
      <c r="J238" s="234">
        <f>ROUND(I238*H238,2)</f>
        <v>0</v>
      </c>
      <c r="K238" s="230" t="s">
        <v>1351</v>
      </c>
      <c r="L238" s="45"/>
      <c r="M238" s="235" t="s">
        <v>1</v>
      </c>
      <c r="N238" s="236" t="s">
        <v>46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372</v>
      </c>
      <c r="AT238" s="239" t="s">
        <v>367</v>
      </c>
      <c r="AU238" s="239" t="s">
        <v>88</v>
      </c>
      <c r="AY238" s="18" t="s">
        <v>364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88</v>
      </c>
      <c r="BK238" s="240">
        <f>ROUND(I238*H238,2)</f>
        <v>0</v>
      </c>
      <c r="BL238" s="18" t="s">
        <v>372</v>
      </c>
      <c r="BM238" s="239" t="s">
        <v>1517</v>
      </c>
    </row>
    <row r="239" s="12" customFormat="1" ht="25.92" customHeight="1">
      <c r="A239" s="12"/>
      <c r="B239" s="212"/>
      <c r="C239" s="213"/>
      <c r="D239" s="214" t="s">
        <v>80</v>
      </c>
      <c r="E239" s="215" t="s">
        <v>1847</v>
      </c>
      <c r="F239" s="215" t="s">
        <v>1848</v>
      </c>
      <c r="G239" s="213"/>
      <c r="H239" s="213"/>
      <c r="I239" s="216"/>
      <c r="J239" s="217">
        <f>BK239</f>
        <v>0</v>
      </c>
      <c r="K239" s="213"/>
      <c r="L239" s="218"/>
      <c r="M239" s="219"/>
      <c r="N239" s="220"/>
      <c r="O239" s="220"/>
      <c r="P239" s="221">
        <f>SUM(P240:P243)</f>
        <v>0</v>
      </c>
      <c r="Q239" s="220"/>
      <c r="R239" s="221">
        <f>SUM(R240:R243)</f>
        <v>0</v>
      </c>
      <c r="S239" s="220"/>
      <c r="T239" s="222">
        <f>SUM(T240:T243)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23" t="s">
        <v>88</v>
      </c>
      <c r="AT239" s="224" t="s">
        <v>80</v>
      </c>
      <c r="AU239" s="224" t="s">
        <v>81</v>
      </c>
      <c r="AY239" s="223" t="s">
        <v>364</v>
      </c>
      <c r="BK239" s="225">
        <f>SUM(BK240:BK243)</f>
        <v>0</v>
      </c>
    </row>
    <row r="240" s="2" customFormat="1" ht="16.5" customHeight="1">
      <c r="A240" s="39"/>
      <c r="B240" s="40"/>
      <c r="C240" s="228" t="s">
        <v>857</v>
      </c>
      <c r="D240" s="228" t="s">
        <v>367</v>
      </c>
      <c r="E240" s="229" t="s">
        <v>1849</v>
      </c>
      <c r="F240" s="230" t="s">
        <v>1850</v>
      </c>
      <c r="G240" s="231" t="s">
        <v>395</v>
      </c>
      <c r="H240" s="232">
        <v>40</v>
      </c>
      <c r="I240" s="233"/>
      <c r="J240" s="234">
        <f>ROUND(I240*H240,2)</f>
        <v>0</v>
      </c>
      <c r="K240" s="230" t="s">
        <v>1242</v>
      </c>
      <c r="L240" s="45"/>
      <c r="M240" s="235" t="s">
        <v>1</v>
      </c>
      <c r="N240" s="236" t="s">
        <v>46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372</v>
      </c>
      <c r="AT240" s="239" t="s">
        <v>367</v>
      </c>
      <c r="AU240" s="239" t="s">
        <v>88</v>
      </c>
      <c r="AY240" s="18" t="s">
        <v>364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88</v>
      </c>
      <c r="BK240" s="240">
        <f>ROUND(I240*H240,2)</f>
        <v>0</v>
      </c>
      <c r="BL240" s="18" t="s">
        <v>372</v>
      </c>
      <c r="BM240" s="239" t="s">
        <v>1520</v>
      </c>
    </row>
    <row r="241" s="2" customFormat="1" ht="21.75" customHeight="1">
      <c r="A241" s="39"/>
      <c r="B241" s="40"/>
      <c r="C241" s="228" t="s">
        <v>867</v>
      </c>
      <c r="D241" s="228" t="s">
        <v>367</v>
      </c>
      <c r="E241" s="229" t="s">
        <v>1851</v>
      </c>
      <c r="F241" s="230" t="s">
        <v>1852</v>
      </c>
      <c r="G241" s="231" t="s">
        <v>395</v>
      </c>
      <c r="H241" s="232">
        <v>40</v>
      </c>
      <c r="I241" s="233"/>
      <c r="J241" s="234">
        <f>ROUND(I241*H241,2)</f>
        <v>0</v>
      </c>
      <c r="K241" s="230" t="s">
        <v>1242</v>
      </c>
      <c r="L241" s="45"/>
      <c r="M241" s="235" t="s">
        <v>1</v>
      </c>
      <c r="N241" s="236" t="s">
        <v>46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372</v>
      </c>
      <c r="AT241" s="239" t="s">
        <v>367</v>
      </c>
      <c r="AU241" s="239" t="s">
        <v>88</v>
      </c>
      <c r="AY241" s="18" t="s">
        <v>364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88</v>
      </c>
      <c r="BK241" s="240">
        <f>ROUND(I241*H241,2)</f>
        <v>0</v>
      </c>
      <c r="BL241" s="18" t="s">
        <v>372</v>
      </c>
      <c r="BM241" s="239" t="s">
        <v>1523</v>
      </c>
    </row>
    <row r="242" s="2" customFormat="1" ht="16.5" customHeight="1">
      <c r="A242" s="39"/>
      <c r="B242" s="40"/>
      <c r="C242" s="228" t="s">
        <v>873</v>
      </c>
      <c r="D242" s="228" t="s">
        <v>367</v>
      </c>
      <c r="E242" s="229" t="s">
        <v>1853</v>
      </c>
      <c r="F242" s="230" t="s">
        <v>1854</v>
      </c>
      <c r="G242" s="231" t="s">
        <v>395</v>
      </c>
      <c r="H242" s="232">
        <v>40</v>
      </c>
      <c r="I242" s="233"/>
      <c r="J242" s="234">
        <f>ROUND(I242*H242,2)</f>
        <v>0</v>
      </c>
      <c r="K242" s="230" t="s">
        <v>1242</v>
      </c>
      <c r="L242" s="45"/>
      <c r="M242" s="235" t="s">
        <v>1</v>
      </c>
      <c r="N242" s="236" t="s">
        <v>46</v>
      </c>
      <c r="O242" s="92"/>
      <c r="P242" s="237">
        <f>O242*H242</f>
        <v>0</v>
      </c>
      <c r="Q242" s="237">
        <v>0</v>
      </c>
      <c r="R242" s="237">
        <f>Q242*H242</f>
        <v>0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372</v>
      </c>
      <c r="AT242" s="239" t="s">
        <v>367</v>
      </c>
      <c r="AU242" s="239" t="s">
        <v>88</v>
      </c>
      <c r="AY242" s="18" t="s">
        <v>364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88</v>
      </c>
      <c r="BK242" s="240">
        <f>ROUND(I242*H242,2)</f>
        <v>0</v>
      </c>
      <c r="BL242" s="18" t="s">
        <v>372</v>
      </c>
      <c r="BM242" s="239" t="s">
        <v>1526</v>
      </c>
    </row>
    <row r="243" s="2" customFormat="1" ht="24.15" customHeight="1">
      <c r="A243" s="39"/>
      <c r="B243" s="40"/>
      <c r="C243" s="228" t="s">
        <v>878</v>
      </c>
      <c r="D243" s="228" t="s">
        <v>367</v>
      </c>
      <c r="E243" s="229" t="s">
        <v>1855</v>
      </c>
      <c r="F243" s="230" t="s">
        <v>1856</v>
      </c>
      <c r="G243" s="231" t="s">
        <v>395</v>
      </c>
      <c r="H243" s="232">
        <v>40</v>
      </c>
      <c r="I243" s="233"/>
      <c r="J243" s="234">
        <f>ROUND(I243*H243,2)</f>
        <v>0</v>
      </c>
      <c r="K243" s="230" t="s">
        <v>1242</v>
      </c>
      <c r="L243" s="45"/>
      <c r="M243" s="295" t="s">
        <v>1</v>
      </c>
      <c r="N243" s="296" t="s">
        <v>46</v>
      </c>
      <c r="O243" s="297"/>
      <c r="P243" s="298">
        <f>O243*H243</f>
        <v>0</v>
      </c>
      <c r="Q243" s="298">
        <v>0</v>
      </c>
      <c r="R243" s="298">
        <f>Q243*H243</f>
        <v>0</v>
      </c>
      <c r="S243" s="298">
        <v>0</v>
      </c>
      <c r="T243" s="29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372</v>
      </c>
      <c r="AT243" s="239" t="s">
        <v>367</v>
      </c>
      <c r="AU243" s="239" t="s">
        <v>88</v>
      </c>
      <c r="AY243" s="18" t="s">
        <v>364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88</v>
      </c>
      <c r="BK243" s="240">
        <f>ROUND(I243*H243,2)</f>
        <v>0</v>
      </c>
      <c r="BL243" s="18" t="s">
        <v>372</v>
      </c>
      <c r="BM243" s="239" t="s">
        <v>1529</v>
      </c>
    </row>
    <row r="244" s="2" customFormat="1" ht="6.96" customHeight="1">
      <c r="A244" s="39"/>
      <c r="B244" s="67"/>
      <c r="C244" s="68"/>
      <c r="D244" s="68"/>
      <c r="E244" s="68"/>
      <c r="F244" s="68"/>
      <c r="G244" s="68"/>
      <c r="H244" s="68"/>
      <c r="I244" s="68"/>
      <c r="J244" s="68"/>
      <c r="K244" s="68"/>
      <c r="L244" s="45"/>
      <c r="M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</row>
  </sheetData>
  <sheetProtection sheet="1" autoFilter="0" formatColumns="0" formatRows="0" objects="1" scenarios="1" spinCount="100000" saltValue="kiYdQNtwxE9Y89Fpj0bTj164hBgVZKh7Fzj6udLDUAxW+BioVk5WQq2HehaG1VFflp8vwRQfx61zsEzYeGTSxg==" hashValue="xn0jESUe9/rROTGIZiYF2dZpPoliADMfnTUNHrD2t/9AiWPKksDZ9M2TLuKejG9/BAPOPZ3v+hjM1SY290ltEg==" algorithmName="SHA-512" password="CC35"/>
  <autoFilter ref="C128:K24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1857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ROUND((SUM(BE122:BE162)),  2)</f>
        <v>0</v>
      </c>
      <c r="G35" s="39"/>
      <c r="H35" s="39"/>
      <c r="I35" s="166">
        <v>0.20999999999999999</v>
      </c>
      <c r="J35" s="165">
        <f>ROUND(((SUM(BE122:BE162))*I35),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ROUND((SUM(BF122:BF162)),  2)</f>
        <v>0</v>
      </c>
      <c r="G36" s="39"/>
      <c r="H36" s="39"/>
      <c r="I36" s="166">
        <v>0.14999999999999999</v>
      </c>
      <c r="J36" s="165">
        <f>ROUND(((SUM(BF122:BF162))*I36),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ROUND((SUM(BG122:BG162)),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ROUND((SUM(BH122:BH162)),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ROUND((SUM(BI122:BI162)),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102.11 - Hromosvod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1858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1638</v>
      </c>
      <c r="E100" s="193"/>
      <c r="F100" s="193"/>
      <c r="G100" s="193"/>
      <c r="H100" s="193"/>
      <c r="I100" s="193"/>
      <c r="J100" s="194">
        <f>J156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316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D 102.11 - Hromosvod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P123+P156</f>
        <v>0</v>
      </c>
      <c r="Q122" s="105"/>
      <c r="R122" s="209">
        <f>R123+R156</f>
        <v>0</v>
      </c>
      <c r="S122" s="105"/>
      <c r="T122" s="210">
        <f>T123+T156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BK123+BK156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1859</v>
      </c>
      <c r="F123" s="215" t="s">
        <v>1860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SUM(P124:P155)</f>
        <v>0</v>
      </c>
      <c r="Q123" s="220"/>
      <c r="R123" s="221">
        <f>SUM(R124:R155)</f>
        <v>0</v>
      </c>
      <c r="S123" s="220"/>
      <c r="T123" s="222">
        <f>SUM(T124:T155)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88</v>
      </c>
      <c r="AT123" s="224" t="s">
        <v>80</v>
      </c>
      <c r="AU123" s="224" t="s">
        <v>81</v>
      </c>
      <c r="AY123" s="223" t="s">
        <v>364</v>
      </c>
      <c r="BK123" s="225">
        <f>SUM(BK124:BK155)</f>
        <v>0</v>
      </c>
    </row>
    <row r="124" s="2" customFormat="1" ht="21.75" customHeight="1">
      <c r="A124" s="39"/>
      <c r="B124" s="40"/>
      <c r="C124" s="228" t="s">
        <v>88</v>
      </c>
      <c r="D124" s="228" t="s">
        <v>367</v>
      </c>
      <c r="E124" s="229" t="s">
        <v>1861</v>
      </c>
      <c r="F124" s="230" t="s">
        <v>1862</v>
      </c>
      <c r="G124" s="231" t="s">
        <v>395</v>
      </c>
      <c r="H124" s="232">
        <v>160</v>
      </c>
      <c r="I124" s="233"/>
      <c r="J124" s="234">
        <f>ROUND(I124*H124,2)</f>
        <v>0</v>
      </c>
      <c r="K124" s="230" t="s">
        <v>1351</v>
      </c>
      <c r="L124" s="45"/>
      <c r="M124" s="235" t="s">
        <v>1</v>
      </c>
      <c r="N124" s="236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372</v>
      </c>
      <c r="AT124" s="239" t="s">
        <v>367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90</v>
      </c>
    </row>
    <row r="125" s="2" customFormat="1" ht="16.5" customHeight="1">
      <c r="A125" s="39"/>
      <c r="B125" s="40"/>
      <c r="C125" s="228" t="s">
        <v>90</v>
      </c>
      <c r="D125" s="228" t="s">
        <v>367</v>
      </c>
      <c r="E125" s="229" t="s">
        <v>1863</v>
      </c>
      <c r="F125" s="230" t="s">
        <v>1864</v>
      </c>
      <c r="G125" s="231" t="s">
        <v>395</v>
      </c>
      <c r="H125" s="232">
        <v>160</v>
      </c>
      <c r="I125" s="233"/>
      <c r="J125" s="234">
        <f>ROUND(I125*H125,2)</f>
        <v>0</v>
      </c>
      <c r="K125" s="230" t="s">
        <v>1351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372</v>
      </c>
      <c r="AT125" s="239" t="s">
        <v>367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372</v>
      </c>
    </row>
    <row r="126" s="2" customFormat="1" ht="16.5" customHeight="1">
      <c r="A126" s="39"/>
      <c r="B126" s="40"/>
      <c r="C126" s="228" t="s">
        <v>382</v>
      </c>
      <c r="D126" s="228" t="s">
        <v>367</v>
      </c>
      <c r="E126" s="229" t="s">
        <v>1865</v>
      </c>
      <c r="F126" s="230" t="s">
        <v>1866</v>
      </c>
      <c r="G126" s="231" t="s">
        <v>395</v>
      </c>
      <c r="H126" s="232">
        <v>70</v>
      </c>
      <c r="I126" s="233"/>
      <c r="J126" s="234">
        <f>ROUND(I126*H126,2)</f>
        <v>0</v>
      </c>
      <c r="K126" s="230" t="s">
        <v>1351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365</v>
      </c>
    </row>
    <row r="127" s="2" customFormat="1" ht="21.75" customHeight="1">
      <c r="A127" s="39"/>
      <c r="B127" s="40"/>
      <c r="C127" s="228" t="s">
        <v>372</v>
      </c>
      <c r="D127" s="228" t="s">
        <v>367</v>
      </c>
      <c r="E127" s="229" t="s">
        <v>1867</v>
      </c>
      <c r="F127" s="230" t="s">
        <v>1868</v>
      </c>
      <c r="G127" s="231" t="s">
        <v>395</v>
      </c>
      <c r="H127" s="232">
        <v>70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410</v>
      </c>
    </row>
    <row r="128" s="2" customFormat="1" ht="33" customHeight="1">
      <c r="A128" s="39"/>
      <c r="B128" s="40"/>
      <c r="C128" s="228" t="s">
        <v>392</v>
      </c>
      <c r="D128" s="228" t="s">
        <v>367</v>
      </c>
      <c r="E128" s="229" t="s">
        <v>1869</v>
      </c>
      <c r="F128" s="230" t="s">
        <v>1870</v>
      </c>
      <c r="G128" s="231" t="s">
        <v>395</v>
      </c>
      <c r="H128" s="232">
        <v>170</v>
      </c>
      <c r="I128" s="233"/>
      <c r="J128" s="234">
        <f>ROUND(I128*H128,2)</f>
        <v>0</v>
      </c>
      <c r="K128" s="230" t="s">
        <v>1242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424</v>
      </c>
    </row>
    <row r="129" s="2" customFormat="1" ht="16.5" customHeight="1">
      <c r="A129" s="39"/>
      <c r="B129" s="40"/>
      <c r="C129" s="228" t="s">
        <v>365</v>
      </c>
      <c r="D129" s="228" t="s">
        <v>367</v>
      </c>
      <c r="E129" s="229" t="s">
        <v>1871</v>
      </c>
      <c r="F129" s="230" t="s">
        <v>1872</v>
      </c>
      <c r="G129" s="231" t="s">
        <v>395</v>
      </c>
      <c r="H129" s="232">
        <v>170</v>
      </c>
      <c r="I129" s="233"/>
      <c r="J129" s="234">
        <f>ROUND(I129*H129,2)</f>
        <v>0</v>
      </c>
      <c r="K129" s="230" t="s">
        <v>1242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438</v>
      </c>
    </row>
    <row r="130" s="2" customFormat="1" ht="44.25" customHeight="1">
      <c r="A130" s="39"/>
      <c r="B130" s="40"/>
      <c r="C130" s="228" t="s">
        <v>404</v>
      </c>
      <c r="D130" s="228" t="s">
        <v>367</v>
      </c>
      <c r="E130" s="229" t="s">
        <v>1873</v>
      </c>
      <c r="F130" s="230" t="s">
        <v>1874</v>
      </c>
      <c r="G130" s="231" t="s">
        <v>1306</v>
      </c>
      <c r="H130" s="232">
        <v>90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450</v>
      </c>
    </row>
    <row r="131" s="2" customFormat="1" ht="24.15" customHeight="1">
      <c r="A131" s="39"/>
      <c r="B131" s="40"/>
      <c r="C131" s="228" t="s">
        <v>410</v>
      </c>
      <c r="D131" s="228" t="s">
        <v>367</v>
      </c>
      <c r="E131" s="229" t="s">
        <v>1875</v>
      </c>
      <c r="F131" s="230" t="s">
        <v>1876</v>
      </c>
      <c r="G131" s="231" t="s">
        <v>1306</v>
      </c>
      <c r="H131" s="232">
        <v>5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420</v>
      </c>
    </row>
    <row r="132" s="2" customFormat="1" ht="24.15" customHeight="1">
      <c r="A132" s="39"/>
      <c r="B132" s="40"/>
      <c r="C132" s="228" t="s">
        <v>399</v>
      </c>
      <c r="D132" s="228" t="s">
        <v>367</v>
      </c>
      <c r="E132" s="229" t="s">
        <v>1877</v>
      </c>
      <c r="F132" s="230" t="s">
        <v>1878</v>
      </c>
      <c r="G132" s="231" t="s">
        <v>1306</v>
      </c>
      <c r="H132" s="232">
        <v>160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473</v>
      </c>
    </row>
    <row r="133" s="2" customFormat="1" ht="37.8" customHeight="1">
      <c r="A133" s="39"/>
      <c r="B133" s="40"/>
      <c r="C133" s="228" t="s">
        <v>424</v>
      </c>
      <c r="D133" s="228" t="s">
        <v>367</v>
      </c>
      <c r="E133" s="229" t="s">
        <v>1879</v>
      </c>
      <c r="F133" s="230" t="s">
        <v>1880</v>
      </c>
      <c r="G133" s="231" t="s">
        <v>1306</v>
      </c>
      <c r="H133" s="232">
        <v>67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483</v>
      </c>
    </row>
    <row r="134" s="2" customFormat="1">
      <c r="A134" s="39"/>
      <c r="B134" s="40"/>
      <c r="C134" s="41"/>
      <c r="D134" s="243" t="s">
        <v>1243</v>
      </c>
      <c r="E134" s="41"/>
      <c r="F134" s="300" t="s">
        <v>1881</v>
      </c>
      <c r="G134" s="41"/>
      <c r="H134" s="41"/>
      <c r="I134" s="301"/>
      <c r="J134" s="41"/>
      <c r="K134" s="41"/>
      <c r="L134" s="45"/>
      <c r="M134" s="302"/>
      <c r="N134" s="303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1243</v>
      </c>
      <c r="AU134" s="18" t="s">
        <v>88</v>
      </c>
    </row>
    <row r="135" s="2" customFormat="1" ht="24.15" customHeight="1">
      <c r="A135" s="39"/>
      <c r="B135" s="40"/>
      <c r="C135" s="228" t="s">
        <v>430</v>
      </c>
      <c r="D135" s="228" t="s">
        <v>367</v>
      </c>
      <c r="E135" s="229" t="s">
        <v>1882</v>
      </c>
      <c r="F135" s="230" t="s">
        <v>1883</v>
      </c>
      <c r="G135" s="231" t="s">
        <v>395</v>
      </c>
      <c r="H135" s="232">
        <v>220</v>
      </c>
      <c r="I135" s="233"/>
      <c r="J135" s="234">
        <f>ROUND(I135*H135,2)</f>
        <v>0</v>
      </c>
      <c r="K135" s="230" t="s">
        <v>1242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493</v>
      </c>
    </row>
    <row r="136" s="2" customFormat="1" ht="21.75" customHeight="1">
      <c r="A136" s="39"/>
      <c r="B136" s="40"/>
      <c r="C136" s="228" t="s">
        <v>438</v>
      </c>
      <c r="D136" s="228" t="s">
        <v>367</v>
      </c>
      <c r="E136" s="229" t="s">
        <v>1729</v>
      </c>
      <c r="F136" s="230" t="s">
        <v>1884</v>
      </c>
      <c r="G136" s="231" t="s">
        <v>1885</v>
      </c>
      <c r="H136" s="232">
        <v>1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503</v>
      </c>
    </row>
    <row r="137" s="2" customFormat="1" ht="16.5" customHeight="1">
      <c r="A137" s="39"/>
      <c r="B137" s="40"/>
      <c r="C137" s="228" t="s">
        <v>444</v>
      </c>
      <c r="D137" s="228" t="s">
        <v>367</v>
      </c>
      <c r="E137" s="229" t="s">
        <v>1886</v>
      </c>
      <c r="F137" s="230" t="s">
        <v>1887</v>
      </c>
      <c r="G137" s="231" t="s">
        <v>1306</v>
      </c>
      <c r="H137" s="232">
        <v>7</v>
      </c>
      <c r="I137" s="233"/>
      <c r="J137" s="234">
        <f>ROUND(I137*H137,2)</f>
        <v>0</v>
      </c>
      <c r="K137" s="230" t="s">
        <v>1242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513</v>
      </c>
    </row>
    <row r="138" s="2" customFormat="1" ht="33" customHeight="1">
      <c r="A138" s="39"/>
      <c r="B138" s="40"/>
      <c r="C138" s="228" t="s">
        <v>450</v>
      </c>
      <c r="D138" s="228" t="s">
        <v>367</v>
      </c>
      <c r="E138" s="229" t="s">
        <v>1888</v>
      </c>
      <c r="F138" s="230" t="s">
        <v>1889</v>
      </c>
      <c r="G138" s="231" t="s">
        <v>1306</v>
      </c>
      <c r="H138" s="232">
        <v>7</v>
      </c>
      <c r="I138" s="233"/>
      <c r="J138" s="234">
        <f>ROUND(I138*H138,2)</f>
        <v>0</v>
      </c>
      <c r="K138" s="230" t="s">
        <v>1351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1280</v>
      </c>
    </row>
    <row r="139" s="2" customFormat="1" ht="24.15" customHeight="1">
      <c r="A139" s="39"/>
      <c r="B139" s="40"/>
      <c r="C139" s="228" t="s">
        <v>8</v>
      </c>
      <c r="D139" s="228" t="s">
        <v>367</v>
      </c>
      <c r="E139" s="229" t="s">
        <v>1890</v>
      </c>
      <c r="F139" s="230" t="s">
        <v>1891</v>
      </c>
      <c r="G139" s="231" t="s">
        <v>1306</v>
      </c>
      <c r="H139" s="232">
        <v>40</v>
      </c>
      <c r="I139" s="233"/>
      <c r="J139" s="234">
        <f>ROUND(I139*H139,2)</f>
        <v>0</v>
      </c>
      <c r="K139" s="230" t="s">
        <v>1351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1284</v>
      </c>
    </row>
    <row r="140" s="2" customFormat="1" ht="24.15" customHeight="1">
      <c r="A140" s="39"/>
      <c r="B140" s="40"/>
      <c r="C140" s="228" t="s">
        <v>420</v>
      </c>
      <c r="D140" s="228" t="s">
        <v>367</v>
      </c>
      <c r="E140" s="229" t="s">
        <v>1892</v>
      </c>
      <c r="F140" s="230" t="s">
        <v>1893</v>
      </c>
      <c r="G140" s="231" t="s">
        <v>1306</v>
      </c>
      <c r="H140" s="232">
        <v>40</v>
      </c>
      <c r="I140" s="233"/>
      <c r="J140" s="234">
        <f>ROUND(I140*H140,2)</f>
        <v>0</v>
      </c>
      <c r="K140" s="230" t="s">
        <v>1242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435</v>
      </c>
    </row>
    <row r="141" s="2" customFormat="1" ht="24.15" customHeight="1">
      <c r="A141" s="39"/>
      <c r="B141" s="40"/>
      <c r="C141" s="228" t="s">
        <v>466</v>
      </c>
      <c r="D141" s="228" t="s">
        <v>367</v>
      </c>
      <c r="E141" s="229" t="s">
        <v>1894</v>
      </c>
      <c r="F141" s="230" t="s">
        <v>1895</v>
      </c>
      <c r="G141" s="231" t="s">
        <v>1306</v>
      </c>
      <c r="H141" s="232">
        <v>4</v>
      </c>
      <c r="I141" s="233"/>
      <c r="J141" s="234">
        <f>ROUND(I141*H141,2)</f>
        <v>0</v>
      </c>
      <c r="K141" s="230" t="s">
        <v>1351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533</v>
      </c>
    </row>
    <row r="142" s="2" customFormat="1" ht="24.15" customHeight="1">
      <c r="A142" s="39"/>
      <c r="B142" s="40"/>
      <c r="C142" s="228" t="s">
        <v>473</v>
      </c>
      <c r="D142" s="228" t="s">
        <v>367</v>
      </c>
      <c r="E142" s="229" t="s">
        <v>1896</v>
      </c>
      <c r="F142" s="230" t="s">
        <v>1897</v>
      </c>
      <c r="G142" s="231" t="s">
        <v>1306</v>
      </c>
      <c r="H142" s="232">
        <v>10</v>
      </c>
      <c r="I142" s="233"/>
      <c r="J142" s="234">
        <f>ROUND(I142*H142,2)</f>
        <v>0</v>
      </c>
      <c r="K142" s="230" t="s">
        <v>1242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546</v>
      </c>
    </row>
    <row r="143" s="2" customFormat="1" ht="24.15" customHeight="1">
      <c r="A143" s="39"/>
      <c r="B143" s="40"/>
      <c r="C143" s="228" t="s">
        <v>477</v>
      </c>
      <c r="D143" s="228" t="s">
        <v>367</v>
      </c>
      <c r="E143" s="229" t="s">
        <v>1898</v>
      </c>
      <c r="F143" s="230" t="s">
        <v>1899</v>
      </c>
      <c r="G143" s="231" t="s">
        <v>1306</v>
      </c>
      <c r="H143" s="232">
        <v>14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557</v>
      </c>
    </row>
    <row r="144" s="2" customFormat="1" ht="24.15" customHeight="1">
      <c r="A144" s="39"/>
      <c r="B144" s="40"/>
      <c r="C144" s="228" t="s">
        <v>483</v>
      </c>
      <c r="D144" s="228" t="s">
        <v>367</v>
      </c>
      <c r="E144" s="229" t="s">
        <v>1900</v>
      </c>
      <c r="F144" s="230" t="s">
        <v>1901</v>
      </c>
      <c r="G144" s="231" t="s">
        <v>1306</v>
      </c>
      <c r="H144" s="232">
        <v>22</v>
      </c>
      <c r="I144" s="233"/>
      <c r="J144" s="234">
        <f>ROUND(I144*H144,2)</f>
        <v>0</v>
      </c>
      <c r="K144" s="230" t="s">
        <v>1351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567</v>
      </c>
    </row>
    <row r="145" s="2" customFormat="1" ht="24.15" customHeight="1">
      <c r="A145" s="39"/>
      <c r="B145" s="40"/>
      <c r="C145" s="228" t="s">
        <v>7</v>
      </c>
      <c r="D145" s="228" t="s">
        <v>367</v>
      </c>
      <c r="E145" s="229" t="s">
        <v>1902</v>
      </c>
      <c r="F145" s="230" t="s">
        <v>1903</v>
      </c>
      <c r="G145" s="231" t="s">
        <v>1306</v>
      </c>
      <c r="H145" s="232">
        <v>160</v>
      </c>
      <c r="I145" s="233"/>
      <c r="J145" s="234">
        <f>ROUND(I145*H145,2)</f>
        <v>0</v>
      </c>
      <c r="K145" s="230" t="s">
        <v>1351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577</v>
      </c>
    </row>
    <row r="146" s="2" customFormat="1" ht="24.15" customHeight="1">
      <c r="A146" s="39"/>
      <c r="B146" s="40"/>
      <c r="C146" s="228" t="s">
        <v>493</v>
      </c>
      <c r="D146" s="228" t="s">
        <v>367</v>
      </c>
      <c r="E146" s="229" t="s">
        <v>1904</v>
      </c>
      <c r="F146" s="230" t="s">
        <v>1905</v>
      </c>
      <c r="G146" s="231" t="s">
        <v>1306</v>
      </c>
      <c r="H146" s="232">
        <v>14</v>
      </c>
      <c r="I146" s="233"/>
      <c r="J146" s="234">
        <f>ROUND(I146*H146,2)</f>
        <v>0</v>
      </c>
      <c r="K146" s="230" t="s">
        <v>1242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588</v>
      </c>
    </row>
    <row r="147" s="2" customFormat="1" ht="24.15" customHeight="1">
      <c r="A147" s="39"/>
      <c r="B147" s="40"/>
      <c r="C147" s="228" t="s">
        <v>498</v>
      </c>
      <c r="D147" s="228" t="s">
        <v>367</v>
      </c>
      <c r="E147" s="229" t="s">
        <v>1906</v>
      </c>
      <c r="F147" s="230" t="s">
        <v>1907</v>
      </c>
      <c r="G147" s="231" t="s">
        <v>1306</v>
      </c>
      <c r="H147" s="232">
        <v>3</v>
      </c>
      <c r="I147" s="233"/>
      <c r="J147" s="234">
        <f>ROUND(I147*H147,2)</f>
        <v>0</v>
      </c>
      <c r="K147" s="230" t="s">
        <v>1351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600</v>
      </c>
    </row>
    <row r="148" s="2" customFormat="1" ht="24.15" customHeight="1">
      <c r="A148" s="39"/>
      <c r="B148" s="40"/>
      <c r="C148" s="228" t="s">
        <v>503</v>
      </c>
      <c r="D148" s="228" t="s">
        <v>367</v>
      </c>
      <c r="E148" s="229" t="s">
        <v>1908</v>
      </c>
      <c r="F148" s="230" t="s">
        <v>1909</v>
      </c>
      <c r="G148" s="231" t="s">
        <v>1306</v>
      </c>
      <c r="H148" s="232">
        <v>45</v>
      </c>
      <c r="I148" s="233"/>
      <c r="J148" s="234">
        <f>ROUND(I148*H148,2)</f>
        <v>0</v>
      </c>
      <c r="K148" s="230" t="s">
        <v>1351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612</v>
      </c>
    </row>
    <row r="149" s="2" customFormat="1" ht="16.5" customHeight="1">
      <c r="A149" s="39"/>
      <c r="B149" s="40"/>
      <c r="C149" s="228" t="s">
        <v>508</v>
      </c>
      <c r="D149" s="228" t="s">
        <v>367</v>
      </c>
      <c r="E149" s="229" t="s">
        <v>1910</v>
      </c>
      <c r="F149" s="230" t="s">
        <v>1911</v>
      </c>
      <c r="G149" s="231" t="s">
        <v>1306</v>
      </c>
      <c r="H149" s="232">
        <v>6</v>
      </c>
      <c r="I149" s="233"/>
      <c r="J149" s="234">
        <f>ROUND(I149*H149,2)</f>
        <v>0</v>
      </c>
      <c r="K149" s="230" t="s">
        <v>1242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621</v>
      </c>
    </row>
    <row r="150" s="2" customFormat="1" ht="16.5" customHeight="1">
      <c r="A150" s="39"/>
      <c r="B150" s="40"/>
      <c r="C150" s="228" t="s">
        <v>513</v>
      </c>
      <c r="D150" s="228" t="s">
        <v>367</v>
      </c>
      <c r="E150" s="229" t="s">
        <v>1912</v>
      </c>
      <c r="F150" s="230" t="s">
        <v>1913</v>
      </c>
      <c r="G150" s="231" t="s">
        <v>1306</v>
      </c>
      <c r="H150" s="232">
        <v>6</v>
      </c>
      <c r="I150" s="233"/>
      <c r="J150" s="234">
        <f>ROUND(I150*H150,2)</f>
        <v>0</v>
      </c>
      <c r="K150" s="230" t="s">
        <v>1351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635</v>
      </c>
    </row>
    <row r="151" s="2" customFormat="1" ht="16.5" customHeight="1">
      <c r="A151" s="39"/>
      <c r="B151" s="40"/>
      <c r="C151" s="228" t="s">
        <v>518</v>
      </c>
      <c r="D151" s="228" t="s">
        <v>367</v>
      </c>
      <c r="E151" s="229" t="s">
        <v>1914</v>
      </c>
      <c r="F151" s="230" t="s">
        <v>1915</v>
      </c>
      <c r="G151" s="231" t="s">
        <v>1306</v>
      </c>
      <c r="H151" s="232">
        <v>6</v>
      </c>
      <c r="I151" s="233"/>
      <c r="J151" s="234">
        <f>ROUND(I151*H151,2)</f>
        <v>0</v>
      </c>
      <c r="K151" s="230" t="s">
        <v>1351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646</v>
      </c>
    </row>
    <row r="152" s="2" customFormat="1" ht="16.5" customHeight="1">
      <c r="A152" s="39"/>
      <c r="B152" s="40"/>
      <c r="C152" s="228" t="s">
        <v>1280</v>
      </c>
      <c r="D152" s="228" t="s">
        <v>367</v>
      </c>
      <c r="E152" s="229" t="s">
        <v>1916</v>
      </c>
      <c r="F152" s="230" t="s">
        <v>1917</v>
      </c>
      <c r="G152" s="231" t="s">
        <v>1306</v>
      </c>
      <c r="H152" s="232">
        <v>6</v>
      </c>
      <c r="I152" s="233"/>
      <c r="J152" s="234">
        <f>ROUND(I152*H152,2)</f>
        <v>0</v>
      </c>
      <c r="K152" s="230" t="s">
        <v>1351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657</v>
      </c>
    </row>
    <row r="153" s="2" customFormat="1" ht="16.5" customHeight="1">
      <c r="A153" s="39"/>
      <c r="B153" s="40"/>
      <c r="C153" s="228" t="s">
        <v>1323</v>
      </c>
      <c r="D153" s="228" t="s">
        <v>367</v>
      </c>
      <c r="E153" s="229" t="s">
        <v>1918</v>
      </c>
      <c r="F153" s="230" t="s">
        <v>1919</v>
      </c>
      <c r="G153" s="231" t="s">
        <v>1306</v>
      </c>
      <c r="H153" s="232">
        <v>6</v>
      </c>
      <c r="I153" s="233"/>
      <c r="J153" s="234">
        <f>ROUND(I153*H153,2)</f>
        <v>0</v>
      </c>
      <c r="K153" s="230" t="s">
        <v>1351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669</v>
      </c>
    </row>
    <row r="154" s="2" customFormat="1" ht="21.75" customHeight="1">
      <c r="A154" s="39"/>
      <c r="B154" s="40"/>
      <c r="C154" s="228" t="s">
        <v>1284</v>
      </c>
      <c r="D154" s="228" t="s">
        <v>367</v>
      </c>
      <c r="E154" s="229" t="s">
        <v>1920</v>
      </c>
      <c r="F154" s="230" t="s">
        <v>1921</v>
      </c>
      <c r="G154" s="231" t="s">
        <v>1306</v>
      </c>
      <c r="H154" s="232">
        <v>4</v>
      </c>
      <c r="I154" s="233"/>
      <c r="J154" s="234">
        <f>ROUND(I154*H154,2)</f>
        <v>0</v>
      </c>
      <c r="K154" s="230" t="s">
        <v>1242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680</v>
      </c>
    </row>
    <row r="155" s="2" customFormat="1" ht="16.5" customHeight="1">
      <c r="A155" s="39"/>
      <c r="B155" s="40"/>
      <c r="C155" s="228" t="s">
        <v>1328</v>
      </c>
      <c r="D155" s="228" t="s">
        <v>367</v>
      </c>
      <c r="E155" s="229" t="s">
        <v>1922</v>
      </c>
      <c r="F155" s="230" t="s">
        <v>1923</v>
      </c>
      <c r="G155" s="231" t="s">
        <v>1306</v>
      </c>
      <c r="H155" s="232">
        <v>4</v>
      </c>
      <c r="I155" s="233"/>
      <c r="J155" s="234">
        <f>ROUND(I155*H155,2)</f>
        <v>0</v>
      </c>
      <c r="K155" s="230" t="s">
        <v>1242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688</v>
      </c>
    </row>
    <row r="156" s="12" customFormat="1" ht="25.92" customHeight="1">
      <c r="A156" s="12"/>
      <c r="B156" s="212"/>
      <c r="C156" s="213"/>
      <c r="D156" s="214" t="s">
        <v>80</v>
      </c>
      <c r="E156" s="215" t="s">
        <v>1841</v>
      </c>
      <c r="F156" s="215" t="s">
        <v>1842</v>
      </c>
      <c r="G156" s="213"/>
      <c r="H156" s="213"/>
      <c r="I156" s="216"/>
      <c r="J156" s="217">
        <f>BK156</f>
        <v>0</v>
      </c>
      <c r="K156" s="213"/>
      <c r="L156" s="218"/>
      <c r="M156" s="219"/>
      <c r="N156" s="220"/>
      <c r="O156" s="220"/>
      <c r="P156" s="221">
        <f>SUM(P157:P162)</f>
        <v>0</v>
      </c>
      <c r="Q156" s="220"/>
      <c r="R156" s="221">
        <f>SUM(R157:R162)</f>
        <v>0</v>
      </c>
      <c r="S156" s="220"/>
      <c r="T156" s="222">
        <f>SUM(T157:T162)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23" t="s">
        <v>88</v>
      </c>
      <c r="AT156" s="224" t="s">
        <v>80</v>
      </c>
      <c r="AU156" s="224" t="s">
        <v>81</v>
      </c>
      <c r="AY156" s="223" t="s">
        <v>364</v>
      </c>
      <c r="BK156" s="225">
        <f>SUM(BK157:BK162)</f>
        <v>0</v>
      </c>
    </row>
    <row r="157" s="2" customFormat="1" ht="16.5" customHeight="1">
      <c r="A157" s="39"/>
      <c r="B157" s="40"/>
      <c r="C157" s="228" t="s">
        <v>435</v>
      </c>
      <c r="D157" s="228" t="s">
        <v>367</v>
      </c>
      <c r="E157" s="229" t="s">
        <v>1843</v>
      </c>
      <c r="F157" s="230" t="s">
        <v>1924</v>
      </c>
      <c r="G157" s="231" t="s">
        <v>1925</v>
      </c>
      <c r="H157" s="232">
        <v>32</v>
      </c>
      <c r="I157" s="233"/>
      <c r="J157" s="234">
        <f>ROUND(I157*H157,2)</f>
        <v>0</v>
      </c>
      <c r="K157" s="230" t="s">
        <v>1351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696</v>
      </c>
    </row>
    <row r="158" s="2" customFormat="1" ht="21.75" customHeight="1">
      <c r="A158" s="39"/>
      <c r="B158" s="40"/>
      <c r="C158" s="228" t="s">
        <v>528</v>
      </c>
      <c r="D158" s="228" t="s">
        <v>367</v>
      </c>
      <c r="E158" s="229" t="s">
        <v>1845</v>
      </c>
      <c r="F158" s="230" t="s">
        <v>1926</v>
      </c>
      <c r="G158" s="231" t="s">
        <v>1925</v>
      </c>
      <c r="H158" s="232">
        <v>24</v>
      </c>
      <c r="I158" s="233"/>
      <c r="J158" s="234">
        <f>ROUND(I158*H158,2)</f>
        <v>0</v>
      </c>
      <c r="K158" s="230" t="s">
        <v>1351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704</v>
      </c>
    </row>
    <row r="159" s="2" customFormat="1" ht="16.5" customHeight="1">
      <c r="A159" s="39"/>
      <c r="B159" s="40"/>
      <c r="C159" s="228" t="s">
        <v>533</v>
      </c>
      <c r="D159" s="228" t="s">
        <v>367</v>
      </c>
      <c r="E159" s="229" t="s">
        <v>1927</v>
      </c>
      <c r="F159" s="230" t="s">
        <v>1928</v>
      </c>
      <c r="G159" s="231" t="s">
        <v>1925</v>
      </c>
      <c r="H159" s="232">
        <v>32</v>
      </c>
      <c r="I159" s="233"/>
      <c r="J159" s="234">
        <f>ROUND(I159*H159,2)</f>
        <v>0</v>
      </c>
      <c r="K159" s="230" t="s">
        <v>1351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712</v>
      </c>
    </row>
    <row r="160" s="2" customFormat="1" ht="16.5" customHeight="1">
      <c r="A160" s="39"/>
      <c r="B160" s="40"/>
      <c r="C160" s="228" t="s">
        <v>539</v>
      </c>
      <c r="D160" s="228" t="s">
        <v>367</v>
      </c>
      <c r="E160" s="229" t="s">
        <v>1929</v>
      </c>
      <c r="F160" s="230" t="s">
        <v>1930</v>
      </c>
      <c r="G160" s="231" t="s">
        <v>1925</v>
      </c>
      <c r="H160" s="232">
        <v>16</v>
      </c>
      <c r="I160" s="233"/>
      <c r="J160" s="234">
        <f>ROUND(I160*H160,2)</f>
        <v>0</v>
      </c>
      <c r="K160" s="230" t="s">
        <v>1351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720</v>
      </c>
    </row>
    <row r="161" s="2" customFormat="1" ht="16.5" customHeight="1">
      <c r="A161" s="39"/>
      <c r="B161" s="40"/>
      <c r="C161" s="228" t="s">
        <v>546</v>
      </c>
      <c r="D161" s="228" t="s">
        <v>367</v>
      </c>
      <c r="E161" s="229" t="s">
        <v>1931</v>
      </c>
      <c r="F161" s="230" t="s">
        <v>1932</v>
      </c>
      <c r="G161" s="231" t="s">
        <v>1925</v>
      </c>
      <c r="H161" s="232">
        <v>20</v>
      </c>
      <c r="I161" s="233"/>
      <c r="J161" s="234">
        <f>ROUND(I161*H161,2)</f>
        <v>0</v>
      </c>
      <c r="K161" s="230" t="s">
        <v>1351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728</v>
      </c>
    </row>
    <row r="162" s="2" customFormat="1" ht="16.5" customHeight="1">
      <c r="A162" s="39"/>
      <c r="B162" s="40"/>
      <c r="C162" s="228" t="s">
        <v>551</v>
      </c>
      <c r="D162" s="228" t="s">
        <v>367</v>
      </c>
      <c r="E162" s="229" t="s">
        <v>1933</v>
      </c>
      <c r="F162" s="230" t="s">
        <v>1934</v>
      </c>
      <c r="G162" s="231" t="s">
        <v>1306</v>
      </c>
      <c r="H162" s="232">
        <v>1</v>
      </c>
      <c r="I162" s="233"/>
      <c r="J162" s="234">
        <f>ROUND(I162*H162,2)</f>
        <v>0</v>
      </c>
      <c r="K162" s="230" t="s">
        <v>1351</v>
      </c>
      <c r="L162" s="45"/>
      <c r="M162" s="295" t="s">
        <v>1</v>
      </c>
      <c r="N162" s="296" t="s">
        <v>46</v>
      </c>
      <c r="O162" s="297"/>
      <c r="P162" s="298">
        <f>O162*H162</f>
        <v>0</v>
      </c>
      <c r="Q162" s="298">
        <v>0</v>
      </c>
      <c r="R162" s="298">
        <f>Q162*H162</f>
        <v>0</v>
      </c>
      <c r="S162" s="298">
        <v>0</v>
      </c>
      <c r="T162" s="29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736</v>
      </c>
    </row>
    <row r="163" s="2" customFormat="1" ht="6.96" customHeight="1">
      <c r="A163" s="39"/>
      <c r="B163" s="67"/>
      <c r="C163" s="68"/>
      <c r="D163" s="68"/>
      <c r="E163" s="68"/>
      <c r="F163" s="68"/>
      <c r="G163" s="68"/>
      <c r="H163" s="68"/>
      <c r="I163" s="68"/>
      <c r="J163" s="68"/>
      <c r="K163" s="68"/>
      <c r="L163" s="45"/>
      <c r="M163" s="39"/>
      <c r="O163" s="39"/>
      <c r="P163" s="39"/>
      <c r="Q163" s="39"/>
      <c r="R163" s="39"/>
      <c r="S163" s="39"/>
      <c r="T163" s="39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</row>
  </sheetData>
  <sheetProtection sheet="1" autoFilter="0" formatColumns="0" formatRows="0" objects="1" scenarios="1" spinCount="100000" saltValue="6U5wAq5nVHN3Bp3dLnsBBmrlsqg7prQ+SMc6KWPTZqRKWOaMyRiYl13g8XAhmabiHUF4UDinbv0P8JKUuwiJVw==" hashValue="TcS2EoT8D4O/Q2MQOA1j0b0ZTQ3+7x7JdIRzqikWZOLvB4MtZ+4IJ7ERviC5iVrMHtueFR8ClCP/ej7thTXQVg==" algorithmName="SHA-512" password="CC35"/>
  <autoFilter ref="C121:K16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1935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ROUND((SUM(BE123:BE183)),  2)</f>
        <v>0</v>
      </c>
      <c r="G35" s="39"/>
      <c r="H35" s="39"/>
      <c r="I35" s="166">
        <v>0.20999999999999999</v>
      </c>
      <c r="J35" s="165">
        <f>ROUND(((SUM(BE123:BE183))*I35),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ROUND((SUM(BF123:BF183)),  2)</f>
        <v>0</v>
      </c>
      <c r="G36" s="39"/>
      <c r="H36" s="39"/>
      <c r="I36" s="166">
        <v>0.14999999999999999</v>
      </c>
      <c r="J36" s="165">
        <f>ROUND(((SUM(BF123:BF183))*I36),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ROUND((SUM(BG123:BG183)),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ROUND((SUM(BH123:BH183)),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ROUND((SUM(BI123:BI183)),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102.12 - Slaboproudé rozvody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1936</v>
      </c>
      <c r="E99" s="193"/>
      <c r="F99" s="193"/>
      <c r="G99" s="193"/>
      <c r="H99" s="193"/>
      <c r="I99" s="193"/>
      <c r="J99" s="194">
        <f>J124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1937</v>
      </c>
      <c r="E100" s="193"/>
      <c r="F100" s="193"/>
      <c r="G100" s="193"/>
      <c r="H100" s="193"/>
      <c r="I100" s="193"/>
      <c r="J100" s="194">
        <f>J148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1938</v>
      </c>
      <c r="E101" s="193"/>
      <c r="F101" s="193"/>
      <c r="G101" s="193"/>
      <c r="H101" s="193"/>
      <c r="I101" s="193"/>
      <c r="J101" s="194">
        <f>J168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349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6.25" customHeight="1">
      <c r="A111" s="39"/>
      <c r="B111" s="40"/>
      <c r="C111" s="41"/>
      <c r="D111" s="41"/>
      <c r="E111" s="185" t="str">
        <f>E7</f>
        <v>Nová vstupní a vjezdová zóna v západní části výstaviště včetně nového odpadového hospodářství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313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2" customFormat="1" ht="16.5" customHeight="1">
      <c r="A113" s="39"/>
      <c r="B113" s="40"/>
      <c r="C113" s="41"/>
      <c r="D113" s="41"/>
      <c r="E113" s="185" t="s">
        <v>316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319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E11</f>
        <v>D 102.12 - Slaboproudé rozvody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F14</f>
        <v>Brno, Pisárky, Výstaviště, k. ú. Brno – Bohunice</v>
      </c>
      <c r="G117" s="41"/>
      <c r="H117" s="41"/>
      <c r="I117" s="33" t="s">
        <v>22</v>
      </c>
      <c r="J117" s="80" t="str">
        <f>IF(J14="","",J14)</f>
        <v>2. 12. 2022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E17</f>
        <v>Veletrhy Brno a.s.</v>
      </c>
      <c r="G119" s="41"/>
      <c r="H119" s="41"/>
      <c r="I119" s="33" t="s">
        <v>32</v>
      </c>
      <c r="J119" s="37" t="str">
        <f>E23</f>
        <v>AiD team a.s.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30</v>
      </c>
      <c r="D120" s="41"/>
      <c r="E120" s="41"/>
      <c r="F120" s="28" t="str">
        <f>IF(E20="","",E20)</f>
        <v>Vyplň údaj</v>
      </c>
      <c r="G120" s="41"/>
      <c r="H120" s="41"/>
      <c r="I120" s="33" t="s">
        <v>37</v>
      </c>
      <c r="J120" s="37" t="str">
        <f>E26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1" customFormat="1" ht="29.28" customHeight="1">
      <c r="A122" s="201"/>
      <c r="B122" s="202"/>
      <c r="C122" s="203" t="s">
        <v>350</v>
      </c>
      <c r="D122" s="204" t="s">
        <v>66</v>
      </c>
      <c r="E122" s="204" t="s">
        <v>62</v>
      </c>
      <c r="F122" s="204" t="s">
        <v>63</v>
      </c>
      <c r="G122" s="204" t="s">
        <v>351</v>
      </c>
      <c r="H122" s="204" t="s">
        <v>352</v>
      </c>
      <c r="I122" s="204" t="s">
        <v>353</v>
      </c>
      <c r="J122" s="204" t="s">
        <v>328</v>
      </c>
      <c r="K122" s="205" t="s">
        <v>354</v>
      </c>
      <c r="L122" s="206"/>
      <c r="M122" s="101" t="s">
        <v>1</v>
      </c>
      <c r="N122" s="102" t="s">
        <v>45</v>
      </c>
      <c r="O122" s="102" t="s">
        <v>355</v>
      </c>
      <c r="P122" s="102" t="s">
        <v>356</v>
      </c>
      <c r="Q122" s="102" t="s">
        <v>357</v>
      </c>
      <c r="R122" s="102" t="s">
        <v>358</v>
      </c>
      <c r="S122" s="102" t="s">
        <v>359</v>
      </c>
      <c r="T122" s="103" t="s">
        <v>360</v>
      </c>
      <c r="U122" s="201"/>
      <c r="V122" s="201"/>
      <c r="W122" s="201"/>
      <c r="X122" s="201"/>
      <c r="Y122" s="201"/>
      <c r="Z122" s="201"/>
      <c r="AA122" s="201"/>
      <c r="AB122" s="201"/>
      <c r="AC122" s="201"/>
      <c r="AD122" s="201"/>
      <c r="AE122" s="201"/>
    </row>
    <row r="123" s="2" customFormat="1" ht="22.8" customHeight="1">
      <c r="A123" s="39"/>
      <c r="B123" s="40"/>
      <c r="C123" s="108" t="s">
        <v>361</v>
      </c>
      <c r="D123" s="41"/>
      <c r="E123" s="41"/>
      <c r="F123" s="41"/>
      <c r="G123" s="41"/>
      <c r="H123" s="41"/>
      <c r="I123" s="41"/>
      <c r="J123" s="207">
        <f>BK123</f>
        <v>0</v>
      </c>
      <c r="K123" s="41"/>
      <c r="L123" s="45"/>
      <c r="M123" s="104"/>
      <c r="N123" s="208"/>
      <c r="O123" s="105"/>
      <c r="P123" s="209">
        <f>P124+P148+P168</f>
        <v>0</v>
      </c>
      <c r="Q123" s="105"/>
      <c r="R123" s="209">
        <f>R124+R148+R168</f>
        <v>0</v>
      </c>
      <c r="S123" s="105"/>
      <c r="T123" s="210">
        <f>T124+T148+T168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80</v>
      </c>
      <c r="AU123" s="18" t="s">
        <v>330</v>
      </c>
      <c r="BK123" s="211">
        <f>BK124+BK148+BK168</f>
        <v>0</v>
      </c>
    </row>
    <row r="124" s="12" customFormat="1" ht="25.92" customHeight="1">
      <c r="A124" s="12"/>
      <c r="B124" s="212"/>
      <c r="C124" s="213"/>
      <c r="D124" s="214" t="s">
        <v>80</v>
      </c>
      <c r="E124" s="215" t="s">
        <v>1939</v>
      </c>
      <c r="F124" s="215" t="s">
        <v>1940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SUM(P125:P147)</f>
        <v>0</v>
      </c>
      <c r="Q124" s="220"/>
      <c r="R124" s="221">
        <f>SUM(R125:R147)</f>
        <v>0</v>
      </c>
      <c r="S124" s="220"/>
      <c r="T124" s="222">
        <f>SUM(T125:T147)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88</v>
      </c>
      <c r="AT124" s="224" t="s">
        <v>80</v>
      </c>
      <c r="AU124" s="224" t="s">
        <v>81</v>
      </c>
      <c r="AY124" s="223" t="s">
        <v>364</v>
      </c>
      <c r="BK124" s="225">
        <f>SUM(BK125:BK147)</f>
        <v>0</v>
      </c>
    </row>
    <row r="125" s="2" customFormat="1" ht="16.5" customHeight="1">
      <c r="A125" s="39"/>
      <c r="B125" s="40"/>
      <c r="C125" s="228" t="s">
        <v>88</v>
      </c>
      <c r="D125" s="228" t="s">
        <v>367</v>
      </c>
      <c r="E125" s="229" t="s">
        <v>1941</v>
      </c>
      <c r="F125" s="230" t="s">
        <v>1942</v>
      </c>
      <c r="G125" s="231" t="s">
        <v>395</v>
      </c>
      <c r="H125" s="232">
        <v>15</v>
      </c>
      <c r="I125" s="233"/>
      <c r="J125" s="234">
        <f>ROUND(I125*H125,2)</f>
        <v>0</v>
      </c>
      <c r="K125" s="230" t="s">
        <v>1351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372</v>
      </c>
      <c r="AT125" s="239" t="s">
        <v>367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90</v>
      </c>
    </row>
    <row r="126" s="2" customFormat="1" ht="24.15" customHeight="1">
      <c r="A126" s="39"/>
      <c r="B126" s="40"/>
      <c r="C126" s="228" t="s">
        <v>90</v>
      </c>
      <c r="D126" s="228" t="s">
        <v>367</v>
      </c>
      <c r="E126" s="229" t="s">
        <v>1943</v>
      </c>
      <c r="F126" s="230" t="s">
        <v>1944</v>
      </c>
      <c r="G126" s="231" t="s">
        <v>678</v>
      </c>
      <c r="H126" s="232">
        <v>1</v>
      </c>
      <c r="I126" s="233"/>
      <c r="J126" s="234">
        <f>ROUND(I126*H126,2)</f>
        <v>0</v>
      </c>
      <c r="K126" s="230" t="s">
        <v>1351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372</v>
      </c>
    </row>
    <row r="127" s="2" customFormat="1" ht="16.5" customHeight="1">
      <c r="A127" s="39"/>
      <c r="B127" s="40"/>
      <c r="C127" s="228" t="s">
        <v>382</v>
      </c>
      <c r="D127" s="228" t="s">
        <v>367</v>
      </c>
      <c r="E127" s="229" t="s">
        <v>1945</v>
      </c>
      <c r="F127" s="230" t="s">
        <v>1946</v>
      </c>
      <c r="G127" s="231" t="s">
        <v>678</v>
      </c>
      <c r="H127" s="232">
        <v>1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365</v>
      </c>
    </row>
    <row r="128" s="2" customFormat="1" ht="21.75" customHeight="1">
      <c r="A128" s="39"/>
      <c r="B128" s="40"/>
      <c r="C128" s="228" t="s">
        <v>372</v>
      </c>
      <c r="D128" s="228" t="s">
        <v>367</v>
      </c>
      <c r="E128" s="229" t="s">
        <v>1947</v>
      </c>
      <c r="F128" s="230" t="s">
        <v>1948</v>
      </c>
      <c r="G128" s="231" t="s">
        <v>1306</v>
      </c>
      <c r="H128" s="232">
        <v>8</v>
      </c>
      <c r="I128" s="233"/>
      <c r="J128" s="234">
        <f>ROUND(I128*H128,2)</f>
        <v>0</v>
      </c>
      <c r="K128" s="230" t="s">
        <v>1351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410</v>
      </c>
    </row>
    <row r="129" s="2" customFormat="1" ht="16.5" customHeight="1">
      <c r="A129" s="39"/>
      <c r="B129" s="40"/>
      <c r="C129" s="228" t="s">
        <v>392</v>
      </c>
      <c r="D129" s="228" t="s">
        <v>367</v>
      </c>
      <c r="E129" s="229" t="s">
        <v>1802</v>
      </c>
      <c r="F129" s="230" t="s">
        <v>1803</v>
      </c>
      <c r="G129" s="231" t="s">
        <v>395</v>
      </c>
      <c r="H129" s="232">
        <v>95</v>
      </c>
      <c r="I129" s="233"/>
      <c r="J129" s="234">
        <f>ROUND(I129*H129,2)</f>
        <v>0</v>
      </c>
      <c r="K129" s="230" t="s">
        <v>1242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424</v>
      </c>
    </row>
    <row r="130" s="2" customFormat="1" ht="24.15" customHeight="1">
      <c r="A130" s="39"/>
      <c r="B130" s="40"/>
      <c r="C130" s="228" t="s">
        <v>365</v>
      </c>
      <c r="D130" s="228" t="s">
        <v>367</v>
      </c>
      <c r="E130" s="229" t="s">
        <v>1949</v>
      </c>
      <c r="F130" s="230" t="s">
        <v>1950</v>
      </c>
      <c r="G130" s="231" t="s">
        <v>395</v>
      </c>
      <c r="H130" s="232">
        <v>95</v>
      </c>
      <c r="I130" s="233"/>
      <c r="J130" s="234">
        <f>ROUND(I130*H130,2)</f>
        <v>0</v>
      </c>
      <c r="K130" s="230" t="s">
        <v>1242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438</v>
      </c>
    </row>
    <row r="131" s="2" customFormat="1" ht="16.5" customHeight="1">
      <c r="A131" s="39"/>
      <c r="B131" s="40"/>
      <c r="C131" s="228" t="s">
        <v>404</v>
      </c>
      <c r="D131" s="228" t="s">
        <v>367</v>
      </c>
      <c r="E131" s="229" t="s">
        <v>1951</v>
      </c>
      <c r="F131" s="230" t="s">
        <v>1952</v>
      </c>
      <c r="G131" s="231" t="s">
        <v>1306</v>
      </c>
      <c r="H131" s="232">
        <v>12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450</v>
      </c>
    </row>
    <row r="132" s="2" customFormat="1" ht="16.5" customHeight="1">
      <c r="A132" s="39"/>
      <c r="B132" s="40"/>
      <c r="C132" s="228" t="s">
        <v>410</v>
      </c>
      <c r="D132" s="228" t="s">
        <v>367</v>
      </c>
      <c r="E132" s="229" t="s">
        <v>1953</v>
      </c>
      <c r="F132" s="230" t="s">
        <v>1954</v>
      </c>
      <c r="G132" s="231" t="s">
        <v>1306</v>
      </c>
      <c r="H132" s="232">
        <v>12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420</v>
      </c>
    </row>
    <row r="133" s="2" customFormat="1" ht="16.5" customHeight="1">
      <c r="A133" s="39"/>
      <c r="B133" s="40"/>
      <c r="C133" s="228" t="s">
        <v>399</v>
      </c>
      <c r="D133" s="228" t="s">
        <v>367</v>
      </c>
      <c r="E133" s="229" t="s">
        <v>1955</v>
      </c>
      <c r="F133" s="230" t="s">
        <v>1956</v>
      </c>
      <c r="G133" s="231" t="s">
        <v>1306</v>
      </c>
      <c r="H133" s="232">
        <v>6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473</v>
      </c>
    </row>
    <row r="134" s="2" customFormat="1" ht="16.5" customHeight="1">
      <c r="A134" s="39"/>
      <c r="B134" s="40"/>
      <c r="C134" s="228" t="s">
        <v>424</v>
      </c>
      <c r="D134" s="228" t="s">
        <v>367</v>
      </c>
      <c r="E134" s="229" t="s">
        <v>1957</v>
      </c>
      <c r="F134" s="230" t="s">
        <v>1958</v>
      </c>
      <c r="G134" s="231" t="s">
        <v>1306</v>
      </c>
      <c r="H134" s="232">
        <v>1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483</v>
      </c>
    </row>
    <row r="135" s="2" customFormat="1" ht="24.15" customHeight="1">
      <c r="A135" s="39"/>
      <c r="B135" s="40"/>
      <c r="C135" s="228" t="s">
        <v>430</v>
      </c>
      <c r="D135" s="228" t="s">
        <v>367</v>
      </c>
      <c r="E135" s="229" t="s">
        <v>1959</v>
      </c>
      <c r="F135" s="230" t="s">
        <v>1960</v>
      </c>
      <c r="G135" s="231" t="s">
        <v>1306</v>
      </c>
      <c r="H135" s="232">
        <v>1</v>
      </c>
      <c r="I135" s="233"/>
      <c r="J135" s="234">
        <f>ROUND(I135*H135,2)</f>
        <v>0</v>
      </c>
      <c r="K135" s="230" t="s">
        <v>1351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493</v>
      </c>
    </row>
    <row r="136" s="2" customFormat="1" ht="16.5" customHeight="1">
      <c r="A136" s="39"/>
      <c r="B136" s="40"/>
      <c r="C136" s="228" t="s">
        <v>438</v>
      </c>
      <c r="D136" s="228" t="s">
        <v>367</v>
      </c>
      <c r="E136" s="229" t="s">
        <v>1961</v>
      </c>
      <c r="F136" s="230" t="s">
        <v>1962</v>
      </c>
      <c r="G136" s="231" t="s">
        <v>1306</v>
      </c>
      <c r="H136" s="232">
        <v>1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503</v>
      </c>
    </row>
    <row r="137" s="2" customFormat="1" ht="49.05" customHeight="1">
      <c r="A137" s="39"/>
      <c r="B137" s="40"/>
      <c r="C137" s="228" t="s">
        <v>444</v>
      </c>
      <c r="D137" s="228" t="s">
        <v>367</v>
      </c>
      <c r="E137" s="229" t="s">
        <v>1963</v>
      </c>
      <c r="F137" s="230" t="s">
        <v>1964</v>
      </c>
      <c r="G137" s="231" t="s">
        <v>1306</v>
      </c>
      <c r="H137" s="232">
        <v>1</v>
      </c>
      <c r="I137" s="233"/>
      <c r="J137" s="234">
        <f>ROUND(I137*H137,2)</f>
        <v>0</v>
      </c>
      <c r="K137" s="230" t="s">
        <v>1351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513</v>
      </c>
    </row>
    <row r="138" s="2" customFormat="1" ht="44.25" customHeight="1">
      <c r="A138" s="39"/>
      <c r="B138" s="40"/>
      <c r="C138" s="228" t="s">
        <v>450</v>
      </c>
      <c r="D138" s="228" t="s">
        <v>367</v>
      </c>
      <c r="E138" s="229" t="s">
        <v>1965</v>
      </c>
      <c r="F138" s="230" t="s">
        <v>1966</v>
      </c>
      <c r="G138" s="231" t="s">
        <v>1306</v>
      </c>
      <c r="H138" s="232">
        <v>1</v>
      </c>
      <c r="I138" s="233"/>
      <c r="J138" s="234">
        <f>ROUND(I138*H138,2)</f>
        <v>0</v>
      </c>
      <c r="K138" s="230" t="s">
        <v>1351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1280</v>
      </c>
    </row>
    <row r="139" s="2" customFormat="1" ht="24.15" customHeight="1">
      <c r="A139" s="39"/>
      <c r="B139" s="40"/>
      <c r="C139" s="228" t="s">
        <v>8</v>
      </c>
      <c r="D139" s="228" t="s">
        <v>367</v>
      </c>
      <c r="E139" s="229" t="s">
        <v>1967</v>
      </c>
      <c r="F139" s="230" t="s">
        <v>1968</v>
      </c>
      <c r="G139" s="231" t="s">
        <v>1306</v>
      </c>
      <c r="H139" s="232">
        <v>1</v>
      </c>
      <c r="I139" s="233"/>
      <c r="J139" s="234">
        <f>ROUND(I139*H139,2)</f>
        <v>0</v>
      </c>
      <c r="K139" s="230" t="s">
        <v>1351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1284</v>
      </c>
    </row>
    <row r="140" s="2" customFormat="1" ht="16.5" customHeight="1">
      <c r="A140" s="39"/>
      <c r="B140" s="40"/>
      <c r="C140" s="228" t="s">
        <v>420</v>
      </c>
      <c r="D140" s="228" t="s">
        <v>367</v>
      </c>
      <c r="E140" s="229" t="s">
        <v>1969</v>
      </c>
      <c r="F140" s="230" t="s">
        <v>1970</v>
      </c>
      <c r="G140" s="231" t="s">
        <v>1306</v>
      </c>
      <c r="H140" s="232">
        <v>1</v>
      </c>
      <c r="I140" s="233"/>
      <c r="J140" s="234">
        <f>ROUND(I140*H140,2)</f>
        <v>0</v>
      </c>
      <c r="K140" s="230" t="s">
        <v>1351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435</v>
      </c>
    </row>
    <row r="141" s="2" customFormat="1" ht="16.5" customHeight="1">
      <c r="A141" s="39"/>
      <c r="B141" s="40"/>
      <c r="C141" s="228" t="s">
        <v>466</v>
      </c>
      <c r="D141" s="228" t="s">
        <v>367</v>
      </c>
      <c r="E141" s="229" t="s">
        <v>1971</v>
      </c>
      <c r="F141" s="230" t="s">
        <v>1972</v>
      </c>
      <c r="G141" s="231" t="s">
        <v>1306</v>
      </c>
      <c r="H141" s="232">
        <v>1</v>
      </c>
      <c r="I141" s="233"/>
      <c r="J141" s="234">
        <f>ROUND(I141*H141,2)</f>
        <v>0</v>
      </c>
      <c r="K141" s="230" t="s">
        <v>1351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533</v>
      </c>
    </row>
    <row r="142" s="2" customFormat="1" ht="24.15" customHeight="1">
      <c r="A142" s="39"/>
      <c r="B142" s="40"/>
      <c r="C142" s="228" t="s">
        <v>473</v>
      </c>
      <c r="D142" s="228" t="s">
        <v>367</v>
      </c>
      <c r="E142" s="229" t="s">
        <v>1973</v>
      </c>
      <c r="F142" s="230" t="s">
        <v>1974</v>
      </c>
      <c r="G142" s="231" t="s">
        <v>1306</v>
      </c>
      <c r="H142" s="232">
        <v>2</v>
      </c>
      <c r="I142" s="233"/>
      <c r="J142" s="234">
        <f>ROUND(I142*H142,2)</f>
        <v>0</v>
      </c>
      <c r="K142" s="230" t="s">
        <v>1351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546</v>
      </c>
    </row>
    <row r="143" s="2" customFormat="1" ht="33" customHeight="1">
      <c r="A143" s="39"/>
      <c r="B143" s="40"/>
      <c r="C143" s="228" t="s">
        <v>477</v>
      </c>
      <c r="D143" s="228" t="s">
        <v>367</v>
      </c>
      <c r="E143" s="229" t="s">
        <v>1975</v>
      </c>
      <c r="F143" s="230" t="s">
        <v>1976</v>
      </c>
      <c r="G143" s="231" t="s">
        <v>1306</v>
      </c>
      <c r="H143" s="232">
        <v>1</v>
      </c>
      <c r="I143" s="233"/>
      <c r="J143" s="234">
        <f>ROUND(I143*H143,2)</f>
        <v>0</v>
      </c>
      <c r="K143" s="230" t="s">
        <v>1351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557</v>
      </c>
    </row>
    <row r="144" s="2" customFormat="1" ht="24.15" customHeight="1">
      <c r="A144" s="39"/>
      <c r="B144" s="40"/>
      <c r="C144" s="228" t="s">
        <v>483</v>
      </c>
      <c r="D144" s="228" t="s">
        <v>367</v>
      </c>
      <c r="E144" s="229" t="s">
        <v>1977</v>
      </c>
      <c r="F144" s="230" t="s">
        <v>1978</v>
      </c>
      <c r="G144" s="231" t="s">
        <v>1306</v>
      </c>
      <c r="H144" s="232">
        <v>1</v>
      </c>
      <c r="I144" s="233"/>
      <c r="J144" s="234">
        <f>ROUND(I144*H144,2)</f>
        <v>0</v>
      </c>
      <c r="K144" s="230" t="s">
        <v>1351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567</v>
      </c>
    </row>
    <row r="145" s="2" customFormat="1" ht="33" customHeight="1">
      <c r="A145" s="39"/>
      <c r="B145" s="40"/>
      <c r="C145" s="228" t="s">
        <v>7</v>
      </c>
      <c r="D145" s="228" t="s">
        <v>367</v>
      </c>
      <c r="E145" s="229" t="s">
        <v>1979</v>
      </c>
      <c r="F145" s="230" t="s">
        <v>1980</v>
      </c>
      <c r="G145" s="231" t="s">
        <v>1306</v>
      </c>
      <c r="H145" s="232">
        <v>1</v>
      </c>
      <c r="I145" s="233"/>
      <c r="J145" s="234">
        <f>ROUND(I145*H145,2)</f>
        <v>0</v>
      </c>
      <c r="K145" s="230" t="s">
        <v>1351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577</v>
      </c>
    </row>
    <row r="146" s="2" customFormat="1" ht="24.15" customHeight="1">
      <c r="A146" s="39"/>
      <c r="B146" s="40"/>
      <c r="C146" s="228" t="s">
        <v>493</v>
      </c>
      <c r="D146" s="228" t="s">
        <v>367</v>
      </c>
      <c r="E146" s="229" t="s">
        <v>1689</v>
      </c>
      <c r="F146" s="230" t="s">
        <v>1690</v>
      </c>
      <c r="G146" s="231" t="s">
        <v>395</v>
      </c>
      <c r="H146" s="232">
        <v>80</v>
      </c>
      <c r="I146" s="233"/>
      <c r="J146" s="234">
        <f>ROUND(I146*H146,2)</f>
        <v>0</v>
      </c>
      <c r="K146" s="230" t="s">
        <v>1242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588</v>
      </c>
    </row>
    <row r="147" s="2" customFormat="1" ht="78" customHeight="1">
      <c r="A147" s="39"/>
      <c r="B147" s="40"/>
      <c r="C147" s="228" t="s">
        <v>498</v>
      </c>
      <c r="D147" s="228" t="s">
        <v>367</v>
      </c>
      <c r="E147" s="229" t="s">
        <v>1981</v>
      </c>
      <c r="F147" s="230" t="s">
        <v>1982</v>
      </c>
      <c r="G147" s="231" t="s">
        <v>395</v>
      </c>
      <c r="H147" s="232">
        <v>80</v>
      </c>
      <c r="I147" s="233"/>
      <c r="J147" s="234">
        <f>ROUND(I147*H147,2)</f>
        <v>0</v>
      </c>
      <c r="K147" s="230" t="s">
        <v>1242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600</v>
      </c>
    </row>
    <row r="148" s="12" customFormat="1" ht="25.92" customHeight="1">
      <c r="A148" s="12"/>
      <c r="B148" s="212"/>
      <c r="C148" s="213"/>
      <c r="D148" s="214" t="s">
        <v>80</v>
      </c>
      <c r="E148" s="215" t="s">
        <v>1983</v>
      </c>
      <c r="F148" s="215" t="s">
        <v>1984</v>
      </c>
      <c r="G148" s="213"/>
      <c r="H148" s="213"/>
      <c r="I148" s="216"/>
      <c r="J148" s="217">
        <f>BK148</f>
        <v>0</v>
      </c>
      <c r="K148" s="213"/>
      <c r="L148" s="218"/>
      <c r="M148" s="219"/>
      <c r="N148" s="220"/>
      <c r="O148" s="220"/>
      <c r="P148" s="221">
        <f>SUM(P149:P167)</f>
        <v>0</v>
      </c>
      <c r="Q148" s="220"/>
      <c r="R148" s="221">
        <f>SUM(R149:R167)</f>
        <v>0</v>
      </c>
      <c r="S148" s="220"/>
      <c r="T148" s="222">
        <f>SUM(T149:T167)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3" t="s">
        <v>88</v>
      </c>
      <c r="AT148" s="224" t="s">
        <v>80</v>
      </c>
      <c r="AU148" s="224" t="s">
        <v>81</v>
      </c>
      <c r="AY148" s="223" t="s">
        <v>364</v>
      </c>
      <c r="BK148" s="225">
        <f>SUM(BK149:BK167)</f>
        <v>0</v>
      </c>
    </row>
    <row r="149" s="2" customFormat="1" ht="24.15" customHeight="1">
      <c r="A149" s="39"/>
      <c r="B149" s="40"/>
      <c r="C149" s="228" t="s">
        <v>503</v>
      </c>
      <c r="D149" s="228" t="s">
        <v>367</v>
      </c>
      <c r="E149" s="229" t="s">
        <v>1985</v>
      </c>
      <c r="F149" s="230" t="s">
        <v>1986</v>
      </c>
      <c r="G149" s="231" t="s">
        <v>1306</v>
      </c>
      <c r="H149" s="232">
        <v>5</v>
      </c>
      <c r="I149" s="233"/>
      <c r="J149" s="234">
        <f>ROUND(I149*H149,2)</f>
        <v>0</v>
      </c>
      <c r="K149" s="230" t="s">
        <v>1351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612</v>
      </c>
    </row>
    <row r="150" s="2" customFormat="1" ht="24.15" customHeight="1">
      <c r="A150" s="39"/>
      <c r="B150" s="40"/>
      <c r="C150" s="228" t="s">
        <v>508</v>
      </c>
      <c r="D150" s="228" t="s">
        <v>367</v>
      </c>
      <c r="E150" s="229" t="s">
        <v>1987</v>
      </c>
      <c r="F150" s="230" t="s">
        <v>1988</v>
      </c>
      <c r="G150" s="231" t="s">
        <v>1306</v>
      </c>
      <c r="H150" s="232">
        <v>4</v>
      </c>
      <c r="I150" s="233"/>
      <c r="J150" s="234">
        <f>ROUND(I150*H150,2)</f>
        <v>0</v>
      </c>
      <c r="K150" s="230" t="s">
        <v>1351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621</v>
      </c>
    </row>
    <row r="151" s="2" customFormat="1">
      <c r="A151" s="39"/>
      <c r="B151" s="40"/>
      <c r="C151" s="41"/>
      <c r="D151" s="243" t="s">
        <v>1243</v>
      </c>
      <c r="E151" s="41"/>
      <c r="F151" s="300" t="s">
        <v>1989</v>
      </c>
      <c r="G151" s="41"/>
      <c r="H151" s="41"/>
      <c r="I151" s="301"/>
      <c r="J151" s="41"/>
      <c r="K151" s="41"/>
      <c r="L151" s="45"/>
      <c r="M151" s="302"/>
      <c r="N151" s="303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1243</v>
      </c>
      <c r="AU151" s="18" t="s">
        <v>88</v>
      </c>
    </row>
    <row r="152" s="2" customFormat="1" ht="24.15" customHeight="1">
      <c r="A152" s="39"/>
      <c r="B152" s="40"/>
      <c r="C152" s="228" t="s">
        <v>513</v>
      </c>
      <c r="D152" s="228" t="s">
        <v>367</v>
      </c>
      <c r="E152" s="229" t="s">
        <v>1990</v>
      </c>
      <c r="F152" s="230" t="s">
        <v>1991</v>
      </c>
      <c r="G152" s="231" t="s">
        <v>1306</v>
      </c>
      <c r="H152" s="232">
        <v>1</v>
      </c>
      <c r="I152" s="233"/>
      <c r="J152" s="234">
        <f>ROUND(I152*H152,2)</f>
        <v>0</v>
      </c>
      <c r="K152" s="230" t="s">
        <v>1351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635</v>
      </c>
    </row>
    <row r="153" s="2" customFormat="1">
      <c r="A153" s="39"/>
      <c r="B153" s="40"/>
      <c r="C153" s="41"/>
      <c r="D153" s="243" t="s">
        <v>1243</v>
      </c>
      <c r="E153" s="41"/>
      <c r="F153" s="300" t="s">
        <v>1992</v>
      </c>
      <c r="G153" s="41"/>
      <c r="H153" s="41"/>
      <c r="I153" s="301"/>
      <c r="J153" s="41"/>
      <c r="K153" s="41"/>
      <c r="L153" s="45"/>
      <c r="M153" s="302"/>
      <c r="N153" s="303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1243</v>
      </c>
      <c r="AU153" s="18" t="s">
        <v>88</v>
      </c>
    </row>
    <row r="154" s="2" customFormat="1" ht="16.5" customHeight="1">
      <c r="A154" s="39"/>
      <c r="B154" s="40"/>
      <c r="C154" s="228" t="s">
        <v>518</v>
      </c>
      <c r="D154" s="228" t="s">
        <v>367</v>
      </c>
      <c r="E154" s="229" t="s">
        <v>1993</v>
      </c>
      <c r="F154" s="230" t="s">
        <v>1994</v>
      </c>
      <c r="G154" s="231" t="s">
        <v>1306</v>
      </c>
      <c r="H154" s="232">
        <v>5</v>
      </c>
      <c r="I154" s="233"/>
      <c r="J154" s="234">
        <f>ROUND(I154*H154,2)</f>
        <v>0</v>
      </c>
      <c r="K154" s="230" t="s">
        <v>1351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646</v>
      </c>
    </row>
    <row r="155" s="2" customFormat="1" ht="24.15" customHeight="1">
      <c r="A155" s="39"/>
      <c r="B155" s="40"/>
      <c r="C155" s="228" t="s">
        <v>1280</v>
      </c>
      <c r="D155" s="228" t="s">
        <v>367</v>
      </c>
      <c r="E155" s="229" t="s">
        <v>1995</v>
      </c>
      <c r="F155" s="230" t="s">
        <v>1996</v>
      </c>
      <c r="G155" s="231" t="s">
        <v>1306</v>
      </c>
      <c r="H155" s="232">
        <v>4</v>
      </c>
      <c r="I155" s="233"/>
      <c r="J155" s="234">
        <f>ROUND(I155*H155,2)</f>
        <v>0</v>
      </c>
      <c r="K155" s="230" t="s">
        <v>1351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657</v>
      </c>
    </row>
    <row r="156" s="2" customFormat="1" ht="16.5" customHeight="1">
      <c r="A156" s="39"/>
      <c r="B156" s="40"/>
      <c r="C156" s="228" t="s">
        <v>1323</v>
      </c>
      <c r="D156" s="228" t="s">
        <v>367</v>
      </c>
      <c r="E156" s="229" t="s">
        <v>1997</v>
      </c>
      <c r="F156" s="230" t="s">
        <v>1998</v>
      </c>
      <c r="G156" s="231" t="s">
        <v>1306</v>
      </c>
      <c r="H156" s="232">
        <v>4</v>
      </c>
      <c r="I156" s="233"/>
      <c r="J156" s="234">
        <f>ROUND(I156*H156,2)</f>
        <v>0</v>
      </c>
      <c r="K156" s="230" t="s">
        <v>1351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669</v>
      </c>
    </row>
    <row r="157" s="2" customFormat="1" ht="16.5" customHeight="1">
      <c r="A157" s="39"/>
      <c r="B157" s="40"/>
      <c r="C157" s="228" t="s">
        <v>1284</v>
      </c>
      <c r="D157" s="228" t="s">
        <v>367</v>
      </c>
      <c r="E157" s="229" t="s">
        <v>1999</v>
      </c>
      <c r="F157" s="230" t="s">
        <v>2000</v>
      </c>
      <c r="G157" s="231" t="s">
        <v>1306</v>
      </c>
      <c r="H157" s="232">
        <v>5</v>
      </c>
      <c r="I157" s="233"/>
      <c r="J157" s="234">
        <f>ROUND(I157*H157,2)</f>
        <v>0</v>
      </c>
      <c r="K157" s="230" t="s">
        <v>1351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680</v>
      </c>
    </row>
    <row r="158" s="2" customFormat="1" ht="24.15" customHeight="1">
      <c r="A158" s="39"/>
      <c r="B158" s="40"/>
      <c r="C158" s="228" t="s">
        <v>1328</v>
      </c>
      <c r="D158" s="228" t="s">
        <v>367</v>
      </c>
      <c r="E158" s="229" t="s">
        <v>2001</v>
      </c>
      <c r="F158" s="230" t="s">
        <v>2002</v>
      </c>
      <c r="G158" s="231" t="s">
        <v>1306</v>
      </c>
      <c r="H158" s="232">
        <v>1</v>
      </c>
      <c r="I158" s="233"/>
      <c r="J158" s="234">
        <f>ROUND(I158*H158,2)</f>
        <v>0</v>
      </c>
      <c r="K158" s="230" t="s">
        <v>1351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688</v>
      </c>
    </row>
    <row r="159" s="2" customFormat="1" ht="16.5" customHeight="1">
      <c r="A159" s="39"/>
      <c r="B159" s="40"/>
      <c r="C159" s="228" t="s">
        <v>435</v>
      </c>
      <c r="D159" s="228" t="s">
        <v>367</v>
      </c>
      <c r="E159" s="229" t="s">
        <v>1802</v>
      </c>
      <c r="F159" s="230" t="s">
        <v>1803</v>
      </c>
      <c r="G159" s="231" t="s">
        <v>395</v>
      </c>
      <c r="H159" s="232">
        <v>140</v>
      </c>
      <c r="I159" s="233"/>
      <c r="J159" s="234">
        <f>ROUND(I159*H159,2)</f>
        <v>0</v>
      </c>
      <c r="K159" s="230" t="s">
        <v>1242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696</v>
      </c>
    </row>
    <row r="160" s="2" customFormat="1" ht="21.75" customHeight="1">
      <c r="A160" s="39"/>
      <c r="B160" s="40"/>
      <c r="C160" s="228" t="s">
        <v>528</v>
      </c>
      <c r="D160" s="228" t="s">
        <v>367</v>
      </c>
      <c r="E160" s="229" t="s">
        <v>1804</v>
      </c>
      <c r="F160" s="230" t="s">
        <v>1805</v>
      </c>
      <c r="G160" s="231" t="s">
        <v>395</v>
      </c>
      <c r="H160" s="232">
        <v>140</v>
      </c>
      <c r="I160" s="233"/>
      <c r="J160" s="234">
        <f>ROUND(I160*H160,2)</f>
        <v>0</v>
      </c>
      <c r="K160" s="230" t="s">
        <v>1351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704</v>
      </c>
    </row>
    <row r="161" s="2" customFormat="1" ht="16.5" customHeight="1">
      <c r="A161" s="39"/>
      <c r="B161" s="40"/>
      <c r="C161" s="228" t="s">
        <v>533</v>
      </c>
      <c r="D161" s="228" t="s">
        <v>367</v>
      </c>
      <c r="E161" s="229" t="s">
        <v>1648</v>
      </c>
      <c r="F161" s="230" t="s">
        <v>1649</v>
      </c>
      <c r="G161" s="231" t="s">
        <v>395</v>
      </c>
      <c r="H161" s="232">
        <v>20</v>
      </c>
      <c r="I161" s="233"/>
      <c r="J161" s="234">
        <f>ROUND(I161*H161,2)</f>
        <v>0</v>
      </c>
      <c r="K161" s="230" t="s">
        <v>1351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712</v>
      </c>
    </row>
    <row r="162" s="2" customFormat="1" ht="16.5" customHeight="1">
      <c r="A162" s="39"/>
      <c r="B162" s="40"/>
      <c r="C162" s="228" t="s">
        <v>539</v>
      </c>
      <c r="D162" s="228" t="s">
        <v>367</v>
      </c>
      <c r="E162" s="229" t="s">
        <v>1653</v>
      </c>
      <c r="F162" s="230" t="s">
        <v>1654</v>
      </c>
      <c r="G162" s="231" t="s">
        <v>395</v>
      </c>
      <c r="H162" s="232">
        <v>20</v>
      </c>
      <c r="I162" s="233"/>
      <c r="J162" s="234">
        <f>ROUND(I162*H162,2)</f>
        <v>0</v>
      </c>
      <c r="K162" s="230" t="s">
        <v>1351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720</v>
      </c>
    </row>
    <row r="163" s="2" customFormat="1" ht="16.5" customHeight="1">
      <c r="A163" s="39"/>
      <c r="B163" s="40"/>
      <c r="C163" s="228" t="s">
        <v>546</v>
      </c>
      <c r="D163" s="228" t="s">
        <v>367</v>
      </c>
      <c r="E163" s="229" t="s">
        <v>1953</v>
      </c>
      <c r="F163" s="230" t="s">
        <v>1954</v>
      </c>
      <c r="G163" s="231" t="s">
        <v>1306</v>
      </c>
      <c r="H163" s="232">
        <v>20</v>
      </c>
      <c r="I163" s="233"/>
      <c r="J163" s="234">
        <f>ROUND(I163*H163,2)</f>
        <v>0</v>
      </c>
      <c r="K163" s="230" t="s">
        <v>1351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372</v>
      </c>
      <c r="AT163" s="239" t="s">
        <v>367</v>
      </c>
      <c r="AU163" s="239" t="s">
        <v>88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372</v>
      </c>
      <c r="BM163" s="239" t="s">
        <v>728</v>
      </c>
    </row>
    <row r="164" s="2" customFormat="1" ht="33" customHeight="1">
      <c r="A164" s="39"/>
      <c r="B164" s="40"/>
      <c r="C164" s="228" t="s">
        <v>551</v>
      </c>
      <c r="D164" s="228" t="s">
        <v>367</v>
      </c>
      <c r="E164" s="229" t="s">
        <v>2003</v>
      </c>
      <c r="F164" s="230" t="s">
        <v>1976</v>
      </c>
      <c r="G164" s="231" t="s">
        <v>1306</v>
      </c>
      <c r="H164" s="232">
        <v>10</v>
      </c>
      <c r="I164" s="233"/>
      <c r="J164" s="234">
        <f>ROUND(I164*H164,2)</f>
        <v>0</v>
      </c>
      <c r="K164" s="230" t="s">
        <v>1351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372</v>
      </c>
      <c r="AT164" s="239" t="s">
        <v>367</v>
      </c>
      <c r="AU164" s="239" t="s">
        <v>88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372</v>
      </c>
      <c r="BM164" s="239" t="s">
        <v>736</v>
      </c>
    </row>
    <row r="165" s="2" customFormat="1" ht="33" customHeight="1">
      <c r="A165" s="39"/>
      <c r="B165" s="40"/>
      <c r="C165" s="228" t="s">
        <v>557</v>
      </c>
      <c r="D165" s="228" t="s">
        <v>367</v>
      </c>
      <c r="E165" s="229" t="s">
        <v>2004</v>
      </c>
      <c r="F165" s="230" t="s">
        <v>2005</v>
      </c>
      <c r="G165" s="231" t="s">
        <v>1306</v>
      </c>
      <c r="H165" s="232">
        <v>10</v>
      </c>
      <c r="I165" s="233"/>
      <c r="J165" s="234">
        <f>ROUND(I165*H165,2)</f>
        <v>0</v>
      </c>
      <c r="K165" s="230" t="s">
        <v>1351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372</v>
      </c>
      <c r="AT165" s="239" t="s">
        <v>367</v>
      </c>
      <c r="AU165" s="239" t="s">
        <v>88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372</v>
      </c>
      <c r="BM165" s="239" t="s">
        <v>753</v>
      </c>
    </row>
    <row r="166" s="2" customFormat="1" ht="16.5" customHeight="1">
      <c r="A166" s="39"/>
      <c r="B166" s="40"/>
      <c r="C166" s="228" t="s">
        <v>562</v>
      </c>
      <c r="D166" s="228" t="s">
        <v>367</v>
      </c>
      <c r="E166" s="229" t="s">
        <v>1808</v>
      </c>
      <c r="F166" s="230" t="s">
        <v>1809</v>
      </c>
      <c r="G166" s="231" t="s">
        <v>395</v>
      </c>
      <c r="H166" s="232">
        <v>115</v>
      </c>
      <c r="I166" s="233"/>
      <c r="J166" s="234">
        <f>ROUND(I166*H166,2)</f>
        <v>0</v>
      </c>
      <c r="K166" s="230" t="s">
        <v>1351</v>
      </c>
      <c r="L166" s="45"/>
      <c r="M166" s="235" t="s">
        <v>1</v>
      </c>
      <c r="N166" s="236" t="s">
        <v>46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372</v>
      </c>
      <c r="AT166" s="239" t="s">
        <v>367</v>
      </c>
      <c r="AU166" s="239" t="s">
        <v>88</v>
      </c>
      <c r="AY166" s="18" t="s">
        <v>364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88</v>
      </c>
      <c r="BK166" s="240">
        <f>ROUND(I166*H166,2)</f>
        <v>0</v>
      </c>
      <c r="BL166" s="18" t="s">
        <v>372</v>
      </c>
      <c r="BM166" s="239" t="s">
        <v>763</v>
      </c>
    </row>
    <row r="167" s="2" customFormat="1" ht="78" customHeight="1">
      <c r="A167" s="39"/>
      <c r="B167" s="40"/>
      <c r="C167" s="228" t="s">
        <v>567</v>
      </c>
      <c r="D167" s="228" t="s">
        <v>367</v>
      </c>
      <c r="E167" s="229" t="s">
        <v>1810</v>
      </c>
      <c r="F167" s="230" t="s">
        <v>1811</v>
      </c>
      <c r="G167" s="231" t="s">
        <v>395</v>
      </c>
      <c r="H167" s="232">
        <v>115</v>
      </c>
      <c r="I167" s="233"/>
      <c r="J167" s="234">
        <f>ROUND(I167*H167,2)</f>
        <v>0</v>
      </c>
      <c r="K167" s="230" t="s">
        <v>1242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88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773</v>
      </c>
    </row>
    <row r="168" s="12" customFormat="1" ht="25.92" customHeight="1">
      <c r="A168" s="12"/>
      <c r="B168" s="212"/>
      <c r="C168" s="213"/>
      <c r="D168" s="214" t="s">
        <v>80</v>
      </c>
      <c r="E168" s="215" t="s">
        <v>2006</v>
      </c>
      <c r="F168" s="215" t="s">
        <v>2007</v>
      </c>
      <c r="G168" s="213"/>
      <c r="H168" s="213"/>
      <c r="I168" s="216"/>
      <c r="J168" s="217">
        <f>BK168</f>
        <v>0</v>
      </c>
      <c r="K168" s="213"/>
      <c r="L168" s="218"/>
      <c r="M168" s="219"/>
      <c r="N168" s="220"/>
      <c r="O168" s="220"/>
      <c r="P168" s="221">
        <f>SUM(P169:P183)</f>
        <v>0</v>
      </c>
      <c r="Q168" s="220"/>
      <c r="R168" s="221">
        <f>SUM(R169:R183)</f>
        <v>0</v>
      </c>
      <c r="S168" s="220"/>
      <c r="T168" s="222">
        <f>SUM(T169:T183)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23" t="s">
        <v>88</v>
      </c>
      <c r="AT168" s="224" t="s">
        <v>80</v>
      </c>
      <c r="AU168" s="224" t="s">
        <v>81</v>
      </c>
      <c r="AY168" s="223" t="s">
        <v>364</v>
      </c>
      <c r="BK168" s="225">
        <f>SUM(BK169:BK183)</f>
        <v>0</v>
      </c>
    </row>
    <row r="169" s="2" customFormat="1" ht="16.5" customHeight="1">
      <c r="A169" s="39"/>
      <c r="B169" s="40"/>
      <c r="C169" s="228" t="s">
        <v>571</v>
      </c>
      <c r="D169" s="228" t="s">
        <v>367</v>
      </c>
      <c r="E169" s="229" t="s">
        <v>1802</v>
      </c>
      <c r="F169" s="230" t="s">
        <v>1803</v>
      </c>
      <c r="G169" s="231" t="s">
        <v>395</v>
      </c>
      <c r="H169" s="232">
        <v>25</v>
      </c>
      <c r="I169" s="233"/>
      <c r="J169" s="234">
        <f>ROUND(I169*H169,2)</f>
        <v>0</v>
      </c>
      <c r="K169" s="230" t="s">
        <v>1242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372</v>
      </c>
      <c r="AT169" s="239" t="s">
        <v>367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372</v>
      </c>
      <c r="BM169" s="239" t="s">
        <v>781</v>
      </c>
    </row>
    <row r="170" s="2" customFormat="1" ht="24.15" customHeight="1">
      <c r="A170" s="39"/>
      <c r="B170" s="40"/>
      <c r="C170" s="228" t="s">
        <v>577</v>
      </c>
      <c r="D170" s="228" t="s">
        <v>367</v>
      </c>
      <c r="E170" s="229" t="s">
        <v>1949</v>
      </c>
      <c r="F170" s="230" t="s">
        <v>1950</v>
      </c>
      <c r="G170" s="231" t="s">
        <v>395</v>
      </c>
      <c r="H170" s="232">
        <v>25</v>
      </c>
      <c r="I170" s="233"/>
      <c r="J170" s="234">
        <f>ROUND(I170*H170,2)</f>
        <v>0</v>
      </c>
      <c r="K170" s="230" t="s">
        <v>1242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372</v>
      </c>
      <c r="AT170" s="239" t="s">
        <v>367</v>
      </c>
      <c r="AU170" s="239" t="s">
        <v>88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789</v>
      </c>
    </row>
    <row r="171" s="2" customFormat="1" ht="16.5" customHeight="1">
      <c r="A171" s="39"/>
      <c r="B171" s="40"/>
      <c r="C171" s="228" t="s">
        <v>582</v>
      </c>
      <c r="D171" s="228" t="s">
        <v>367</v>
      </c>
      <c r="E171" s="229" t="s">
        <v>2008</v>
      </c>
      <c r="F171" s="230" t="s">
        <v>2009</v>
      </c>
      <c r="G171" s="231" t="s">
        <v>395</v>
      </c>
      <c r="H171" s="232">
        <v>5</v>
      </c>
      <c r="I171" s="233"/>
      <c r="J171" s="234">
        <f>ROUND(I171*H171,2)</f>
        <v>0</v>
      </c>
      <c r="K171" s="230" t="s">
        <v>2010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803</v>
      </c>
    </row>
    <row r="172" s="2" customFormat="1" ht="44.25" customHeight="1">
      <c r="A172" s="39"/>
      <c r="B172" s="40"/>
      <c r="C172" s="228" t="s">
        <v>588</v>
      </c>
      <c r="D172" s="228" t="s">
        <v>367</v>
      </c>
      <c r="E172" s="229" t="s">
        <v>2011</v>
      </c>
      <c r="F172" s="230" t="s">
        <v>2012</v>
      </c>
      <c r="G172" s="231" t="s">
        <v>395</v>
      </c>
      <c r="H172" s="232">
        <v>5</v>
      </c>
      <c r="I172" s="233"/>
      <c r="J172" s="234">
        <f>ROUND(I172*H172,2)</f>
        <v>0</v>
      </c>
      <c r="K172" s="230" t="s">
        <v>1242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88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813</v>
      </c>
    </row>
    <row r="173" s="2" customFormat="1" ht="49.05" customHeight="1">
      <c r="A173" s="39"/>
      <c r="B173" s="40"/>
      <c r="C173" s="228" t="s">
        <v>595</v>
      </c>
      <c r="D173" s="228" t="s">
        <v>367</v>
      </c>
      <c r="E173" s="229" t="s">
        <v>2013</v>
      </c>
      <c r="F173" s="230" t="s">
        <v>2014</v>
      </c>
      <c r="G173" s="231" t="s">
        <v>1306</v>
      </c>
      <c r="H173" s="232">
        <v>1</v>
      </c>
      <c r="I173" s="233"/>
      <c r="J173" s="234">
        <f>ROUND(I173*H173,2)</f>
        <v>0</v>
      </c>
      <c r="K173" s="230" t="s">
        <v>1351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826</v>
      </c>
    </row>
    <row r="174" s="2" customFormat="1" ht="49.05" customHeight="1">
      <c r="A174" s="39"/>
      <c r="B174" s="40"/>
      <c r="C174" s="228" t="s">
        <v>600</v>
      </c>
      <c r="D174" s="228" t="s">
        <v>367</v>
      </c>
      <c r="E174" s="229" t="s">
        <v>2015</v>
      </c>
      <c r="F174" s="230" t="s">
        <v>2016</v>
      </c>
      <c r="G174" s="231" t="s">
        <v>1306</v>
      </c>
      <c r="H174" s="232">
        <v>1</v>
      </c>
      <c r="I174" s="233"/>
      <c r="J174" s="234">
        <f>ROUND(I174*H174,2)</f>
        <v>0</v>
      </c>
      <c r="K174" s="230" t="s">
        <v>1351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839</v>
      </c>
    </row>
    <row r="175" s="2" customFormat="1" ht="44.25" customHeight="1">
      <c r="A175" s="39"/>
      <c r="B175" s="40"/>
      <c r="C175" s="228" t="s">
        <v>606</v>
      </c>
      <c r="D175" s="228" t="s">
        <v>367</v>
      </c>
      <c r="E175" s="229" t="s">
        <v>2017</v>
      </c>
      <c r="F175" s="230" t="s">
        <v>2018</v>
      </c>
      <c r="G175" s="231" t="s">
        <v>1306</v>
      </c>
      <c r="H175" s="232">
        <v>1</v>
      </c>
      <c r="I175" s="233"/>
      <c r="J175" s="234">
        <f>ROUND(I175*H175,2)</f>
        <v>0</v>
      </c>
      <c r="K175" s="230" t="s">
        <v>1351</v>
      </c>
      <c r="L175" s="45"/>
      <c r="M175" s="235" t="s">
        <v>1</v>
      </c>
      <c r="N175" s="236" t="s">
        <v>46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372</v>
      </c>
      <c r="AT175" s="239" t="s">
        <v>367</v>
      </c>
      <c r="AU175" s="239" t="s">
        <v>88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372</v>
      </c>
      <c r="BM175" s="239" t="s">
        <v>851</v>
      </c>
    </row>
    <row r="176" s="2" customFormat="1" ht="55.5" customHeight="1">
      <c r="A176" s="39"/>
      <c r="B176" s="40"/>
      <c r="C176" s="228" t="s">
        <v>612</v>
      </c>
      <c r="D176" s="228" t="s">
        <v>367</v>
      </c>
      <c r="E176" s="229" t="s">
        <v>2019</v>
      </c>
      <c r="F176" s="230" t="s">
        <v>2020</v>
      </c>
      <c r="G176" s="231" t="s">
        <v>1306</v>
      </c>
      <c r="H176" s="232">
        <v>1</v>
      </c>
      <c r="I176" s="233"/>
      <c r="J176" s="234">
        <f>ROUND(I176*H176,2)</f>
        <v>0</v>
      </c>
      <c r="K176" s="230" t="s">
        <v>1351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867</v>
      </c>
    </row>
    <row r="177" s="2" customFormat="1">
      <c r="A177" s="39"/>
      <c r="B177" s="40"/>
      <c r="C177" s="41"/>
      <c r="D177" s="243" t="s">
        <v>1243</v>
      </c>
      <c r="E177" s="41"/>
      <c r="F177" s="300" t="s">
        <v>2021</v>
      </c>
      <c r="G177" s="41"/>
      <c r="H177" s="41"/>
      <c r="I177" s="301"/>
      <c r="J177" s="41"/>
      <c r="K177" s="41"/>
      <c r="L177" s="45"/>
      <c r="M177" s="302"/>
      <c r="N177" s="303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1243</v>
      </c>
      <c r="AU177" s="18" t="s">
        <v>88</v>
      </c>
    </row>
    <row r="178" s="2" customFormat="1" ht="24.15" customHeight="1">
      <c r="A178" s="39"/>
      <c r="B178" s="40"/>
      <c r="C178" s="228" t="s">
        <v>617</v>
      </c>
      <c r="D178" s="228" t="s">
        <v>367</v>
      </c>
      <c r="E178" s="229" t="s">
        <v>2022</v>
      </c>
      <c r="F178" s="230" t="s">
        <v>2023</v>
      </c>
      <c r="G178" s="231" t="s">
        <v>1306</v>
      </c>
      <c r="H178" s="232">
        <v>1</v>
      </c>
      <c r="I178" s="233"/>
      <c r="J178" s="234">
        <f>ROUND(I178*H178,2)</f>
        <v>0</v>
      </c>
      <c r="K178" s="230" t="s">
        <v>1242</v>
      </c>
      <c r="L178" s="45"/>
      <c r="M178" s="235" t="s">
        <v>1</v>
      </c>
      <c r="N178" s="236" t="s">
        <v>46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372</v>
      </c>
      <c r="AT178" s="239" t="s">
        <v>367</v>
      </c>
      <c r="AU178" s="239" t="s">
        <v>88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372</v>
      </c>
      <c r="BM178" s="239" t="s">
        <v>878</v>
      </c>
    </row>
    <row r="179" s="2" customFormat="1" ht="55.5" customHeight="1">
      <c r="A179" s="39"/>
      <c r="B179" s="40"/>
      <c r="C179" s="228" t="s">
        <v>621</v>
      </c>
      <c r="D179" s="228" t="s">
        <v>367</v>
      </c>
      <c r="E179" s="229" t="s">
        <v>2024</v>
      </c>
      <c r="F179" s="230" t="s">
        <v>2025</v>
      </c>
      <c r="G179" s="231" t="s">
        <v>1306</v>
      </c>
      <c r="H179" s="232">
        <v>1</v>
      </c>
      <c r="I179" s="233"/>
      <c r="J179" s="234">
        <f>ROUND(I179*H179,2)</f>
        <v>0</v>
      </c>
      <c r="K179" s="230" t="s">
        <v>1242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372</v>
      </c>
      <c r="AT179" s="239" t="s">
        <v>367</v>
      </c>
      <c r="AU179" s="239" t="s">
        <v>88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372</v>
      </c>
      <c r="BM179" s="239" t="s">
        <v>890</v>
      </c>
    </row>
    <row r="180" s="2" customFormat="1" ht="24.15" customHeight="1">
      <c r="A180" s="39"/>
      <c r="B180" s="40"/>
      <c r="C180" s="228" t="s">
        <v>627</v>
      </c>
      <c r="D180" s="228" t="s">
        <v>367</v>
      </c>
      <c r="E180" s="229" t="s">
        <v>1689</v>
      </c>
      <c r="F180" s="230" t="s">
        <v>1690</v>
      </c>
      <c r="G180" s="231" t="s">
        <v>395</v>
      </c>
      <c r="H180" s="232">
        <v>20</v>
      </c>
      <c r="I180" s="233"/>
      <c r="J180" s="234">
        <f>ROUND(I180*H180,2)</f>
        <v>0</v>
      </c>
      <c r="K180" s="230" t="s">
        <v>1242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903</v>
      </c>
    </row>
    <row r="181" s="2" customFormat="1" ht="78" customHeight="1">
      <c r="A181" s="39"/>
      <c r="B181" s="40"/>
      <c r="C181" s="228" t="s">
        <v>635</v>
      </c>
      <c r="D181" s="228" t="s">
        <v>367</v>
      </c>
      <c r="E181" s="229" t="s">
        <v>1981</v>
      </c>
      <c r="F181" s="230" t="s">
        <v>1982</v>
      </c>
      <c r="G181" s="231" t="s">
        <v>395</v>
      </c>
      <c r="H181" s="232">
        <v>20</v>
      </c>
      <c r="I181" s="233"/>
      <c r="J181" s="234">
        <f>ROUND(I181*H181,2)</f>
        <v>0</v>
      </c>
      <c r="K181" s="230" t="s">
        <v>1242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372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372</v>
      </c>
      <c r="BM181" s="239" t="s">
        <v>915</v>
      </c>
    </row>
    <row r="182" s="2" customFormat="1" ht="16.5" customHeight="1">
      <c r="A182" s="39"/>
      <c r="B182" s="40"/>
      <c r="C182" s="228" t="s">
        <v>639</v>
      </c>
      <c r="D182" s="228" t="s">
        <v>367</v>
      </c>
      <c r="E182" s="229" t="s">
        <v>2026</v>
      </c>
      <c r="F182" s="230" t="s">
        <v>1730</v>
      </c>
      <c r="G182" s="231" t="s">
        <v>678</v>
      </c>
      <c r="H182" s="232">
        <v>1</v>
      </c>
      <c r="I182" s="233"/>
      <c r="J182" s="234">
        <f>ROUND(I182*H182,2)</f>
        <v>0</v>
      </c>
      <c r="K182" s="230" t="s">
        <v>1351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926</v>
      </c>
    </row>
    <row r="183" s="2" customFormat="1" ht="24.15" customHeight="1">
      <c r="A183" s="39"/>
      <c r="B183" s="40"/>
      <c r="C183" s="228" t="s">
        <v>646</v>
      </c>
      <c r="D183" s="228" t="s">
        <v>367</v>
      </c>
      <c r="E183" s="229" t="s">
        <v>2027</v>
      </c>
      <c r="F183" s="230" t="s">
        <v>2028</v>
      </c>
      <c r="G183" s="231" t="s">
        <v>1306</v>
      </c>
      <c r="H183" s="232">
        <v>1</v>
      </c>
      <c r="I183" s="233"/>
      <c r="J183" s="234">
        <f>ROUND(I183*H183,2)</f>
        <v>0</v>
      </c>
      <c r="K183" s="230" t="s">
        <v>1351</v>
      </c>
      <c r="L183" s="45"/>
      <c r="M183" s="295" t="s">
        <v>1</v>
      </c>
      <c r="N183" s="296" t="s">
        <v>46</v>
      </c>
      <c r="O183" s="297"/>
      <c r="P183" s="298">
        <f>O183*H183</f>
        <v>0</v>
      </c>
      <c r="Q183" s="298">
        <v>0</v>
      </c>
      <c r="R183" s="298">
        <f>Q183*H183</f>
        <v>0</v>
      </c>
      <c r="S183" s="298">
        <v>0</v>
      </c>
      <c r="T183" s="29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372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372</v>
      </c>
      <c r="BM183" s="239" t="s">
        <v>938</v>
      </c>
    </row>
    <row r="184" s="2" customFormat="1" ht="6.96" customHeight="1">
      <c r="A184" s="39"/>
      <c r="B184" s="67"/>
      <c r="C184" s="68"/>
      <c r="D184" s="68"/>
      <c r="E184" s="68"/>
      <c r="F184" s="68"/>
      <c r="G184" s="68"/>
      <c r="H184" s="68"/>
      <c r="I184" s="68"/>
      <c r="J184" s="68"/>
      <c r="K184" s="68"/>
      <c r="L184" s="45"/>
      <c r="M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</row>
  </sheetData>
  <sheetProtection sheet="1" autoFilter="0" formatColumns="0" formatRows="0" objects="1" scenarios="1" spinCount="100000" saltValue="ho5ItmvRaDrOg2btEMxnRu2zj39u5sD3XM+QJx46suA0X4qkbh0zZBBkg64nkqrLP1p5Klp4MJC1yPtmg1YVTw==" hashValue="kKXzL9lAMwqg2DGXUfLerr8CIZ3kF7l8Iynnyrr4qF1M1zh60L/flsnBQp37Gy+jzP9IS+OirAsr1axdOd2r9Q==" algorithmName="SHA-512" password="CC35"/>
  <autoFilter ref="C122:K18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124</v>
      </c>
      <c r="AZ2" s="147" t="s">
        <v>298</v>
      </c>
      <c r="BA2" s="147" t="s">
        <v>1</v>
      </c>
      <c r="BB2" s="147" t="s">
        <v>1</v>
      </c>
      <c r="BC2" s="147" t="s">
        <v>2029</v>
      </c>
      <c r="BD2" s="147" t="s">
        <v>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  <c r="AZ3" s="147" t="s">
        <v>300</v>
      </c>
      <c r="BA3" s="147" t="s">
        <v>1</v>
      </c>
      <c r="BB3" s="147" t="s">
        <v>1</v>
      </c>
      <c r="BC3" s="147" t="s">
        <v>680</v>
      </c>
      <c r="BD3" s="147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  <c r="AZ4" s="147" t="s">
        <v>303</v>
      </c>
      <c r="BA4" s="147" t="s">
        <v>304</v>
      </c>
      <c r="BB4" s="147" t="s">
        <v>305</v>
      </c>
      <c r="BC4" s="147" t="s">
        <v>2030</v>
      </c>
      <c r="BD4" s="147" t="s">
        <v>90</v>
      </c>
    </row>
    <row r="5" s="1" customFormat="1" ht="6.96" customHeight="1">
      <c r="B5" s="21"/>
      <c r="L5" s="21"/>
      <c r="AZ5" s="147" t="s">
        <v>309</v>
      </c>
      <c r="BA5" s="147" t="s">
        <v>1</v>
      </c>
      <c r="BB5" s="147" t="s">
        <v>1</v>
      </c>
      <c r="BC5" s="147" t="s">
        <v>2031</v>
      </c>
      <c r="BD5" s="147" t="s">
        <v>90</v>
      </c>
    </row>
    <row r="6" s="1" customFormat="1" ht="12" customHeight="1">
      <c r="B6" s="21"/>
      <c r="D6" s="152" t="s">
        <v>16</v>
      </c>
      <c r="L6" s="21"/>
      <c r="AZ6" s="147" t="s">
        <v>311</v>
      </c>
      <c r="BA6" s="147" t="s">
        <v>1</v>
      </c>
      <c r="BB6" s="147" t="s">
        <v>1</v>
      </c>
      <c r="BC6" s="147" t="s">
        <v>2032</v>
      </c>
      <c r="BD6" s="147" t="s">
        <v>90</v>
      </c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  <c r="AZ7" s="147" t="s">
        <v>320</v>
      </c>
      <c r="BA7" s="147" t="s">
        <v>1</v>
      </c>
      <c r="BB7" s="147" t="s">
        <v>1</v>
      </c>
      <c r="BC7" s="147" t="s">
        <v>2033</v>
      </c>
      <c r="BD7" s="147" t="s">
        <v>90</v>
      </c>
    </row>
    <row r="8" s="1" customFormat="1" ht="12" customHeight="1">
      <c r="B8" s="21"/>
      <c r="D8" s="152" t="s">
        <v>313</v>
      </c>
      <c r="L8" s="21"/>
      <c r="AZ8" s="147" t="s">
        <v>323</v>
      </c>
      <c r="BA8" s="147" t="s">
        <v>1</v>
      </c>
      <c r="BB8" s="147" t="s">
        <v>1</v>
      </c>
      <c r="BC8" s="147" t="s">
        <v>1486</v>
      </c>
      <c r="BD8" s="147" t="s">
        <v>90</v>
      </c>
    </row>
    <row r="9" s="2" customFormat="1" ht="16.5" customHeight="1">
      <c r="A9" s="39"/>
      <c r="B9" s="45"/>
      <c r="C9" s="39"/>
      <c r="D9" s="39"/>
      <c r="E9" s="153" t="s">
        <v>2034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2035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ROUND(J138,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ROUND((SUM(BE138:BE556)),  2)</f>
        <v>0</v>
      </c>
      <c r="G35" s="39"/>
      <c r="H35" s="39"/>
      <c r="I35" s="166">
        <v>0.20999999999999999</v>
      </c>
      <c r="J35" s="165">
        <f>ROUND(((SUM(BE138:BE556))*I35),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ROUND((SUM(BF138:BF556)),  2)</f>
        <v>0</v>
      </c>
      <c r="G36" s="39"/>
      <c r="H36" s="39"/>
      <c r="I36" s="166">
        <v>0.14999999999999999</v>
      </c>
      <c r="J36" s="165">
        <f>ROUND(((SUM(BF138:BF556))*I36),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ROUND((SUM(BG138:BG556)),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ROUND((SUM(BH138:BH556)),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ROUND((SUM(BI138:BI556)),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103.01 - Stavební řešení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J138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J139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332</v>
      </c>
      <c r="E100" s="198"/>
      <c r="F100" s="198"/>
      <c r="G100" s="198"/>
      <c r="H100" s="198"/>
      <c r="I100" s="198"/>
      <c r="J100" s="199">
        <f>J140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333</v>
      </c>
      <c r="E101" s="198"/>
      <c r="F101" s="198"/>
      <c r="G101" s="198"/>
      <c r="H101" s="198"/>
      <c r="I101" s="198"/>
      <c r="J101" s="199">
        <f>J158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334</v>
      </c>
      <c r="E102" s="198"/>
      <c r="F102" s="198"/>
      <c r="G102" s="198"/>
      <c r="H102" s="198"/>
      <c r="I102" s="198"/>
      <c r="J102" s="199">
        <f>J161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335</v>
      </c>
      <c r="E103" s="193"/>
      <c r="F103" s="193"/>
      <c r="G103" s="193"/>
      <c r="H103" s="193"/>
      <c r="I103" s="193"/>
      <c r="J103" s="194">
        <f>J163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336</v>
      </c>
      <c r="E104" s="198"/>
      <c r="F104" s="198"/>
      <c r="G104" s="198"/>
      <c r="H104" s="198"/>
      <c r="I104" s="198"/>
      <c r="J104" s="199">
        <f>J164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337</v>
      </c>
      <c r="E105" s="198"/>
      <c r="F105" s="198"/>
      <c r="G105" s="198"/>
      <c r="H105" s="198"/>
      <c r="I105" s="198"/>
      <c r="J105" s="199">
        <f>J202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338</v>
      </c>
      <c r="E106" s="198"/>
      <c r="F106" s="198"/>
      <c r="G106" s="198"/>
      <c r="H106" s="198"/>
      <c r="I106" s="198"/>
      <c r="J106" s="199">
        <f>J255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339</v>
      </c>
      <c r="E107" s="198"/>
      <c r="F107" s="198"/>
      <c r="G107" s="198"/>
      <c r="H107" s="198"/>
      <c r="I107" s="198"/>
      <c r="J107" s="199">
        <f>J278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340</v>
      </c>
      <c r="E108" s="198"/>
      <c r="F108" s="198"/>
      <c r="G108" s="198"/>
      <c r="H108" s="198"/>
      <c r="I108" s="198"/>
      <c r="J108" s="199">
        <f>J285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341</v>
      </c>
      <c r="E109" s="198"/>
      <c r="F109" s="198"/>
      <c r="G109" s="198"/>
      <c r="H109" s="198"/>
      <c r="I109" s="198"/>
      <c r="J109" s="199">
        <f>J338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342</v>
      </c>
      <c r="E110" s="198"/>
      <c r="F110" s="198"/>
      <c r="G110" s="198"/>
      <c r="H110" s="198"/>
      <c r="I110" s="198"/>
      <c r="J110" s="199">
        <f>J352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343</v>
      </c>
      <c r="E111" s="198"/>
      <c r="F111" s="198"/>
      <c r="G111" s="198"/>
      <c r="H111" s="198"/>
      <c r="I111" s="198"/>
      <c r="J111" s="199">
        <f>J387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344</v>
      </c>
      <c r="E112" s="198"/>
      <c r="F112" s="198"/>
      <c r="G112" s="198"/>
      <c r="H112" s="198"/>
      <c r="I112" s="198"/>
      <c r="J112" s="199">
        <f>J440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345</v>
      </c>
      <c r="E113" s="198"/>
      <c r="F113" s="198"/>
      <c r="G113" s="198"/>
      <c r="H113" s="198"/>
      <c r="I113" s="198"/>
      <c r="J113" s="199">
        <f>J471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6"/>
      <c r="C114" s="134"/>
      <c r="D114" s="197" t="s">
        <v>346</v>
      </c>
      <c r="E114" s="198"/>
      <c r="F114" s="198"/>
      <c r="G114" s="198"/>
      <c r="H114" s="198"/>
      <c r="I114" s="198"/>
      <c r="J114" s="199">
        <f>J512</f>
        <v>0</v>
      </c>
      <c r="K114" s="134"/>
      <c r="L114" s="20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6"/>
      <c r="C115" s="134"/>
      <c r="D115" s="197" t="s">
        <v>347</v>
      </c>
      <c r="E115" s="198"/>
      <c r="F115" s="198"/>
      <c r="G115" s="198"/>
      <c r="H115" s="198"/>
      <c r="I115" s="198"/>
      <c r="J115" s="199">
        <f>J531</f>
        <v>0</v>
      </c>
      <c r="K115" s="134"/>
      <c r="L115" s="20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9" customFormat="1" ht="24.96" customHeight="1">
      <c r="A116" s="9"/>
      <c r="B116" s="190"/>
      <c r="C116" s="191"/>
      <c r="D116" s="192" t="s">
        <v>348</v>
      </c>
      <c r="E116" s="193"/>
      <c r="F116" s="193"/>
      <c r="G116" s="193"/>
      <c r="H116" s="193"/>
      <c r="I116" s="193"/>
      <c r="J116" s="194">
        <f>J543</f>
        <v>0</v>
      </c>
      <c r="K116" s="191"/>
      <c r="L116" s="195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</row>
    <row r="117" s="2" customFormat="1" ht="21.84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67"/>
      <c r="C118" s="68"/>
      <c r="D118" s="68"/>
      <c r="E118" s="68"/>
      <c r="F118" s="68"/>
      <c r="G118" s="68"/>
      <c r="H118" s="68"/>
      <c r="I118" s="68"/>
      <c r="J118" s="68"/>
      <c r="K118" s="68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22" s="2" customFormat="1" ht="6.96" customHeight="1">
      <c r="A122" s="39"/>
      <c r="B122" s="69"/>
      <c r="C122" s="70"/>
      <c r="D122" s="70"/>
      <c r="E122" s="70"/>
      <c r="F122" s="70"/>
      <c r="G122" s="70"/>
      <c r="H122" s="70"/>
      <c r="I122" s="70"/>
      <c r="J122" s="70"/>
      <c r="K122" s="70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24.96" customHeight="1">
      <c r="A123" s="39"/>
      <c r="B123" s="40"/>
      <c r="C123" s="24" t="s">
        <v>349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16</v>
      </c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26.25" customHeight="1">
      <c r="A126" s="39"/>
      <c r="B126" s="40"/>
      <c r="C126" s="41"/>
      <c r="D126" s="41"/>
      <c r="E126" s="185" t="str">
        <f>E7</f>
        <v>Nová vstupní a vjezdová zóna v západní části výstaviště včetně nového odpadového hospodářství</v>
      </c>
      <c r="F126" s="33"/>
      <c r="G126" s="33"/>
      <c r="H126" s="33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" customFormat="1" ht="12" customHeight="1">
      <c r="B127" s="22"/>
      <c r="C127" s="33" t="s">
        <v>313</v>
      </c>
      <c r="D127" s="23"/>
      <c r="E127" s="23"/>
      <c r="F127" s="23"/>
      <c r="G127" s="23"/>
      <c r="H127" s="23"/>
      <c r="I127" s="23"/>
      <c r="J127" s="23"/>
      <c r="K127" s="23"/>
      <c r="L127" s="21"/>
    </row>
    <row r="128" s="2" customFormat="1" ht="16.5" customHeight="1">
      <c r="A128" s="39"/>
      <c r="B128" s="40"/>
      <c r="C128" s="41"/>
      <c r="D128" s="41"/>
      <c r="E128" s="185" t="s">
        <v>2034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319</v>
      </c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6.5" customHeight="1">
      <c r="A130" s="39"/>
      <c r="B130" s="40"/>
      <c r="C130" s="41"/>
      <c r="D130" s="41"/>
      <c r="E130" s="77" t="str">
        <f>E11</f>
        <v>D 103.01 - Stavební řešení</v>
      </c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2" customHeight="1">
      <c r="A132" s="39"/>
      <c r="B132" s="40"/>
      <c r="C132" s="33" t="s">
        <v>20</v>
      </c>
      <c r="D132" s="41"/>
      <c r="E132" s="41"/>
      <c r="F132" s="28" t="str">
        <f>F14</f>
        <v>Brno, Pisárky, Výstaviště, k. ú. Brno – Bohunice</v>
      </c>
      <c r="G132" s="41"/>
      <c r="H132" s="41"/>
      <c r="I132" s="33" t="s">
        <v>22</v>
      </c>
      <c r="J132" s="80" t="str">
        <f>IF(J14="","",J14)</f>
        <v>2. 12. 2022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6.96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5.15" customHeight="1">
      <c r="A134" s="39"/>
      <c r="B134" s="40"/>
      <c r="C134" s="33" t="s">
        <v>24</v>
      </c>
      <c r="D134" s="41"/>
      <c r="E134" s="41"/>
      <c r="F134" s="28" t="str">
        <f>E17</f>
        <v>Veletrhy Brno a.s.</v>
      </c>
      <c r="G134" s="41"/>
      <c r="H134" s="41"/>
      <c r="I134" s="33" t="s">
        <v>32</v>
      </c>
      <c r="J134" s="37" t="str">
        <f>E23</f>
        <v>AiD team a.s.</v>
      </c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5.15" customHeight="1">
      <c r="A135" s="39"/>
      <c r="B135" s="40"/>
      <c r="C135" s="33" t="s">
        <v>30</v>
      </c>
      <c r="D135" s="41"/>
      <c r="E135" s="41"/>
      <c r="F135" s="28" t="str">
        <f>IF(E20="","",E20)</f>
        <v>Vyplň údaj</v>
      </c>
      <c r="G135" s="41"/>
      <c r="H135" s="41"/>
      <c r="I135" s="33" t="s">
        <v>37</v>
      </c>
      <c r="J135" s="37" t="str">
        <f>E26</f>
        <v xml:space="preserve"> </v>
      </c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0.32" customHeight="1">
      <c r="A136" s="39"/>
      <c r="B136" s="40"/>
      <c r="C136" s="41"/>
      <c r="D136" s="41"/>
      <c r="E136" s="41"/>
      <c r="F136" s="41"/>
      <c r="G136" s="41"/>
      <c r="H136" s="41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11" customFormat="1" ht="29.28" customHeight="1">
      <c r="A137" s="201"/>
      <c r="B137" s="202"/>
      <c r="C137" s="203" t="s">
        <v>350</v>
      </c>
      <c r="D137" s="204" t="s">
        <v>66</v>
      </c>
      <c r="E137" s="204" t="s">
        <v>62</v>
      </c>
      <c r="F137" s="204" t="s">
        <v>63</v>
      </c>
      <c r="G137" s="204" t="s">
        <v>351</v>
      </c>
      <c r="H137" s="204" t="s">
        <v>352</v>
      </c>
      <c r="I137" s="204" t="s">
        <v>353</v>
      </c>
      <c r="J137" s="204" t="s">
        <v>328</v>
      </c>
      <c r="K137" s="205" t="s">
        <v>354</v>
      </c>
      <c r="L137" s="206"/>
      <c r="M137" s="101" t="s">
        <v>1</v>
      </c>
      <c r="N137" s="102" t="s">
        <v>45</v>
      </c>
      <c r="O137" s="102" t="s">
        <v>355</v>
      </c>
      <c r="P137" s="102" t="s">
        <v>356</v>
      </c>
      <c r="Q137" s="102" t="s">
        <v>357</v>
      </c>
      <c r="R137" s="102" t="s">
        <v>358</v>
      </c>
      <c r="S137" s="102" t="s">
        <v>359</v>
      </c>
      <c r="T137" s="103" t="s">
        <v>360</v>
      </c>
      <c r="U137" s="201"/>
      <c r="V137" s="201"/>
      <c r="W137" s="201"/>
      <c r="X137" s="201"/>
      <c r="Y137" s="201"/>
      <c r="Z137" s="201"/>
      <c r="AA137" s="201"/>
      <c r="AB137" s="201"/>
      <c r="AC137" s="201"/>
      <c r="AD137" s="201"/>
      <c r="AE137" s="201"/>
    </row>
    <row r="138" s="2" customFormat="1" ht="22.8" customHeight="1">
      <c r="A138" s="39"/>
      <c r="B138" s="40"/>
      <c r="C138" s="108" t="s">
        <v>361</v>
      </c>
      <c r="D138" s="41"/>
      <c r="E138" s="41"/>
      <c r="F138" s="41"/>
      <c r="G138" s="41"/>
      <c r="H138" s="41"/>
      <c r="I138" s="41"/>
      <c r="J138" s="207">
        <f>BK138</f>
        <v>0</v>
      </c>
      <c r="K138" s="41"/>
      <c r="L138" s="45"/>
      <c r="M138" s="104"/>
      <c r="N138" s="208"/>
      <c r="O138" s="105"/>
      <c r="P138" s="209">
        <f>P139+P163+P543</f>
        <v>0</v>
      </c>
      <c r="Q138" s="105"/>
      <c r="R138" s="209">
        <f>R139+R163+R543</f>
        <v>27.41835296</v>
      </c>
      <c r="S138" s="105"/>
      <c r="T138" s="210">
        <f>T139+T163+T543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80</v>
      </c>
      <c r="AU138" s="18" t="s">
        <v>330</v>
      </c>
      <c r="BK138" s="211">
        <f>BK139+BK163+BK543</f>
        <v>0</v>
      </c>
    </row>
    <row r="139" s="12" customFormat="1" ht="25.92" customHeight="1">
      <c r="A139" s="12"/>
      <c r="B139" s="212"/>
      <c r="C139" s="213"/>
      <c r="D139" s="214" t="s">
        <v>80</v>
      </c>
      <c r="E139" s="215" t="s">
        <v>362</v>
      </c>
      <c r="F139" s="215" t="s">
        <v>363</v>
      </c>
      <c r="G139" s="213"/>
      <c r="H139" s="213"/>
      <c r="I139" s="216"/>
      <c r="J139" s="217">
        <f>BK139</f>
        <v>0</v>
      </c>
      <c r="K139" s="213"/>
      <c r="L139" s="218"/>
      <c r="M139" s="219"/>
      <c r="N139" s="220"/>
      <c r="O139" s="220"/>
      <c r="P139" s="221">
        <f>P140+P158+P161</f>
        <v>0</v>
      </c>
      <c r="Q139" s="220"/>
      <c r="R139" s="221">
        <f>R140+R158+R161</f>
        <v>9.718928609999999</v>
      </c>
      <c r="S139" s="220"/>
      <c r="T139" s="222">
        <f>T140+T158+T161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3" t="s">
        <v>88</v>
      </c>
      <c r="AT139" s="224" t="s">
        <v>80</v>
      </c>
      <c r="AU139" s="224" t="s">
        <v>81</v>
      </c>
      <c r="AY139" s="223" t="s">
        <v>364</v>
      </c>
      <c r="BK139" s="225">
        <f>BK140+BK158+BK161</f>
        <v>0</v>
      </c>
    </row>
    <row r="140" s="12" customFormat="1" ht="22.8" customHeight="1">
      <c r="A140" s="12"/>
      <c r="B140" s="212"/>
      <c r="C140" s="213"/>
      <c r="D140" s="214" t="s">
        <v>80</v>
      </c>
      <c r="E140" s="226" t="s">
        <v>365</v>
      </c>
      <c r="F140" s="226" t="s">
        <v>366</v>
      </c>
      <c r="G140" s="213"/>
      <c r="H140" s="213"/>
      <c r="I140" s="216"/>
      <c r="J140" s="227">
        <f>BK140</f>
        <v>0</v>
      </c>
      <c r="K140" s="213"/>
      <c r="L140" s="218"/>
      <c r="M140" s="219"/>
      <c r="N140" s="220"/>
      <c r="O140" s="220"/>
      <c r="P140" s="221">
        <f>SUM(P141:P157)</f>
        <v>0</v>
      </c>
      <c r="Q140" s="220"/>
      <c r="R140" s="221">
        <f>SUM(R141:R157)</f>
        <v>9.7122986099999995</v>
      </c>
      <c r="S140" s="220"/>
      <c r="T140" s="222">
        <f>SUM(T141:T157)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88</v>
      </c>
      <c r="AT140" s="224" t="s">
        <v>80</v>
      </c>
      <c r="AU140" s="224" t="s">
        <v>88</v>
      </c>
      <c r="AY140" s="223" t="s">
        <v>364</v>
      </c>
      <c r="BK140" s="225">
        <f>SUM(BK141:BK157)</f>
        <v>0</v>
      </c>
    </row>
    <row r="141" s="2" customFormat="1" ht="33" customHeight="1">
      <c r="A141" s="39"/>
      <c r="B141" s="40"/>
      <c r="C141" s="228" t="s">
        <v>88</v>
      </c>
      <c r="D141" s="228" t="s">
        <v>367</v>
      </c>
      <c r="E141" s="229" t="s">
        <v>368</v>
      </c>
      <c r="F141" s="230" t="s">
        <v>369</v>
      </c>
      <c r="G141" s="231" t="s">
        <v>370</v>
      </c>
      <c r="H141" s="232">
        <v>3.8069999999999999</v>
      </c>
      <c r="I141" s="233"/>
      <c r="J141" s="234">
        <f>ROUND(I141*H141,2)</f>
        <v>0</v>
      </c>
      <c r="K141" s="230" t="s">
        <v>371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2.5018699999999998</v>
      </c>
      <c r="R141" s="237">
        <f>Q141*H141</f>
        <v>9.5246190899999998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90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373</v>
      </c>
    </row>
    <row r="142" s="13" customFormat="1">
      <c r="A142" s="13"/>
      <c r="B142" s="241"/>
      <c r="C142" s="242"/>
      <c r="D142" s="243" t="s">
        <v>374</v>
      </c>
      <c r="E142" s="244" t="s">
        <v>1</v>
      </c>
      <c r="F142" s="245" t="s">
        <v>375</v>
      </c>
      <c r="G142" s="242"/>
      <c r="H142" s="244" t="s">
        <v>1</v>
      </c>
      <c r="I142" s="246"/>
      <c r="J142" s="242"/>
      <c r="K142" s="242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374</v>
      </c>
      <c r="AU142" s="251" t="s">
        <v>90</v>
      </c>
      <c r="AV142" s="13" t="s">
        <v>88</v>
      </c>
      <c r="AW142" s="13" t="s">
        <v>36</v>
      </c>
      <c r="AX142" s="13" t="s">
        <v>81</v>
      </c>
      <c r="AY142" s="251" t="s">
        <v>364</v>
      </c>
    </row>
    <row r="143" s="13" customFormat="1">
      <c r="A143" s="13"/>
      <c r="B143" s="241"/>
      <c r="C143" s="242"/>
      <c r="D143" s="243" t="s">
        <v>374</v>
      </c>
      <c r="E143" s="244" t="s">
        <v>1</v>
      </c>
      <c r="F143" s="245" t="s">
        <v>2036</v>
      </c>
      <c r="G143" s="242"/>
      <c r="H143" s="244" t="s">
        <v>1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374</v>
      </c>
      <c r="AU143" s="251" t="s">
        <v>90</v>
      </c>
      <c r="AV143" s="13" t="s">
        <v>88</v>
      </c>
      <c r="AW143" s="13" t="s">
        <v>36</v>
      </c>
      <c r="AX143" s="13" t="s">
        <v>81</v>
      </c>
      <c r="AY143" s="251" t="s">
        <v>364</v>
      </c>
    </row>
    <row r="144" s="14" customFormat="1">
      <c r="A144" s="14"/>
      <c r="B144" s="252"/>
      <c r="C144" s="253"/>
      <c r="D144" s="243" t="s">
        <v>374</v>
      </c>
      <c r="E144" s="254" t="s">
        <v>1</v>
      </c>
      <c r="F144" s="255" t="s">
        <v>2037</v>
      </c>
      <c r="G144" s="253"/>
      <c r="H144" s="256">
        <v>3.8069999999999999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374</v>
      </c>
      <c r="AU144" s="262" t="s">
        <v>90</v>
      </c>
      <c r="AV144" s="14" t="s">
        <v>90</v>
      </c>
      <c r="AW144" s="14" t="s">
        <v>36</v>
      </c>
      <c r="AX144" s="14" t="s">
        <v>81</v>
      </c>
      <c r="AY144" s="262" t="s">
        <v>364</v>
      </c>
    </row>
    <row r="145" s="15" customFormat="1">
      <c r="A145" s="15"/>
      <c r="B145" s="263"/>
      <c r="C145" s="264"/>
      <c r="D145" s="243" t="s">
        <v>374</v>
      </c>
      <c r="E145" s="265" t="s">
        <v>1</v>
      </c>
      <c r="F145" s="266" t="s">
        <v>378</v>
      </c>
      <c r="G145" s="264"/>
      <c r="H145" s="267">
        <v>3.8069999999999999</v>
      </c>
      <c r="I145" s="268"/>
      <c r="J145" s="264"/>
      <c r="K145" s="264"/>
      <c r="L145" s="269"/>
      <c r="M145" s="270"/>
      <c r="N145" s="271"/>
      <c r="O145" s="271"/>
      <c r="P145" s="271"/>
      <c r="Q145" s="271"/>
      <c r="R145" s="271"/>
      <c r="S145" s="271"/>
      <c r="T145" s="27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3" t="s">
        <v>374</v>
      </c>
      <c r="AU145" s="273" t="s">
        <v>90</v>
      </c>
      <c r="AV145" s="15" t="s">
        <v>372</v>
      </c>
      <c r="AW145" s="15" t="s">
        <v>36</v>
      </c>
      <c r="AX145" s="15" t="s">
        <v>88</v>
      </c>
      <c r="AY145" s="273" t="s">
        <v>364</v>
      </c>
    </row>
    <row r="146" s="2" customFormat="1" ht="33" customHeight="1">
      <c r="A146" s="39"/>
      <c r="B146" s="40"/>
      <c r="C146" s="228" t="s">
        <v>90</v>
      </c>
      <c r="D146" s="228" t="s">
        <v>367</v>
      </c>
      <c r="E146" s="229" t="s">
        <v>379</v>
      </c>
      <c r="F146" s="230" t="s">
        <v>380</v>
      </c>
      <c r="G146" s="231" t="s">
        <v>370</v>
      </c>
      <c r="H146" s="232">
        <v>3.8069999999999999</v>
      </c>
      <c r="I146" s="233"/>
      <c r="J146" s="234">
        <f>ROUND(I146*H146,2)</f>
        <v>0</v>
      </c>
      <c r="K146" s="230" t="s">
        <v>371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90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381</v>
      </c>
    </row>
    <row r="147" s="2" customFormat="1" ht="44.25" customHeight="1">
      <c r="A147" s="39"/>
      <c r="B147" s="40"/>
      <c r="C147" s="228" t="s">
        <v>382</v>
      </c>
      <c r="D147" s="228" t="s">
        <v>367</v>
      </c>
      <c r="E147" s="229" t="s">
        <v>383</v>
      </c>
      <c r="F147" s="230" t="s">
        <v>384</v>
      </c>
      <c r="G147" s="231" t="s">
        <v>370</v>
      </c>
      <c r="H147" s="232">
        <v>3.8069999999999999</v>
      </c>
      <c r="I147" s="233"/>
      <c r="J147" s="234">
        <f>ROUND(I147*H147,2)</f>
        <v>0</v>
      </c>
      <c r="K147" s="230" t="s">
        <v>371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90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385</v>
      </c>
    </row>
    <row r="148" s="2" customFormat="1" ht="21.75" customHeight="1">
      <c r="A148" s="39"/>
      <c r="B148" s="40"/>
      <c r="C148" s="228" t="s">
        <v>372</v>
      </c>
      <c r="D148" s="228" t="s">
        <v>367</v>
      </c>
      <c r="E148" s="229" t="s">
        <v>386</v>
      </c>
      <c r="F148" s="230" t="s">
        <v>387</v>
      </c>
      <c r="G148" s="231" t="s">
        <v>388</v>
      </c>
      <c r="H148" s="232">
        <v>0.17599999999999999</v>
      </c>
      <c r="I148" s="233"/>
      <c r="J148" s="234">
        <f>ROUND(I148*H148,2)</f>
        <v>0</v>
      </c>
      <c r="K148" s="230" t="s">
        <v>371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1.06277</v>
      </c>
      <c r="R148" s="237">
        <f>Q148*H148</f>
        <v>0.18704752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90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389</v>
      </c>
    </row>
    <row r="149" s="13" customFormat="1">
      <c r="A149" s="13"/>
      <c r="B149" s="241"/>
      <c r="C149" s="242"/>
      <c r="D149" s="243" t="s">
        <v>374</v>
      </c>
      <c r="E149" s="244" t="s">
        <v>1</v>
      </c>
      <c r="F149" s="245" t="s">
        <v>390</v>
      </c>
      <c r="G149" s="242"/>
      <c r="H149" s="244" t="s">
        <v>1</v>
      </c>
      <c r="I149" s="246"/>
      <c r="J149" s="242"/>
      <c r="K149" s="242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374</v>
      </c>
      <c r="AU149" s="251" t="s">
        <v>90</v>
      </c>
      <c r="AV149" s="13" t="s">
        <v>88</v>
      </c>
      <c r="AW149" s="13" t="s">
        <v>36</v>
      </c>
      <c r="AX149" s="13" t="s">
        <v>81</v>
      </c>
      <c r="AY149" s="251" t="s">
        <v>364</v>
      </c>
    </row>
    <row r="150" s="13" customFormat="1">
      <c r="A150" s="13"/>
      <c r="B150" s="241"/>
      <c r="C150" s="242"/>
      <c r="D150" s="243" t="s">
        <v>374</v>
      </c>
      <c r="E150" s="244" t="s">
        <v>1</v>
      </c>
      <c r="F150" s="245" t="s">
        <v>2036</v>
      </c>
      <c r="G150" s="242"/>
      <c r="H150" s="244" t="s">
        <v>1</v>
      </c>
      <c r="I150" s="246"/>
      <c r="J150" s="242"/>
      <c r="K150" s="242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374</v>
      </c>
      <c r="AU150" s="251" t="s">
        <v>90</v>
      </c>
      <c r="AV150" s="13" t="s">
        <v>88</v>
      </c>
      <c r="AW150" s="13" t="s">
        <v>36</v>
      </c>
      <c r="AX150" s="13" t="s">
        <v>81</v>
      </c>
      <c r="AY150" s="251" t="s">
        <v>364</v>
      </c>
    </row>
    <row r="151" s="14" customFormat="1">
      <c r="A151" s="14"/>
      <c r="B151" s="252"/>
      <c r="C151" s="253"/>
      <c r="D151" s="243" t="s">
        <v>374</v>
      </c>
      <c r="E151" s="254" t="s">
        <v>1</v>
      </c>
      <c r="F151" s="255" t="s">
        <v>2038</v>
      </c>
      <c r="G151" s="253"/>
      <c r="H151" s="256">
        <v>0.17599999999999999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374</v>
      </c>
      <c r="AU151" s="262" t="s">
        <v>90</v>
      </c>
      <c r="AV151" s="14" t="s">
        <v>90</v>
      </c>
      <c r="AW151" s="14" t="s">
        <v>36</v>
      </c>
      <c r="AX151" s="14" t="s">
        <v>81</v>
      </c>
      <c r="AY151" s="262" t="s">
        <v>364</v>
      </c>
    </row>
    <row r="152" s="15" customFormat="1">
      <c r="A152" s="15"/>
      <c r="B152" s="263"/>
      <c r="C152" s="264"/>
      <c r="D152" s="243" t="s">
        <v>374</v>
      </c>
      <c r="E152" s="265" t="s">
        <v>1</v>
      </c>
      <c r="F152" s="266" t="s">
        <v>378</v>
      </c>
      <c r="G152" s="264"/>
      <c r="H152" s="267">
        <v>0.17599999999999999</v>
      </c>
      <c r="I152" s="268"/>
      <c r="J152" s="264"/>
      <c r="K152" s="264"/>
      <c r="L152" s="269"/>
      <c r="M152" s="270"/>
      <c r="N152" s="271"/>
      <c r="O152" s="271"/>
      <c r="P152" s="271"/>
      <c r="Q152" s="271"/>
      <c r="R152" s="271"/>
      <c r="S152" s="271"/>
      <c r="T152" s="272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3" t="s">
        <v>374</v>
      </c>
      <c r="AU152" s="273" t="s">
        <v>90</v>
      </c>
      <c r="AV152" s="15" t="s">
        <v>372</v>
      </c>
      <c r="AW152" s="15" t="s">
        <v>36</v>
      </c>
      <c r="AX152" s="15" t="s">
        <v>88</v>
      </c>
      <c r="AY152" s="273" t="s">
        <v>364</v>
      </c>
    </row>
    <row r="153" s="2" customFormat="1" ht="37.8" customHeight="1">
      <c r="A153" s="39"/>
      <c r="B153" s="40"/>
      <c r="C153" s="228" t="s">
        <v>392</v>
      </c>
      <c r="D153" s="228" t="s">
        <v>367</v>
      </c>
      <c r="E153" s="229" t="s">
        <v>393</v>
      </c>
      <c r="F153" s="230" t="s">
        <v>394</v>
      </c>
      <c r="G153" s="231" t="s">
        <v>395</v>
      </c>
      <c r="H153" s="232">
        <v>31.600000000000001</v>
      </c>
      <c r="I153" s="233"/>
      <c r="J153" s="234">
        <f>ROUND(I153*H153,2)</f>
        <v>0</v>
      </c>
      <c r="K153" s="230" t="s">
        <v>371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2.0000000000000002E-05</v>
      </c>
      <c r="R153" s="237">
        <f>Q153*H153</f>
        <v>0.00063200000000000007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90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396</v>
      </c>
    </row>
    <row r="154" s="13" customFormat="1">
      <c r="A154" s="13"/>
      <c r="B154" s="241"/>
      <c r="C154" s="242"/>
      <c r="D154" s="243" t="s">
        <v>374</v>
      </c>
      <c r="E154" s="244" t="s">
        <v>1</v>
      </c>
      <c r="F154" s="245" t="s">
        <v>397</v>
      </c>
      <c r="G154" s="242"/>
      <c r="H154" s="244" t="s">
        <v>1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374</v>
      </c>
      <c r="AU154" s="251" t="s">
        <v>90</v>
      </c>
      <c r="AV154" s="13" t="s">
        <v>88</v>
      </c>
      <c r="AW154" s="13" t="s">
        <v>36</v>
      </c>
      <c r="AX154" s="13" t="s">
        <v>81</v>
      </c>
      <c r="AY154" s="251" t="s">
        <v>364</v>
      </c>
    </row>
    <row r="155" s="13" customFormat="1">
      <c r="A155" s="13"/>
      <c r="B155" s="241"/>
      <c r="C155" s="242"/>
      <c r="D155" s="243" t="s">
        <v>374</v>
      </c>
      <c r="E155" s="244" t="s">
        <v>1</v>
      </c>
      <c r="F155" s="245" t="s">
        <v>2036</v>
      </c>
      <c r="G155" s="242"/>
      <c r="H155" s="244" t="s">
        <v>1</v>
      </c>
      <c r="I155" s="246"/>
      <c r="J155" s="242"/>
      <c r="K155" s="242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374</v>
      </c>
      <c r="AU155" s="251" t="s">
        <v>90</v>
      </c>
      <c r="AV155" s="13" t="s">
        <v>88</v>
      </c>
      <c r="AW155" s="13" t="s">
        <v>36</v>
      </c>
      <c r="AX155" s="13" t="s">
        <v>81</v>
      </c>
      <c r="AY155" s="251" t="s">
        <v>364</v>
      </c>
    </row>
    <row r="156" s="14" customFormat="1">
      <c r="A156" s="14"/>
      <c r="B156" s="252"/>
      <c r="C156" s="253"/>
      <c r="D156" s="243" t="s">
        <v>374</v>
      </c>
      <c r="E156" s="254" t="s">
        <v>1</v>
      </c>
      <c r="F156" s="255" t="s">
        <v>2039</v>
      </c>
      <c r="G156" s="253"/>
      <c r="H156" s="256">
        <v>31.600000000000001</v>
      </c>
      <c r="I156" s="257"/>
      <c r="J156" s="253"/>
      <c r="K156" s="253"/>
      <c r="L156" s="258"/>
      <c r="M156" s="259"/>
      <c r="N156" s="260"/>
      <c r="O156" s="260"/>
      <c r="P156" s="260"/>
      <c r="Q156" s="260"/>
      <c r="R156" s="260"/>
      <c r="S156" s="260"/>
      <c r="T156" s="26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2" t="s">
        <v>374</v>
      </c>
      <c r="AU156" s="262" t="s">
        <v>90</v>
      </c>
      <c r="AV156" s="14" t="s">
        <v>90</v>
      </c>
      <c r="AW156" s="14" t="s">
        <v>36</v>
      </c>
      <c r="AX156" s="14" t="s">
        <v>81</v>
      </c>
      <c r="AY156" s="262" t="s">
        <v>364</v>
      </c>
    </row>
    <row r="157" s="15" customFormat="1">
      <c r="A157" s="15"/>
      <c r="B157" s="263"/>
      <c r="C157" s="264"/>
      <c r="D157" s="243" t="s">
        <v>374</v>
      </c>
      <c r="E157" s="265" t="s">
        <v>1</v>
      </c>
      <c r="F157" s="266" t="s">
        <v>378</v>
      </c>
      <c r="G157" s="264"/>
      <c r="H157" s="267">
        <v>31.600000000000001</v>
      </c>
      <c r="I157" s="268"/>
      <c r="J157" s="264"/>
      <c r="K157" s="264"/>
      <c r="L157" s="269"/>
      <c r="M157" s="270"/>
      <c r="N157" s="271"/>
      <c r="O157" s="271"/>
      <c r="P157" s="271"/>
      <c r="Q157" s="271"/>
      <c r="R157" s="271"/>
      <c r="S157" s="271"/>
      <c r="T157" s="27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3" t="s">
        <v>374</v>
      </c>
      <c r="AU157" s="273" t="s">
        <v>90</v>
      </c>
      <c r="AV157" s="15" t="s">
        <v>372</v>
      </c>
      <c r="AW157" s="15" t="s">
        <v>36</v>
      </c>
      <c r="AX157" s="15" t="s">
        <v>88</v>
      </c>
      <c r="AY157" s="273" t="s">
        <v>364</v>
      </c>
    </row>
    <row r="158" s="12" customFormat="1" ht="22.8" customHeight="1">
      <c r="A158" s="12"/>
      <c r="B158" s="212"/>
      <c r="C158" s="213"/>
      <c r="D158" s="214" t="s">
        <v>80</v>
      </c>
      <c r="E158" s="226" t="s">
        <v>399</v>
      </c>
      <c r="F158" s="226" t="s">
        <v>400</v>
      </c>
      <c r="G158" s="213"/>
      <c r="H158" s="213"/>
      <c r="I158" s="216"/>
      <c r="J158" s="227">
        <f>BK158</f>
        <v>0</v>
      </c>
      <c r="K158" s="213"/>
      <c r="L158" s="218"/>
      <c r="M158" s="219"/>
      <c r="N158" s="220"/>
      <c r="O158" s="220"/>
      <c r="P158" s="221">
        <f>SUM(P159:P160)</f>
        <v>0</v>
      </c>
      <c r="Q158" s="220"/>
      <c r="R158" s="221">
        <f>SUM(R159:R160)</f>
        <v>0.0066300000000000005</v>
      </c>
      <c r="S158" s="220"/>
      <c r="T158" s="222">
        <f>SUM(T159:T160)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3" t="s">
        <v>88</v>
      </c>
      <c r="AT158" s="224" t="s">
        <v>80</v>
      </c>
      <c r="AU158" s="224" t="s">
        <v>88</v>
      </c>
      <c r="AY158" s="223" t="s">
        <v>364</v>
      </c>
      <c r="BK158" s="225">
        <f>SUM(BK159:BK160)</f>
        <v>0</v>
      </c>
    </row>
    <row r="159" s="2" customFormat="1" ht="37.8" customHeight="1">
      <c r="A159" s="39"/>
      <c r="B159" s="40"/>
      <c r="C159" s="228" t="s">
        <v>365</v>
      </c>
      <c r="D159" s="228" t="s">
        <v>367</v>
      </c>
      <c r="E159" s="229" t="s">
        <v>401</v>
      </c>
      <c r="F159" s="230" t="s">
        <v>402</v>
      </c>
      <c r="G159" s="231" t="s">
        <v>305</v>
      </c>
      <c r="H159" s="232">
        <v>39</v>
      </c>
      <c r="I159" s="233"/>
      <c r="J159" s="234">
        <f>ROUND(I159*H159,2)</f>
        <v>0</v>
      </c>
      <c r="K159" s="230" t="s">
        <v>371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0.00012999999999999999</v>
      </c>
      <c r="R159" s="237">
        <f>Q159*H159</f>
        <v>0.0050699999999999999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90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403</v>
      </c>
    </row>
    <row r="160" s="2" customFormat="1" ht="37.8" customHeight="1">
      <c r="A160" s="39"/>
      <c r="B160" s="40"/>
      <c r="C160" s="228" t="s">
        <v>404</v>
      </c>
      <c r="D160" s="228" t="s">
        <v>367</v>
      </c>
      <c r="E160" s="229" t="s">
        <v>405</v>
      </c>
      <c r="F160" s="230" t="s">
        <v>406</v>
      </c>
      <c r="G160" s="231" t="s">
        <v>305</v>
      </c>
      <c r="H160" s="232">
        <v>39</v>
      </c>
      <c r="I160" s="233"/>
      <c r="J160" s="234">
        <f>ROUND(I160*H160,2)</f>
        <v>0</v>
      </c>
      <c r="K160" s="230" t="s">
        <v>371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4.0000000000000003E-05</v>
      </c>
      <c r="R160" s="237">
        <f>Q160*H160</f>
        <v>0.0015600000000000002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90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407</v>
      </c>
    </row>
    <row r="161" s="12" customFormat="1" ht="22.8" customHeight="1">
      <c r="A161" s="12"/>
      <c r="B161" s="212"/>
      <c r="C161" s="213"/>
      <c r="D161" s="214" t="s">
        <v>80</v>
      </c>
      <c r="E161" s="226" t="s">
        <v>408</v>
      </c>
      <c r="F161" s="226" t="s">
        <v>409</v>
      </c>
      <c r="G161" s="213"/>
      <c r="H161" s="213"/>
      <c r="I161" s="216"/>
      <c r="J161" s="227">
        <f>BK161</f>
        <v>0</v>
      </c>
      <c r="K161" s="213"/>
      <c r="L161" s="218"/>
      <c r="M161" s="219"/>
      <c r="N161" s="220"/>
      <c r="O161" s="220"/>
      <c r="P161" s="221">
        <f>P162</f>
        <v>0</v>
      </c>
      <c r="Q161" s="220"/>
      <c r="R161" s="221">
        <f>R162</f>
        <v>0</v>
      </c>
      <c r="S161" s="220"/>
      <c r="T161" s="222">
        <f>T162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23" t="s">
        <v>88</v>
      </c>
      <c r="AT161" s="224" t="s">
        <v>80</v>
      </c>
      <c r="AU161" s="224" t="s">
        <v>88</v>
      </c>
      <c r="AY161" s="223" t="s">
        <v>364</v>
      </c>
      <c r="BK161" s="225">
        <f>BK162</f>
        <v>0</v>
      </c>
    </row>
    <row r="162" s="2" customFormat="1" ht="55.5" customHeight="1">
      <c r="A162" s="39"/>
      <c r="B162" s="40"/>
      <c r="C162" s="228" t="s">
        <v>410</v>
      </c>
      <c r="D162" s="228" t="s">
        <v>367</v>
      </c>
      <c r="E162" s="229" t="s">
        <v>411</v>
      </c>
      <c r="F162" s="230" t="s">
        <v>412</v>
      </c>
      <c r="G162" s="231" t="s">
        <v>388</v>
      </c>
      <c r="H162" s="232">
        <v>9.7189999999999994</v>
      </c>
      <c r="I162" s="233"/>
      <c r="J162" s="234">
        <f>ROUND(I162*H162,2)</f>
        <v>0</v>
      </c>
      <c r="K162" s="230" t="s">
        <v>371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90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413</v>
      </c>
    </row>
    <row r="163" s="12" customFormat="1" ht="25.92" customHeight="1">
      <c r="A163" s="12"/>
      <c r="B163" s="212"/>
      <c r="C163" s="213"/>
      <c r="D163" s="214" t="s">
        <v>80</v>
      </c>
      <c r="E163" s="215" t="s">
        <v>414</v>
      </c>
      <c r="F163" s="215" t="s">
        <v>415</v>
      </c>
      <c r="G163" s="213"/>
      <c r="H163" s="213"/>
      <c r="I163" s="216"/>
      <c r="J163" s="217">
        <f>BK163</f>
        <v>0</v>
      </c>
      <c r="K163" s="213"/>
      <c r="L163" s="218"/>
      <c r="M163" s="219"/>
      <c r="N163" s="220"/>
      <c r="O163" s="220"/>
      <c r="P163" s="221">
        <f>P164+P202+P255+P278+P285+P338+P352+P387+P440+P471+P512+P531</f>
        <v>0</v>
      </c>
      <c r="Q163" s="220"/>
      <c r="R163" s="221">
        <f>R164+R202+R255+R278+R285+R338+R352+R387+R440+R471+R512+R531</f>
        <v>17.699424350000001</v>
      </c>
      <c r="S163" s="220"/>
      <c r="T163" s="222">
        <f>T164+T202+T255+T278+T285+T338+T352+T387+T440+T471+T512+T531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3" t="s">
        <v>90</v>
      </c>
      <c r="AT163" s="224" t="s">
        <v>80</v>
      </c>
      <c r="AU163" s="224" t="s">
        <v>81</v>
      </c>
      <c r="AY163" s="223" t="s">
        <v>364</v>
      </c>
      <c r="BK163" s="225">
        <f>BK164+BK202+BK255+BK278+BK285+BK338+BK352+BK387+BK440+BK471+BK512+BK531</f>
        <v>0</v>
      </c>
    </row>
    <row r="164" s="12" customFormat="1" ht="22.8" customHeight="1">
      <c r="A164" s="12"/>
      <c r="B164" s="212"/>
      <c r="C164" s="213"/>
      <c r="D164" s="214" t="s">
        <v>80</v>
      </c>
      <c r="E164" s="226" t="s">
        <v>416</v>
      </c>
      <c r="F164" s="226" t="s">
        <v>417</v>
      </c>
      <c r="G164" s="213"/>
      <c r="H164" s="213"/>
      <c r="I164" s="216"/>
      <c r="J164" s="227">
        <f>BK164</f>
        <v>0</v>
      </c>
      <c r="K164" s="213"/>
      <c r="L164" s="218"/>
      <c r="M164" s="219"/>
      <c r="N164" s="220"/>
      <c r="O164" s="220"/>
      <c r="P164" s="221">
        <f>SUM(P165:P201)</f>
        <v>0</v>
      </c>
      <c r="Q164" s="220"/>
      <c r="R164" s="221">
        <f>SUM(R165:R201)</f>
        <v>0.9004086</v>
      </c>
      <c r="S164" s="220"/>
      <c r="T164" s="222">
        <f>SUM(T165:T201)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23" t="s">
        <v>90</v>
      </c>
      <c r="AT164" s="224" t="s">
        <v>80</v>
      </c>
      <c r="AU164" s="224" t="s">
        <v>88</v>
      </c>
      <c r="AY164" s="223" t="s">
        <v>364</v>
      </c>
      <c r="BK164" s="225">
        <f>SUM(BK165:BK201)</f>
        <v>0</v>
      </c>
    </row>
    <row r="165" s="2" customFormat="1" ht="37.8" customHeight="1">
      <c r="A165" s="39"/>
      <c r="B165" s="40"/>
      <c r="C165" s="228" t="s">
        <v>399</v>
      </c>
      <c r="D165" s="228" t="s">
        <v>367</v>
      </c>
      <c r="E165" s="229" t="s">
        <v>418</v>
      </c>
      <c r="F165" s="230" t="s">
        <v>419</v>
      </c>
      <c r="G165" s="231" t="s">
        <v>305</v>
      </c>
      <c r="H165" s="232">
        <v>60</v>
      </c>
      <c r="I165" s="233"/>
      <c r="J165" s="234">
        <f>ROUND(I165*H165,2)</f>
        <v>0</v>
      </c>
      <c r="K165" s="230" t="s">
        <v>371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420</v>
      </c>
      <c r="AT165" s="239" t="s">
        <v>367</v>
      </c>
      <c r="AU165" s="239" t="s">
        <v>90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420</v>
      </c>
      <c r="BM165" s="239" t="s">
        <v>421</v>
      </c>
    </row>
    <row r="166" s="13" customFormat="1">
      <c r="A166" s="13"/>
      <c r="B166" s="241"/>
      <c r="C166" s="242"/>
      <c r="D166" s="243" t="s">
        <v>374</v>
      </c>
      <c r="E166" s="244" t="s">
        <v>1</v>
      </c>
      <c r="F166" s="245" t="s">
        <v>422</v>
      </c>
      <c r="G166" s="242"/>
      <c r="H166" s="244" t="s">
        <v>1</v>
      </c>
      <c r="I166" s="246"/>
      <c r="J166" s="242"/>
      <c r="K166" s="242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374</v>
      </c>
      <c r="AU166" s="251" t="s">
        <v>90</v>
      </c>
      <c r="AV166" s="13" t="s">
        <v>88</v>
      </c>
      <c r="AW166" s="13" t="s">
        <v>36</v>
      </c>
      <c r="AX166" s="13" t="s">
        <v>81</v>
      </c>
      <c r="AY166" s="251" t="s">
        <v>364</v>
      </c>
    </row>
    <row r="167" s="13" customFormat="1">
      <c r="A167" s="13"/>
      <c r="B167" s="241"/>
      <c r="C167" s="242"/>
      <c r="D167" s="243" t="s">
        <v>374</v>
      </c>
      <c r="E167" s="244" t="s">
        <v>1</v>
      </c>
      <c r="F167" s="245" t="s">
        <v>2036</v>
      </c>
      <c r="G167" s="242"/>
      <c r="H167" s="244" t="s">
        <v>1</v>
      </c>
      <c r="I167" s="246"/>
      <c r="J167" s="242"/>
      <c r="K167" s="242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374</v>
      </c>
      <c r="AU167" s="251" t="s">
        <v>90</v>
      </c>
      <c r="AV167" s="13" t="s">
        <v>88</v>
      </c>
      <c r="AW167" s="13" t="s">
        <v>36</v>
      </c>
      <c r="AX167" s="13" t="s">
        <v>81</v>
      </c>
      <c r="AY167" s="251" t="s">
        <v>364</v>
      </c>
    </row>
    <row r="168" s="14" customFormat="1">
      <c r="A168" s="14"/>
      <c r="B168" s="252"/>
      <c r="C168" s="253"/>
      <c r="D168" s="243" t="s">
        <v>374</v>
      </c>
      <c r="E168" s="254" t="s">
        <v>1</v>
      </c>
      <c r="F168" s="255" t="s">
        <v>2040</v>
      </c>
      <c r="G168" s="253"/>
      <c r="H168" s="256">
        <v>60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2" t="s">
        <v>374</v>
      </c>
      <c r="AU168" s="262" t="s">
        <v>90</v>
      </c>
      <c r="AV168" s="14" t="s">
        <v>90</v>
      </c>
      <c r="AW168" s="14" t="s">
        <v>36</v>
      </c>
      <c r="AX168" s="14" t="s">
        <v>81</v>
      </c>
      <c r="AY168" s="262" t="s">
        <v>364</v>
      </c>
    </row>
    <row r="169" s="15" customFormat="1">
      <c r="A169" s="15"/>
      <c r="B169" s="263"/>
      <c r="C169" s="264"/>
      <c r="D169" s="243" t="s">
        <v>374</v>
      </c>
      <c r="E169" s="265" t="s">
        <v>300</v>
      </c>
      <c r="F169" s="266" t="s">
        <v>378</v>
      </c>
      <c r="G169" s="264"/>
      <c r="H169" s="267">
        <v>60</v>
      </c>
      <c r="I169" s="268"/>
      <c r="J169" s="264"/>
      <c r="K169" s="264"/>
      <c r="L169" s="269"/>
      <c r="M169" s="270"/>
      <c r="N169" s="271"/>
      <c r="O169" s="271"/>
      <c r="P169" s="271"/>
      <c r="Q169" s="271"/>
      <c r="R169" s="271"/>
      <c r="S169" s="271"/>
      <c r="T169" s="272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3" t="s">
        <v>374</v>
      </c>
      <c r="AU169" s="273" t="s">
        <v>90</v>
      </c>
      <c r="AV169" s="15" t="s">
        <v>372</v>
      </c>
      <c r="AW169" s="15" t="s">
        <v>36</v>
      </c>
      <c r="AX169" s="15" t="s">
        <v>88</v>
      </c>
      <c r="AY169" s="273" t="s">
        <v>364</v>
      </c>
    </row>
    <row r="170" s="2" customFormat="1" ht="33" customHeight="1">
      <c r="A170" s="39"/>
      <c r="B170" s="40"/>
      <c r="C170" s="228" t="s">
        <v>424</v>
      </c>
      <c r="D170" s="228" t="s">
        <v>367</v>
      </c>
      <c r="E170" s="229" t="s">
        <v>425</v>
      </c>
      <c r="F170" s="230" t="s">
        <v>426</v>
      </c>
      <c r="G170" s="231" t="s">
        <v>305</v>
      </c>
      <c r="H170" s="232">
        <v>6.9199999999999999</v>
      </c>
      <c r="I170" s="233"/>
      <c r="J170" s="234">
        <f>ROUND(I170*H170,2)</f>
        <v>0</v>
      </c>
      <c r="K170" s="230" t="s">
        <v>371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420</v>
      </c>
      <c r="AT170" s="239" t="s">
        <v>367</v>
      </c>
      <c r="AU170" s="239" t="s">
        <v>90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420</v>
      </c>
      <c r="BM170" s="239" t="s">
        <v>427</v>
      </c>
    </row>
    <row r="171" s="13" customFormat="1">
      <c r="A171" s="13"/>
      <c r="B171" s="241"/>
      <c r="C171" s="242"/>
      <c r="D171" s="243" t="s">
        <v>374</v>
      </c>
      <c r="E171" s="244" t="s">
        <v>1</v>
      </c>
      <c r="F171" s="245" t="s">
        <v>428</v>
      </c>
      <c r="G171" s="242"/>
      <c r="H171" s="244" t="s">
        <v>1</v>
      </c>
      <c r="I171" s="246"/>
      <c r="J171" s="242"/>
      <c r="K171" s="242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374</v>
      </c>
      <c r="AU171" s="251" t="s">
        <v>90</v>
      </c>
      <c r="AV171" s="13" t="s">
        <v>88</v>
      </c>
      <c r="AW171" s="13" t="s">
        <v>36</v>
      </c>
      <c r="AX171" s="13" t="s">
        <v>81</v>
      </c>
      <c r="AY171" s="251" t="s">
        <v>364</v>
      </c>
    </row>
    <row r="172" s="13" customFormat="1">
      <c r="A172" s="13"/>
      <c r="B172" s="241"/>
      <c r="C172" s="242"/>
      <c r="D172" s="243" t="s">
        <v>374</v>
      </c>
      <c r="E172" s="244" t="s">
        <v>1</v>
      </c>
      <c r="F172" s="245" t="s">
        <v>2036</v>
      </c>
      <c r="G172" s="242"/>
      <c r="H172" s="244" t="s">
        <v>1</v>
      </c>
      <c r="I172" s="246"/>
      <c r="J172" s="242"/>
      <c r="K172" s="242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374</v>
      </c>
      <c r="AU172" s="251" t="s">
        <v>90</v>
      </c>
      <c r="AV172" s="13" t="s">
        <v>88</v>
      </c>
      <c r="AW172" s="13" t="s">
        <v>36</v>
      </c>
      <c r="AX172" s="13" t="s">
        <v>81</v>
      </c>
      <c r="AY172" s="251" t="s">
        <v>364</v>
      </c>
    </row>
    <row r="173" s="14" customFormat="1">
      <c r="A173" s="14"/>
      <c r="B173" s="252"/>
      <c r="C173" s="253"/>
      <c r="D173" s="243" t="s">
        <v>374</v>
      </c>
      <c r="E173" s="254" t="s">
        <v>1</v>
      </c>
      <c r="F173" s="255" t="s">
        <v>2041</v>
      </c>
      <c r="G173" s="253"/>
      <c r="H173" s="256">
        <v>6.9199999999999999</v>
      </c>
      <c r="I173" s="257"/>
      <c r="J173" s="253"/>
      <c r="K173" s="253"/>
      <c r="L173" s="258"/>
      <c r="M173" s="259"/>
      <c r="N173" s="260"/>
      <c r="O173" s="260"/>
      <c r="P173" s="260"/>
      <c r="Q173" s="260"/>
      <c r="R173" s="260"/>
      <c r="S173" s="260"/>
      <c r="T173" s="26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2" t="s">
        <v>374</v>
      </c>
      <c r="AU173" s="262" t="s">
        <v>90</v>
      </c>
      <c r="AV173" s="14" t="s">
        <v>90</v>
      </c>
      <c r="AW173" s="14" t="s">
        <v>36</v>
      </c>
      <c r="AX173" s="14" t="s">
        <v>81</v>
      </c>
      <c r="AY173" s="262" t="s">
        <v>364</v>
      </c>
    </row>
    <row r="174" s="15" customFormat="1">
      <c r="A174" s="15"/>
      <c r="B174" s="263"/>
      <c r="C174" s="264"/>
      <c r="D174" s="243" t="s">
        <v>374</v>
      </c>
      <c r="E174" s="265" t="s">
        <v>298</v>
      </c>
      <c r="F174" s="266" t="s">
        <v>378</v>
      </c>
      <c r="G174" s="264"/>
      <c r="H174" s="267">
        <v>6.9199999999999999</v>
      </c>
      <c r="I174" s="268"/>
      <c r="J174" s="264"/>
      <c r="K174" s="264"/>
      <c r="L174" s="269"/>
      <c r="M174" s="270"/>
      <c r="N174" s="271"/>
      <c r="O174" s="271"/>
      <c r="P174" s="271"/>
      <c r="Q174" s="271"/>
      <c r="R174" s="271"/>
      <c r="S174" s="271"/>
      <c r="T174" s="272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3" t="s">
        <v>374</v>
      </c>
      <c r="AU174" s="273" t="s">
        <v>90</v>
      </c>
      <c r="AV174" s="15" t="s">
        <v>372</v>
      </c>
      <c r="AW174" s="15" t="s">
        <v>36</v>
      </c>
      <c r="AX174" s="15" t="s">
        <v>88</v>
      </c>
      <c r="AY174" s="273" t="s">
        <v>364</v>
      </c>
    </row>
    <row r="175" s="2" customFormat="1" ht="16.5" customHeight="1">
      <c r="A175" s="39"/>
      <c r="B175" s="40"/>
      <c r="C175" s="274" t="s">
        <v>430</v>
      </c>
      <c r="D175" s="274" t="s">
        <v>431</v>
      </c>
      <c r="E175" s="275" t="s">
        <v>432</v>
      </c>
      <c r="F175" s="276" t="s">
        <v>433</v>
      </c>
      <c r="G175" s="277" t="s">
        <v>434</v>
      </c>
      <c r="H175" s="278">
        <v>23.422000000000001</v>
      </c>
      <c r="I175" s="279"/>
      <c r="J175" s="280">
        <f>ROUND(I175*H175,2)</f>
        <v>0</v>
      </c>
      <c r="K175" s="276" t="s">
        <v>371</v>
      </c>
      <c r="L175" s="281"/>
      <c r="M175" s="282" t="s">
        <v>1</v>
      </c>
      <c r="N175" s="283" t="s">
        <v>46</v>
      </c>
      <c r="O175" s="92"/>
      <c r="P175" s="237">
        <f>O175*H175</f>
        <v>0</v>
      </c>
      <c r="Q175" s="237">
        <v>0.001</v>
      </c>
      <c r="R175" s="237">
        <f>Q175*H175</f>
        <v>0.023422000000000002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435</v>
      </c>
      <c r="AT175" s="239" t="s">
        <v>431</v>
      </c>
      <c r="AU175" s="239" t="s">
        <v>90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420</v>
      </c>
      <c r="BM175" s="239" t="s">
        <v>436</v>
      </c>
    </row>
    <row r="176" s="14" customFormat="1">
      <c r="A176" s="14"/>
      <c r="B176" s="252"/>
      <c r="C176" s="253"/>
      <c r="D176" s="243" t="s">
        <v>374</v>
      </c>
      <c r="E176" s="253"/>
      <c r="F176" s="255" t="s">
        <v>2042</v>
      </c>
      <c r="G176" s="253"/>
      <c r="H176" s="256">
        <v>23.422000000000001</v>
      </c>
      <c r="I176" s="257"/>
      <c r="J176" s="253"/>
      <c r="K176" s="253"/>
      <c r="L176" s="258"/>
      <c r="M176" s="259"/>
      <c r="N176" s="260"/>
      <c r="O176" s="260"/>
      <c r="P176" s="260"/>
      <c r="Q176" s="260"/>
      <c r="R176" s="260"/>
      <c r="S176" s="260"/>
      <c r="T176" s="26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2" t="s">
        <v>374</v>
      </c>
      <c r="AU176" s="262" t="s">
        <v>90</v>
      </c>
      <c r="AV176" s="14" t="s">
        <v>90</v>
      </c>
      <c r="AW176" s="14" t="s">
        <v>4</v>
      </c>
      <c r="AX176" s="14" t="s">
        <v>88</v>
      </c>
      <c r="AY176" s="262" t="s">
        <v>364</v>
      </c>
    </row>
    <row r="177" s="2" customFormat="1" ht="24.15" customHeight="1">
      <c r="A177" s="39"/>
      <c r="B177" s="40"/>
      <c r="C177" s="228" t="s">
        <v>438</v>
      </c>
      <c r="D177" s="228" t="s">
        <v>367</v>
      </c>
      <c r="E177" s="229" t="s">
        <v>439</v>
      </c>
      <c r="F177" s="230" t="s">
        <v>440</v>
      </c>
      <c r="G177" s="231" t="s">
        <v>305</v>
      </c>
      <c r="H177" s="232">
        <v>120</v>
      </c>
      <c r="I177" s="233"/>
      <c r="J177" s="234">
        <f>ROUND(I177*H177,2)</f>
        <v>0</v>
      </c>
      <c r="K177" s="230" t="s">
        <v>371</v>
      </c>
      <c r="L177" s="45"/>
      <c r="M177" s="235" t="s">
        <v>1</v>
      </c>
      <c r="N177" s="236" t="s">
        <v>46</v>
      </c>
      <c r="O177" s="92"/>
      <c r="P177" s="237">
        <f>O177*H177</f>
        <v>0</v>
      </c>
      <c r="Q177" s="237">
        <v>0.00040000000000000002</v>
      </c>
      <c r="R177" s="237">
        <f>Q177*H177</f>
        <v>0.048000000000000001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420</v>
      </c>
      <c r="AT177" s="239" t="s">
        <v>367</v>
      </c>
      <c r="AU177" s="239" t="s">
        <v>90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420</v>
      </c>
      <c r="BM177" s="239" t="s">
        <v>441</v>
      </c>
    </row>
    <row r="178" s="13" customFormat="1">
      <c r="A178" s="13"/>
      <c r="B178" s="241"/>
      <c r="C178" s="242"/>
      <c r="D178" s="243" t="s">
        <v>374</v>
      </c>
      <c r="E178" s="244" t="s">
        <v>1</v>
      </c>
      <c r="F178" s="245" t="s">
        <v>442</v>
      </c>
      <c r="G178" s="242"/>
      <c r="H178" s="244" t="s">
        <v>1</v>
      </c>
      <c r="I178" s="246"/>
      <c r="J178" s="242"/>
      <c r="K178" s="242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374</v>
      </c>
      <c r="AU178" s="251" t="s">
        <v>90</v>
      </c>
      <c r="AV178" s="13" t="s">
        <v>88</v>
      </c>
      <c r="AW178" s="13" t="s">
        <v>36</v>
      </c>
      <c r="AX178" s="13" t="s">
        <v>81</v>
      </c>
      <c r="AY178" s="251" t="s">
        <v>364</v>
      </c>
    </row>
    <row r="179" s="13" customFormat="1">
      <c r="A179" s="13"/>
      <c r="B179" s="241"/>
      <c r="C179" s="242"/>
      <c r="D179" s="243" t="s">
        <v>374</v>
      </c>
      <c r="E179" s="244" t="s">
        <v>1</v>
      </c>
      <c r="F179" s="245" t="s">
        <v>2036</v>
      </c>
      <c r="G179" s="242"/>
      <c r="H179" s="244" t="s">
        <v>1</v>
      </c>
      <c r="I179" s="246"/>
      <c r="J179" s="242"/>
      <c r="K179" s="242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374</v>
      </c>
      <c r="AU179" s="251" t="s">
        <v>90</v>
      </c>
      <c r="AV179" s="13" t="s">
        <v>88</v>
      </c>
      <c r="AW179" s="13" t="s">
        <v>36</v>
      </c>
      <c r="AX179" s="13" t="s">
        <v>81</v>
      </c>
      <c r="AY179" s="251" t="s">
        <v>364</v>
      </c>
    </row>
    <row r="180" s="14" customFormat="1">
      <c r="A180" s="14"/>
      <c r="B180" s="252"/>
      <c r="C180" s="253"/>
      <c r="D180" s="243" t="s">
        <v>374</v>
      </c>
      <c r="E180" s="254" t="s">
        <v>1</v>
      </c>
      <c r="F180" s="255" t="s">
        <v>443</v>
      </c>
      <c r="G180" s="253"/>
      <c r="H180" s="256">
        <v>120</v>
      </c>
      <c r="I180" s="257"/>
      <c r="J180" s="253"/>
      <c r="K180" s="253"/>
      <c r="L180" s="258"/>
      <c r="M180" s="259"/>
      <c r="N180" s="260"/>
      <c r="O180" s="260"/>
      <c r="P180" s="260"/>
      <c r="Q180" s="260"/>
      <c r="R180" s="260"/>
      <c r="S180" s="260"/>
      <c r="T180" s="26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2" t="s">
        <v>374</v>
      </c>
      <c r="AU180" s="262" t="s">
        <v>90</v>
      </c>
      <c r="AV180" s="14" t="s">
        <v>90</v>
      </c>
      <c r="AW180" s="14" t="s">
        <v>36</v>
      </c>
      <c r="AX180" s="14" t="s">
        <v>81</v>
      </c>
      <c r="AY180" s="262" t="s">
        <v>364</v>
      </c>
    </row>
    <row r="181" s="15" customFormat="1">
      <c r="A181" s="15"/>
      <c r="B181" s="263"/>
      <c r="C181" s="264"/>
      <c r="D181" s="243" t="s">
        <v>374</v>
      </c>
      <c r="E181" s="265" t="s">
        <v>1</v>
      </c>
      <c r="F181" s="266" t="s">
        <v>378</v>
      </c>
      <c r="G181" s="264"/>
      <c r="H181" s="267">
        <v>120</v>
      </c>
      <c r="I181" s="268"/>
      <c r="J181" s="264"/>
      <c r="K181" s="264"/>
      <c r="L181" s="269"/>
      <c r="M181" s="270"/>
      <c r="N181" s="271"/>
      <c r="O181" s="271"/>
      <c r="P181" s="271"/>
      <c r="Q181" s="271"/>
      <c r="R181" s="271"/>
      <c r="S181" s="271"/>
      <c r="T181" s="27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3" t="s">
        <v>374</v>
      </c>
      <c r="AU181" s="273" t="s">
        <v>90</v>
      </c>
      <c r="AV181" s="15" t="s">
        <v>372</v>
      </c>
      <c r="AW181" s="15" t="s">
        <v>36</v>
      </c>
      <c r="AX181" s="15" t="s">
        <v>88</v>
      </c>
      <c r="AY181" s="273" t="s">
        <v>364</v>
      </c>
    </row>
    <row r="182" s="2" customFormat="1" ht="24.15" customHeight="1">
      <c r="A182" s="39"/>
      <c r="B182" s="40"/>
      <c r="C182" s="228" t="s">
        <v>444</v>
      </c>
      <c r="D182" s="228" t="s">
        <v>367</v>
      </c>
      <c r="E182" s="229" t="s">
        <v>445</v>
      </c>
      <c r="F182" s="230" t="s">
        <v>446</v>
      </c>
      <c r="G182" s="231" t="s">
        <v>305</v>
      </c>
      <c r="H182" s="232">
        <v>13.84</v>
      </c>
      <c r="I182" s="233"/>
      <c r="J182" s="234">
        <f>ROUND(I182*H182,2)</f>
        <v>0</v>
      </c>
      <c r="K182" s="230" t="s">
        <v>371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0.00040000000000000002</v>
      </c>
      <c r="R182" s="237">
        <f>Q182*H182</f>
        <v>0.0055360000000000001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420</v>
      </c>
      <c r="AT182" s="239" t="s">
        <v>367</v>
      </c>
      <c r="AU182" s="239" t="s">
        <v>90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420</v>
      </c>
      <c r="BM182" s="239" t="s">
        <v>447</v>
      </c>
    </row>
    <row r="183" s="13" customFormat="1">
      <c r="A183" s="13"/>
      <c r="B183" s="241"/>
      <c r="C183" s="242"/>
      <c r="D183" s="243" t="s">
        <v>374</v>
      </c>
      <c r="E183" s="244" t="s">
        <v>1</v>
      </c>
      <c r="F183" s="245" t="s">
        <v>448</v>
      </c>
      <c r="G183" s="242"/>
      <c r="H183" s="244" t="s">
        <v>1</v>
      </c>
      <c r="I183" s="246"/>
      <c r="J183" s="242"/>
      <c r="K183" s="242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374</v>
      </c>
      <c r="AU183" s="251" t="s">
        <v>90</v>
      </c>
      <c r="AV183" s="13" t="s">
        <v>88</v>
      </c>
      <c r="AW183" s="13" t="s">
        <v>36</v>
      </c>
      <c r="AX183" s="13" t="s">
        <v>81</v>
      </c>
      <c r="AY183" s="251" t="s">
        <v>364</v>
      </c>
    </row>
    <row r="184" s="13" customFormat="1">
      <c r="A184" s="13"/>
      <c r="B184" s="241"/>
      <c r="C184" s="242"/>
      <c r="D184" s="243" t="s">
        <v>374</v>
      </c>
      <c r="E184" s="244" t="s">
        <v>1</v>
      </c>
      <c r="F184" s="245" t="s">
        <v>2036</v>
      </c>
      <c r="G184" s="242"/>
      <c r="H184" s="244" t="s">
        <v>1</v>
      </c>
      <c r="I184" s="246"/>
      <c r="J184" s="242"/>
      <c r="K184" s="242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374</v>
      </c>
      <c r="AU184" s="251" t="s">
        <v>90</v>
      </c>
      <c r="AV184" s="13" t="s">
        <v>88</v>
      </c>
      <c r="AW184" s="13" t="s">
        <v>36</v>
      </c>
      <c r="AX184" s="13" t="s">
        <v>81</v>
      </c>
      <c r="AY184" s="251" t="s">
        <v>364</v>
      </c>
    </row>
    <row r="185" s="14" customFormat="1">
      <c r="A185" s="14"/>
      <c r="B185" s="252"/>
      <c r="C185" s="253"/>
      <c r="D185" s="243" t="s">
        <v>374</v>
      </c>
      <c r="E185" s="254" t="s">
        <v>1</v>
      </c>
      <c r="F185" s="255" t="s">
        <v>449</v>
      </c>
      <c r="G185" s="253"/>
      <c r="H185" s="256">
        <v>13.84</v>
      </c>
      <c r="I185" s="257"/>
      <c r="J185" s="253"/>
      <c r="K185" s="253"/>
      <c r="L185" s="258"/>
      <c r="M185" s="259"/>
      <c r="N185" s="260"/>
      <c r="O185" s="260"/>
      <c r="P185" s="260"/>
      <c r="Q185" s="260"/>
      <c r="R185" s="260"/>
      <c r="S185" s="260"/>
      <c r="T185" s="26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2" t="s">
        <v>374</v>
      </c>
      <c r="AU185" s="262" t="s">
        <v>90</v>
      </c>
      <c r="AV185" s="14" t="s">
        <v>90</v>
      </c>
      <c r="AW185" s="14" t="s">
        <v>36</v>
      </c>
      <c r="AX185" s="14" t="s">
        <v>81</v>
      </c>
      <c r="AY185" s="262" t="s">
        <v>364</v>
      </c>
    </row>
    <row r="186" s="15" customFormat="1">
      <c r="A186" s="15"/>
      <c r="B186" s="263"/>
      <c r="C186" s="264"/>
      <c r="D186" s="243" t="s">
        <v>374</v>
      </c>
      <c r="E186" s="265" t="s">
        <v>1</v>
      </c>
      <c r="F186" s="266" t="s">
        <v>378</v>
      </c>
      <c r="G186" s="264"/>
      <c r="H186" s="267">
        <v>13.84</v>
      </c>
      <c r="I186" s="268"/>
      <c r="J186" s="264"/>
      <c r="K186" s="264"/>
      <c r="L186" s="269"/>
      <c r="M186" s="270"/>
      <c r="N186" s="271"/>
      <c r="O186" s="271"/>
      <c r="P186" s="271"/>
      <c r="Q186" s="271"/>
      <c r="R186" s="271"/>
      <c r="S186" s="271"/>
      <c r="T186" s="272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3" t="s">
        <v>374</v>
      </c>
      <c r="AU186" s="273" t="s">
        <v>90</v>
      </c>
      <c r="AV186" s="15" t="s">
        <v>372</v>
      </c>
      <c r="AW186" s="15" t="s">
        <v>36</v>
      </c>
      <c r="AX186" s="15" t="s">
        <v>88</v>
      </c>
      <c r="AY186" s="273" t="s">
        <v>364</v>
      </c>
    </row>
    <row r="187" s="2" customFormat="1" ht="44.25" customHeight="1">
      <c r="A187" s="39"/>
      <c r="B187" s="40"/>
      <c r="C187" s="274" t="s">
        <v>450</v>
      </c>
      <c r="D187" s="274" t="s">
        <v>431</v>
      </c>
      <c r="E187" s="275" t="s">
        <v>451</v>
      </c>
      <c r="F187" s="276" t="s">
        <v>452</v>
      </c>
      <c r="G187" s="277" t="s">
        <v>305</v>
      </c>
      <c r="H187" s="278">
        <v>76.957999999999998</v>
      </c>
      <c r="I187" s="279"/>
      <c r="J187" s="280">
        <f>ROUND(I187*H187,2)</f>
        <v>0</v>
      </c>
      <c r="K187" s="276" t="s">
        <v>371</v>
      </c>
      <c r="L187" s="281"/>
      <c r="M187" s="282" t="s">
        <v>1</v>
      </c>
      <c r="N187" s="283" t="s">
        <v>46</v>
      </c>
      <c r="O187" s="92"/>
      <c r="P187" s="237">
        <f>O187*H187</f>
        <v>0</v>
      </c>
      <c r="Q187" s="237">
        <v>0.0054000000000000003</v>
      </c>
      <c r="R187" s="237">
        <f>Q187*H187</f>
        <v>0.41557320000000003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435</v>
      </c>
      <c r="AT187" s="239" t="s">
        <v>431</v>
      </c>
      <c r="AU187" s="239" t="s">
        <v>90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420</v>
      </c>
      <c r="BM187" s="239" t="s">
        <v>453</v>
      </c>
    </row>
    <row r="188" s="13" customFormat="1">
      <c r="A188" s="13"/>
      <c r="B188" s="241"/>
      <c r="C188" s="242"/>
      <c r="D188" s="243" t="s">
        <v>374</v>
      </c>
      <c r="E188" s="244" t="s">
        <v>1</v>
      </c>
      <c r="F188" s="245" t="s">
        <v>454</v>
      </c>
      <c r="G188" s="242"/>
      <c r="H188" s="244" t="s">
        <v>1</v>
      </c>
      <c r="I188" s="246"/>
      <c r="J188" s="242"/>
      <c r="K188" s="242"/>
      <c r="L188" s="247"/>
      <c r="M188" s="248"/>
      <c r="N188" s="249"/>
      <c r="O188" s="249"/>
      <c r="P188" s="249"/>
      <c r="Q188" s="249"/>
      <c r="R188" s="249"/>
      <c r="S188" s="249"/>
      <c r="T188" s="25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1" t="s">
        <v>374</v>
      </c>
      <c r="AU188" s="251" t="s">
        <v>90</v>
      </c>
      <c r="AV188" s="13" t="s">
        <v>88</v>
      </c>
      <c r="AW188" s="13" t="s">
        <v>36</v>
      </c>
      <c r="AX188" s="13" t="s">
        <v>81</v>
      </c>
      <c r="AY188" s="251" t="s">
        <v>364</v>
      </c>
    </row>
    <row r="189" s="13" customFormat="1">
      <c r="A189" s="13"/>
      <c r="B189" s="241"/>
      <c r="C189" s="242"/>
      <c r="D189" s="243" t="s">
        <v>374</v>
      </c>
      <c r="E189" s="244" t="s">
        <v>1</v>
      </c>
      <c r="F189" s="245" t="s">
        <v>2036</v>
      </c>
      <c r="G189" s="242"/>
      <c r="H189" s="244" t="s">
        <v>1</v>
      </c>
      <c r="I189" s="246"/>
      <c r="J189" s="242"/>
      <c r="K189" s="242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374</v>
      </c>
      <c r="AU189" s="251" t="s">
        <v>90</v>
      </c>
      <c r="AV189" s="13" t="s">
        <v>88</v>
      </c>
      <c r="AW189" s="13" t="s">
        <v>36</v>
      </c>
      <c r="AX189" s="13" t="s">
        <v>81</v>
      </c>
      <c r="AY189" s="251" t="s">
        <v>364</v>
      </c>
    </row>
    <row r="190" s="14" customFormat="1">
      <c r="A190" s="14"/>
      <c r="B190" s="252"/>
      <c r="C190" s="253"/>
      <c r="D190" s="243" t="s">
        <v>374</v>
      </c>
      <c r="E190" s="254" t="s">
        <v>1</v>
      </c>
      <c r="F190" s="255" t="s">
        <v>455</v>
      </c>
      <c r="G190" s="253"/>
      <c r="H190" s="256">
        <v>60</v>
      </c>
      <c r="I190" s="257"/>
      <c r="J190" s="253"/>
      <c r="K190" s="253"/>
      <c r="L190" s="258"/>
      <c r="M190" s="259"/>
      <c r="N190" s="260"/>
      <c r="O190" s="260"/>
      <c r="P190" s="260"/>
      <c r="Q190" s="260"/>
      <c r="R190" s="260"/>
      <c r="S190" s="260"/>
      <c r="T190" s="261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2" t="s">
        <v>374</v>
      </c>
      <c r="AU190" s="262" t="s">
        <v>90</v>
      </c>
      <c r="AV190" s="14" t="s">
        <v>90</v>
      </c>
      <c r="AW190" s="14" t="s">
        <v>36</v>
      </c>
      <c r="AX190" s="14" t="s">
        <v>81</v>
      </c>
      <c r="AY190" s="262" t="s">
        <v>364</v>
      </c>
    </row>
    <row r="191" s="14" customFormat="1">
      <c r="A191" s="14"/>
      <c r="B191" s="252"/>
      <c r="C191" s="253"/>
      <c r="D191" s="243" t="s">
        <v>374</v>
      </c>
      <c r="E191" s="254" t="s">
        <v>1</v>
      </c>
      <c r="F191" s="255" t="s">
        <v>456</v>
      </c>
      <c r="G191" s="253"/>
      <c r="H191" s="256">
        <v>6.9199999999999999</v>
      </c>
      <c r="I191" s="257"/>
      <c r="J191" s="253"/>
      <c r="K191" s="253"/>
      <c r="L191" s="258"/>
      <c r="M191" s="259"/>
      <c r="N191" s="260"/>
      <c r="O191" s="260"/>
      <c r="P191" s="260"/>
      <c r="Q191" s="260"/>
      <c r="R191" s="260"/>
      <c r="S191" s="260"/>
      <c r="T191" s="26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2" t="s">
        <v>374</v>
      </c>
      <c r="AU191" s="262" t="s">
        <v>90</v>
      </c>
      <c r="AV191" s="14" t="s">
        <v>90</v>
      </c>
      <c r="AW191" s="14" t="s">
        <v>36</v>
      </c>
      <c r="AX191" s="14" t="s">
        <v>81</v>
      </c>
      <c r="AY191" s="262" t="s">
        <v>364</v>
      </c>
    </row>
    <row r="192" s="15" customFormat="1">
      <c r="A192" s="15"/>
      <c r="B192" s="263"/>
      <c r="C192" s="264"/>
      <c r="D192" s="243" t="s">
        <v>374</v>
      </c>
      <c r="E192" s="265" t="s">
        <v>1</v>
      </c>
      <c r="F192" s="266" t="s">
        <v>378</v>
      </c>
      <c r="G192" s="264"/>
      <c r="H192" s="267">
        <v>66.920000000000002</v>
      </c>
      <c r="I192" s="268"/>
      <c r="J192" s="264"/>
      <c r="K192" s="264"/>
      <c r="L192" s="269"/>
      <c r="M192" s="270"/>
      <c r="N192" s="271"/>
      <c r="O192" s="271"/>
      <c r="P192" s="271"/>
      <c r="Q192" s="271"/>
      <c r="R192" s="271"/>
      <c r="S192" s="271"/>
      <c r="T192" s="272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3" t="s">
        <v>374</v>
      </c>
      <c r="AU192" s="273" t="s">
        <v>90</v>
      </c>
      <c r="AV192" s="15" t="s">
        <v>372</v>
      </c>
      <c r="AW192" s="15" t="s">
        <v>36</v>
      </c>
      <c r="AX192" s="15" t="s">
        <v>88</v>
      </c>
      <c r="AY192" s="273" t="s">
        <v>364</v>
      </c>
    </row>
    <row r="193" s="14" customFormat="1">
      <c r="A193" s="14"/>
      <c r="B193" s="252"/>
      <c r="C193" s="253"/>
      <c r="D193" s="243" t="s">
        <v>374</v>
      </c>
      <c r="E193" s="253"/>
      <c r="F193" s="255" t="s">
        <v>2043</v>
      </c>
      <c r="G193" s="253"/>
      <c r="H193" s="256">
        <v>76.957999999999998</v>
      </c>
      <c r="I193" s="257"/>
      <c r="J193" s="253"/>
      <c r="K193" s="253"/>
      <c r="L193" s="258"/>
      <c r="M193" s="259"/>
      <c r="N193" s="260"/>
      <c r="O193" s="260"/>
      <c r="P193" s="260"/>
      <c r="Q193" s="260"/>
      <c r="R193" s="260"/>
      <c r="S193" s="260"/>
      <c r="T193" s="26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2" t="s">
        <v>374</v>
      </c>
      <c r="AU193" s="262" t="s">
        <v>90</v>
      </c>
      <c r="AV193" s="14" t="s">
        <v>90</v>
      </c>
      <c r="AW193" s="14" t="s">
        <v>4</v>
      </c>
      <c r="AX193" s="14" t="s">
        <v>88</v>
      </c>
      <c r="AY193" s="262" t="s">
        <v>364</v>
      </c>
    </row>
    <row r="194" s="2" customFormat="1" ht="49.05" customHeight="1">
      <c r="A194" s="39"/>
      <c r="B194" s="40"/>
      <c r="C194" s="274" t="s">
        <v>8</v>
      </c>
      <c r="D194" s="274" t="s">
        <v>431</v>
      </c>
      <c r="E194" s="275" t="s">
        <v>458</v>
      </c>
      <c r="F194" s="276" t="s">
        <v>459</v>
      </c>
      <c r="G194" s="277" t="s">
        <v>305</v>
      </c>
      <c r="H194" s="278">
        <v>76.957999999999998</v>
      </c>
      <c r="I194" s="279"/>
      <c r="J194" s="280">
        <f>ROUND(I194*H194,2)</f>
        <v>0</v>
      </c>
      <c r="K194" s="276" t="s">
        <v>371</v>
      </c>
      <c r="L194" s="281"/>
      <c r="M194" s="282" t="s">
        <v>1</v>
      </c>
      <c r="N194" s="283" t="s">
        <v>46</v>
      </c>
      <c r="O194" s="92"/>
      <c r="P194" s="237">
        <f>O194*H194</f>
        <v>0</v>
      </c>
      <c r="Q194" s="237">
        <v>0.0053</v>
      </c>
      <c r="R194" s="237">
        <f>Q194*H194</f>
        <v>0.4078774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435</v>
      </c>
      <c r="AT194" s="239" t="s">
        <v>431</v>
      </c>
      <c r="AU194" s="239" t="s">
        <v>90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420</v>
      </c>
      <c r="BM194" s="239" t="s">
        <v>460</v>
      </c>
    </row>
    <row r="195" s="13" customFormat="1">
      <c r="A195" s="13"/>
      <c r="B195" s="241"/>
      <c r="C195" s="242"/>
      <c r="D195" s="243" t="s">
        <v>374</v>
      </c>
      <c r="E195" s="244" t="s">
        <v>1</v>
      </c>
      <c r="F195" s="245" t="s">
        <v>454</v>
      </c>
      <c r="G195" s="242"/>
      <c r="H195" s="244" t="s">
        <v>1</v>
      </c>
      <c r="I195" s="246"/>
      <c r="J195" s="242"/>
      <c r="K195" s="242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374</v>
      </c>
      <c r="AU195" s="251" t="s">
        <v>90</v>
      </c>
      <c r="AV195" s="13" t="s">
        <v>88</v>
      </c>
      <c r="AW195" s="13" t="s">
        <v>36</v>
      </c>
      <c r="AX195" s="13" t="s">
        <v>81</v>
      </c>
      <c r="AY195" s="251" t="s">
        <v>364</v>
      </c>
    </row>
    <row r="196" s="13" customFormat="1">
      <c r="A196" s="13"/>
      <c r="B196" s="241"/>
      <c r="C196" s="242"/>
      <c r="D196" s="243" t="s">
        <v>374</v>
      </c>
      <c r="E196" s="244" t="s">
        <v>1</v>
      </c>
      <c r="F196" s="245" t="s">
        <v>2036</v>
      </c>
      <c r="G196" s="242"/>
      <c r="H196" s="244" t="s">
        <v>1</v>
      </c>
      <c r="I196" s="246"/>
      <c r="J196" s="242"/>
      <c r="K196" s="242"/>
      <c r="L196" s="247"/>
      <c r="M196" s="248"/>
      <c r="N196" s="249"/>
      <c r="O196" s="249"/>
      <c r="P196" s="249"/>
      <c r="Q196" s="249"/>
      <c r="R196" s="249"/>
      <c r="S196" s="249"/>
      <c r="T196" s="25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1" t="s">
        <v>374</v>
      </c>
      <c r="AU196" s="251" t="s">
        <v>90</v>
      </c>
      <c r="AV196" s="13" t="s">
        <v>88</v>
      </c>
      <c r="AW196" s="13" t="s">
        <v>36</v>
      </c>
      <c r="AX196" s="13" t="s">
        <v>81</v>
      </c>
      <c r="AY196" s="251" t="s">
        <v>364</v>
      </c>
    </row>
    <row r="197" s="14" customFormat="1">
      <c r="A197" s="14"/>
      <c r="B197" s="252"/>
      <c r="C197" s="253"/>
      <c r="D197" s="243" t="s">
        <v>374</v>
      </c>
      <c r="E197" s="254" t="s">
        <v>1</v>
      </c>
      <c r="F197" s="255" t="s">
        <v>455</v>
      </c>
      <c r="G197" s="253"/>
      <c r="H197" s="256">
        <v>60</v>
      </c>
      <c r="I197" s="257"/>
      <c r="J197" s="253"/>
      <c r="K197" s="253"/>
      <c r="L197" s="258"/>
      <c r="M197" s="259"/>
      <c r="N197" s="260"/>
      <c r="O197" s="260"/>
      <c r="P197" s="260"/>
      <c r="Q197" s="260"/>
      <c r="R197" s="260"/>
      <c r="S197" s="260"/>
      <c r="T197" s="26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2" t="s">
        <v>374</v>
      </c>
      <c r="AU197" s="262" t="s">
        <v>90</v>
      </c>
      <c r="AV197" s="14" t="s">
        <v>90</v>
      </c>
      <c r="AW197" s="14" t="s">
        <v>36</v>
      </c>
      <c r="AX197" s="14" t="s">
        <v>81</v>
      </c>
      <c r="AY197" s="262" t="s">
        <v>364</v>
      </c>
    </row>
    <row r="198" s="14" customFormat="1">
      <c r="A198" s="14"/>
      <c r="B198" s="252"/>
      <c r="C198" s="253"/>
      <c r="D198" s="243" t="s">
        <v>374</v>
      </c>
      <c r="E198" s="254" t="s">
        <v>1</v>
      </c>
      <c r="F198" s="255" t="s">
        <v>456</v>
      </c>
      <c r="G198" s="253"/>
      <c r="H198" s="256">
        <v>6.9199999999999999</v>
      </c>
      <c r="I198" s="257"/>
      <c r="J198" s="253"/>
      <c r="K198" s="253"/>
      <c r="L198" s="258"/>
      <c r="M198" s="259"/>
      <c r="N198" s="260"/>
      <c r="O198" s="260"/>
      <c r="P198" s="260"/>
      <c r="Q198" s="260"/>
      <c r="R198" s="260"/>
      <c r="S198" s="260"/>
      <c r="T198" s="26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2" t="s">
        <v>374</v>
      </c>
      <c r="AU198" s="262" t="s">
        <v>90</v>
      </c>
      <c r="AV198" s="14" t="s">
        <v>90</v>
      </c>
      <c r="AW198" s="14" t="s">
        <v>36</v>
      </c>
      <c r="AX198" s="14" t="s">
        <v>81</v>
      </c>
      <c r="AY198" s="262" t="s">
        <v>364</v>
      </c>
    </row>
    <row r="199" s="15" customFormat="1">
      <c r="A199" s="15"/>
      <c r="B199" s="263"/>
      <c r="C199" s="264"/>
      <c r="D199" s="243" t="s">
        <v>374</v>
      </c>
      <c r="E199" s="265" t="s">
        <v>1</v>
      </c>
      <c r="F199" s="266" t="s">
        <v>378</v>
      </c>
      <c r="G199" s="264"/>
      <c r="H199" s="267">
        <v>66.920000000000002</v>
      </c>
      <c r="I199" s="268"/>
      <c r="J199" s="264"/>
      <c r="K199" s="264"/>
      <c r="L199" s="269"/>
      <c r="M199" s="270"/>
      <c r="N199" s="271"/>
      <c r="O199" s="271"/>
      <c r="P199" s="271"/>
      <c r="Q199" s="271"/>
      <c r="R199" s="271"/>
      <c r="S199" s="271"/>
      <c r="T199" s="272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3" t="s">
        <v>374</v>
      </c>
      <c r="AU199" s="273" t="s">
        <v>90</v>
      </c>
      <c r="AV199" s="15" t="s">
        <v>372</v>
      </c>
      <c r="AW199" s="15" t="s">
        <v>36</v>
      </c>
      <c r="AX199" s="15" t="s">
        <v>88</v>
      </c>
      <c r="AY199" s="273" t="s">
        <v>364</v>
      </c>
    </row>
    <row r="200" s="14" customFormat="1">
      <c r="A200" s="14"/>
      <c r="B200" s="252"/>
      <c r="C200" s="253"/>
      <c r="D200" s="243" t="s">
        <v>374</v>
      </c>
      <c r="E200" s="253"/>
      <c r="F200" s="255" t="s">
        <v>2043</v>
      </c>
      <c r="G200" s="253"/>
      <c r="H200" s="256">
        <v>76.957999999999998</v>
      </c>
      <c r="I200" s="257"/>
      <c r="J200" s="253"/>
      <c r="K200" s="253"/>
      <c r="L200" s="258"/>
      <c r="M200" s="259"/>
      <c r="N200" s="260"/>
      <c r="O200" s="260"/>
      <c r="P200" s="260"/>
      <c r="Q200" s="260"/>
      <c r="R200" s="260"/>
      <c r="S200" s="260"/>
      <c r="T200" s="26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2" t="s">
        <v>374</v>
      </c>
      <c r="AU200" s="262" t="s">
        <v>90</v>
      </c>
      <c r="AV200" s="14" t="s">
        <v>90</v>
      </c>
      <c r="AW200" s="14" t="s">
        <v>4</v>
      </c>
      <c r="AX200" s="14" t="s">
        <v>88</v>
      </c>
      <c r="AY200" s="262" t="s">
        <v>364</v>
      </c>
    </row>
    <row r="201" s="2" customFormat="1" ht="49.05" customHeight="1">
      <c r="A201" s="39"/>
      <c r="B201" s="40"/>
      <c r="C201" s="228" t="s">
        <v>420</v>
      </c>
      <c r="D201" s="228" t="s">
        <v>367</v>
      </c>
      <c r="E201" s="229" t="s">
        <v>461</v>
      </c>
      <c r="F201" s="230" t="s">
        <v>462</v>
      </c>
      <c r="G201" s="231" t="s">
        <v>388</v>
      </c>
      <c r="H201" s="232">
        <v>0.90000000000000002</v>
      </c>
      <c r="I201" s="233"/>
      <c r="J201" s="234">
        <f>ROUND(I201*H201,2)</f>
        <v>0</v>
      </c>
      <c r="K201" s="230" t="s">
        <v>371</v>
      </c>
      <c r="L201" s="45"/>
      <c r="M201" s="235" t="s">
        <v>1</v>
      </c>
      <c r="N201" s="236" t="s">
        <v>46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420</v>
      </c>
      <c r="AT201" s="239" t="s">
        <v>367</v>
      </c>
      <c r="AU201" s="239" t="s">
        <v>90</v>
      </c>
      <c r="AY201" s="18" t="s">
        <v>364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88</v>
      </c>
      <c r="BK201" s="240">
        <f>ROUND(I201*H201,2)</f>
        <v>0</v>
      </c>
      <c r="BL201" s="18" t="s">
        <v>420</v>
      </c>
      <c r="BM201" s="239" t="s">
        <v>463</v>
      </c>
    </row>
    <row r="202" s="12" customFormat="1" ht="22.8" customHeight="1">
      <c r="A202" s="12"/>
      <c r="B202" s="212"/>
      <c r="C202" s="213"/>
      <c r="D202" s="214" t="s">
        <v>80</v>
      </c>
      <c r="E202" s="226" t="s">
        <v>464</v>
      </c>
      <c r="F202" s="226" t="s">
        <v>465</v>
      </c>
      <c r="G202" s="213"/>
      <c r="H202" s="213"/>
      <c r="I202" s="216"/>
      <c r="J202" s="227">
        <f>BK202</f>
        <v>0</v>
      </c>
      <c r="K202" s="213"/>
      <c r="L202" s="218"/>
      <c r="M202" s="219"/>
      <c r="N202" s="220"/>
      <c r="O202" s="220"/>
      <c r="P202" s="221">
        <f>SUM(P203:P254)</f>
        <v>0</v>
      </c>
      <c r="Q202" s="220"/>
      <c r="R202" s="221">
        <f>SUM(R203:R254)</f>
        <v>4.3047236</v>
      </c>
      <c r="S202" s="220"/>
      <c r="T202" s="222">
        <f>SUM(T203:T254)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23" t="s">
        <v>90</v>
      </c>
      <c r="AT202" s="224" t="s">
        <v>80</v>
      </c>
      <c r="AU202" s="224" t="s">
        <v>88</v>
      </c>
      <c r="AY202" s="223" t="s">
        <v>364</v>
      </c>
      <c r="BK202" s="225">
        <f>SUM(BK203:BK254)</f>
        <v>0</v>
      </c>
    </row>
    <row r="203" s="2" customFormat="1" ht="33" customHeight="1">
      <c r="A203" s="39"/>
      <c r="B203" s="40"/>
      <c r="C203" s="228" t="s">
        <v>466</v>
      </c>
      <c r="D203" s="228" t="s">
        <v>367</v>
      </c>
      <c r="E203" s="229" t="s">
        <v>467</v>
      </c>
      <c r="F203" s="230" t="s">
        <v>468</v>
      </c>
      <c r="G203" s="231" t="s">
        <v>305</v>
      </c>
      <c r="H203" s="232">
        <v>170</v>
      </c>
      <c r="I203" s="233"/>
      <c r="J203" s="234">
        <f>ROUND(I203*H203,2)</f>
        <v>0</v>
      </c>
      <c r="K203" s="230" t="s">
        <v>371</v>
      </c>
      <c r="L203" s="45"/>
      <c r="M203" s="235" t="s">
        <v>1</v>
      </c>
      <c r="N203" s="236" t="s">
        <v>46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420</v>
      </c>
      <c r="AT203" s="239" t="s">
        <v>367</v>
      </c>
      <c r="AU203" s="239" t="s">
        <v>90</v>
      </c>
      <c r="AY203" s="18" t="s">
        <v>364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88</v>
      </c>
      <c r="BK203" s="240">
        <f>ROUND(I203*H203,2)</f>
        <v>0</v>
      </c>
      <c r="BL203" s="18" t="s">
        <v>420</v>
      </c>
      <c r="BM203" s="239" t="s">
        <v>469</v>
      </c>
    </row>
    <row r="204" s="13" customFormat="1">
      <c r="A204" s="13"/>
      <c r="B204" s="241"/>
      <c r="C204" s="242"/>
      <c r="D204" s="243" t="s">
        <v>374</v>
      </c>
      <c r="E204" s="244" t="s">
        <v>1</v>
      </c>
      <c r="F204" s="245" t="s">
        <v>470</v>
      </c>
      <c r="G204" s="242"/>
      <c r="H204" s="244" t="s">
        <v>1</v>
      </c>
      <c r="I204" s="246"/>
      <c r="J204" s="242"/>
      <c r="K204" s="242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374</v>
      </c>
      <c r="AU204" s="251" t="s">
        <v>90</v>
      </c>
      <c r="AV204" s="13" t="s">
        <v>88</v>
      </c>
      <c r="AW204" s="13" t="s">
        <v>36</v>
      </c>
      <c r="AX204" s="13" t="s">
        <v>81</v>
      </c>
      <c r="AY204" s="251" t="s">
        <v>364</v>
      </c>
    </row>
    <row r="205" s="13" customFormat="1">
      <c r="A205" s="13"/>
      <c r="B205" s="241"/>
      <c r="C205" s="242"/>
      <c r="D205" s="243" t="s">
        <v>374</v>
      </c>
      <c r="E205" s="244" t="s">
        <v>1</v>
      </c>
      <c r="F205" s="245" t="s">
        <v>471</v>
      </c>
      <c r="G205" s="242"/>
      <c r="H205" s="244" t="s">
        <v>1</v>
      </c>
      <c r="I205" s="246"/>
      <c r="J205" s="242"/>
      <c r="K205" s="242"/>
      <c r="L205" s="247"/>
      <c r="M205" s="248"/>
      <c r="N205" s="249"/>
      <c r="O205" s="249"/>
      <c r="P205" s="249"/>
      <c r="Q205" s="249"/>
      <c r="R205" s="249"/>
      <c r="S205" s="249"/>
      <c r="T205" s="25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1" t="s">
        <v>374</v>
      </c>
      <c r="AU205" s="251" t="s">
        <v>90</v>
      </c>
      <c r="AV205" s="13" t="s">
        <v>88</v>
      </c>
      <c r="AW205" s="13" t="s">
        <v>36</v>
      </c>
      <c r="AX205" s="13" t="s">
        <v>81</v>
      </c>
      <c r="AY205" s="251" t="s">
        <v>364</v>
      </c>
    </row>
    <row r="206" s="14" customFormat="1">
      <c r="A206" s="14"/>
      <c r="B206" s="252"/>
      <c r="C206" s="253"/>
      <c r="D206" s="243" t="s">
        <v>374</v>
      </c>
      <c r="E206" s="254" t="s">
        <v>1</v>
      </c>
      <c r="F206" s="255" t="s">
        <v>472</v>
      </c>
      <c r="G206" s="253"/>
      <c r="H206" s="256">
        <v>170</v>
      </c>
      <c r="I206" s="257"/>
      <c r="J206" s="253"/>
      <c r="K206" s="253"/>
      <c r="L206" s="258"/>
      <c r="M206" s="259"/>
      <c r="N206" s="260"/>
      <c r="O206" s="260"/>
      <c r="P206" s="260"/>
      <c r="Q206" s="260"/>
      <c r="R206" s="260"/>
      <c r="S206" s="260"/>
      <c r="T206" s="26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2" t="s">
        <v>374</v>
      </c>
      <c r="AU206" s="262" t="s">
        <v>90</v>
      </c>
      <c r="AV206" s="14" t="s">
        <v>90</v>
      </c>
      <c r="AW206" s="14" t="s">
        <v>36</v>
      </c>
      <c r="AX206" s="14" t="s">
        <v>81</v>
      </c>
      <c r="AY206" s="262" t="s">
        <v>364</v>
      </c>
    </row>
    <row r="207" s="15" customFormat="1">
      <c r="A207" s="15"/>
      <c r="B207" s="263"/>
      <c r="C207" s="264"/>
      <c r="D207" s="243" t="s">
        <v>374</v>
      </c>
      <c r="E207" s="265" t="s">
        <v>1</v>
      </c>
      <c r="F207" s="266" t="s">
        <v>378</v>
      </c>
      <c r="G207" s="264"/>
      <c r="H207" s="267">
        <v>170</v>
      </c>
      <c r="I207" s="268"/>
      <c r="J207" s="264"/>
      <c r="K207" s="264"/>
      <c r="L207" s="269"/>
      <c r="M207" s="270"/>
      <c r="N207" s="271"/>
      <c r="O207" s="271"/>
      <c r="P207" s="271"/>
      <c r="Q207" s="271"/>
      <c r="R207" s="271"/>
      <c r="S207" s="271"/>
      <c r="T207" s="27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3" t="s">
        <v>374</v>
      </c>
      <c r="AU207" s="273" t="s">
        <v>90</v>
      </c>
      <c r="AV207" s="15" t="s">
        <v>372</v>
      </c>
      <c r="AW207" s="15" t="s">
        <v>36</v>
      </c>
      <c r="AX207" s="15" t="s">
        <v>88</v>
      </c>
      <c r="AY207" s="273" t="s">
        <v>364</v>
      </c>
    </row>
    <row r="208" s="2" customFormat="1" ht="33" customHeight="1">
      <c r="A208" s="39"/>
      <c r="B208" s="40"/>
      <c r="C208" s="228" t="s">
        <v>473</v>
      </c>
      <c r="D208" s="228" t="s">
        <v>367</v>
      </c>
      <c r="E208" s="229" t="s">
        <v>474</v>
      </c>
      <c r="F208" s="230" t="s">
        <v>475</v>
      </c>
      <c r="G208" s="231" t="s">
        <v>305</v>
      </c>
      <c r="H208" s="232">
        <v>170</v>
      </c>
      <c r="I208" s="233"/>
      <c r="J208" s="234">
        <f>ROUND(I208*H208,2)</f>
        <v>0</v>
      </c>
      <c r="K208" s="230" t="s">
        <v>371</v>
      </c>
      <c r="L208" s="45"/>
      <c r="M208" s="235" t="s">
        <v>1</v>
      </c>
      <c r="N208" s="236" t="s">
        <v>46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420</v>
      </c>
      <c r="AT208" s="239" t="s">
        <v>367</v>
      </c>
      <c r="AU208" s="239" t="s">
        <v>90</v>
      </c>
      <c r="AY208" s="18" t="s">
        <v>364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88</v>
      </c>
      <c r="BK208" s="240">
        <f>ROUND(I208*H208,2)</f>
        <v>0</v>
      </c>
      <c r="BL208" s="18" t="s">
        <v>420</v>
      </c>
      <c r="BM208" s="239" t="s">
        <v>476</v>
      </c>
    </row>
    <row r="209" s="13" customFormat="1">
      <c r="A209" s="13"/>
      <c r="B209" s="241"/>
      <c r="C209" s="242"/>
      <c r="D209" s="243" t="s">
        <v>374</v>
      </c>
      <c r="E209" s="244" t="s">
        <v>1</v>
      </c>
      <c r="F209" s="245" t="s">
        <v>470</v>
      </c>
      <c r="G209" s="242"/>
      <c r="H209" s="244" t="s">
        <v>1</v>
      </c>
      <c r="I209" s="246"/>
      <c r="J209" s="242"/>
      <c r="K209" s="242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374</v>
      </c>
      <c r="AU209" s="251" t="s">
        <v>90</v>
      </c>
      <c r="AV209" s="13" t="s">
        <v>88</v>
      </c>
      <c r="AW209" s="13" t="s">
        <v>36</v>
      </c>
      <c r="AX209" s="13" t="s">
        <v>81</v>
      </c>
      <c r="AY209" s="251" t="s">
        <v>364</v>
      </c>
    </row>
    <row r="210" s="13" customFormat="1">
      <c r="A210" s="13"/>
      <c r="B210" s="241"/>
      <c r="C210" s="242"/>
      <c r="D210" s="243" t="s">
        <v>374</v>
      </c>
      <c r="E210" s="244" t="s">
        <v>1</v>
      </c>
      <c r="F210" s="245" t="s">
        <v>471</v>
      </c>
      <c r="G210" s="242"/>
      <c r="H210" s="244" t="s">
        <v>1</v>
      </c>
      <c r="I210" s="246"/>
      <c r="J210" s="242"/>
      <c r="K210" s="242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374</v>
      </c>
      <c r="AU210" s="251" t="s">
        <v>90</v>
      </c>
      <c r="AV210" s="13" t="s">
        <v>88</v>
      </c>
      <c r="AW210" s="13" t="s">
        <v>36</v>
      </c>
      <c r="AX210" s="13" t="s">
        <v>81</v>
      </c>
      <c r="AY210" s="251" t="s">
        <v>364</v>
      </c>
    </row>
    <row r="211" s="14" customFormat="1">
      <c r="A211" s="14"/>
      <c r="B211" s="252"/>
      <c r="C211" s="253"/>
      <c r="D211" s="243" t="s">
        <v>374</v>
      </c>
      <c r="E211" s="254" t="s">
        <v>1</v>
      </c>
      <c r="F211" s="255" t="s">
        <v>472</v>
      </c>
      <c r="G211" s="253"/>
      <c r="H211" s="256">
        <v>170</v>
      </c>
      <c r="I211" s="257"/>
      <c r="J211" s="253"/>
      <c r="K211" s="253"/>
      <c r="L211" s="258"/>
      <c r="M211" s="259"/>
      <c r="N211" s="260"/>
      <c r="O211" s="260"/>
      <c r="P211" s="260"/>
      <c r="Q211" s="260"/>
      <c r="R211" s="260"/>
      <c r="S211" s="260"/>
      <c r="T211" s="26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2" t="s">
        <v>374</v>
      </c>
      <c r="AU211" s="262" t="s">
        <v>90</v>
      </c>
      <c r="AV211" s="14" t="s">
        <v>90</v>
      </c>
      <c r="AW211" s="14" t="s">
        <v>36</v>
      </c>
      <c r="AX211" s="14" t="s">
        <v>81</v>
      </c>
      <c r="AY211" s="262" t="s">
        <v>364</v>
      </c>
    </row>
    <row r="212" s="15" customFormat="1">
      <c r="A212" s="15"/>
      <c r="B212" s="263"/>
      <c r="C212" s="264"/>
      <c r="D212" s="243" t="s">
        <v>374</v>
      </c>
      <c r="E212" s="265" t="s">
        <v>1</v>
      </c>
      <c r="F212" s="266" t="s">
        <v>378</v>
      </c>
      <c r="G212" s="264"/>
      <c r="H212" s="267">
        <v>170</v>
      </c>
      <c r="I212" s="268"/>
      <c r="J212" s="264"/>
      <c r="K212" s="264"/>
      <c r="L212" s="269"/>
      <c r="M212" s="270"/>
      <c r="N212" s="271"/>
      <c r="O212" s="271"/>
      <c r="P212" s="271"/>
      <c r="Q212" s="271"/>
      <c r="R212" s="271"/>
      <c r="S212" s="271"/>
      <c r="T212" s="272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3" t="s">
        <v>374</v>
      </c>
      <c r="AU212" s="273" t="s">
        <v>90</v>
      </c>
      <c r="AV212" s="15" t="s">
        <v>372</v>
      </c>
      <c r="AW212" s="15" t="s">
        <v>36</v>
      </c>
      <c r="AX212" s="15" t="s">
        <v>88</v>
      </c>
      <c r="AY212" s="273" t="s">
        <v>364</v>
      </c>
    </row>
    <row r="213" s="2" customFormat="1" ht="49.05" customHeight="1">
      <c r="A213" s="39"/>
      <c r="B213" s="40"/>
      <c r="C213" s="228" t="s">
        <v>477</v>
      </c>
      <c r="D213" s="228" t="s">
        <v>367</v>
      </c>
      <c r="E213" s="229" t="s">
        <v>478</v>
      </c>
      <c r="F213" s="230" t="s">
        <v>479</v>
      </c>
      <c r="G213" s="231" t="s">
        <v>305</v>
      </c>
      <c r="H213" s="232">
        <v>26.510000000000002</v>
      </c>
      <c r="I213" s="233"/>
      <c r="J213" s="234">
        <f>ROUND(I213*H213,2)</f>
        <v>0</v>
      </c>
      <c r="K213" s="230" t="s">
        <v>371</v>
      </c>
      <c r="L213" s="45"/>
      <c r="M213" s="235" t="s">
        <v>1</v>
      </c>
      <c r="N213" s="236" t="s">
        <v>46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420</v>
      </c>
      <c r="AT213" s="239" t="s">
        <v>367</v>
      </c>
      <c r="AU213" s="239" t="s">
        <v>90</v>
      </c>
      <c r="AY213" s="18" t="s">
        <v>364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88</v>
      </c>
      <c r="BK213" s="240">
        <f>ROUND(I213*H213,2)</f>
        <v>0</v>
      </c>
      <c r="BL213" s="18" t="s">
        <v>420</v>
      </c>
      <c r="BM213" s="239" t="s">
        <v>480</v>
      </c>
    </row>
    <row r="214" s="13" customFormat="1">
      <c r="A214" s="13"/>
      <c r="B214" s="241"/>
      <c r="C214" s="242"/>
      <c r="D214" s="243" t="s">
        <v>374</v>
      </c>
      <c r="E214" s="244" t="s">
        <v>1</v>
      </c>
      <c r="F214" s="245" t="s">
        <v>481</v>
      </c>
      <c r="G214" s="242"/>
      <c r="H214" s="244" t="s">
        <v>1</v>
      </c>
      <c r="I214" s="246"/>
      <c r="J214" s="242"/>
      <c r="K214" s="242"/>
      <c r="L214" s="247"/>
      <c r="M214" s="248"/>
      <c r="N214" s="249"/>
      <c r="O214" s="249"/>
      <c r="P214" s="249"/>
      <c r="Q214" s="249"/>
      <c r="R214" s="249"/>
      <c r="S214" s="249"/>
      <c r="T214" s="25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1" t="s">
        <v>374</v>
      </c>
      <c r="AU214" s="251" t="s">
        <v>90</v>
      </c>
      <c r="AV214" s="13" t="s">
        <v>88</v>
      </c>
      <c r="AW214" s="13" t="s">
        <v>36</v>
      </c>
      <c r="AX214" s="13" t="s">
        <v>81</v>
      </c>
      <c r="AY214" s="251" t="s">
        <v>364</v>
      </c>
    </row>
    <row r="215" s="13" customFormat="1">
      <c r="A215" s="13"/>
      <c r="B215" s="241"/>
      <c r="C215" s="242"/>
      <c r="D215" s="243" t="s">
        <v>374</v>
      </c>
      <c r="E215" s="244" t="s">
        <v>1</v>
      </c>
      <c r="F215" s="245" t="s">
        <v>471</v>
      </c>
      <c r="G215" s="242"/>
      <c r="H215" s="244" t="s">
        <v>1</v>
      </c>
      <c r="I215" s="246"/>
      <c r="J215" s="242"/>
      <c r="K215" s="242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374</v>
      </c>
      <c r="AU215" s="251" t="s">
        <v>90</v>
      </c>
      <c r="AV215" s="13" t="s">
        <v>88</v>
      </c>
      <c r="AW215" s="13" t="s">
        <v>36</v>
      </c>
      <c r="AX215" s="13" t="s">
        <v>81</v>
      </c>
      <c r="AY215" s="251" t="s">
        <v>364</v>
      </c>
    </row>
    <row r="216" s="14" customFormat="1">
      <c r="A216" s="14"/>
      <c r="B216" s="252"/>
      <c r="C216" s="253"/>
      <c r="D216" s="243" t="s">
        <v>374</v>
      </c>
      <c r="E216" s="254" t="s">
        <v>1</v>
      </c>
      <c r="F216" s="255" t="s">
        <v>2044</v>
      </c>
      <c r="G216" s="253"/>
      <c r="H216" s="256">
        <v>26.510000000000002</v>
      </c>
      <c r="I216" s="257"/>
      <c r="J216" s="253"/>
      <c r="K216" s="253"/>
      <c r="L216" s="258"/>
      <c r="M216" s="259"/>
      <c r="N216" s="260"/>
      <c r="O216" s="260"/>
      <c r="P216" s="260"/>
      <c r="Q216" s="260"/>
      <c r="R216" s="260"/>
      <c r="S216" s="260"/>
      <c r="T216" s="26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2" t="s">
        <v>374</v>
      </c>
      <c r="AU216" s="262" t="s">
        <v>90</v>
      </c>
      <c r="AV216" s="14" t="s">
        <v>90</v>
      </c>
      <c r="AW216" s="14" t="s">
        <v>36</v>
      </c>
      <c r="AX216" s="14" t="s">
        <v>81</v>
      </c>
      <c r="AY216" s="262" t="s">
        <v>364</v>
      </c>
    </row>
    <row r="217" s="15" customFormat="1">
      <c r="A217" s="15"/>
      <c r="B217" s="263"/>
      <c r="C217" s="264"/>
      <c r="D217" s="243" t="s">
        <v>374</v>
      </c>
      <c r="E217" s="265" t="s">
        <v>1</v>
      </c>
      <c r="F217" s="266" t="s">
        <v>378</v>
      </c>
      <c r="G217" s="264"/>
      <c r="H217" s="267">
        <v>26.510000000000002</v>
      </c>
      <c r="I217" s="268"/>
      <c r="J217" s="264"/>
      <c r="K217" s="264"/>
      <c r="L217" s="269"/>
      <c r="M217" s="270"/>
      <c r="N217" s="271"/>
      <c r="O217" s="271"/>
      <c r="P217" s="271"/>
      <c r="Q217" s="271"/>
      <c r="R217" s="271"/>
      <c r="S217" s="271"/>
      <c r="T217" s="272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3" t="s">
        <v>374</v>
      </c>
      <c r="AU217" s="273" t="s">
        <v>90</v>
      </c>
      <c r="AV217" s="15" t="s">
        <v>372</v>
      </c>
      <c r="AW217" s="15" t="s">
        <v>36</v>
      </c>
      <c r="AX217" s="15" t="s">
        <v>88</v>
      </c>
      <c r="AY217" s="273" t="s">
        <v>364</v>
      </c>
    </row>
    <row r="218" s="2" customFormat="1" ht="24.15" customHeight="1">
      <c r="A218" s="39"/>
      <c r="B218" s="40"/>
      <c r="C218" s="274" t="s">
        <v>483</v>
      </c>
      <c r="D218" s="274" t="s">
        <v>431</v>
      </c>
      <c r="E218" s="275" t="s">
        <v>484</v>
      </c>
      <c r="F218" s="276" t="s">
        <v>485</v>
      </c>
      <c r="G218" s="277" t="s">
        <v>305</v>
      </c>
      <c r="H218" s="278">
        <v>403.161</v>
      </c>
      <c r="I218" s="279"/>
      <c r="J218" s="280">
        <f>ROUND(I218*H218,2)</f>
        <v>0</v>
      </c>
      <c r="K218" s="276" t="s">
        <v>371</v>
      </c>
      <c r="L218" s="281"/>
      <c r="M218" s="282" t="s">
        <v>1</v>
      </c>
      <c r="N218" s="283" t="s">
        <v>46</v>
      </c>
      <c r="O218" s="92"/>
      <c r="P218" s="237">
        <f>O218*H218</f>
        <v>0</v>
      </c>
      <c r="Q218" s="237">
        <v>0.00029999999999999997</v>
      </c>
      <c r="R218" s="237">
        <f>Q218*H218</f>
        <v>0.1209483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435</v>
      </c>
      <c r="AT218" s="239" t="s">
        <v>431</v>
      </c>
      <c r="AU218" s="239" t="s">
        <v>90</v>
      </c>
      <c r="AY218" s="18" t="s">
        <v>364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88</v>
      </c>
      <c r="BK218" s="240">
        <f>ROUND(I218*H218,2)</f>
        <v>0</v>
      </c>
      <c r="BL218" s="18" t="s">
        <v>420</v>
      </c>
      <c r="BM218" s="239" t="s">
        <v>486</v>
      </c>
    </row>
    <row r="219" s="14" customFormat="1">
      <c r="A219" s="14"/>
      <c r="B219" s="252"/>
      <c r="C219" s="253"/>
      <c r="D219" s="243" t="s">
        <v>374</v>
      </c>
      <c r="E219" s="253"/>
      <c r="F219" s="255" t="s">
        <v>2045</v>
      </c>
      <c r="G219" s="253"/>
      <c r="H219" s="256">
        <v>403.161</v>
      </c>
      <c r="I219" s="257"/>
      <c r="J219" s="253"/>
      <c r="K219" s="253"/>
      <c r="L219" s="258"/>
      <c r="M219" s="259"/>
      <c r="N219" s="260"/>
      <c r="O219" s="260"/>
      <c r="P219" s="260"/>
      <c r="Q219" s="260"/>
      <c r="R219" s="260"/>
      <c r="S219" s="260"/>
      <c r="T219" s="261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2" t="s">
        <v>374</v>
      </c>
      <c r="AU219" s="262" t="s">
        <v>90</v>
      </c>
      <c r="AV219" s="14" t="s">
        <v>90</v>
      </c>
      <c r="AW219" s="14" t="s">
        <v>4</v>
      </c>
      <c r="AX219" s="14" t="s">
        <v>88</v>
      </c>
      <c r="AY219" s="262" t="s">
        <v>364</v>
      </c>
    </row>
    <row r="220" s="2" customFormat="1" ht="37.8" customHeight="1">
      <c r="A220" s="39"/>
      <c r="B220" s="40"/>
      <c r="C220" s="228" t="s">
        <v>7</v>
      </c>
      <c r="D220" s="228" t="s">
        <v>367</v>
      </c>
      <c r="E220" s="229" t="s">
        <v>488</v>
      </c>
      <c r="F220" s="230" t="s">
        <v>489</v>
      </c>
      <c r="G220" s="231" t="s">
        <v>305</v>
      </c>
      <c r="H220" s="232">
        <v>170</v>
      </c>
      <c r="I220" s="233"/>
      <c r="J220" s="234">
        <f>ROUND(I220*H220,2)</f>
        <v>0</v>
      </c>
      <c r="K220" s="230" t="s">
        <v>371</v>
      </c>
      <c r="L220" s="45"/>
      <c r="M220" s="235" t="s">
        <v>1</v>
      </c>
      <c r="N220" s="236" t="s">
        <v>46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372</v>
      </c>
      <c r="AT220" s="239" t="s">
        <v>367</v>
      </c>
      <c r="AU220" s="239" t="s">
        <v>90</v>
      </c>
      <c r="AY220" s="18" t="s">
        <v>364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88</v>
      </c>
      <c r="BK220" s="240">
        <f>ROUND(I220*H220,2)</f>
        <v>0</v>
      </c>
      <c r="BL220" s="18" t="s">
        <v>372</v>
      </c>
      <c r="BM220" s="239" t="s">
        <v>490</v>
      </c>
    </row>
    <row r="221" s="13" customFormat="1">
      <c r="A221" s="13"/>
      <c r="B221" s="241"/>
      <c r="C221" s="242"/>
      <c r="D221" s="243" t="s">
        <v>374</v>
      </c>
      <c r="E221" s="244" t="s">
        <v>1</v>
      </c>
      <c r="F221" s="245" t="s">
        <v>2046</v>
      </c>
      <c r="G221" s="242"/>
      <c r="H221" s="244" t="s">
        <v>1</v>
      </c>
      <c r="I221" s="246"/>
      <c r="J221" s="242"/>
      <c r="K221" s="242"/>
      <c r="L221" s="247"/>
      <c r="M221" s="248"/>
      <c r="N221" s="249"/>
      <c r="O221" s="249"/>
      <c r="P221" s="249"/>
      <c r="Q221" s="249"/>
      <c r="R221" s="249"/>
      <c r="S221" s="249"/>
      <c r="T221" s="25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1" t="s">
        <v>374</v>
      </c>
      <c r="AU221" s="251" t="s">
        <v>90</v>
      </c>
      <c r="AV221" s="13" t="s">
        <v>88</v>
      </c>
      <c r="AW221" s="13" t="s">
        <v>36</v>
      </c>
      <c r="AX221" s="13" t="s">
        <v>81</v>
      </c>
      <c r="AY221" s="251" t="s">
        <v>364</v>
      </c>
    </row>
    <row r="222" s="13" customFormat="1">
      <c r="A222" s="13"/>
      <c r="B222" s="241"/>
      <c r="C222" s="242"/>
      <c r="D222" s="243" t="s">
        <v>374</v>
      </c>
      <c r="E222" s="244" t="s">
        <v>1</v>
      </c>
      <c r="F222" s="245" t="s">
        <v>471</v>
      </c>
      <c r="G222" s="242"/>
      <c r="H222" s="244" t="s">
        <v>1</v>
      </c>
      <c r="I222" s="246"/>
      <c r="J222" s="242"/>
      <c r="K222" s="242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374</v>
      </c>
      <c r="AU222" s="251" t="s">
        <v>90</v>
      </c>
      <c r="AV222" s="13" t="s">
        <v>88</v>
      </c>
      <c r="AW222" s="13" t="s">
        <v>36</v>
      </c>
      <c r="AX222" s="13" t="s">
        <v>81</v>
      </c>
      <c r="AY222" s="251" t="s">
        <v>364</v>
      </c>
    </row>
    <row r="223" s="14" customFormat="1">
      <c r="A223" s="14"/>
      <c r="B223" s="252"/>
      <c r="C223" s="253"/>
      <c r="D223" s="243" t="s">
        <v>374</v>
      </c>
      <c r="E223" s="254" t="s">
        <v>1</v>
      </c>
      <c r="F223" s="255" t="s">
        <v>2047</v>
      </c>
      <c r="G223" s="253"/>
      <c r="H223" s="256">
        <v>170</v>
      </c>
      <c r="I223" s="257"/>
      <c r="J223" s="253"/>
      <c r="K223" s="253"/>
      <c r="L223" s="258"/>
      <c r="M223" s="259"/>
      <c r="N223" s="260"/>
      <c r="O223" s="260"/>
      <c r="P223" s="260"/>
      <c r="Q223" s="260"/>
      <c r="R223" s="260"/>
      <c r="S223" s="260"/>
      <c r="T223" s="261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2" t="s">
        <v>374</v>
      </c>
      <c r="AU223" s="262" t="s">
        <v>90</v>
      </c>
      <c r="AV223" s="14" t="s">
        <v>90</v>
      </c>
      <c r="AW223" s="14" t="s">
        <v>36</v>
      </c>
      <c r="AX223" s="14" t="s">
        <v>81</v>
      </c>
      <c r="AY223" s="262" t="s">
        <v>364</v>
      </c>
    </row>
    <row r="224" s="15" customFormat="1">
      <c r="A224" s="15"/>
      <c r="B224" s="263"/>
      <c r="C224" s="264"/>
      <c r="D224" s="243" t="s">
        <v>374</v>
      </c>
      <c r="E224" s="265" t="s">
        <v>323</v>
      </c>
      <c r="F224" s="266" t="s">
        <v>378</v>
      </c>
      <c r="G224" s="264"/>
      <c r="H224" s="267">
        <v>170</v>
      </c>
      <c r="I224" s="268"/>
      <c r="J224" s="264"/>
      <c r="K224" s="264"/>
      <c r="L224" s="269"/>
      <c r="M224" s="270"/>
      <c r="N224" s="271"/>
      <c r="O224" s="271"/>
      <c r="P224" s="271"/>
      <c r="Q224" s="271"/>
      <c r="R224" s="271"/>
      <c r="S224" s="271"/>
      <c r="T224" s="272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3" t="s">
        <v>374</v>
      </c>
      <c r="AU224" s="273" t="s">
        <v>90</v>
      </c>
      <c r="AV224" s="15" t="s">
        <v>372</v>
      </c>
      <c r="AW224" s="15" t="s">
        <v>36</v>
      </c>
      <c r="AX224" s="15" t="s">
        <v>88</v>
      </c>
      <c r="AY224" s="273" t="s">
        <v>364</v>
      </c>
    </row>
    <row r="225" s="2" customFormat="1" ht="49.05" customHeight="1">
      <c r="A225" s="39"/>
      <c r="B225" s="40"/>
      <c r="C225" s="228" t="s">
        <v>493</v>
      </c>
      <c r="D225" s="228" t="s">
        <v>367</v>
      </c>
      <c r="E225" s="229" t="s">
        <v>494</v>
      </c>
      <c r="F225" s="230" t="s">
        <v>495</v>
      </c>
      <c r="G225" s="231" t="s">
        <v>305</v>
      </c>
      <c r="H225" s="232">
        <v>26.510000000000002</v>
      </c>
      <c r="I225" s="233"/>
      <c r="J225" s="234">
        <f>ROUND(I225*H225,2)</f>
        <v>0</v>
      </c>
      <c r="K225" s="230" t="s">
        <v>371</v>
      </c>
      <c r="L225" s="45"/>
      <c r="M225" s="235" t="s">
        <v>1</v>
      </c>
      <c r="N225" s="236" t="s">
        <v>46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372</v>
      </c>
      <c r="AT225" s="239" t="s">
        <v>367</v>
      </c>
      <c r="AU225" s="239" t="s">
        <v>90</v>
      </c>
      <c r="AY225" s="18" t="s">
        <v>364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88</v>
      </c>
      <c r="BK225" s="240">
        <f>ROUND(I225*H225,2)</f>
        <v>0</v>
      </c>
      <c r="BL225" s="18" t="s">
        <v>372</v>
      </c>
      <c r="BM225" s="239" t="s">
        <v>496</v>
      </c>
    </row>
    <row r="226" s="13" customFormat="1">
      <c r="A226" s="13"/>
      <c r="B226" s="241"/>
      <c r="C226" s="242"/>
      <c r="D226" s="243" t="s">
        <v>374</v>
      </c>
      <c r="E226" s="244" t="s">
        <v>1</v>
      </c>
      <c r="F226" s="245" t="s">
        <v>497</v>
      </c>
      <c r="G226" s="242"/>
      <c r="H226" s="244" t="s">
        <v>1</v>
      </c>
      <c r="I226" s="246"/>
      <c r="J226" s="242"/>
      <c r="K226" s="242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374</v>
      </c>
      <c r="AU226" s="251" t="s">
        <v>90</v>
      </c>
      <c r="AV226" s="13" t="s">
        <v>88</v>
      </c>
      <c r="AW226" s="13" t="s">
        <v>36</v>
      </c>
      <c r="AX226" s="13" t="s">
        <v>81</v>
      </c>
      <c r="AY226" s="251" t="s">
        <v>364</v>
      </c>
    </row>
    <row r="227" s="13" customFormat="1">
      <c r="A227" s="13"/>
      <c r="B227" s="241"/>
      <c r="C227" s="242"/>
      <c r="D227" s="243" t="s">
        <v>374</v>
      </c>
      <c r="E227" s="244" t="s">
        <v>1</v>
      </c>
      <c r="F227" s="245" t="s">
        <v>471</v>
      </c>
      <c r="G227" s="242"/>
      <c r="H227" s="244" t="s">
        <v>1</v>
      </c>
      <c r="I227" s="246"/>
      <c r="J227" s="242"/>
      <c r="K227" s="242"/>
      <c r="L227" s="247"/>
      <c r="M227" s="248"/>
      <c r="N227" s="249"/>
      <c r="O227" s="249"/>
      <c r="P227" s="249"/>
      <c r="Q227" s="249"/>
      <c r="R227" s="249"/>
      <c r="S227" s="249"/>
      <c r="T227" s="25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1" t="s">
        <v>374</v>
      </c>
      <c r="AU227" s="251" t="s">
        <v>90</v>
      </c>
      <c r="AV227" s="13" t="s">
        <v>88</v>
      </c>
      <c r="AW227" s="13" t="s">
        <v>36</v>
      </c>
      <c r="AX227" s="13" t="s">
        <v>81</v>
      </c>
      <c r="AY227" s="251" t="s">
        <v>364</v>
      </c>
    </row>
    <row r="228" s="14" customFormat="1">
      <c r="A228" s="14"/>
      <c r="B228" s="252"/>
      <c r="C228" s="253"/>
      <c r="D228" s="243" t="s">
        <v>374</v>
      </c>
      <c r="E228" s="254" t="s">
        <v>1</v>
      </c>
      <c r="F228" s="255" t="s">
        <v>2044</v>
      </c>
      <c r="G228" s="253"/>
      <c r="H228" s="256">
        <v>26.510000000000002</v>
      </c>
      <c r="I228" s="257"/>
      <c r="J228" s="253"/>
      <c r="K228" s="253"/>
      <c r="L228" s="258"/>
      <c r="M228" s="259"/>
      <c r="N228" s="260"/>
      <c r="O228" s="260"/>
      <c r="P228" s="260"/>
      <c r="Q228" s="260"/>
      <c r="R228" s="260"/>
      <c r="S228" s="260"/>
      <c r="T228" s="261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2" t="s">
        <v>374</v>
      </c>
      <c r="AU228" s="262" t="s">
        <v>90</v>
      </c>
      <c r="AV228" s="14" t="s">
        <v>90</v>
      </c>
      <c r="AW228" s="14" t="s">
        <v>36</v>
      </c>
      <c r="AX228" s="14" t="s">
        <v>81</v>
      </c>
      <c r="AY228" s="262" t="s">
        <v>364</v>
      </c>
    </row>
    <row r="229" s="15" customFormat="1">
      <c r="A229" s="15"/>
      <c r="B229" s="263"/>
      <c r="C229" s="264"/>
      <c r="D229" s="243" t="s">
        <v>374</v>
      </c>
      <c r="E229" s="265" t="s">
        <v>1</v>
      </c>
      <c r="F229" s="266" t="s">
        <v>378</v>
      </c>
      <c r="G229" s="264"/>
      <c r="H229" s="267">
        <v>26.510000000000002</v>
      </c>
      <c r="I229" s="268"/>
      <c r="J229" s="264"/>
      <c r="K229" s="264"/>
      <c r="L229" s="269"/>
      <c r="M229" s="270"/>
      <c r="N229" s="271"/>
      <c r="O229" s="271"/>
      <c r="P229" s="271"/>
      <c r="Q229" s="271"/>
      <c r="R229" s="271"/>
      <c r="S229" s="271"/>
      <c r="T229" s="272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73" t="s">
        <v>374</v>
      </c>
      <c r="AU229" s="273" t="s">
        <v>90</v>
      </c>
      <c r="AV229" s="15" t="s">
        <v>372</v>
      </c>
      <c r="AW229" s="15" t="s">
        <v>36</v>
      </c>
      <c r="AX229" s="15" t="s">
        <v>88</v>
      </c>
      <c r="AY229" s="273" t="s">
        <v>364</v>
      </c>
    </row>
    <row r="230" s="2" customFormat="1" ht="33" customHeight="1">
      <c r="A230" s="39"/>
      <c r="B230" s="40"/>
      <c r="C230" s="274" t="s">
        <v>498</v>
      </c>
      <c r="D230" s="274" t="s">
        <v>431</v>
      </c>
      <c r="E230" s="275" t="s">
        <v>499</v>
      </c>
      <c r="F230" s="276" t="s">
        <v>500</v>
      </c>
      <c r="G230" s="277" t="s">
        <v>305</v>
      </c>
      <c r="H230" s="278">
        <v>225.987</v>
      </c>
      <c r="I230" s="279"/>
      <c r="J230" s="280">
        <f>ROUND(I230*H230,2)</f>
        <v>0</v>
      </c>
      <c r="K230" s="276" t="s">
        <v>371</v>
      </c>
      <c r="L230" s="281"/>
      <c r="M230" s="282" t="s">
        <v>1</v>
      </c>
      <c r="N230" s="283" t="s">
        <v>46</v>
      </c>
      <c r="O230" s="92"/>
      <c r="P230" s="237">
        <f>O230*H230</f>
        <v>0</v>
      </c>
      <c r="Q230" s="237">
        <v>0.0019</v>
      </c>
      <c r="R230" s="237">
        <f>Q230*H230</f>
        <v>0.42937530000000002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435</v>
      </c>
      <c r="AT230" s="239" t="s">
        <v>431</v>
      </c>
      <c r="AU230" s="239" t="s">
        <v>90</v>
      </c>
      <c r="AY230" s="18" t="s">
        <v>364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88</v>
      </c>
      <c r="BK230" s="240">
        <f>ROUND(I230*H230,2)</f>
        <v>0</v>
      </c>
      <c r="BL230" s="18" t="s">
        <v>420</v>
      </c>
      <c r="BM230" s="239" t="s">
        <v>501</v>
      </c>
    </row>
    <row r="231" s="14" customFormat="1">
      <c r="A231" s="14"/>
      <c r="B231" s="252"/>
      <c r="C231" s="253"/>
      <c r="D231" s="243" t="s">
        <v>374</v>
      </c>
      <c r="E231" s="253"/>
      <c r="F231" s="255" t="s">
        <v>2048</v>
      </c>
      <c r="G231" s="253"/>
      <c r="H231" s="256">
        <v>225.987</v>
      </c>
      <c r="I231" s="257"/>
      <c r="J231" s="253"/>
      <c r="K231" s="253"/>
      <c r="L231" s="258"/>
      <c r="M231" s="259"/>
      <c r="N231" s="260"/>
      <c r="O231" s="260"/>
      <c r="P231" s="260"/>
      <c r="Q231" s="260"/>
      <c r="R231" s="260"/>
      <c r="S231" s="260"/>
      <c r="T231" s="261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2" t="s">
        <v>374</v>
      </c>
      <c r="AU231" s="262" t="s">
        <v>90</v>
      </c>
      <c r="AV231" s="14" t="s">
        <v>90</v>
      </c>
      <c r="AW231" s="14" t="s">
        <v>4</v>
      </c>
      <c r="AX231" s="14" t="s">
        <v>88</v>
      </c>
      <c r="AY231" s="262" t="s">
        <v>364</v>
      </c>
    </row>
    <row r="232" s="2" customFormat="1" ht="33" customHeight="1">
      <c r="A232" s="39"/>
      <c r="B232" s="40"/>
      <c r="C232" s="228" t="s">
        <v>503</v>
      </c>
      <c r="D232" s="228" t="s">
        <v>367</v>
      </c>
      <c r="E232" s="229" t="s">
        <v>504</v>
      </c>
      <c r="F232" s="230" t="s">
        <v>505</v>
      </c>
      <c r="G232" s="231" t="s">
        <v>305</v>
      </c>
      <c r="H232" s="232">
        <v>170</v>
      </c>
      <c r="I232" s="233"/>
      <c r="J232" s="234">
        <f>ROUND(I232*H232,2)</f>
        <v>0</v>
      </c>
      <c r="K232" s="230" t="s">
        <v>371</v>
      </c>
      <c r="L232" s="45"/>
      <c r="M232" s="235" t="s">
        <v>1</v>
      </c>
      <c r="N232" s="236" t="s">
        <v>46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420</v>
      </c>
      <c r="AT232" s="239" t="s">
        <v>367</v>
      </c>
      <c r="AU232" s="239" t="s">
        <v>90</v>
      </c>
      <c r="AY232" s="18" t="s">
        <v>364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88</v>
      </c>
      <c r="BK232" s="240">
        <f>ROUND(I232*H232,2)</f>
        <v>0</v>
      </c>
      <c r="BL232" s="18" t="s">
        <v>420</v>
      </c>
      <c r="BM232" s="239" t="s">
        <v>506</v>
      </c>
    </row>
    <row r="233" s="13" customFormat="1">
      <c r="A233" s="13"/>
      <c r="B233" s="241"/>
      <c r="C233" s="242"/>
      <c r="D233" s="243" t="s">
        <v>374</v>
      </c>
      <c r="E233" s="244" t="s">
        <v>1</v>
      </c>
      <c r="F233" s="245" t="s">
        <v>507</v>
      </c>
      <c r="G233" s="242"/>
      <c r="H233" s="244" t="s">
        <v>1</v>
      </c>
      <c r="I233" s="246"/>
      <c r="J233" s="242"/>
      <c r="K233" s="242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374</v>
      </c>
      <c r="AU233" s="251" t="s">
        <v>90</v>
      </c>
      <c r="AV233" s="13" t="s">
        <v>88</v>
      </c>
      <c r="AW233" s="13" t="s">
        <v>36</v>
      </c>
      <c r="AX233" s="13" t="s">
        <v>81</v>
      </c>
      <c r="AY233" s="251" t="s">
        <v>364</v>
      </c>
    </row>
    <row r="234" s="13" customFormat="1">
      <c r="A234" s="13"/>
      <c r="B234" s="241"/>
      <c r="C234" s="242"/>
      <c r="D234" s="243" t="s">
        <v>374</v>
      </c>
      <c r="E234" s="244" t="s">
        <v>1</v>
      </c>
      <c r="F234" s="245" t="s">
        <v>471</v>
      </c>
      <c r="G234" s="242"/>
      <c r="H234" s="244" t="s">
        <v>1</v>
      </c>
      <c r="I234" s="246"/>
      <c r="J234" s="242"/>
      <c r="K234" s="242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374</v>
      </c>
      <c r="AU234" s="251" t="s">
        <v>90</v>
      </c>
      <c r="AV234" s="13" t="s">
        <v>88</v>
      </c>
      <c r="AW234" s="13" t="s">
        <v>36</v>
      </c>
      <c r="AX234" s="13" t="s">
        <v>81</v>
      </c>
      <c r="AY234" s="251" t="s">
        <v>364</v>
      </c>
    </row>
    <row r="235" s="14" customFormat="1">
      <c r="A235" s="14"/>
      <c r="B235" s="252"/>
      <c r="C235" s="253"/>
      <c r="D235" s="243" t="s">
        <v>374</v>
      </c>
      <c r="E235" s="254" t="s">
        <v>1</v>
      </c>
      <c r="F235" s="255" t="s">
        <v>472</v>
      </c>
      <c r="G235" s="253"/>
      <c r="H235" s="256">
        <v>170</v>
      </c>
      <c r="I235" s="257"/>
      <c r="J235" s="253"/>
      <c r="K235" s="253"/>
      <c r="L235" s="258"/>
      <c r="M235" s="259"/>
      <c r="N235" s="260"/>
      <c r="O235" s="260"/>
      <c r="P235" s="260"/>
      <c r="Q235" s="260"/>
      <c r="R235" s="260"/>
      <c r="S235" s="260"/>
      <c r="T235" s="261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2" t="s">
        <v>374</v>
      </c>
      <c r="AU235" s="262" t="s">
        <v>90</v>
      </c>
      <c r="AV235" s="14" t="s">
        <v>90</v>
      </c>
      <c r="AW235" s="14" t="s">
        <v>36</v>
      </c>
      <c r="AX235" s="14" t="s">
        <v>81</v>
      </c>
      <c r="AY235" s="262" t="s">
        <v>364</v>
      </c>
    </row>
    <row r="236" s="15" customFormat="1">
      <c r="A236" s="15"/>
      <c r="B236" s="263"/>
      <c r="C236" s="264"/>
      <c r="D236" s="243" t="s">
        <v>374</v>
      </c>
      <c r="E236" s="265" t="s">
        <v>1</v>
      </c>
      <c r="F236" s="266" t="s">
        <v>378</v>
      </c>
      <c r="G236" s="264"/>
      <c r="H236" s="267">
        <v>170</v>
      </c>
      <c r="I236" s="268"/>
      <c r="J236" s="264"/>
      <c r="K236" s="264"/>
      <c r="L236" s="269"/>
      <c r="M236" s="270"/>
      <c r="N236" s="271"/>
      <c r="O236" s="271"/>
      <c r="P236" s="271"/>
      <c r="Q236" s="271"/>
      <c r="R236" s="271"/>
      <c r="S236" s="271"/>
      <c r="T236" s="272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73" t="s">
        <v>374</v>
      </c>
      <c r="AU236" s="273" t="s">
        <v>90</v>
      </c>
      <c r="AV236" s="15" t="s">
        <v>372</v>
      </c>
      <c r="AW236" s="15" t="s">
        <v>36</v>
      </c>
      <c r="AX236" s="15" t="s">
        <v>88</v>
      </c>
      <c r="AY236" s="273" t="s">
        <v>364</v>
      </c>
    </row>
    <row r="237" s="2" customFormat="1" ht="24.15" customHeight="1">
      <c r="A237" s="39"/>
      <c r="B237" s="40"/>
      <c r="C237" s="274" t="s">
        <v>508</v>
      </c>
      <c r="D237" s="274" t="s">
        <v>431</v>
      </c>
      <c r="E237" s="275" t="s">
        <v>509</v>
      </c>
      <c r="F237" s="276" t="s">
        <v>510</v>
      </c>
      <c r="G237" s="277" t="s">
        <v>305</v>
      </c>
      <c r="H237" s="278">
        <v>187</v>
      </c>
      <c r="I237" s="279"/>
      <c r="J237" s="280">
        <f>ROUND(I237*H237,2)</f>
        <v>0</v>
      </c>
      <c r="K237" s="276" t="s">
        <v>371</v>
      </c>
      <c r="L237" s="281"/>
      <c r="M237" s="282" t="s">
        <v>1</v>
      </c>
      <c r="N237" s="283" t="s">
        <v>46</v>
      </c>
      <c r="O237" s="92"/>
      <c r="P237" s="237">
        <f>O237*H237</f>
        <v>0</v>
      </c>
      <c r="Q237" s="237">
        <v>0.0030000000000000001</v>
      </c>
      <c r="R237" s="237">
        <f>Q237*H237</f>
        <v>0.56100000000000005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435</v>
      </c>
      <c r="AT237" s="239" t="s">
        <v>431</v>
      </c>
      <c r="AU237" s="239" t="s">
        <v>90</v>
      </c>
      <c r="AY237" s="18" t="s">
        <v>364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88</v>
      </c>
      <c r="BK237" s="240">
        <f>ROUND(I237*H237,2)</f>
        <v>0</v>
      </c>
      <c r="BL237" s="18" t="s">
        <v>420</v>
      </c>
      <c r="BM237" s="239" t="s">
        <v>511</v>
      </c>
    </row>
    <row r="238" s="14" customFormat="1">
      <c r="A238" s="14"/>
      <c r="B238" s="252"/>
      <c r="C238" s="253"/>
      <c r="D238" s="243" t="s">
        <v>374</v>
      </c>
      <c r="E238" s="253"/>
      <c r="F238" s="255" t="s">
        <v>2049</v>
      </c>
      <c r="G238" s="253"/>
      <c r="H238" s="256">
        <v>187</v>
      </c>
      <c r="I238" s="257"/>
      <c r="J238" s="253"/>
      <c r="K238" s="253"/>
      <c r="L238" s="258"/>
      <c r="M238" s="259"/>
      <c r="N238" s="260"/>
      <c r="O238" s="260"/>
      <c r="P238" s="260"/>
      <c r="Q238" s="260"/>
      <c r="R238" s="260"/>
      <c r="S238" s="260"/>
      <c r="T238" s="261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2" t="s">
        <v>374</v>
      </c>
      <c r="AU238" s="262" t="s">
        <v>90</v>
      </c>
      <c r="AV238" s="14" t="s">
        <v>90</v>
      </c>
      <c r="AW238" s="14" t="s">
        <v>4</v>
      </c>
      <c r="AX238" s="14" t="s">
        <v>88</v>
      </c>
      <c r="AY238" s="262" t="s">
        <v>364</v>
      </c>
    </row>
    <row r="239" s="2" customFormat="1" ht="33" customHeight="1">
      <c r="A239" s="39"/>
      <c r="B239" s="40"/>
      <c r="C239" s="228" t="s">
        <v>513</v>
      </c>
      <c r="D239" s="228" t="s">
        <v>367</v>
      </c>
      <c r="E239" s="229" t="s">
        <v>514</v>
      </c>
      <c r="F239" s="230" t="s">
        <v>515</v>
      </c>
      <c r="G239" s="231" t="s">
        <v>305</v>
      </c>
      <c r="H239" s="232">
        <v>170</v>
      </c>
      <c r="I239" s="233"/>
      <c r="J239" s="234">
        <f>ROUND(I239*H239,2)</f>
        <v>0</v>
      </c>
      <c r="K239" s="230" t="s">
        <v>371</v>
      </c>
      <c r="L239" s="45"/>
      <c r="M239" s="235" t="s">
        <v>1</v>
      </c>
      <c r="N239" s="236" t="s">
        <v>46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420</v>
      </c>
      <c r="AT239" s="239" t="s">
        <v>367</v>
      </c>
      <c r="AU239" s="239" t="s">
        <v>90</v>
      </c>
      <c r="AY239" s="18" t="s">
        <v>364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88</v>
      </c>
      <c r="BK239" s="240">
        <f>ROUND(I239*H239,2)</f>
        <v>0</v>
      </c>
      <c r="BL239" s="18" t="s">
        <v>420</v>
      </c>
      <c r="BM239" s="239" t="s">
        <v>516</v>
      </c>
    </row>
    <row r="240" s="13" customFormat="1">
      <c r="A240" s="13"/>
      <c r="B240" s="241"/>
      <c r="C240" s="242"/>
      <c r="D240" s="243" t="s">
        <v>374</v>
      </c>
      <c r="E240" s="244" t="s">
        <v>1</v>
      </c>
      <c r="F240" s="245" t="s">
        <v>517</v>
      </c>
      <c r="G240" s="242"/>
      <c r="H240" s="244" t="s">
        <v>1</v>
      </c>
      <c r="I240" s="246"/>
      <c r="J240" s="242"/>
      <c r="K240" s="242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374</v>
      </c>
      <c r="AU240" s="251" t="s">
        <v>90</v>
      </c>
      <c r="AV240" s="13" t="s">
        <v>88</v>
      </c>
      <c r="AW240" s="13" t="s">
        <v>36</v>
      </c>
      <c r="AX240" s="13" t="s">
        <v>81</v>
      </c>
      <c r="AY240" s="251" t="s">
        <v>364</v>
      </c>
    </row>
    <row r="241" s="13" customFormat="1">
      <c r="A241" s="13"/>
      <c r="B241" s="241"/>
      <c r="C241" s="242"/>
      <c r="D241" s="243" t="s">
        <v>374</v>
      </c>
      <c r="E241" s="244" t="s">
        <v>1</v>
      </c>
      <c r="F241" s="245" t="s">
        <v>471</v>
      </c>
      <c r="G241" s="242"/>
      <c r="H241" s="244" t="s">
        <v>1</v>
      </c>
      <c r="I241" s="246"/>
      <c r="J241" s="242"/>
      <c r="K241" s="242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374</v>
      </c>
      <c r="AU241" s="251" t="s">
        <v>90</v>
      </c>
      <c r="AV241" s="13" t="s">
        <v>88</v>
      </c>
      <c r="AW241" s="13" t="s">
        <v>36</v>
      </c>
      <c r="AX241" s="13" t="s">
        <v>81</v>
      </c>
      <c r="AY241" s="251" t="s">
        <v>364</v>
      </c>
    </row>
    <row r="242" s="14" customFormat="1">
      <c r="A242" s="14"/>
      <c r="B242" s="252"/>
      <c r="C242" s="253"/>
      <c r="D242" s="243" t="s">
        <v>374</v>
      </c>
      <c r="E242" s="254" t="s">
        <v>1</v>
      </c>
      <c r="F242" s="255" t="s">
        <v>472</v>
      </c>
      <c r="G242" s="253"/>
      <c r="H242" s="256">
        <v>170</v>
      </c>
      <c r="I242" s="257"/>
      <c r="J242" s="253"/>
      <c r="K242" s="253"/>
      <c r="L242" s="258"/>
      <c r="M242" s="259"/>
      <c r="N242" s="260"/>
      <c r="O242" s="260"/>
      <c r="P242" s="260"/>
      <c r="Q242" s="260"/>
      <c r="R242" s="260"/>
      <c r="S242" s="260"/>
      <c r="T242" s="261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2" t="s">
        <v>374</v>
      </c>
      <c r="AU242" s="262" t="s">
        <v>90</v>
      </c>
      <c r="AV242" s="14" t="s">
        <v>90</v>
      </c>
      <c r="AW242" s="14" t="s">
        <v>36</v>
      </c>
      <c r="AX242" s="14" t="s">
        <v>81</v>
      </c>
      <c r="AY242" s="262" t="s">
        <v>364</v>
      </c>
    </row>
    <row r="243" s="15" customFormat="1">
      <c r="A243" s="15"/>
      <c r="B243" s="263"/>
      <c r="C243" s="264"/>
      <c r="D243" s="243" t="s">
        <v>374</v>
      </c>
      <c r="E243" s="265" t="s">
        <v>1</v>
      </c>
      <c r="F243" s="266" t="s">
        <v>378</v>
      </c>
      <c r="G243" s="264"/>
      <c r="H243" s="267">
        <v>170</v>
      </c>
      <c r="I243" s="268"/>
      <c r="J243" s="264"/>
      <c r="K243" s="264"/>
      <c r="L243" s="269"/>
      <c r="M243" s="270"/>
      <c r="N243" s="271"/>
      <c r="O243" s="271"/>
      <c r="P243" s="271"/>
      <c r="Q243" s="271"/>
      <c r="R243" s="271"/>
      <c r="S243" s="271"/>
      <c r="T243" s="272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3" t="s">
        <v>374</v>
      </c>
      <c r="AU243" s="273" t="s">
        <v>90</v>
      </c>
      <c r="AV243" s="15" t="s">
        <v>372</v>
      </c>
      <c r="AW243" s="15" t="s">
        <v>36</v>
      </c>
      <c r="AX243" s="15" t="s">
        <v>88</v>
      </c>
      <c r="AY243" s="273" t="s">
        <v>364</v>
      </c>
    </row>
    <row r="244" s="2" customFormat="1" ht="24.15" customHeight="1">
      <c r="A244" s="39"/>
      <c r="B244" s="40"/>
      <c r="C244" s="274" t="s">
        <v>518</v>
      </c>
      <c r="D244" s="274" t="s">
        <v>431</v>
      </c>
      <c r="E244" s="275" t="s">
        <v>519</v>
      </c>
      <c r="F244" s="276" t="s">
        <v>520</v>
      </c>
      <c r="G244" s="277" t="s">
        <v>305</v>
      </c>
      <c r="H244" s="278">
        <v>187</v>
      </c>
      <c r="I244" s="279"/>
      <c r="J244" s="280">
        <f>ROUND(I244*H244,2)</f>
        <v>0</v>
      </c>
      <c r="K244" s="276" t="s">
        <v>371</v>
      </c>
      <c r="L244" s="281"/>
      <c r="M244" s="282" t="s">
        <v>1</v>
      </c>
      <c r="N244" s="283" t="s">
        <v>46</v>
      </c>
      <c r="O244" s="92"/>
      <c r="P244" s="237">
        <f>O244*H244</f>
        <v>0</v>
      </c>
      <c r="Q244" s="237">
        <v>0.00020000000000000001</v>
      </c>
      <c r="R244" s="237">
        <f>Q244*H244</f>
        <v>0.037400000000000003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435</v>
      </c>
      <c r="AT244" s="239" t="s">
        <v>431</v>
      </c>
      <c r="AU244" s="239" t="s">
        <v>90</v>
      </c>
      <c r="AY244" s="18" t="s">
        <v>364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88</v>
      </c>
      <c r="BK244" s="240">
        <f>ROUND(I244*H244,2)</f>
        <v>0</v>
      </c>
      <c r="BL244" s="18" t="s">
        <v>420</v>
      </c>
      <c r="BM244" s="239" t="s">
        <v>521</v>
      </c>
    </row>
    <row r="245" s="14" customFormat="1">
      <c r="A245" s="14"/>
      <c r="B245" s="252"/>
      <c r="C245" s="253"/>
      <c r="D245" s="243" t="s">
        <v>374</v>
      </c>
      <c r="E245" s="253"/>
      <c r="F245" s="255" t="s">
        <v>2049</v>
      </c>
      <c r="G245" s="253"/>
      <c r="H245" s="256">
        <v>187</v>
      </c>
      <c r="I245" s="257"/>
      <c r="J245" s="253"/>
      <c r="K245" s="253"/>
      <c r="L245" s="258"/>
      <c r="M245" s="259"/>
      <c r="N245" s="260"/>
      <c r="O245" s="260"/>
      <c r="P245" s="260"/>
      <c r="Q245" s="260"/>
      <c r="R245" s="260"/>
      <c r="S245" s="260"/>
      <c r="T245" s="261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2" t="s">
        <v>374</v>
      </c>
      <c r="AU245" s="262" t="s">
        <v>90</v>
      </c>
      <c r="AV245" s="14" t="s">
        <v>90</v>
      </c>
      <c r="AW245" s="14" t="s">
        <v>4</v>
      </c>
      <c r="AX245" s="14" t="s">
        <v>88</v>
      </c>
      <c r="AY245" s="262" t="s">
        <v>364</v>
      </c>
    </row>
    <row r="246" s="2" customFormat="1" ht="55.5" customHeight="1">
      <c r="A246" s="39"/>
      <c r="B246" s="40"/>
      <c r="C246" s="228" t="s">
        <v>435</v>
      </c>
      <c r="D246" s="228" t="s">
        <v>367</v>
      </c>
      <c r="E246" s="229" t="s">
        <v>522</v>
      </c>
      <c r="F246" s="230" t="s">
        <v>523</v>
      </c>
      <c r="G246" s="231" t="s">
        <v>370</v>
      </c>
      <c r="H246" s="232">
        <v>1.5780000000000001</v>
      </c>
      <c r="I246" s="233"/>
      <c r="J246" s="234">
        <f>ROUND(I246*H246,2)</f>
        <v>0</v>
      </c>
      <c r="K246" s="230" t="s">
        <v>371</v>
      </c>
      <c r="L246" s="45"/>
      <c r="M246" s="235" t="s">
        <v>1</v>
      </c>
      <c r="N246" s="236" t="s">
        <v>46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420</v>
      </c>
      <c r="AT246" s="239" t="s">
        <v>367</v>
      </c>
      <c r="AU246" s="239" t="s">
        <v>90</v>
      </c>
      <c r="AY246" s="18" t="s">
        <v>364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88</v>
      </c>
      <c r="BK246" s="240">
        <f>ROUND(I246*H246,2)</f>
        <v>0</v>
      </c>
      <c r="BL246" s="18" t="s">
        <v>420</v>
      </c>
      <c r="BM246" s="239" t="s">
        <v>524</v>
      </c>
    </row>
    <row r="247" s="13" customFormat="1">
      <c r="A247" s="13"/>
      <c r="B247" s="241"/>
      <c r="C247" s="242"/>
      <c r="D247" s="243" t="s">
        <v>374</v>
      </c>
      <c r="E247" s="244" t="s">
        <v>1</v>
      </c>
      <c r="F247" s="245" t="s">
        <v>525</v>
      </c>
      <c r="G247" s="242"/>
      <c r="H247" s="244" t="s">
        <v>1</v>
      </c>
      <c r="I247" s="246"/>
      <c r="J247" s="242"/>
      <c r="K247" s="242"/>
      <c r="L247" s="247"/>
      <c r="M247" s="248"/>
      <c r="N247" s="249"/>
      <c r="O247" s="249"/>
      <c r="P247" s="249"/>
      <c r="Q247" s="249"/>
      <c r="R247" s="249"/>
      <c r="S247" s="249"/>
      <c r="T247" s="25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1" t="s">
        <v>374</v>
      </c>
      <c r="AU247" s="251" t="s">
        <v>90</v>
      </c>
      <c r="AV247" s="13" t="s">
        <v>88</v>
      </c>
      <c r="AW247" s="13" t="s">
        <v>36</v>
      </c>
      <c r="AX247" s="13" t="s">
        <v>81</v>
      </c>
      <c r="AY247" s="251" t="s">
        <v>364</v>
      </c>
    </row>
    <row r="248" s="13" customFormat="1">
      <c r="A248" s="13"/>
      <c r="B248" s="241"/>
      <c r="C248" s="242"/>
      <c r="D248" s="243" t="s">
        <v>374</v>
      </c>
      <c r="E248" s="244" t="s">
        <v>1</v>
      </c>
      <c r="F248" s="245" t="s">
        <v>471</v>
      </c>
      <c r="G248" s="242"/>
      <c r="H248" s="244" t="s">
        <v>1</v>
      </c>
      <c r="I248" s="246"/>
      <c r="J248" s="242"/>
      <c r="K248" s="242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374</v>
      </c>
      <c r="AU248" s="251" t="s">
        <v>90</v>
      </c>
      <c r="AV248" s="13" t="s">
        <v>88</v>
      </c>
      <c r="AW248" s="13" t="s">
        <v>36</v>
      </c>
      <c r="AX248" s="13" t="s">
        <v>81</v>
      </c>
      <c r="AY248" s="251" t="s">
        <v>364</v>
      </c>
    </row>
    <row r="249" s="14" customFormat="1">
      <c r="A249" s="14"/>
      <c r="B249" s="252"/>
      <c r="C249" s="253"/>
      <c r="D249" s="243" t="s">
        <v>374</v>
      </c>
      <c r="E249" s="254" t="s">
        <v>1</v>
      </c>
      <c r="F249" s="255" t="s">
        <v>2050</v>
      </c>
      <c r="G249" s="253"/>
      <c r="H249" s="256">
        <v>1.2050000000000001</v>
      </c>
      <c r="I249" s="257"/>
      <c r="J249" s="253"/>
      <c r="K249" s="253"/>
      <c r="L249" s="258"/>
      <c r="M249" s="259"/>
      <c r="N249" s="260"/>
      <c r="O249" s="260"/>
      <c r="P249" s="260"/>
      <c r="Q249" s="260"/>
      <c r="R249" s="260"/>
      <c r="S249" s="260"/>
      <c r="T249" s="261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2" t="s">
        <v>374</v>
      </c>
      <c r="AU249" s="262" t="s">
        <v>90</v>
      </c>
      <c r="AV249" s="14" t="s">
        <v>90</v>
      </c>
      <c r="AW249" s="14" t="s">
        <v>36</v>
      </c>
      <c r="AX249" s="14" t="s">
        <v>81</v>
      </c>
      <c r="AY249" s="262" t="s">
        <v>364</v>
      </c>
    </row>
    <row r="250" s="14" customFormat="1">
      <c r="A250" s="14"/>
      <c r="B250" s="252"/>
      <c r="C250" s="253"/>
      <c r="D250" s="243" t="s">
        <v>374</v>
      </c>
      <c r="E250" s="254" t="s">
        <v>1</v>
      </c>
      <c r="F250" s="255" t="s">
        <v>2051</v>
      </c>
      <c r="G250" s="253"/>
      <c r="H250" s="256">
        <v>0.373</v>
      </c>
      <c r="I250" s="257"/>
      <c r="J250" s="253"/>
      <c r="K250" s="253"/>
      <c r="L250" s="258"/>
      <c r="M250" s="259"/>
      <c r="N250" s="260"/>
      <c r="O250" s="260"/>
      <c r="P250" s="260"/>
      <c r="Q250" s="260"/>
      <c r="R250" s="260"/>
      <c r="S250" s="260"/>
      <c r="T250" s="261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2" t="s">
        <v>374</v>
      </c>
      <c r="AU250" s="262" t="s">
        <v>90</v>
      </c>
      <c r="AV250" s="14" t="s">
        <v>90</v>
      </c>
      <c r="AW250" s="14" t="s">
        <v>36</v>
      </c>
      <c r="AX250" s="14" t="s">
        <v>81</v>
      </c>
      <c r="AY250" s="262" t="s">
        <v>364</v>
      </c>
    </row>
    <row r="251" s="15" customFormat="1">
      <c r="A251" s="15"/>
      <c r="B251" s="263"/>
      <c r="C251" s="264"/>
      <c r="D251" s="243" t="s">
        <v>374</v>
      </c>
      <c r="E251" s="265" t="s">
        <v>1</v>
      </c>
      <c r="F251" s="266" t="s">
        <v>378</v>
      </c>
      <c r="G251" s="264"/>
      <c r="H251" s="267">
        <v>1.5780000000000001</v>
      </c>
      <c r="I251" s="268"/>
      <c r="J251" s="264"/>
      <c r="K251" s="264"/>
      <c r="L251" s="269"/>
      <c r="M251" s="270"/>
      <c r="N251" s="271"/>
      <c r="O251" s="271"/>
      <c r="P251" s="271"/>
      <c r="Q251" s="271"/>
      <c r="R251" s="271"/>
      <c r="S251" s="271"/>
      <c r="T251" s="272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3" t="s">
        <v>374</v>
      </c>
      <c r="AU251" s="273" t="s">
        <v>90</v>
      </c>
      <c r="AV251" s="15" t="s">
        <v>372</v>
      </c>
      <c r="AW251" s="15" t="s">
        <v>36</v>
      </c>
      <c r="AX251" s="15" t="s">
        <v>88</v>
      </c>
      <c r="AY251" s="273" t="s">
        <v>364</v>
      </c>
    </row>
    <row r="252" s="2" customFormat="1" ht="16.5" customHeight="1">
      <c r="A252" s="39"/>
      <c r="B252" s="40"/>
      <c r="C252" s="274" t="s">
        <v>528</v>
      </c>
      <c r="D252" s="274" t="s">
        <v>431</v>
      </c>
      <c r="E252" s="275" t="s">
        <v>529</v>
      </c>
      <c r="F252" s="276" t="s">
        <v>530</v>
      </c>
      <c r="G252" s="277" t="s">
        <v>388</v>
      </c>
      <c r="H252" s="278">
        <v>3.1560000000000001</v>
      </c>
      <c r="I252" s="279"/>
      <c r="J252" s="280">
        <f>ROUND(I252*H252,2)</f>
        <v>0</v>
      </c>
      <c r="K252" s="276" t="s">
        <v>371</v>
      </c>
      <c r="L252" s="281"/>
      <c r="M252" s="282" t="s">
        <v>1</v>
      </c>
      <c r="N252" s="283" t="s">
        <v>46</v>
      </c>
      <c r="O252" s="92"/>
      <c r="P252" s="237">
        <f>O252*H252</f>
        <v>0</v>
      </c>
      <c r="Q252" s="237">
        <v>1</v>
      </c>
      <c r="R252" s="237">
        <f>Q252*H252</f>
        <v>3.1560000000000001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435</v>
      </c>
      <c r="AT252" s="239" t="s">
        <v>431</v>
      </c>
      <c r="AU252" s="239" t="s">
        <v>90</v>
      </c>
      <c r="AY252" s="18" t="s">
        <v>364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88</v>
      </c>
      <c r="BK252" s="240">
        <f>ROUND(I252*H252,2)</f>
        <v>0</v>
      </c>
      <c r="BL252" s="18" t="s">
        <v>420</v>
      </c>
      <c r="BM252" s="239" t="s">
        <v>531</v>
      </c>
    </row>
    <row r="253" s="14" customFormat="1">
      <c r="A253" s="14"/>
      <c r="B253" s="252"/>
      <c r="C253" s="253"/>
      <c r="D253" s="243" t="s">
        <v>374</v>
      </c>
      <c r="E253" s="253"/>
      <c r="F253" s="255" t="s">
        <v>2052</v>
      </c>
      <c r="G253" s="253"/>
      <c r="H253" s="256">
        <v>3.1560000000000001</v>
      </c>
      <c r="I253" s="257"/>
      <c r="J253" s="253"/>
      <c r="K253" s="253"/>
      <c r="L253" s="258"/>
      <c r="M253" s="259"/>
      <c r="N253" s="260"/>
      <c r="O253" s="260"/>
      <c r="P253" s="260"/>
      <c r="Q253" s="260"/>
      <c r="R253" s="260"/>
      <c r="S253" s="260"/>
      <c r="T253" s="261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2" t="s">
        <v>374</v>
      </c>
      <c r="AU253" s="262" t="s">
        <v>90</v>
      </c>
      <c r="AV253" s="14" t="s">
        <v>90</v>
      </c>
      <c r="AW253" s="14" t="s">
        <v>4</v>
      </c>
      <c r="AX253" s="14" t="s">
        <v>88</v>
      </c>
      <c r="AY253" s="262" t="s">
        <v>364</v>
      </c>
    </row>
    <row r="254" s="2" customFormat="1" ht="44.25" customHeight="1">
      <c r="A254" s="39"/>
      <c r="B254" s="40"/>
      <c r="C254" s="228" t="s">
        <v>533</v>
      </c>
      <c r="D254" s="228" t="s">
        <v>367</v>
      </c>
      <c r="E254" s="229" t="s">
        <v>534</v>
      </c>
      <c r="F254" s="230" t="s">
        <v>535</v>
      </c>
      <c r="G254" s="231" t="s">
        <v>388</v>
      </c>
      <c r="H254" s="232">
        <v>4.3049999999999997</v>
      </c>
      <c r="I254" s="233"/>
      <c r="J254" s="234">
        <f>ROUND(I254*H254,2)</f>
        <v>0</v>
      </c>
      <c r="K254" s="230" t="s">
        <v>371</v>
      </c>
      <c r="L254" s="45"/>
      <c r="M254" s="235" t="s">
        <v>1</v>
      </c>
      <c r="N254" s="236" t="s">
        <v>46</v>
      </c>
      <c r="O254" s="92"/>
      <c r="P254" s="237">
        <f>O254*H254</f>
        <v>0</v>
      </c>
      <c r="Q254" s="237">
        <v>0</v>
      </c>
      <c r="R254" s="237">
        <f>Q254*H254</f>
        <v>0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420</v>
      </c>
      <c r="AT254" s="239" t="s">
        <v>367</v>
      </c>
      <c r="AU254" s="239" t="s">
        <v>90</v>
      </c>
      <c r="AY254" s="18" t="s">
        <v>364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88</v>
      </c>
      <c r="BK254" s="240">
        <f>ROUND(I254*H254,2)</f>
        <v>0</v>
      </c>
      <c r="BL254" s="18" t="s">
        <v>420</v>
      </c>
      <c r="BM254" s="239" t="s">
        <v>536</v>
      </c>
    </row>
    <row r="255" s="12" customFormat="1" ht="22.8" customHeight="1">
      <c r="A255" s="12"/>
      <c r="B255" s="212"/>
      <c r="C255" s="213"/>
      <c r="D255" s="214" t="s">
        <v>80</v>
      </c>
      <c r="E255" s="226" t="s">
        <v>537</v>
      </c>
      <c r="F255" s="226" t="s">
        <v>538</v>
      </c>
      <c r="G255" s="213"/>
      <c r="H255" s="213"/>
      <c r="I255" s="216"/>
      <c r="J255" s="227">
        <f>BK255</f>
        <v>0</v>
      </c>
      <c r="K255" s="213"/>
      <c r="L255" s="218"/>
      <c r="M255" s="219"/>
      <c r="N255" s="220"/>
      <c r="O255" s="220"/>
      <c r="P255" s="221">
        <f>SUM(P256:P277)</f>
        <v>0</v>
      </c>
      <c r="Q255" s="220"/>
      <c r="R255" s="221">
        <f>SUM(R256:R277)</f>
        <v>3.6808281899999997</v>
      </c>
      <c r="S255" s="220"/>
      <c r="T255" s="222">
        <f>SUM(T256:T277)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23" t="s">
        <v>90</v>
      </c>
      <c r="AT255" s="224" t="s">
        <v>80</v>
      </c>
      <c r="AU255" s="224" t="s">
        <v>88</v>
      </c>
      <c r="AY255" s="223" t="s">
        <v>364</v>
      </c>
      <c r="BK255" s="225">
        <f>SUM(BK256:BK277)</f>
        <v>0</v>
      </c>
    </row>
    <row r="256" s="2" customFormat="1" ht="24.15" customHeight="1">
      <c r="A256" s="39"/>
      <c r="B256" s="40"/>
      <c r="C256" s="228" t="s">
        <v>539</v>
      </c>
      <c r="D256" s="228" t="s">
        <v>367</v>
      </c>
      <c r="E256" s="229" t="s">
        <v>540</v>
      </c>
      <c r="F256" s="230" t="s">
        <v>541</v>
      </c>
      <c r="G256" s="231" t="s">
        <v>395</v>
      </c>
      <c r="H256" s="232">
        <v>162.40000000000001</v>
      </c>
      <c r="I256" s="233"/>
      <c r="J256" s="234">
        <f>ROUND(I256*H256,2)</f>
        <v>0</v>
      </c>
      <c r="K256" s="230" t="s">
        <v>371</v>
      </c>
      <c r="L256" s="45"/>
      <c r="M256" s="235" t="s">
        <v>1</v>
      </c>
      <c r="N256" s="236" t="s">
        <v>46</v>
      </c>
      <c r="O256" s="92"/>
      <c r="P256" s="237">
        <f>O256*H256</f>
        <v>0</v>
      </c>
      <c r="Q256" s="237">
        <v>0</v>
      </c>
      <c r="R256" s="237">
        <f>Q256*H256</f>
        <v>0</v>
      </c>
      <c r="S256" s="237">
        <v>0</v>
      </c>
      <c r="T256" s="238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9" t="s">
        <v>542</v>
      </c>
      <c r="AT256" s="239" t="s">
        <v>367</v>
      </c>
      <c r="AU256" s="239" t="s">
        <v>90</v>
      </c>
      <c r="AY256" s="18" t="s">
        <v>364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8" t="s">
        <v>88</v>
      </c>
      <c r="BK256" s="240">
        <f>ROUND(I256*H256,2)</f>
        <v>0</v>
      </c>
      <c r="BL256" s="18" t="s">
        <v>542</v>
      </c>
      <c r="BM256" s="239" t="s">
        <v>2053</v>
      </c>
    </row>
    <row r="257" s="13" customFormat="1">
      <c r="A257" s="13"/>
      <c r="B257" s="241"/>
      <c r="C257" s="242"/>
      <c r="D257" s="243" t="s">
        <v>374</v>
      </c>
      <c r="E257" s="244" t="s">
        <v>1</v>
      </c>
      <c r="F257" s="245" t="s">
        <v>544</v>
      </c>
      <c r="G257" s="242"/>
      <c r="H257" s="244" t="s">
        <v>1</v>
      </c>
      <c r="I257" s="246"/>
      <c r="J257" s="242"/>
      <c r="K257" s="242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374</v>
      </c>
      <c r="AU257" s="251" t="s">
        <v>90</v>
      </c>
      <c r="AV257" s="13" t="s">
        <v>88</v>
      </c>
      <c r="AW257" s="13" t="s">
        <v>36</v>
      </c>
      <c r="AX257" s="13" t="s">
        <v>81</v>
      </c>
      <c r="AY257" s="251" t="s">
        <v>364</v>
      </c>
    </row>
    <row r="258" s="13" customFormat="1">
      <c r="A258" s="13"/>
      <c r="B258" s="241"/>
      <c r="C258" s="242"/>
      <c r="D258" s="243" t="s">
        <v>374</v>
      </c>
      <c r="E258" s="244" t="s">
        <v>1</v>
      </c>
      <c r="F258" s="245" t="s">
        <v>471</v>
      </c>
      <c r="G258" s="242"/>
      <c r="H258" s="244" t="s">
        <v>1</v>
      </c>
      <c r="I258" s="246"/>
      <c r="J258" s="242"/>
      <c r="K258" s="242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374</v>
      </c>
      <c r="AU258" s="251" t="s">
        <v>90</v>
      </c>
      <c r="AV258" s="13" t="s">
        <v>88</v>
      </c>
      <c r="AW258" s="13" t="s">
        <v>36</v>
      </c>
      <c r="AX258" s="13" t="s">
        <v>81</v>
      </c>
      <c r="AY258" s="251" t="s">
        <v>364</v>
      </c>
    </row>
    <row r="259" s="14" customFormat="1">
      <c r="A259" s="14"/>
      <c r="B259" s="252"/>
      <c r="C259" s="253"/>
      <c r="D259" s="243" t="s">
        <v>374</v>
      </c>
      <c r="E259" s="254" t="s">
        <v>1</v>
      </c>
      <c r="F259" s="255" t="s">
        <v>2054</v>
      </c>
      <c r="G259" s="253"/>
      <c r="H259" s="256">
        <v>162.40000000000001</v>
      </c>
      <c r="I259" s="257"/>
      <c r="J259" s="253"/>
      <c r="K259" s="253"/>
      <c r="L259" s="258"/>
      <c r="M259" s="259"/>
      <c r="N259" s="260"/>
      <c r="O259" s="260"/>
      <c r="P259" s="260"/>
      <c r="Q259" s="260"/>
      <c r="R259" s="260"/>
      <c r="S259" s="260"/>
      <c r="T259" s="261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2" t="s">
        <v>374</v>
      </c>
      <c r="AU259" s="262" t="s">
        <v>90</v>
      </c>
      <c r="AV259" s="14" t="s">
        <v>90</v>
      </c>
      <c r="AW259" s="14" t="s">
        <v>36</v>
      </c>
      <c r="AX259" s="14" t="s">
        <v>81</v>
      </c>
      <c r="AY259" s="262" t="s">
        <v>364</v>
      </c>
    </row>
    <row r="260" s="15" customFormat="1">
      <c r="A260" s="15"/>
      <c r="B260" s="263"/>
      <c r="C260" s="264"/>
      <c r="D260" s="243" t="s">
        <v>374</v>
      </c>
      <c r="E260" s="265" t="s">
        <v>1</v>
      </c>
      <c r="F260" s="266" t="s">
        <v>378</v>
      </c>
      <c r="G260" s="264"/>
      <c r="H260" s="267">
        <v>162.40000000000001</v>
      </c>
      <c r="I260" s="268"/>
      <c r="J260" s="264"/>
      <c r="K260" s="264"/>
      <c r="L260" s="269"/>
      <c r="M260" s="270"/>
      <c r="N260" s="271"/>
      <c r="O260" s="271"/>
      <c r="P260" s="271"/>
      <c r="Q260" s="271"/>
      <c r="R260" s="271"/>
      <c r="S260" s="271"/>
      <c r="T260" s="272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3" t="s">
        <v>374</v>
      </c>
      <c r="AU260" s="273" t="s">
        <v>90</v>
      </c>
      <c r="AV260" s="15" t="s">
        <v>372</v>
      </c>
      <c r="AW260" s="15" t="s">
        <v>36</v>
      </c>
      <c r="AX260" s="15" t="s">
        <v>88</v>
      </c>
      <c r="AY260" s="273" t="s">
        <v>364</v>
      </c>
    </row>
    <row r="261" s="2" customFormat="1" ht="24.15" customHeight="1">
      <c r="A261" s="39"/>
      <c r="B261" s="40"/>
      <c r="C261" s="274" t="s">
        <v>546</v>
      </c>
      <c r="D261" s="274" t="s">
        <v>431</v>
      </c>
      <c r="E261" s="275" t="s">
        <v>547</v>
      </c>
      <c r="F261" s="276" t="s">
        <v>548</v>
      </c>
      <c r="G261" s="277" t="s">
        <v>395</v>
      </c>
      <c r="H261" s="278">
        <v>178.63999999999999</v>
      </c>
      <c r="I261" s="279"/>
      <c r="J261" s="280">
        <f>ROUND(I261*H261,2)</f>
        <v>0</v>
      </c>
      <c r="K261" s="276" t="s">
        <v>1</v>
      </c>
      <c r="L261" s="281"/>
      <c r="M261" s="282" t="s">
        <v>1</v>
      </c>
      <c r="N261" s="283" t="s">
        <v>46</v>
      </c>
      <c r="O261" s="92"/>
      <c r="P261" s="237">
        <f>O261*H261</f>
        <v>0</v>
      </c>
      <c r="Q261" s="237">
        <v>0.0195</v>
      </c>
      <c r="R261" s="237">
        <f>Q261*H261</f>
        <v>3.4834799999999997</v>
      </c>
      <c r="S261" s="237">
        <v>0</v>
      </c>
      <c r="T261" s="238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542</v>
      </c>
      <c r="AT261" s="239" t="s">
        <v>431</v>
      </c>
      <c r="AU261" s="239" t="s">
        <v>90</v>
      </c>
      <c r="AY261" s="18" t="s">
        <v>364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88</v>
      </c>
      <c r="BK261" s="240">
        <f>ROUND(I261*H261,2)</f>
        <v>0</v>
      </c>
      <c r="BL261" s="18" t="s">
        <v>542</v>
      </c>
      <c r="BM261" s="239" t="s">
        <v>2055</v>
      </c>
    </row>
    <row r="262" s="14" customFormat="1">
      <c r="A262" s="14"/>
      <c r="B262" s="252"/>
      <c r="C262" s="253"/>
      <c r="D262" s="243" t="s">
        <v>374</v>
      </c>
      <c r="E262" s="253"/>
      <c r="F262" s="255" t="s">
        <v>2056</v>
      </c>
      <c r="G262" s="253"/>
      <c r="H262" s="256">
        <v>178.63999999999999</v>
      </c>
      <c r="I262" s="257"/>
      <c r="J262" s="253"/>
      <c r="K262" s="253"/>
      <c r="L262" s="258"/>
      <c r="M262" s="259"/>
      <c r="N262" s="260"/>
      <c r="O262" s="260"/>
      <c r="P262" s="260"/>
      <c r="Q262" s="260"/>
      <c r="R262" s="260"/>
      <c r="S262" s="260"/>
      <c r="T262" s="261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2" t="s">
        <v>374</v>
      </c>
      <c r="AU262" s="262" t="s">
        <v>90</v>
      </c>
      <c r="AV262" s="14" t="s">
        <v>90</v>
      </c>
      <c r="AW262" s="14" t="s">
        <v>4</v>
      </c>
      <c r="AX262" s="14" t="s">
        <v>88</v>
      </c>
      <c r="AY262" s="262" t="s">
        <v>364</v>
      </c>
    </row>
    <row r="263" s="2" customFormat="1" ht="37.8" customHeight="1">
      <c r="A263" s="39"/>
      <c r="B263" s="40"/>
      <c r="C263" s="228" t="s">
        <v>551</v>
      </c>
      <c r="D263" s="228" t="s">
        <v>367</v>
      </c>
      <c r="E263" s="229" t="s">
        <v>552</v>
      </c>
      <c r="F263" s="230" t="s">
        <v>553</v>
      </c>
      <c r="G263" s="231" t="s">
        <v>305</v>
      </c>
      <c r="H263" s="232">
        <v>47.588000000000001</v>
      </c>
      <c r="I263" s="233"/>
      <c r="J263" s="234">
        <f>ROUND(I263*H263,2)</f>
        <v>0</v>
      </c>
      <c r="K263" s="230" t="s">
        <v>371</v>
      </c>
      <c r="L263" s="45"/>
      <c r="M263" s="235" t="s">
        <v>1</v>
      </c>
      <c r="N263" s="236" t="s">
        <v>46</v>
      </c>
      <c r="O263" s="92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420</v>
      </c>
      <c r="AT263" s="239" t="s">
        <v>367</v>
      </c>
      <c r="AU263" s="239" t="s">
        <v>90</v>
      </c>
      <c r="AY263" s="18" t="s">
        <v>364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88</v>
      </c>
      <c r="BK263" s="240">
        <f>ROUND(I263*H263,2)</f>
        <v>0</v>
      </c>
      <c r="BL263" s="18" t="s">
        <v>420</v>
      </c>
      <c r="BM263" s="239" t="s">
        <v>554</v>
      </c>
    </row>
    <row r="264" s="13" customFormat="1">
      <c r="A264" s="13"/>
      <c r="B264" s="241"/>
      <c r="C264" s="242"/>
      <c r="D264" s="243" t="s">
        <v>374</v>
      </c>
      <c r="E264" s="244" t="s">
        <v>1</v>
      </c>
      <c r="F264" s="245" t="s">
        <v>555</v>
      </c>
      <c r="G264" s="242"/>
      <c r="H264" s="244" t="s">
        <v>1</v>
      </c>
      <c r="I264" s="246"/>
      <c r="J264" s="242"/>
      <c r="K264" s="242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374</v>
      </c>
      <c r="AU264" s="251" t="s">
        <v>90</v>
      </c>
      <c r="AV264" s="13" t="s">
        <v>88</v>
      </c>
      <c r="AW264" s="13" t="s">
        <v>36</v>
      </c>
      <c r="AX264" s="13" t="s">
        <v>81</v>
      </c>
      <c r="AY264" s="251" t="s">
        <v>364</v>
      </c>
    </row>
    <row r="265" s="13" customFormat="1">
      <c r="A265" s="13"/>
      <c r="B265" s="241"/>
      <c r="C265" s="242"/>
      <c r="D265" s="243" t="s">
        <v>374</v>
      </c>
      <c r="E265" s="244" t="s">
        <v>1</v>
      </c>
      <c r="F265" s="245" t="s">
        <v>2036</v>
      </c>
      <c r="G265" s="242"/>
      <c r="H265" s="244" t="s">
        <v>1</v>
      </c>
      <c r="I265" s="246"/>
      <c r="J265" s="242"/>
      <c r="K265" s="242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374</v>
      </c>
      <c r="AU265" s="251" t="s">
        <v>90</v>
      </c>
      <c r="AV265" s="13" t="s">
        <v>88</v>
      </c>
      <c r="AW265" s="13" t="s">
        <v>36</v>
      </c>
      <c r="AX265" s="13" t="s">
        <v>81</v>
      </c>
      <c r="AY265" s="251" t="s">
        <v>364</v>
      </c>
    </row>
    <row r="266" s="14" customFormat="1">
      <c r="A266" s="14"/>
      <c r="B266" s="252"/>
      <c r="C266" s="253"/>
      <c r="D266" s="243" t="s">
        <v>374</v>
      </c>
      <c r="E266" s="254" t="s">
        <v>1</v>
      </c>
      <c r="F266" s="255" t="s">
        <v>2057</v>
      </c>
      <c r="G266" s="253"/>
      <c r="H266" s="256">
        <v>47.588000000000001</v>
      </c>
      <c r="I266" s="257"/>
      <c r="J266" s="253"/>
      <c r="K266" s="253"/>
      <c r="L266" s="258"/>
      <c r="M266" s="259"/>
      <c r="N266" s="260"/>
      <c r="O266" s="260"/>
      <c r="P266" s="260"/>
      <c r="Q266" s="260"/>
      <c r="R266" s="260"/>
      <c r="S266" s="260"/>
      <c r="T266" s="261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2" t="s">
        <v>374</v>
      </c>
      <c r="AU266" s="262" t="s">
        <v>90</v>
      </c>
      <c r="AV266" s="14" t="s">
        <v>90</v>
      </c>
      <c r="AW266" s="14" t="s">
        <v>36</v>
      </c>
      <c r="AX266" s="14" t="s">
        <v>81</v>
      </c>
      <c r="AY266" s="262" t="s">
        <v>364</v>
      </c>
    </row>
    <row r="267" s="15" customFormat="1">
      <c r="A267" s="15"/>
      <c r="B267" s="263"/>
      <c r="C267" s="264"/>
      <c r="D267" s="243" t="s">
        <v>374</v>
      </c>
      <c r="E267" s="265" t="s">
        <v>1</v>
      </c>
      <c r="F267" s="266" t="s">
        <v>378</v>
      </c>
      <c r="G267" s="264"/>
      <c r="H267" s="267">
        <v>47.588000000000001</v>
      </c>
      <c r="I267" s="268"/>
      <c r="J267" s="264"/>
      <c r="K267" s="264"/>
      <c r="L267" s="269"/>
      <c r="M267" s="270"/>
      <c r="N267" s="271"/>
      <c r="O267" s="271"/>
      <c r="P267" s="271"/>
      <c r="Q267" s="271"/>
      <c r="R267" s="271"/>
      <c r="S267" s="271"/>
      <c r="T267" s="272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3" t="s">
        <v>374</v>
      </c>
      <c r="AU267" s="273" t="s">
        <v>90</v>
      </c>
      <c r="AV267" s="15" t="s">
        <v>372</v>
      </c>
      <c r="AW267" s="15" t="s">
        <v>36</v>
      </c>
      <c r="AX267" s="15" t="s">
        <v>88</v>
      </c>
      <c r="AY267" s="273" t="s">
        <v>364</v>
      </c>
    </row>
    <row r="268" s="2" customFormat="1" ht="24.15" customHeight="1">
      <c r="A268" s="39"/>
      <c r="B268" s="40"/>
      <c r="C268" s="274" t="s">
        <v>557</v>
      </c>
      <c r="D268" s="274" t="s">
        <v>431</v>
      </c>
      <c r="E268" s="275" t="s">
        <v>558</v>
      </c>
      <c r="F268" s="276" t="s">
        <v>559</v>
      </c>
      <c r="G268" s="277" t="s">
        <v>305</v>
      </c>
      <c r="H268" s="278">
        <v>52.347000000000001</v>
      </c>
      <c r="I268" s="279"/>
      <c r="J268" s="280">
        <f>ROUND(I268*H268,2)</f>
        <v>0</v>
      </c>
      <c r="K268" s="276" t="s">
        <v>371</v>
      </c>
      <c r="L268" s="281"/>
      <c r="M268" s="282" t="s">
        <v>1</v>
      </c>
      <c r="N268" s="283" t="s">
        <v>46</v>
      </c>
      <c r="O268" s="92"/>
      <c r="P268" s="237">
        <f>O268*H268</f>
        <v>0</v>
      </c>
      <c r="Q268" s="237">
        <v>0.0035999999999999999</v>
      </c>
      <c r="R268" s="237">
        <f>Q268*H268</f>
        <v>0.18844920000000001</v>
      </c>
      <c r="S268" s="237">
        <v>0</v>
      </c>
      <c r="T268" s="238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435</v>
      </c>
      <c r="AT268" s="239" t="s">
        <v>431</v>
      </c>
      <c r="AU268" s="239" t="s">
        <v>90</v>
      </c>
      <c r="AY268" s="18" t="s">
        <v>364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88</v>
      </c>
      <c r="BK268" s="240">
        <f>ROUND(I268*H268,2)</f>
        <v>0</v>
      </c>
      <c r="BL268" s="18" t="s">
        <v>420</v>
      </c>
      <c r="BM268" s="239" t="s">
        <v>560</v>
      </c>
    </row>
    <row r="269" s="14" customFormat="1">
      <c r="A269" s="14"/>
      <c r="B269" s="252"/>
      <c r="C269" s="253"/>
      <c r="D269" s="243" t="s">
        <v>374</v>
      </c>
      <c r="E269" s="253"/>
      <c r="F269" s="255" t="s">
        <v>2058</v>
      </c>
      <c r="G269" s="253"/>
      <c r="H269" s="256">
        <v>52.347000000000001</v>
      </c>
      <c r="I269" s="257"/>
      <c r="J269" s="253"/>
      <c r="K269" s="253"/>
      <c r="L269" s="258"/>
      <c r="M269" s="259"/>
      <c r="N269" s="260"/>
      <c r="O269" s="260"/>
      <c r="P269" s="260"/>
      <c r="Q269" s="260"/>
      <c r="R269" s="260"/>
      <c r="S269" s="260"/>
      <c r="T269" s="261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2" t="s">
        <v>374</v>
      </c>
      <c r="AU269" s="262" t="s">
        <v>90</v>
      </c>
      <c r="AV269" s="14" t="s">
        <v>90</v>
      </c>
      <c r="AW269" s="14" t="s">
        <v>4</v>
      </c>
      <c r="AX269" s="14" t="s">
        <v>88</v>
      </c>
      <c r="AY269" s="262" t="s">
        <v>364</v>
      </c>
    </row>
    <row r="270" s="2" customFormat="1" ht="44.25" customHeight="1">
      <c r="A270" s="39"/>
      <c r="B270" s="40"/>
      <c r="C270" s="228" t="s">
        <v>562</v>
      </c>
      <c r="D270" s="228" t="s">
        <v>367</v>
      </c>
      <c r="E270" s="229" t="s">
        <v>563</v>
      </c>
      <c r="F270" s="230" t="s">
        <v>564</v>
      </c>
      <c r="G270" s="231" t="s">
        <v>305</v>
      </c>
      <c r="H270" s="232">
        <v>47.588000000000001</v>
      </c>
      <c r="I270" s="233"/>
      <c r="J270" s="234">
        <f>ROUND(I270*H270,2)</f>
        <v>0</v>
      </c>
      <c r="K270" s="230" t="s">
        <v>371</v>
      </c>
      <c r="L270" s="45"/>
      <c r="M270" s="235" t="s">
        <v>1</v>
      </c>
      <c r="N270" s="236" t="s">
        <v>46</v>
      </c>
      <c r="O270" s="92"/>
      <c r="P270" s="237">
        <f>O270*H270</f>
        <v>0</v>
      </c>
      <c r="Q270" s="237">
        <v>0</v>
      </c>
      <c r="R270" s="237">
        <f>Q270*H270</f>
        <v>0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420</v>
      </c>
      <c r="AT270" s="239" t="s">
        <v>367</v>
      </c>
      <c r="AU270" s="239" t="s">
        <v>90</v>
      </c>
      <c r="AY270" s="18" t="s">
        <v>364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88</v>
      </c>
      <c r="BK270" s="240">
        <f>ROUND(I270*H270,2)</f>
        <v>0</v>
      </c>
      <c r="BL270" s="18" t="s">
        <v>420</v>
      </c>
      <c r="BM270" s="239" t="s">
        <v>565</v>
      </c>
    </row>
    <row r="271" s="13" customFormat="1">
      <c r="A271" s="13"/>
      <c r="B271" s="241"/>
      <c r="C271" s="242"/>
      <c r="D271" s="243" t="s">
        <v>374</v>
      </c>
      <c r="E271" s="244" t="s">
        <v>1</v>
      </c>
      <c r="F271" s="245" t="s">
        <v>566</v>
      </c>
      <c r="G271" s="242"/>
      <c r="H271" s="244" t="s">
        <v>1</v>
      </c>
      <c r="I271" s="246"/>
      <c r="J271" s="242"/>
      <c r="K271" s="242"/>
      <c r="L271" s="247"/>
      <c r="M271" s="248"/>
      <c r="N271" s="249"/>
      <c r="O271" s="249"/>
      <c r="P271" s="249"/>
      <c r="Q271" s="249"/>
      <c r="R271" s="249"/>
      <c r="S271" s="249"/>
      <c r="T271" s="25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1" t="s">
        <v>374</v>
      </c>
      <c r="AU271" s="251" t="s">
        <v>90</v>
      </c>
      <c r="AV271" s="13" t="s">
        <v>88</v>
      </c>
      <c r="AW271" s="13" t="s">
        <v>36</v>
      </c>
      <c r="AX271" s="13" t="s">
        <v>81</v>
      </c>
      <c r="AY271" s="251" t="s">
        <v>364</v>
      </c>
    </row>
    <row r="272" s="13" customFormat="1">
      <c r="A272" s="13"/>
      <c r="B272" s="241"/>
      <c r="C272" s="242"/>
      <c r="D272" s="243" t="s">
        <v>374</v>
      </c>
      <c r="E272" s="244" t="s">
        <v>1</v>
      </c>
      <c r="F272" s="245" t="s">
        <v>2036</v>
      </c>
      <c r="G272" s="242"/>
      <c r="H272" s="244" t="s">
        <v>1</v>
      </c>
      <c r="I272" s="246"/>
      <c r="J272" s="242"/>
      <c r="K272" s="242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374</v>
      </c>
      <c r="AU272" s="251" t="s">
        <v>90</v>
      </c>
      <c r="AV272" s="13" t="s">
        <v>88</v>
      </c>
      <c r="AW272" s="13" t="s">
        <v>36</v>
      </c>
      <c r="AX272" s="13" t="s">
        <v>81</v>
      </c>
      <c r="AY272" s="251" t="s">
        <v>364</v>
      </c>
    </row>
    <row r="273" s="14" customFormat="1">
      <c r="A273" s="14"/>
      <c r="B273" s="252"/>
      <c r="C273" s="253"/>
      <c r="D273" s="243" t="s">
        <v>374</v>
      </c>
      <c r="E273" s="254" t="s">
        <v>1</v>
      </c>
      <c r="F273" s="255" t="s">
        <v>2057</v>
      </c>
      <c r="G273" s="253"/>
      <c r="H273" s="256">
        <v>47.588000000000001</v>
      </c>
      <c r="I273" s="257"/>
      <c r="J273" s="253"/>
      <c r="K273" s="253"/>
      <c r="L273" s="258"/>
      <c r="M273" s="259"/>
      <c r="N273" s="260"/>
      <c r="O273" s="260"/>
      <c r="P273" s="260"/>
      <c r="Q273" s="260"/>
      <c r="R273" s="260"/>
      <c r="S273" s="260"/>
      <c r="T273" s="261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2" t="s">
        <v>374</v>
      </c>
      <c r="AU273" s="262" t="s">
        <v>90</v>
      </c>
      <c r="AV273" s="14" t="s">
        <v>90</v>
      </c>
      <c r="AW273" s="14" t="s">
        <v>36</v>
      </c>
      <c r="AX273" s="14" t="s">
        <v>81</v>
      </c>
      <c r="AY273" s="262" t="s">
        <v>364</v>
      </c>
    </row>
    <row r="274" s="15" customFormat="1">
      <c r="A274" s="15"/>
      <c r="B274" s="263"/>
      <c r="C274" s="264"/>
      <c r="D274" s="243" t="s">
        <v>374</v>
      </c>
      <c r="E274" s="265" t="s">
        <v>1</v>
      </c>
      <c r="F274" s="266" t="s">
        <v>378</v>
      </c>
      <c r="G274" s="264"/>
      <c r="H274" s="267">
        <v>47.588000000000001</v>
      </c>
      <c r="I274" s="268"/>
      <c r="J274" s="264"/>
      <c r="K274" s="264"/>
      <c r="L274" s="269"/>
      <c r="M274" s="270"/>
      <c r="N274" s="271"/>
      <c r="O274" s="271"/>
      <c r="P274" s="271"/>
      <c r="Q274" s="271"/>
      <c r="R274" s="271"/>
      <c r="S274" s="271"/>
      <c r="T274" s="272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73" t="s">
        <v>374</v>
      </c>
      <c r="AU274" s="273" t="s">
        <v>90</v>
      </c>
      <c r="AV274" s="15" t="s">
        <v>372</v>
      </c>
      <c r="AW274" s="15" t="s">
        <v>36</v>
      </c>
      <c r="AX274" s="15" t="s">
        <v>88</v>
      </c>
      <c r="AY274" s="273" t="s">
        <v>364</v>
      </c>
    </row>
    <row r="275" s="2" customFormat="1" ht="24.15" customHeight="1">
      <c r="A275" s="39"/>
      <c r="B275" s="40"/>
      <c r="C275" s="274" t="s">
        <v>567</v>
      </c>
      <c r="D275" s="274" t="s">
        <v>431</v>
      </c>
      <c r="E275" s="275" t="s">
        <v>568</v>
      </c>
      <c r="F275" s="276" t="s">
        <v>569</v>
      </c>
      <c r="G275" s="277" t="s">
        <v>305</v>
      </c>
      <c r="H275" s="278">
        <v>52.347000000000001</v>
      </c>
      <c r="I275" s="279"/>
      <c r="J275" s="280">
        <f>ROUND(I275*H275,2)</f>
        <v>0</v>
      </c>
      <c r="K275" s="276" t="s">
        <v>371</v>
      </c>
      <c r="L275" s="281"/>
      <c r="M275" s="282" t="s">
        <v>1</v>
      </c>
      <c r="N275" s="283" t="s">
        <v>46</v>
      </c>
      <c r="O275" s="92"/>
      <c r="P275" s="237">
        <f>O275*H275</f>
        <v>0</v>
      </c>
      <c r="Q275" s="237">
        <v>0.00017000000000000001</v>
      </c>
      <c r="R275" s="237">
        <f>Q275*H275</f>
        <v>0.0088989900000000007</v>
      </c>
      <c r="S275" s="237">
        <v>0</v>
      </c>
      <c r="T275" s="238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435</v>
      </c>
      <c r="AT275" s="239" t="s">
        <v>431</v>
      </c>
      <c r="AU275" s="239" t="s">
        <v>90</v>
      </c>
      <c r="AY275" s="18" t="s">
        <v>364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88</v>
      </c>
      <c r="BK275" s="240">
        <f>ROUND(I275*H275,2)</f>
        <v>0</v>
      </c>
      <c r="BL275" s="18" t="s">
        <v>420</v>
      </c>
      <c r="BM275" s="239" t="s">
        <v>570</v>
      </c>
    </row>
    <row r="276" s="14" customFormat="1">
      <c r="A276" s="14"/>
      <c r="B276" s="252"/>
      <c r="C276" s="253"/>
      <c r="D276" s="243" t="s">
        <v>374</v>
      </c>
      <c r="E276" s="253"/>
      <c r="F276" s="255" t="s">
        <v>2058</v>
      </c>
      <c r="G276" s="253"/>
      <c r="H276" s="256">
        <v>52.347000000000001</v>
      </c>
      <c r="I276" s="257"/>
      <c r="J276" s="253"/>
      <c r="K276" s="253"/>
      <c r="L276" s="258"/>
      <c r="M276" s="259"/>
      <c r="N276" s="260"/>
      <c r="O276" s="260"/>
      <c r="P276" s="260"/>
      <c r="Q276" s="260"/>
      <c r="R276" s="260"/>
      <c r="S276" s="260"/>
      <c r="T276" s="261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2" t="s">
        <v>374</v>
      </c>
      <c r="AU276" s="262" t="s">
        <v>90</v>
      </c>
      <c r="AV276" s="14" t="s">
        <v>90</v>
      </c>
      <c r="AW276" s="14" t="s">
        <v>4</v>
      </c>
      <c r="AX276" s="14" t="s">
        <v>88</v>
      </c>
      <c r="AY276" s="262" t="s">
        <v>364</v>
      </c>
    </row>
    <row r="277" s="2" customFormat="1" ht="44.25" customHeight="1">
      <c r="A277" s="39"/>
      <c r="B277" s="40"/>
      <c r="C277" s="228" t="s">
        <v>571</v>
      </c>
      <c r="D277" s="228" t="s">
        <v>367</v>
      </c>
      <c r="E277" s="229" t="s">
        <v>572</v>
      </c>
      <c r="F277" s="230" t="s">
        <v>573</v>
      </c>
      <c r="G277" s="231" t="s">
        <v>388</v>
      </c>
      <c r="H277" s="232">
        <v>0.19700000000000001</v>
      </c>
      <c r="I277" s="233"/>
      <c r="J277" s="234">
        <f>ROUND(I277*H277,2)</f>
        <v>0</v>
      </c>
      <c r="K277" s="230" t="s">
        <v>371</v>
      </c>
      <c r="L277" s="45"/>
      <c r="M277" s="235" t="s">
        <v>1</v>
      </c>
      <c r="N277" s="236" t="s">
        <v>46</v>
      </c>
      <c r="O277" s="92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420</v>
      </c>
      <c r="AT277" s="239" t="s">
        <v>367</v>
      </c>
      <c r="AU277" s="239" t="s">
        <v>90</v>
      </c>
      <c r="AY277" s="18" t="s">
        <v>364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88</v>
      </c>
      <c r="BK277" s="240">
        <f>ROUND(I277*H277,2)</f>
        <v>0</v>
      </c>
      <c r="BL277" s="18" t="s">
        <v>420</v>
      </c>
      <c r="BM277" s="239" t="s">
        <v>574</v>
      </c>
    </row>
    <row r="278" s="12" customFormat="1" ht="22.8" customHeight="1">
      <c r="A278" s="12"/>
      <c r="B278" s="212"/>
      <c r="C278" s="213"/>
      <c r="D278" s="214" t="s">
        <v>80</v>
      </c>
      <c r="E278" s="226" t="s">
        <v>575</v>
      </c>
      <c r="F278" s="226" t="s">
        <v>576</v>
      </c>
      <c r="G278" s="213"/>
      <c r="H278" s="213"/>
      <c r="I278" s="216"/>
      <c r="J278" s="227">
        <f>BK278</f>
        <v>0</v>
      </c>
      <c r="K278" s="213"/>
      <c r="L278" s="218"/>
      <c r="M278" s="219"/>
      <c r="N278" s="220"/>
      <c r="O278" s="220"/>
      <c r="P278" s="221">
        <f>SUM(P279:P284)</f>
        <v>0</v>
      </c>
      <c r="Q278" s="220"/>
      <c r="R278" s="221">
        <f>SUM(R279:R284)</f>
        <v>1.9702999999999999</v>
      </c>
      <c r="S278" s="220"/>
      <c r="T278" s="222">
        <f>SUM(T279:T284)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23" t="s">
        <v>90</v>
      </c>
      <c r="AT278" s="224" t="s">
        <v>80</v>
      </c>
      <c r="AU278" s="224" t="s">
        <v>88</v>
      </c>
      <c r="AY278" s="223" t="s">
        <v>364</v>
      </c>
      <c r="BK278" s="225">
        <f>SUM(BK279:BK284)</f>
        <v>0</v>
      </c>
    </row>
    <row r="279" s="2" customFormat="1" ht="49.05" customHeight="1">
      <c r="A279" s="39"/>
      <c r="B279" s="40"/>
      <c r="C279" s="228" t="s">
        <v>577</v>
      </c>
      <c r="D279" s="228" t="s">
        <v>367</v>
      </c>
      <c r="E279" s="229" t="s">
        <v>578</v>
      </c>
      <c r="F279" s="230" t="s">
        <v>579</v>
      </c>
      <c r="G279" s="231" t="s">
        <v>305</v>
      </c>
      <c r="H279" s="232">
        <v>170</v>
      </c>
      <c r="I279" s="233"/>
      <c r="J279" s="234">
        <f>ROUND(I279*H279,2)</f>
        <v>0</v>
      </c>
      <c r="K279" s="230" t="s">
        <v>371</v>
      </c>
      <c r="L279" s="45"/>
      <c r="M279" s="235" t="s">
        <v>1</v>
      </c>
      <c r="N279" s="236" t="s">
        <v>46</v>
      </c>
      <c r="O279" s="92"/>
      <c r="P279" s="237">
        <f>O279*H279</f>
        <v>0</v>
      </c>
      <c r="Q279" s="237">
        <v>0.01159</v>
      </c>
      <c r="R279" s="237">
        <f>Q279*H279</f>
        <v>1.9702999999999999</v>
      </c>
      <c r="S279" s="237">
        <v>0</v>
      </c>
      <c r="T279" s="23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420</v>
      </c>
      <c r="AT279" s="239" t="s">
        <v>367</v>
      </c>
      <c r="AU279" s="239" t="s">
        <v>90</v>
      </c>
      <c r="AY279" s="18" t="s">
        <v>364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88</v>
      </c>
      <c r="BK279" s="240">
        <f>ROUND(I279*H279,2)</f>
        <v>0</v>
      </c>
      <c r="BL279" s="18" t="s">
        <v>420</v>
      </c>
      <c r="BM279" s="239" t="s">
        <v>580</v>
      </c>
    </row>
    <row r="280" s="13" customFormat="1">
      <c r="A280" s="13"/>
      <c r="B280" s="241"/>
      <c r="C280" s="242"/>
      <c r="D280" s="243" t="s">
        <v>374</v>
      </c>
      <c r="E280" s="244" t="s">
        <v>1</v>
      </c>
      <c r="F280" s="245" t="s">
        <v>581</v>
      </c>
      <c r="G280" s="242"/>
      <c r="H280" s="244" t="s">
        <v>1</v>
      </c>
      <c r="I280" s="246"/>
      <c r="J280" s="242"/>
      <c r="K280" s="242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374</v>
      </c>
      <c r="AU280" s="251" t="s">
        <v>90</v>
      </c>
      <c r="AV280" s="13" t="s">
        <v>88</v>
      </c>
      <c r="AW280" s="13" t="s">
        <v>36</v>
      </c>
      <c r="AX280" s="13" t="s">
        <v>81</v>
      </c>
      <c r="AY280" s="251" t="s">
        <v>364</v>
      </c>
    </row>
    <row r="281" s="13" customFormat="1">
      <c r="A281" s="13"/>
      <c r="B281" s="241"/>
      <c r="C281" s="242"/>
      <c r="D281" s="243" t="s">
        <v>374</v>
      </c>
      <c r="E281" s="244" t="s">
        <v>1</v>
      </c>
      <c r="F281" s="245" t="s">
        <v>471</v>
      </c>
      <c r="G281" s="242"/>
      <c r="H281" s="244" t="s">
        <v>1</v>
      </c>
      <c r="I281" s="246"/>
      <c r="J281" s="242"/>
      <c r="K281" s="242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374</v>
      </c>
      <c r="AU281" s="251" t="s">
        <v>90</v>
      </c>
      <c r="AV281" s="13" t="s">
        <v>88</v>
      </c>
      <c r="AW281" s="13" t="s">
        <v>36</v>
      </c>
      <c r="AX281" s="13" t="s">
        <v>81</v>
      </c>
      <c r="AY281" s="251" t="s">
        <v>364</v>
      </c>
    </row>
    <row r="282" s="14" customFormat="1">
      <c r="A282" s="14"/>
      <c r="B282" s="252"/>
      <c r="C282" s="253"/>
      <c r="D282" s="243" t="s">
        <v>374</v>
      </c>
      <c r="E282" s="254" t="s">
        <v>1</v>
      </c>
      <c r="F282" s="255" t="s">
        <v>472</v>
      </c>
      <c r="G282" s="253"/>
      <c r="H282" s="256">
        <v>170</v>
      </c>
      <c r="I282" s="257"/>
      <c r="J282" s="253"/>
      <c r="K282" s="253"/>
      <c r="L282" s="258"/>
      <c r="M282" s="259"/>
      <c r="N282" s="260"/>
      <c r="O282" s="260"/>
      <c r="P282" s="260"/>
      <c r="Q282" s="260"/>
      <c r="R282" s="260"/>
      <c r="S282" s="260"/>
      <c r="T282" s="261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2" t="s">
        <v>374</v>
      </c>
      <c r="AU282" s="262" t="s">
        <v>90</v>
      </c>
      <c r="AV282" s="14" t="s">
        <v>90</v>
      </c>
      <c r="AW282" s="14" t="s">
        <v>36</v>
      </c>
      <c r="AX282" s="14" t="s">
        <v>81</v>
      </c>
      <c r="AY282" s="262" t="s">
        <v>364</v>
      </c>
    </row>
    <row r="283" s="15" customFormat="1">
      <c r="A283" s="15"/>
      <c r="B283" s="263"/>
      <c r="C283" s="264"/>
      <c r="D283" s="243" t="s">
        <v>374</v>
      </c>
      <c r="E283" s="265" t="s">
        <v>1</v>
      </c>
      <c r="F283" s="266" t="s">
        <v>378</v>
      </c>
      <c r="G283" s="264"/>
      <c r="H283" s="267">
        <v>170</v>
      </c>
      <c r="I283" s="268"/>
      <c r="J283" s="264"/>
      <c r="K283" s="264"/>
      <c r="L283" s="269"/>
      <c r="M283" s="270"/>
      <c r="N283" s="271"/>
      <c r="O283" s="271"/>
      <c r="P283" s="271"/>
      <c r="Q283" s="271"/>
      <c r="R283" s="271"/>
      <c r="S283" s="271"/>
      <c r="T283" s="272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73" t="s">
        <v>374</v>
      </c>
      <c r="AU283" s="273" t="s">
        <v>90</v>
      </c>
      <c r="AV283" s="15" t="s">
        <v>372</v>
      </c>
      <c r="AW283" s="15" t="s">
        <v>36</v>
      </c>
      <c r="AX283" s="15" t="s">
        <v>88</v>
      </c>
      <c r="AY283" s="273" t="s">
        <v>364</v>
      </c>
    </row>
    <row r="284" s="2" customFormat="1" ht="44.25" customHeight="1">
      <c r="A284" s="39"/>
      <c r="B284" s="40"/>
      <c r="C284" s="228" t="s">
        <v>582</v>
      </c>
      <c r="D284" s="228" t="s">
        <v>367</v>
      </c>
      <c r="E284" s="229" t="s">
        <v>583</v>
      </c>
      <c r="F284" s="230" t="s">
        <v>584</v>
      </c>
      <c r="G284" s="231" t="s">
        <v>388</v>
      </c>
      <c r="H284" s="232">
        <v>1.97</v>
      </c>
      <c r="I284" s="233"/>
      <c r="J284" s="234">
        <f>ROUND(I284*H284,2)</f>
        <v>0</v>
      </c>
      <c r="K284" s="230" t="s">
        <v>371</v>
      </c>
      <c r="L284" s="45"/>
      <c r="M284" s="235" t="s">
        <v>1</v>
      </c>
      <c r="N284" s="236" t="s">
        <v>46</v>
      </c>
      <c r="O284" s="92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420</v>
      </c>
      <c r="AT284" s="239" t="s">
        <v>367</v>
      </c>
      <c r="AU284" s="239" t="s">
        <v>90</v>
      </c>
      <c r="AY284" s="18" t="s">
        <v>364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88</v>
      </c>
      <c r="BK284" s="240">
        <f>ROUND(I284*H284,2)</f>
        <v>0</v>
      </c>
      <c r="BL284" s="18" t="s">
        <v>420</v>
      </c>
      <c r="BM284" s="239" t="s">
        <v>585</v>
      </c>
    </row>
    <row r="285" s="12" customFormat="1" ht="22.8" customHeight="1">
      <c r="A285" s="12"/>
      <c r="B285" s="212"/>
      <c r="C285" s="213"/>
      <c r="D285" s="214" t="s">
        <v>80</v>
      </c>
      <c r="E285" s="226" t="s">
        <v>586</v>
      </c>
      <c r="F285" s="226" t="s">
        <v>587</v>
      </c>
      <c r="G285" s="213"/>
      <c r="H285" s="213"/>
      <c r="I285" s="216"/>
      <c r="J285" s="227">
        <f>BK285</f>
        <v>0</v>
      </c>
      <c r="K285" s="213"/>
      <c r="L285" s="218"/>
      <c r="M285" s="219"/>
      <c r="N285" s="220"/>
      <c r="O285" s="220"/>
      <c r="P285" s="221">
        <f>SUM(P286:P337)</f>
        <v>0</v>
      </c>
      <c r="Q285" s="220"/>
      <c r="R285" s="221">
        <f>SUM(R286:R337)</f>
        <v>4.3778258899999996</v>
      </c>
      <c r="S285" s="220"/>
      <c r="T285" s="222">
        <f>SUM(T286:T337)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23" t="s">
        <v>90</v>
      </c>
      <c r="AT285" s="224" t="s">
        <v>80</v>
      </c>
      <c r="AU285" s="224" t="s">
        <v>88</v>
      </c>
      <c r="AY285" s="223" t="s">
        <v>364</v>
      </c>
      <c r="BK285" s="225">
        <f>SUM(BK286:BK337)</f>
        <v>0</v>
      </c>
    </row>
    <row r="286" s="2" customFormat="1" ht="55.5" customHeight="1">
      <c r="A286" s="39"/>
      <c r="B286" s="40"/>
      <c r="C286" s="228" t="s">
        <v>588</v>
      </c>
      <c r="D286" s="228" t="s">
        <v>367</v>
      </c>
      <c r="E286" s="229" t="s">
        <v>589</v>
      </c>
      <c r="F286" s="230" t="s">
        <v>590</v>
      </c>
      <c r="G286" s="231" t="s">
        <v>305</v>
      </c>
      <c r="H286" s="232">
        <v>26.640000000000001</v>
      </c>
      <c r="I286" s="233"/>
      <c r="J286" s="234">
        <f>ROUND(I286*H286,2)</f>
        <v>0</v>
      </c>
      <c r="K286" s="230" t="s">
        <v>371</v>
      </c>
      <c r="L286" s="45"/>
      <c r="M286" s="235" t="s">
        <v>1</v>
      </c>
      <c r="N286" s="236" t="s">
        <v>46</v>
      </c>
      <c r="O286" s="92"/>
      <c r="P286" s="237">
        <f>O286*H286</f>
        <v>0</v>
      </c>
      <c r="Q286" s="237">
        <v>0.025510000000000001</v>
      </c>
      <c r="R286" s="237">
        <f>Q286*H286</f>
        <v>0.67958640000000003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420</v>
      </c>
      <c r="AT286" s="239" t="s">
        <v>367</v>
      </c>
      <c r="AU286" s="239" t="s">
        <v>90</v>
      </c>
      <c r="AY286" s="18" t="s">
        <v>364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88</v>
      </c>
      <c r="BK286" s="240">
        <f>ROUND(I286*H286,2)</f>
        <v>0</v>
      </c>
      <c r="BL286" s="18" t="s">
        <v>420</v>
      </c>
      <c r="BM286" s="239" t="s">
        <v>591</v>
      </c>
    </row>
    <row r="287" s="13" customFormat="1">
      <c r="A287" s="13"/>
      <c r="B287" s="241"/>
      <c r="C287" s="242"/>
      <c r="D287" s="243" t="s">
        <v>374</v>
      </c>
      <c r="E287" s="244" t="s">
        <v>1</v>
      </c>
      <c r="F287" s="245" t="s">
        <v>592</v>
      </c>
      <c r="G287" s="242"/>
      <c r="H287" s="244" t="s">
        <v>1</v>
      </c>
      <c r="I287" s="246"/>
      <c r="J287" s="242"/>
      <c r="K287" s="242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374</v>
      </c>
      <c r="AU287" s="251" t="s">
        <v>90</v>
      </c>
      <c r="AV287" s="13" t="s">
        <v>88</v>
      </c>
      <c r="AW287" s="13" t="s">
        <v>36</v>
      </c>
      <c r="AX287" s="13" t="s">
        <v>81</v>
      </c>
      <c r="AY287" s="251" t="s">
        <v>364</v>
      </c>
    </row>
    <row r="288" s="13" customFormat="1">
      <c r="A288" s="13"/>
      <c r="B288" s="241"/>
      <c r="C288" s="242"/>
      <c r="D288" s="243" t="s">
        <v>374</v>
      </c>
      <c r="E288" s="244" t="s">
        <v>1</v>
      </c>
      <c r="F288" s="245" t="s">
        <v>593</v>
      </c>
      <c r="G288" s="242"/>
      <c r="H288" s="244" t="s">
        <v>1</v>
      </c>
      <c r="I288" s="246"/>
      <c r="J288" s="242"/>
      <c r="K288" s="242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374</v>
      </c>
      <c r="AU288" s="251" t="s">
        <v>90</v>
      </c>
      <c r="AV288" s="13" t="s">
        <v>88</v>
      </c>
      <c r="AW288" s="13" t="s">
        <v>36</v>
      </c>
      <c r="AX288" s="13" t="s">
        <v>81</v>
      </c>
      <c r="AY288" s="251" t="s">
        <v>364</v>
      </c>
    </row>
    <row r="289" s="14" customFormat="1">
      <c r="A289" s="14"/>
      <c r="B289" s="252"/>
      <c r="C289" s="253"/>
      <c r="D289" s="243" t="s">
        <v>374</v>
      </c>
      <c r="E289" s="254" t="s">
        <v>1</v>
      </c>
      <c r="F289" s="255" t="s">
        <v>2059</v>
      </c>
      <c r="G289" s="253"/>
      <c r="H289" s="256">
        <v>26.640000000000001</v>
      </c>
      <c r="I289" s="257"/>
      <c r="J289" s="253"/>
      <c r="K289" s="253"/>
      <c r="L289" s="258"/>
      <c r="M289" s="259"/>
      <c r="N289" s="260"/>
      <c r="O289" s="260"/>
      <c r="P289" s="260"/>
      <c r="Q289" s="260"/>
      <c r="R289" s="260"/>
      <c r="S289" s="260"/>
      <c r="T289" s="261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2" t="s">
        <v>374</v>
      </c>
      <c r="AU289" s="262" t="s">
        <v>90</v>
      </c>
      <c r="AV289" s="14" t="s">
        <v>90</v>
      </c>
      <c r="AW289" s="14" t="s">
        <v>36</v>
      </c>
      <c r="AX289" s="14" t="s">
        <v>81</v>
      </c>
      <c r="AY289" s="262" t="s">
        <v>364</v>
      </c>
    </row>
    <row r="290" s="15" customFormat="1">
      <c r="A290" s="15"/>
      <c r="B290" s="263"/>
      <c r="C290" s="264"/>
      <c r="D290" s="243" t="s">
        <v>374</v>
      </c>
      <c r="E290" s="265" t="s">
        <v>1</v>
      </c>
      <c r="F290" s="266" t="s">
        <v>378</v>
      </c>
      <c r="G290" s="264"/>
      <c r="H290" s="267">
        <v>26.640000000000001</v>
      </c>
      <c r="I290" s="268"/>
      <c r="J290" s="264"/>
      <c r="K290" s="264"/>
      <c r="L290" s="269"/>
      <c r="M290" s="270"/>
      <c r="N290" s="271"/>
      <c r="O290" s="271"/>
      <c r="P290" s="271"/>
      <c r="Q290" s="271"/>
      <c r="R290" s="271"/>
      <c r="S290" s="271"/>
      <c r="T290" s="272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3" t="s">
        <v>374</v>
      </c>
      <c r="AU290" s="273" t="s">
        <v>90</v>
      </c>
      <c r="AV290" s="15" t="s">
        <v>372</v>
      </c>
      <c r="AW290" s="15" t="s">
        <v>36</v>
      </c>
      <c r="AX290" s="15" t="s">
        <v>88</v>
      </c>
      <c r="AY290" s="273" t="s">
        <v>364</v>
      </c>
    </row>
    <row r="291" s="2" customFormat="1" ht="55.5" customHeight="1">
      <c r="A291" s="39"/>
      <c r="B291" s="40"/>
      <c r="C291" s="228" t="s">
        <v>595</v>
      </c>
      <c r="D291" s="228" t="s">
        <v>367</v>
      </c>
      <c r="E291" s="229" t="s">
        <v>596</v>
      </c>
      <c r="F291" s="230" t="s">
        <v>597</v>
      </c>
      <c r="G291" s="231" t="s">
        <v>305</v>
      </c>
      <c r="H291" s="232">
        <v>36.889000000000003</v>
      </c>
      <c r="I291" s="233"/>
      <c r="J291" s="234">
        <f>ROUND(I291*H291,2)</f>
        <v>0</v>
      </c>
      <c r="K291" s="230" t="s">
        <v>371</v>
      </c>
      <c r="L291" s="45"/>
      <c r="M291" s="235" t="s">
        <v>1</v>
      </c>
      <c r="N291" s="236" t="s">
        <v>46</v>
      </c>
      <c r="O291" s="92"/>
      <c r="P291" s="237">
        <f>O291*H291</f>
        <v>0</v>
      </c>
      <c r="Q291" s="237">
        <v>0.026179999999999998</v>
      </c>
      <c r="R291" s="237">
        <f>Q291*H291</f>
        <v>0.96575401999999999</v>
      </c>
      <c r="S291" s="237">
        <v>0</v>
      </c>
      <c r="T291" s="238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9" t="s">
        <v>420</v>
      </c>
      <c r="AT291" s="239" t="s">
        <v>367</v>
      </c>
      <c r="AU291" s="239" t="s">
        <v>90</v>
      </c>
      <c r="AY291" s="18" t="s">
        <v>364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8" t="s">
        <v>88</v>
      </c>
      <c r="BK291" s="240">
        <f>ROUND(I291*H291,2)</f>
        <v>0</v>
      </c>
      <c r="BL291" s="18" t="s">
        <v>420</v>
      </c>
      <c r="BM291" s="239" t="s">
        <v>598</v>
      </c>
    </row>
    <row r="292" s="13" customFormat="1">
      <c r="A292" s="13"/>
      <c r="B292" s="241"/>
      <c r="C292" s="242"/>
      <c r="D292" s="243" t="s">
        <v>374</v>
      </c>
      <c r="E292" s="244" t="s">
        <v>1</v>
      </c>
      <c r="F292" s="245" t="s">
        <v>592</v>
      </c>
      <c r="G292" s="242"/>
      <c r="H292" s="244" t="s">
        <v>1</v>
      </c>
      <c r="I292" s="246"/>
      <c r="J292" s="242"/>
      <c r="K292" s="242"/>
      <c r="L292" s="247"/>
      <c r="M292" s="248"/>
      <c r="N292" s="249"/>
      <c r="O292" s="249"/>
      <c r="P292" s="249"/>
      <c r="Q292" s="249"/>
      <c r="R292" s="249"/>
      <c r="S292" s="249"/>
      <c r="T292" s="25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1" t="s">
        <v>374</v>
      </c>
      <c r="AU292" s="251" t="s">
        <v>90</v>
      </c>
      <c r="AV292" s="13" t="s">
        <v>88</v>
      </c>
      <c r="AW292" s="13" t="s">
        <v>36</v>
      </c>
      <c r="AX292" s="13" t="s">
        <v>81</v>
      </c>
      <c r="AY292" s="251" t="s">
        <v>364</v>
      </c>
    </row>
    <row r="293" s="13" customFormat="1">
      <c r="A293" s="13"/>
      <c r="B293" s="241"/>
      <c r="C293" s="242"/>
      <c r="D293" s="243" t="s">
        <v>374</v>
      </c>
      <c r="E293" s="244" t="s">
        <v>1</v>
      </c>
      <c r="F293" s="245" t="s">
        <v>593</v>
      </c>
      <c r="G293" s="242"/>
      <c r="H293" s="244" t="s">
        <v>1</v>
      </c>
      <c r="I293" s="246"/>
      <c r="J293" s="242"/>
      <c r="K293" s="242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374</v>
      </c>
      <c r="AU293" s="251" t="s">
        <v>90</v>
      </c>
      <c r="AV293" s="13" t="s">
        <v>88</v>
      </c>
      <c r="AW293" s="13" t="s">
        <v>36</v>
      </c>
      <c r="AX293" s="13" t="s">
        <v>81</v>
      </c>
      <c r="AY293" s="251" t="s">
        <v>364</v>
      </c>
    </row>
    <row r="294" s="14" customFormat="1">
      <c r="A294" s="14"/>
      <c r="B294" s="252"/>
      <c r="C294" s="253"/>
      <c r="D294" s="243" t="s">
        <v>374</v>
      </c>
      <c r="E294" s="254" t="s">
        <v>1</v>
      </c>
      <c r="F294" s="255" t="s">
        <v>2060</v>
      </c>
      <c r="G294" s="253"/>
      <c r="H294" s="256">
        <v>36.889000000000003</v>
      </c>
      <c r="I294" s="257"/>
      <c r="J294" s="253"/>
      <c r="K294" s="253"/>
      <c r="L294" s="258"/>
      <c r="M294" s="259"/>
      <c r="N294" s="260"/>
      <c r="O294" s="260"/>
      <c r="P294" s="260"/>
      <c r="Q294" s="260"/>
      <c r="R294" s="260"/>
      <c r="S294" s="260"/>
      <c r="T294" s="261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2" t="s">
        <v>374</v>
      </c>
      <c r="AU294" s="262" t="s">
        <v>90</v>
      </c>
      <c r="AV294" s="14" t="s">
        <v>90</v>
      </c>
      <c r="AW294" s="14" t="s">
        <v>36</v>
      </c>
      <c r="AX294" s="14" t="s">
        <v>81</v>
      </c>
      <c r="AY294" s="262" t="s">
        <v>364</v>
      </c>
    </row>
    <row r="295" s="15" customFormat="1">
      <c r="A295" s="15"/>
      <c r="B295" s="263"/>
      <c r="C295" s="264"/>
      <c r="D295" s="243" t="s">
        <v>374</v>
      </c>
      <c r="E295" s="265" t="s">
        <v>1</v>
      </c>
      <c r="F295" s="266" t="s">
        <v>378</v>
      </c>
      <c r="G295" s="264"/>
      <c r="H295" s="267">
        <v>36.889000000000003</v>
      </c>
      <c r="I295" s="268"/>
      <c r="J295" s="264"/>
      <c r="K295" s="264"/>
      <c r="L295" s="269"/>
      <c r="M295" s="270"/>
      <c r="N295" s="271"/>
      <c r="O295" s="271"/>
      <c r="P295" s="271"/>
      <c r="Q295" s="271"/>
      <c r="R295" s="271"/>
      <c r="S295" s="271"/>
      <c r="T295" s="272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3" t="s">
        <v>374</v>
      </c>
      <c r="AU295" s="273" t="s">
        <v>90</v>
      </c>
      <c r="AV295" s="15" t="s">
        <v>372</v>
      </c>
      <c r="AW295" s="15" t="s">
        <v>36</v>
      </c>
      <c r="AX295" s="15" t="s">
        <v>88</v>
      </c>
      <c r="AY295" s="273" t="s">
        <v>364</v>
      </c>
    </row>
    <row r="296" s="2" customFormat="1" ht="78" customHeight="1">
      <c r="A296" s="39"/>
      <c r="B296" s="40"/>
      <c r="C296" s="228" t="s">
        <v>600</v>
      </c>
      <c r="D296" s="228" t="s">
        <v>367</v>
      </c>
      <c r="E296" s="229" t="s">
        <v>601</v>
      </c>
      <c r="F296" s="230" t="s">
        <v>602</v>
      </c>
      <c r="G296" s="231" t="s">
        <v>305</v>
      </c>
      <c r="H296" s="232">
        <v>13.505000000000001</v>
      </c>
      <c r="I296" s="233"/>
      <c r="J296" s="234">
        <f>ROUND(I296*H296,2)</f>
        <v>0</v>
      </c>
      <c r="K296" s="230" t="s">
        <v>371</v>
      </c>
      <c r="L296" s="45"/>
      <c r="M296" s="235" t="s">
        <v>1</v>
      </c>
      <c r="N296" s="236" t="s">
        <v>46</v>
      </c>
      <c r="O296" s="92"/>
      <c r="P296" s="237">
        <f>O296*H296</f>
        <v>0</v>
      </c>
      <c r="Q296" s="237">
        <v>0.04589</v>
      </c>
      <c r="R296" s="237">
        <f>Q296*H296</f>
        <v>0.61974445</v>
      </c>
      <c r="S296" s="237">
        <v>0</v>
      </c>
      <c r="T296" s="238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9" t="s">
        <v>420</v>
      </c>
      <c r="AT296" s="239" t="s">
        <v>367</v>
      </c>
      <c r="AU296" s="239" t="s">
        <v>90</v>
      </c>
      <c r="AY296" s="18" t="s">
        <v>364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8" t="s">
        <v>88</v>
      </c>
      <c r="BK296" s="240">
        <f>ROUND(I296*H296,2)</f>
        <v>0</v>
      </c>
      <c r="BL296" s="18" t="s">
        <v>420</v>
      </c>
      <c r="BM296" s="239" t="s">
        <v>603</v>
      </c>
    </row>
    <row r="297" s="13" customFormat="1">
      <c r="A297" s="13"/>
      <c r="B297" s="241"/>
      <c r="C297" s="242"/>
      <c r="D297" s="243" t="s">
        <v>374</v>
      </c>
      <c r="E297" s="244" t="s">
        <v>1</v>
      </c>
      <c r="F297" s="245" t="s">
        <v>592</v>
      </c>
      <c r="G297" s="242"/>
      <c r="H297" s="244" t="s">
        <v>1</v>
      </c>
      <c r="I297" s="246"/>
      <c r="J297" s="242"/>
      <c r="K297" s="242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374</v>
      </c>
      <c r="AU297" s="251" t="s">
        <v>90</v>
      </c>
      <c r="AV297" s="13" t="s">
        <v>88</v>
      </c>
      <c r="AW297" s="13" t="s">
        <v>36</v>
      </c>
      <c r="AX297" s="13" t="s">
        <v>81</v>
      </c>
      <c r="AY297" s="251" t="s">
        <v>364</v>
      </c>
    </row>
    <row r="298" s="13" customFormat="1">
      <c r="A298" s="13"/>
      <c r="B298" s="241"/>
      <c r="C298" s="242"/>
      <c r="D298" s="243" t="s">
        <v>374</v>
      </c>
      <c r="E298" s="244" t="s">
        <v>1</v>
      </c>
      <c r="F298" s="245" t="s">
        <v>604</v>
      </c>
      <c r="G298" s="242"/>
      <c r="H298" s="244" t="s">
        <v>1</v>
      </c>
      <c r="I298" s="246"/>
      <c r="J298" s="242"/>
      <c r="K298" s="242"/>
      <c r="L298" s="247"/>
      <c r="M298" s="248"/>
      <c r="N298" s="249"/>
      <c r="O298" s="249"/>
      <c r="P298" s="249"/>
      <c r="Q298" s="249"/>
      <c r="R298" s="249"/>
      <c r="S298" s="249"/>
      <c r="T298" s="25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1" t="s">
        <v>374</v>
      </c>
      <c r="AU298" s="251" t="s">
        <v>90</v>
      </c>
      <c r="AV298" s="13" t="s">
        <v>88</v>
      </c>
      <c r="AW298" s="13" t="s">
        <v>36</v>
      </c>
      <c r="AX298" s="13" t="s">
        <v>81</v>
      </c>
      <c r="AY298" s="251" t="s">
        <v>364</v>
      </c>
    </row>
    <row r="299" s="14" customFormat="1">
      <c r="A299" s="14"/>
      <c r="B299" s="252"/>
      <c r="C299" s="253"/>
      <c r="D299" s="243" t="s">
        <v>374</v>
      </c>
      <c r="E299" s="254" t="s">
        <v>1</v>
      </c>
      <c r="F299" s="255" t="s">
        <v>2061</v>
      </c>
      <c r="G299" s="253"/>
      <c r="H299" s="256">
        <v>13.505000000000001</v>
      </c>
      <c r="I299" s="257"/>
      <c r="J299" s="253"/>
      <c r="K299" s="253"/>
      <c r="L299" s="258"/>
      <c r="M299" s="259"/>
      <c r="N299" s="260"/>
      <c r="O299" s="260"/>
      <c r="P299" s="260"/>
      <c r="Q299" s="260"/>
      <c r="R299" s="260"/>
      <c r="S299" s="260"/>
      <c r="T299" s="261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2" t="s">
        <v>374</v>
      </c>
      <c r="AU299" s="262" t="s">
        <v>90</v>
      </c>
      <c r="AV299" s="14" t="s">
        <v>90</v>
      </c>
      <c r="AW299" s="14" t="s">
        <v>36</v>
      </c>
      <c r="AX299" s="14" t="s">
        <v>81</v>
      </c>
      <c r="AY299" s="262" t="s">
        <v>364</v>
      </c>
    </row>
    <row r="300" s="15" customFormat="1">
      <c r="A300" s="15"/>
      <c r="B300" s="263"/>
      <c r="C300" s="264"/>
      <c r="D300" s="243" t="s">
        <v>374</v>
      </c>
      <c r="E300" s="265" t="s">
        <v>1</v>
      </c>
      <c r="F300" s="266" t="s">
        <v>378</v>
      </c>
      <c r="G300" s="264"/>
      <c r="H300" s="267">
        <v>13.505000000000001</v>
      </c>
      <c r="I300" s="268"/>
      <c r="J300" s="264"/>
      <c r="K300" s="264"/>
      <c r="L300" s="269"/>
      <c r="M300" s="270"/>
      <c r="N300" s="271"/>
      <c r="O300" s="271"/>
      <c r="P300" s="271"/>
      <c r="Q300" s="271"/>
      <c r="R300" s="271"/>
      <c r="S300" s="271"/>
      <c r="T300" s="272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73" t="s">
        <v>374</v>
      </c>
      <c r="AU300" s="273" t="s">
        <v>90</v>
      </c>
      <c r="AV300" s="15" t="s">
        <v>372</v>
      </c>
      <c r="AW300" s="15" t="s">
        <v>36</v>
      </c>
      <c r="AX300" s="15" t="s">
        <v>88</v>
      </c>
      <c r="AY300" s="273" t="s">
        <v>364</v>
      </c>
    </row>
    <row r="301" s="2" customFormat="1" ht="33" customHeight="1">
      <c r="A301" s="39"/>
      <c r="B301" s="40"/>
      <c r="C301" s="228" t="s">
        <v>606</v>
      </c>
      <c r="D301" s="228" t="s">
        <v>367</v>
      </c>
      <c r="E301" s="229" t="s">
        <v>607</v>
      </c>
      <c r="F301" s="230" t="s">
        <v>608</v>
      </c>
      <c r="G301" s="231" t="s">
        <v>305</v>
      </c>
      <c r="H301" s="232">
        <v>48.988</v>
      </c>
      <c r="I301" s="233"/>
      <c r="J301" s="234">
        <f>ROUND(I301*H301,2)</f>
        <v>0</v>
      </c>
      <c r="K301" s="230" t="s">
        <v>371</v>
      </c>
      <c r="L301" s="45"/>
      <c r="M301" s="235" t="s">
        <v>1</v>
      </c>
      <c r="N301" s="236" t="s">
        <v>46</v>
      </c>
      <c r="O301" s="92"/>
      <c r="P301" s="237">
        <f>O301*H301</f>
        <v>0</v>
      </c>
      <c r="Q301" s="237">
        <v>0.00042000000000000002</v>
      </c>
      <c r="R301" s="237">
        <f>Q301*H301</f>
        <v>0.02057496</v>
      </c>
      <c r="S301" s="237">
        <v>0</v>
      </c>
      <c r="T301" s="238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9" t="s">
        <v>420</v>
      </c>
      <c r="AT301" s="239" t="s">
        <v>367</v>
      </c>
      <c r="AU301" s="239" t="s">
        <v>90</v>
      </c>
      <c r="AY301" s="18" t="s">
        <v>364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8" t="s">
        <v>88</v>
      </c>
      <c r="BK301" s="240">
        <f>ROUND(I301*H301,2)</f>
        <v>0</v>
      </c>
      <c r="BL301" s="18" t="s">
        <v>420</v>
      </c>
      <c r="BM301" s="239" t="s">
        <v>609</v>
      </c>
    </row>
    <row r="302" s="13" customFormat="1">
      <c r="A302" s="13"/>
      <c r="B302" s="241"/>
      <c r="C302" s="242"/>
      <c r="D302" s="243" t="s">
        <v>374</v>
      </c>
      <c r="E302" s="244" t="s">
        <v>1</v>
      </c>
      <c r="F302" s="245" t="s">
        <v>610</v>
      </c>
      <c r="G302" s="242"/>
      <c r="H302" s="244" t="s">
        <v>1</v>
      </c>
      <c r="I302" s="246"/>
      <c r="J302" s="242"/>
      <c r="K302" s="242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374</v>
      </c>
      <c r="AU302" s="251" t="s">
        <v>90</v>
      </c>
      <c r="AV302" s="13" t="s">
        <v>88</v>
      </c>
      <c r="AW302" s="13" t="s">
        <v>36</v>
      </c>
      <c r="AX302" s="13" t="s">
        <v>81</v>
      </c>
      <c r="AY302" s="251" t="s">
        <v>364</v>
      </c>
    </row>
    <row r="303" s="14" customFormat="1">
      <c r="A303" s="14"/>
      <c r="B303" s="252"/>
      <c r="C303" s="253"/>
      <c r="D303" s="243" t="s">
        <v>374</v>
      </c>
      <c r="E303" s="254" t="s">
        <v>1</v>
      </c>
      <c r="F303" s="255" t="s">
        <v>2062</v>
      </c>
      <c r="G303" s="253"/>
      <c r="H303" s="256">
        <v>48.988</v>
      </c>
      <c r="I303" s="257"/>
      <c r="J303" s="253"/>
      <c r="K303" s="253"/>
      <c r="L303" s="258"/>
      <c r="M303" s="259"/>
      <c r="N303" s="260"/>
      <c r="O303" s="260"/>
      <c r="P303" s="260"/>
      <c r="Q303" s="260"/>
      <c r="R303" s="260"/>
      <c r="S303" s="260"/>
      <c r="T303" s="261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2" t="s">
        <v>374</v>
      </c>
      <c r="AU303" s="262" t="s">
        <v>90</v>
      </c>
      <c r="AV303" s="14" t="s">
        <v>90</v>
      </c>
      <c r="AW303" s="14" t="s">
        <v>36</v>
      </c>
      <c r="AX303" s="14" t="s">
        <v>81</v>
      </c>
      <c r="AY303" s="262" t="s">
        <v>364</v>
      </c>
    </row>
    <row r="304" s="15" customFormat="1">
      <c r="A304" s="15"/>
      <c r="B304" s="263"/>
      <c r="C304" s="264"/>
      <c r="D304" s="243" t="s">
        <v>374</v>
      </c>
      <c r="E304" s="265" t="s">
        <v>1</v>
      </c>
      <c r="F304" s="266" t="s">
        <v>378</v>
      </c>
      <c r="G304" s="264"/>
      <c r="H304" s="267">
        <v>48.988</v>
      </c>
      <c r="I304" s="268"/>
      <c r="J304" s="264"/>
      <c r="K304" s="264"/>
      <c r="L304" s="269"/>
      <c r="M304" s="270"/>
      <c r="N304" s="271"/>
      <c r="O304" s="271"/>
      <c r="P304" s="271"/>
      <c r="Q304" s="271"/>
      <c r="R304" s="271"/>
      <c r="S304" s="271"/>
      <c r="T304" s="272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3" t="s">
        <v>374</v>
      </c>
      <c r="AU304" s="273" t="s">
        <v>90</v>
      </c>
      <c r="AV304" s="15" t="s">
        <v>372</v>
      </c>
      <c r="AW304" s="15" t="s">
        <v>36</v>
      </c>
      <c r="AX304" s="15" t="s">
        <v>88</v>
      </c>
      <c r="AY304" s="273" t="s">
        <v>364</v>
      </c>
    </row>
    <row r="305" s="2" customFormat="1" ht="16.5" customHeight="1">
      <c r="A305" s="39"/>
      <c r="B305" s="40"/>
      <c r="C305" s="274" t="s">
        <v>612</v>
      </c>
      <c r="D305" s="274" t="s">
        <v>431</v>
      </c>
      <c r="E305" s="275" t="s">
        <v>613</v>
      </c>
      <c r="F305" s="276" t="s">
        <v>614</v>
      </c>
      <c r="G305" s="277" t="s">
        <v>305</v>
      </c>
      <c r="H305" s="278">
        <v>53.887</v>
      </c>
      <c r="I305" s="279"/>
      <c r="J305" s="280">
        <f>ROUND(I305*H305,2)</f>
        <v>0</v>
      </c>
      <c r="K305" s="276" t="s">
        <v>371</v>
      </c>
      <c r="L305" s="281"/>
      <c r="M305" s="282" t="s">
        <v>1</v>
      </c>
      <c r="N305" s="283" t="s">
        <v>46</v>
      </c>
      <c r="O305" s="92"/>
      <c r="P305" s="237">
        <f>O305*H305</f>
        <v>0</v>
      </c>
      <c r="Q305" s="237">
        <v>0.0089999999999999993</v>
      </c>
      <c r="R305" s="237">
        <f>Q305*H305</f>
        <v>0.48498299999999994</v>
      </c>
      <c r="S305" s="237">
        <v>0</v>
      </c>
      <c r="T305" s="238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9" t="s">
        <v>435</v>
      </c>
      <c r="AT305" s="239" t="s">
        <v>431</v>
      </c>
      <c r="AU305" s="239" t="s">
        <v>90</v>
      </c>
      <c r="AY305" s="18" t="s">
        <v>364</v>
      </c>
      <c r="BE305" s="240">
        <f>IF(N305="základní",J305,0)</f>
        <v>0</v>
      </c>
      <c r="BF305" s="240">
        <f>IF(N305="snížená",J305,0)</f>
        <v>0</v>
      </c>
      <c r="BG305" s="240">
        <f>IF(N305="zákl. přenesená",J305,0)</f>
        <v>0</v>
      </c>
      <c r="BH305" s="240">
        <f>IF(N305="sníž. přenesená",J305,0)</f>
        <v>0</v>
      </c>
      <c r="BI305" s="240">
        <f>IF(N305="nulová",J305,0)</f>
        <v>0</v>
      </c>
      <c r="BJ305" s="18" t="s">
        <v>88</v>
      </c>
      <c r="BK305" s="240">
        <f>ROUND(I305*H305,2)</f>
        <v>0</v>
      </c>
      <c r="BL305" s="18" t="s">
        <v>420</v>
      </c>
      <c r="BM305" s="239" t="s">
        <v>615</v>
      </c>
    </row>
    <row r="306" s="14" customFormat="1">
      <c r="A306" s="14"/>
      <c r="B306" s="252"/>
      <c r="C306" s="253"/>
      <c r="D306" s="243" t="s">
        <v>374</v>
      </c>
      <c r="E306" s="253"/>
      <c r="F306" s="255" t="s">
        <v>2063</v>
      </c>
      <c r="G306" s="253"/>
      <c r="H306" s="256">
        <v>53.887</v>
      </c>
      <c r="I306" s="257"/>
      <c r="J306" s="253"/>
      <c r="K306" s="253"/>
      <c r="L306" s="258"/>
      <c r="M306" s="259"/>
      <c r="N306" s="260"/>
      <c r="O306" s="260"/>
      <c r="P306" s="260"/>
      <c r="Q306" s="260"/>
      <c r="R306" s="260"/>
      <c r="S306" s="260"/>
      <c r="T306" s="261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2" t="s">
        <v>374</v>
      </c>
      <c r="AU306" s="262" t="s">
        <v>90</v>
      </c>
      <c r="AV306" s="14" t="s">
        <v>90</v>
      </c>
      <c r="AW306" s="14" t="s">
        <v>4</v>
      </c>
      <c r="AX306" s="14" t="s">
        <v>88</v>
      </c>
      <c r="AY306" s="262" t="s">
        <v>364</v>
      </c>
    </row>
    <row r="307" s="2" customFormat="1" ht="44.25" customHeight="1">
      <c r="A307" s="39"/>
      <c r="B307" s="40"/>
      <c r="C307" s="228" t="s">
        <v>617</v>
      </c>
      <c r="D307" s="228" t="s">
        <v>367</v>
      </c>
      <c r="E307" s="229" t="s">
        <v>618</v>
      </c>
      <c r="F307" s="230" t="s">
        <v>619</v>
      </c>
      <c r="G307" s="231" t="s">
        <v>305</v>
      </c>
      <c r="H307" s="232">
        <v>77.034000000000006</v>
      </c>
      <c r="I307" s="233"/>
      <c r="J307" s="234">
        <f>ROUND(I307*H307,2)</f>
        <v>0</v>
      </c>
      <c r="K307" s="230" t="s">
        <v>371</v>
      </c>
      <c r="L307" s="45"/>
      <c r="M307" s="235" t="s">
        <v>1</v>
      </c>
      <c r="N307" s="236" t="s">
        <v>46</v>
      </c>
      <c r="O307" s="92"/>
      <c r="P307" s="237">
        <f>O307*H307</f>
        <v>0</v>
      </c>
      <c r="Q307" s="237">
        <v>0.00020000000000000001</v>
      </c>
      <c r="R307" s="237">
        <f>Q307*H307</f>
        <v>0.015406800000000002</v>
      </c>
      <c r="S307" s="237">
        <v>0</v>
      </c>
      <c r="T307" s="238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9" t="s">
        <v>420</v>
      </c>
      <c r="AT307" s="239" t="s">
        <v>367</v>
      </c>
      <c r="AU307" s="239" t="s">
        <v>90</v>
      </c>
      <c r="AY307" s="18" t="s">
        <v>364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8" t="s">
        <v>88</v>
      </c>
      <c r="BK307" s="240">
        <f>ROUND(I307*H307,2)</f>
        <v>0</v>
      </c>
      <c r="BL307" s="18" t="s">
        <v>420</v>
      </c>
      <c r="BM307" s="239" t="s">
        <v>620</v>
      </c>
    </row>
    <row r="308" s="2" customFormat="1" ht="24.15" customHeight="1">
      <c r="A308" s="39"/>
      <c r="B308" s="40"/>
      <c r="C308" s="228" t="s">
        <v>621</v>
      </c>
      <c r="D308" s="228" t="s">
        <v>367</v>
      </c>
      <c r="E308" s="229" t="s">
        <v>622</v>
      </c>
      <c r="F308" s="230" t="s">
        <v>623</v>
      </c>
      <c r="G308" s="231" t="s">
        <v>305</v>
      </c>
      <c r="H308" s="232">
        <v>54.908000000000001</v>
      </c>
      <c r="I308" s="233"/>
      <c r="J308" s="234">
        <f>ROUND(I308*H308,2)</f>
        <v>0</v>
      </c>
      <c r="K308" s="230" t="s">
        <v>1</v>
      </c>
      <c r="L308" s="45"/>
      <c r="M308" s="235" t="s">
        <v>1</v>
      </c>
      <c r="N308" s="236" t="s">
        <v>46</v>
      </c>
      <c r="O308" s="92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9" t="s">
        <v>420</v>
      </c>
      <c r="AT308" s="239" t="s">
        <v>367</v>
      </c>
      <c r="AU308" s="239" t="s">
        <v>90</v>
      </c>
      <c r="AY308" s="18" t="s">
        <v>364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8" t="s">
        <v>88</v>
      </c>
      <c r="BK308" s="240">
        <f>ROUND(I308*H308,2)</f>
        <v>0</v>
      </c>
      <c r="BL308" s="18" t="s">
        <v>420</v>
      </c>
      <c r="BM308" s="239" t="s">
        <v>624</v>
      </c>
    </row>
    <row r="309" s="13" customFormat="1">
      <c r="A309" s="13"/>
      <c r="B309" s="241"/>
      <c r="C309" s="242"/>
      <c r="D309" s="243" t="s">
        <v>374</v>
      </c>
      <c r="E309" s="244" t="s">
        <v>1</v>
      </c>
      <c r="F309" s="245" t="s">
        <v>625</v>
      </c>
      <c r="G309" s="242"/>
      <c r="H309" s="244" t="s">
        <v>1</v>
      </c>
      <c r="I309" s="246"/>
      <c r="J309" s="242"/>
      <c r="K309" s="242"/>
      <c r="L309" s="247"/>
      <c r="M309" s="248"/>
      <c r="N309" s="249"/>
      <c r="O309" s="249"/>
      <c r="P309" s="249"/>
      <c r="Q309" s="249"/>
      <c r="R309" s="249"/>
      <c r="S309" s="249"/>
      <c r="T309" s="25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1" t="s">
        <v>374</v>
      </c>
      <c r="AU309" s="251" t="s">
        <v>90</v>
      </c>
      <c r="AV309" s="13" t="s">
        <v>88</v>
      </c>
      <c r="AW309" s="13" t="s">
        <v>36</v>
      </c>
      <c r="AX309" s="13" t="s">
        <v>81</v>
      </c>
      <c r="AY309" s="251" t="s">
        <v>364</v>
      </c>
    </row>
    <row r="310" s="14" customFormat="1">
      <c r="A310" s="14"/>
      <c r="B310" s="252"/>
      <c r="C310" s="253"/>
      <c r="D310" s="243" t="s">
        <v>374</v>
      </c>
      <c r="E310" s="254" t="s">
        <v>1</v>
      </c>
      <c r="F310" s="255" t="s">
        <v>2064</v>
      </c>
      <c r="G310" s="253"/>
      <c r="H310" s="256">
        <v>54.908000000000001</v>
      </c>
      <c r="I310" s="257"/>
      <c r="J310" s="253"/>
      <c r="K310" s="253"/>
      <c r="L310" s="258"/>
      <c r="M310" s="259"/>
      <c r="N310" s="260"/>
      <c r="O310" s="260"/>
      <c r="P310" s="260"/>
      <c r="Q310" s="260"/>
      <c r="R310" s="260"/>
      <c r="S310" s="260"/>
      <c r="T310" s="261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2" t="s">
        <v>374</v>
      </c>
      <c r="AU310" s="262" t="s">
        <v>90</v>
      </c>
      <c r="AV310" s="14" t="s">
        <v>90</v>
      </c>
      <c r="AW310" s="14" t="s">
        <v>36</v>
      </c>
      <c r="AX310" s="14" t="s">
        <v>81</v>
      </c>
      <c r="AY310" s="262" t="s">
        <v>364</v>
      </c>
    </row>
    <row r="311" s="15" customFormat="1">
      <c r="A311" s="15"/>
      <c r="B311" s="263"/>
      <c r="C311" s="264"/>
      <c r="D311" s="243" t="s">
        <v>374</v>
      </c>
      <c r="E311" s="265" t="s">
        <v>1</v>
      </c>
      <c r="F311" s="266" t="s">
        <v>378</v>
      </c>
      <c r="G311" s="264"/>
      <c r="H311" s="267">
        <v>54.908000000000001</v>
      </c>
      <c r="I311" s="268"/>
      <c r="J311" s="264"/>
      <c r="K311" s="264"/>
      <c r="L311" s="269"/>
      <c r="M311" s="270"/>
      <c r="N311" s="271"/>
      <c r="O311" s="271"/>
      <c r="P311" s="271"/>
      <c r="Q311" s="271"/>
      <c r="R311" s="271"/>
      <c r="S311" s="271"/>
      <c r="T311" s="272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73" t="s">
        <v>374</v>
      </c>
      <c r="AU311" s="273" t="s">
        <v>90</v>
      </c>
      <c r="AV311" s="15" t="s">
        <v>372</v>
      </c>
      <c r="AW311" s="15" t="s">
        <v>36</v>
      </c>
      <c r="AX311" s="15" t="s">
        <v>88</v>
      </c>
      <c r="AY311" s="273" t="s">
        <v>364</v>
      </c>
    </row>
    <row r="312" s="2" customFormat="1" ht="55.5" customHeight="1">
      <c r="A312" s="39"/>
      <c r="B312" s="40"/>
      <c r="C312" s="228" t="s">
        <v>627</v>
      </c>
      <c r="D312" s="228" t="s">
        <v>367</v>
      </c>
      <c r="E312" s="229" t="s">
        <v>628</v>
      </c>
      <c r="F312" s="230" t="s">
        <v>629</v>
      </c>
      <c r="G312" s="231" t="s">
        <v>305</v>
      </c>
      <c r="H312" s="232">
        <v>89.352999999999994</v>
      </c>
      <c r="I312" s="233"/>
      <c r="J312" s="234">
        <f>ROUND(I312*H312,2)</f>
        <v>0</v>
      </c>
      <c r="K312" s="230" t="s">
        <v>371</v>
      </c>
      <c r="L312" s="45"/>
      <c r="M312" s="235" t="s">
        <v>1</v>
      </c>
      <c r="N312" s="236" t="s">
        <v>46</v>
      </c>
      <c r="O312" s="92"/>
      <c r="P312" s="237">
        <f>O312*H312</f>
        <v>0</v>
      </c>
      <c r="Q312" s="237">
        <v>0.011820000000000001</v>
      </c>
      <c r="R312" s="237">
        <f>Q312*H312</f>
        <v>1.0561524600000001</v>
      </c>
      <c r="S312" s="237">
        <v>0</v>
      </c>
      <c r="T312" s="238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9" t="s">
        <v>420</v>
      </c>
      <c r="AT312" s="239" t="s">
        <v>367</v>
      </c>
      <c r="AU312" s="239" t="s">
        <v>90</v>
      </c>
      <c r="AY312" s="18" t="s">
        <v>364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8" t="s">
        <v>88</v>
      </c>
      <c r="BK312" s="240">
        <f>ROUND(I312*H312,2)</f>
        <v>0</v>
      </c>
      <c r="BL312" s="18" t="s">
        <v>420</v>
      </c>
      <c r="BM312" s="239" t="s">
        <v>630</v>
      </c>
    </row>
    <row r="313" s="13" customFormat="1">
      <c r="A313" s="13"/>
      <c r="B313" s="241"/>
      <c r="C313" s="242"/>
      <c r="D313" s="243" t="s">
        <v>374</v>
      </c>
      <c r="E313" s="244" t="s">
        <v>1</v>
      </c>
      <c r="F313" s="245" t="s">
        <v>631</v>
      </c>
      <c r="G313" s="242"/>
      <c r="H313" s="244" t="s">
        <v>1</v>
      </c>
      <c r="I313" s="246"/>
      <c r="J313" s="242"/>
      <c r="K313" s="242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374</v>
      </c>
      <c r="AU313" s="251" t="s">
        <v>90</v>
      </c>
      <c r="AV313" s="13" t="s">
        <v>88</v>
      </c>
      <c r="AW313" s="13" t="s">
        <v>36</v>
      </c>
      <c r="AX313" s="13" t="s">
        <v>81</v>
      </c>
      <c r="AY313" s="251" t="s">
        <v>364</v>
      </c>
    </row>
    <row r="314" s="13" customFormat="1">
      <c r="A314" s="13"/>
      <c r="B314" s="241"/>
      <c r="C314" s="242"/>
      <c r="D314" s="243" t="s">
        <v>374</v>
      </c>
      <c r="E314" s="244" t="s">
        <v>1</v>
      </c>
      <c r="F314" s="245" t="s">
        <v>632</v>
      </c>
      <c r="G314" s="242"/>
      <c r="H314" s="244" t="s">
        <v>1</v>
      </c>
      <c r="I314" s="246"/>
      <c r="J314" s="242"/>
      <c r="K314" s="242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374</v>
      </c>
      <c r="AU314" s="251" t="s">
        <v>90</v>
      </c>
      <c r="AV314" s="13" t="s">
        <v>88</v>
      </c>
      <c r="AW314" s="13" t="s">
        <v>36</v>
      </c>
      <c r="AX314" s="13" t="s">
        <v>81</v>
      </c>
      <c r="AY314" s="251" t="s">
        <v>364</v>
      </c>
    </row>
    <row r="315" s="14" customFormat="1">
      <c r="A315" s="14"/>
      <c r="B315" s="252"/>
      <c r="C315" s="253"/>
      <c r="D315" s="243" t="s">
        <v>374</v>
      </c>
      <c r="E315" s="254" t="s">
        <v>1</v>
      </c>
      <c r="F315" s="255" t="s">
        <v>2065</v>
      </c>
      <c r="G315" s="253"/>
      <c r="H315" s="256">
        <v>114.47799999999999</v>
      </c>
      <c r="I315" s="257"/>
      <c r="J315" s="253"/>
      <c r="K315" s="253"/>
      <c r="L315" s="258"/>
      <c r="M315" s="259"/>
      <c r="N315" s="260"/>
      <c r="O315" s="260"/>
      <c r="P315" s="260"/>
      <c r="Q315" s="260"/>
      <c r="R315" s="260"/>
      <c r="S315" s="260"/>
      <c r="T315" s="261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2" t="s">
        <v>374</v>
      </c>
      <c r="AU315" s="262" t="s">
        <v>90</v>
      </c>
      <c r="AV315" s="14" t="s">
        <v>90</v>
      </c>
      <c r="AW315" s="14" t="s">
        <v>36</v>
      </c>
      <c r="AX315" s="14" t="s">
        <v>81</v>
      </c>
      <c r="AY315" s="262" t="s">
        <v>364</v>
      </c>
    </row>
    <row r="316" s="14" customFormat="1">
      <c r="A316" s="14"/>
      <c r="B316" s="252"/>
      <c r="C316" s="253"/>
      <c r="D316" s="243" t="s">
        <v>374</v>
      </c>
      <c r="E316" s="254" t="s">
        <v>1</v>
      </c>
      <c r="F316" s="255" t="s">
        <v>2066</v>
      </c>
      <c r="G316" s="253"/>
      <c r="H316" s="256">
        <v>-25.125</v>
      </c>
      <c r="I316" s="257"/>
      <c r="J316" s="253"/>
      <c r="K316" s="253"/>
      <c r="L316" s="258"/>
      <c r="M316" s="259"/>
      <c r="N316" s="260"/>
      <c r="O316" s="260"/>
      <c r="P316" s="260"/>
      <c r="Q316" s="260"/>
      <c r="R316" s="260"/>
      <c r="S316" s="260"/>
      <c r="T316" s="261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2" t="s">
        <v>374</v>
      </c>
      <c r="AU316" s="262" t="s">
        <v>90</v>
      </c>
      <c r="AV316" s="14" t="s">
        <v>90</v>
      </c>
      <c r="AW316" s="14" t="s">
        <v>36</v>
      </c>
      <c r="AX316" s="14" t="s">
        <v>81</v>
      </c>
      <c r="AY316" s="262" t="s">
        <v>364</v>
      </c>
    </row>
    <row r="317" s="15" customFormat="1">
      <c r="A317" s="15"/>
      <c r="B317" s="263"/>
      <c r="C317" s="264"/>
      <c r="D317" s="243" t="s">
        <v>374</v>
      </c>
      <c r="E317" s="265" t="s">
        <v>1</v>
      </c>
      <c r="F317" s="266" t="s">
        <v>378</v>
      </c>
      <c r="G317" s="264"/>
      <c r="H317" s="267">
        <v>89.352999999999994</v>
      </c>
      <c r="I317" s="268"/>
      <c r="J317" s="264"/>
      <c r="K317" s="264"/>
      <c r="L317" s="269"/>
      <c r="M317" s="270"/>
      <c r="N317" s="271"/>
      <c r="O317" s="271"/>
      <c r="P317" s="271"/>
      <c r="Q317" s="271"/>
      <c r="R317" s="271"/>
      <c r="S317" s="271"/>
      <c r="T317" s="272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73" t="s">
        <v>374</v>
      </c>
      <c r="AU317" s="273" t="s">
        <v>90</v>
      </c>
      <c r="AV317" s="15" t="s">
        <v>372</v>
      </c>
      <c r="AW317" s="15" t="s">
        <v>36</v>
      </c>
      <c r="AX317" s="15" t="s">
        <v>88</v>
      </c>
      <c r="AY317" s="273" t="s">
        <v>364</v>
      </c>
    </row>
    <row r="318" s="2" customFormat="1" ht="44.25" customHeight="1">
      <c r="A318" s="39"/>
      <c r="B318" s="40"/>
      <c r="C318" s="228" t="s">
        <v>635</v>
      </c>
      <c r="D318" s="228" t="s">
        <v>367</v>
      </c>
      <c r="E318" s="229" t="s">
        <v>636</v>
      </c>
      <c r="F318" s="230" t="s">
        <v>637</v>
      </c>
      <c r="G318" s="231" t="s">
        <v>305</v>
      </c>
      <c r="H318" s="232">
        <v>89.352999999999994</v>
      </c>
      <c r="I318" s="233"/>
      <c r="J318" s="234">
        <f>ROUND(I318*H318,2)</f>
        <v>0</v>
      </c>
      <c r="K318" s="230" t="s">
        <v>371</v>
      </c>
      <c r="L318" s="45"/>
      <c r="M318" s="235" t="s">
        <v>1</v>
      </c>
      <c r="N318" s="236" t="s">
        <v>46</v>
      </c>
      <c r="O318" s="92"/>
      <c r="P318" s="237">
        <f>O318*H318</f>
        <v>0</v>
      </c>
      <c r="Q318" s="237">
        <v>0.00010000000000000001</v>
      </c>
      <c r="R318" s="237">
        <f>Q318*H318</f>
        <v>0.0089353000000000002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420</v>
      </c>
      <c r="AT318" s="239" t="s">
        <v>367</v>
      </c>
      <c r="AU318" s="239" t="s">
        <v>90</v>
      </c>
      <c r="AY318" s="18" t="s">
        <v>364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88</v>
      </c>
      <c r="BK318" s="240">
        <f>ROUND(I318*H318,2)</f>
        <v>0</v>
      </c>
      <c r="BL318" s="18" t="s">
        <v>420</v>
      </c>
      <c r="BM318" s="239" t="s">
        <v>638</v>
      </c>
    </row>
    <row r="319" s="2" customFormat="1" ht="49.05" customHeight="1">
      <c r="A319" s="39"/>
      <c r="B319" s="40"/>
      <c r="C319" s="228" t="s">
        <v>639</v>
      </c>
      <c r="D319" s="228" t="s">
        <v>367</v>
      </c>
      <c r="E319" s="229" t="s">
        <v>640</v>
      </c>
      <c r="F319" s="230" t="s">
        <v>641</v>
      </c>
      <c r="G319" s="231" t="s">
        <v>305</v>
      </c>
      <c r="H319" s="232">
        <v>34.509999999999998</v>
      </c>
      <c r="I319" s="233"/>
      <c r="J319" s="234">
        <f>ROUND(I319*H319,2)</f>
        <v>0</v>
      </c>
      <c r="K319" s="230" t="s">
        <v>371</v>
      </c>
      <c r="L319" s="45"/>
      <c r="M319" s="235" t="s">
        <v>1</v>
      </c>
      <c r="N319" s="236" t="s">
        <v>46</v>
      </c>
      <c r="O319" s="92"/>
      <c r="P319" s="237">
        <f>O319*H319</f>
        <v>0</v>
      </c>
      <c r="Q319" s="237">
        <v>0.012200000000000001</v>
      </c>
      <c r="R319" s="237">
        <f>Q319*H319</f>
        <v>0.42102200000000001</v>
      </c>
      <c r="S319" s="237">
        <v>0</v>
      </c>
      <c r="T319" s="238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9" t="s">
        <v>420</v>
      </c>
      <c r="AT319" s="239" t="s">
        <v>367</v>
      </c>
      <c r="AU319" s="239" t="s">
        <v>90</v>
      </c>
      <c r="AY319" s="18" t="s">
        <v>364</v>
      </c>
      <c r="BE319" s="240">
        <f>IF(N319="základní",J319,0)</f>
        <v>0</v>
      </c>
      <c r="BF319" s="240">
        <f>IF(N319="snížená",J319,0)</f>
        <v>0</v>
      </c>
      <c r="BG319" s="240">
        <f>IF(N319="zákl. přenesená",J319,0)</f>
        <v>0</v>
      </c>
      <c r="BH319" s="240">
        <f>IF(N319="sníž. přenesená",J319,0)</f>
        <v>0</v>
      </c>
      <c r="BI319" s="240">
        <f>IF(N319="nulová",J319,0)</f>
        <v>0</v>
      </c>
      <c r="BJ319" s="18" t="s">
        <v>88</v>
      </c>
      <c r="BK319" s="240">
        <f>ROUND(I319*H319,2)</f>
        <v>0</v>
      </c>
      <c r="BL319" s="18" t="s">
        <v>420</v>
      </c>
      <c r="BM319" s="239" t="s">
        <v>642</v>
      </c>
    </row>
    <row r="320" s="13" customFormat="1">
      <c r="A320" s="13"/>
      <c r="B320" s="241"/>
      <c r="C320" s="242"/>
      <c r="D320" s="243" t="s">
        <v>374</v>
      </c>
      <c r="E320" s="244" t="s">
        <v>1</v>
      </c>
      <c r="F320" s="245" t="s">
        <v>643</v>
      </c>
      <c r="G320" s="242"/>
      <c r="H320" s="244" t="s">
        <v>1</v>
      </c>
      <c r="I320" s="246"/>
      <c r="J320" s="242"/>
      <c r="K320" s="242"/>
      <c r="L320" s="247"/>
      <c r="M320" s="248"/>
      <c r="N320" s="249"/>
      <c r="O320" s="249"/>
      <c r="P320" s="249"/>
      <c r="Q320" s="249"/>
      <c r="R320" s="249"/>
      <c r="S320" s="249"/>
      <c r="T320" s="25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1" t="s">
        <v>374</v>
      </c>
      <c r="AU320" s="251" t="s">
        <v>90</v>
      </c>
      <c r="AV320" s="13" t="s">
        <v>88</v>
      </c>
      <c r="AW320" s="13" t="s">
        <v>36</v>
      </c>
      <c r="AX320" s="13" t="s">
        <v>81</v>
      </c>
      <c r="AY320" s="251" t="s">
        <v>364</v>
      </c>
    </row>
    <row r="321" s="13" customFormat="1">
      <c r="A321" s="13"/>
      <c r="B321" s="241"/>
      <c r="C321" s="242"/>
      <c r="D321" s="243" t="s">
        <v>374</v>
      </c>
      <c r="E321" s="244" t="s">
        <v>1</v>
      </c>
      <c r="F321" s="245" t="s">
        <v>2067</v>
      </c>
      <c r="G321" s="242"/>
      <c r="H321" s="244" t="s">
        <v>1</v>
      </c>
      <c r="I321" s="246"/>
      <c r="J321" s="242"/>
      <c r="K321" s="242"/>
      <c r="L321" s="247"/>
      <c r="M321" s="248"/>
      <c r="N321" s="249"/>
      <c r="O321" s="249"/>
      <c r="P321" s="249"/>
      <c r="Q321" s="249"/>
      <c r="R321" s="249"/>
      <c r="S321" s="249"/>
      <c r="T321" s="25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1" t="s">
        <v>374</v>
      </c>
      <c r="AU321" s="251" t="s">
        <v>90</v>
      </c>
      <c r="AV321" s="13" t="s">
        <v>88</v>
      </c>
      <c r="AW321" s="13" t="s">
        <v>36</v>
      </c>
      <c r="AX321" s="13" t="s">
        <v>81</v>
      </c>
      <c r="AY321" s="251" t="s">
        <v>364</v>
      </c>
    </row>
    <row r="322" s="14" customFormat="1">
      <c r="A322" s="14"/>
      <c r="B322" s="252"/>
      <c r="C322" s="253"/>
      <c r="D322" s="243" t="s">
        <v>374</v>
      </c>
      <c r="E322" s="254" t="s">
        <v>1</v>
      </c>
      <c r="F322" s="255" t="s">
        <v>2068</v>
      </c>
      <c r="G322" s="253"/>
      <c r="H322" s="256">
        <v>34.509999999999998</v>
      </c>
      <c r="I322" s="257"/>
      <c r="J322" s="253"/>
      <c r="K322" s="253"/>
      <c r="L322" s="258"/>
      <c r="M322" s="259"/>
      <c r="N322" s="260"/>
      <c r="O322" s="260"/>
      <c r="P322" s="260"/>
      <c r="Q322" s="260"/>
      <c r="R322" s="260"/>
      <c r="S322" s="260"/>
      <c r="T322" s="261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2" t="s">
        <v>374</v>
      </c>
      <c r="AU322" s="262" t="s">
        <v>90</v>
      </c>
      <c r="AV322" s="14" t="s">
        <v>90</v>
      </c>
      <c r="AW322" s="14" t="s">
        <v>36</v>
      </c>
      <c r="AX322" s="14" t="s">
        <v>81</v>
      </c>
      <c r="AY322" s="262" t="s">
        <v>364</v>
      </c>
    </row>
    <row r="323" s="15" customFormat="1">
      <c r="A323" s="15"/>
      <c r="B323" s="263"/>
      <c r="C323" s="264"/>
      <c r="D323" s="243" t="s">
        <v>374</v>
      </c>
      <c r="E323" s="265" t="s">
        <v>1</v>
      </c>
      <c r="F323" s="266" t="s">
        <v>378</v>
      </c>
      <c r="G323" s="264"/>
      <c r="H323" s="267">
        <v>34.509999999999998</v>
      </c>
      <c r="I323" s="268"/>
      <c r="J323" s="264"/>
      <c r="K323" s="264"/>
      <c r="L323" s="269"/>
      <c r="M323" s="270"/>
      <c r="N323" s="271"/>
      <c r="O323" s="271"/>
      <c r="P323" s="271"/>
      <c r="Q323" s="271"/>
      <c r="R323" s="271"/>
      <c r="S323" s="271"/>
      <c r="T323" s="272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73" t="s">
        <v>374</v>
      </c>
      <c r="AU323" s="273" t="s">
        <v>90</v>
      </c>
      <c r="AV323" s="15" t="s">
        <v>372</v>
      </c>
      <c r="AW323" s="15" t="s">
        <v>36</v>
      </c>
      <c r="AX323" s="15" t="s">
        <v>88</v>
      </c>
      <c r="AY323" s="273" t="s">
        <v>364</v>
      </c>
    </row>
    <row r="324" s="2" customFormat="1" ht="55.5" customHeight="1">
      <c r="A324" s="39"/>
      <c r="B324" s="40"/>
      <c r="C324" s="228" t="s">
        <v>646</v>
      </c>
      <c r="D324" s="228" t="s">
        <v>367</v>
      </c>
      <c r="E324" s="229" t="s">
        <v>647</v>
      </c>
      <c r="F324" s="230" t="s">
        <v>648</v>
      </c>
      <c r="G324" s="231" t="s">
        <v>305</v>
      </c>
      <c r="H324" s="232">
        <v>4.2400000000000002</v>
      </c>
      <c r="I324" s="233"/>
      <c r="J324" s="234">
        <f>ROUND(I324*H324,2)</f>
        <v>0</v>
      </c>
      <c r="K324" s="230" t="s">
        <v>371</v>
      </c>
      <c r="L324" s="45"/>
      <c r="M324" s="235" t="s">
        <v>1</v>
      </c>
      <c r="N324" s="236" t="s">
        <v>46</v>
      </c>
      <c r="O324" s="92"/>
      <c r="P324" s="237">
        <f>O324*H324</f>
        <v>0</v>
      </c>
      <c r="Q324" s="237">
        <v>0.022599999999999999</v>
      </c>
      <c r="R324" s="237">
        <f>Q324*H324</f>
        <v>0.095823999999999993</v>
      </c>
      <c r="S324" s="237">
        <v>0</v>
      </c>
      <c r="T324" s="238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9" t="s">
        <v>420</v>
      </c>
      <c r="AT324" s="239" t="s">
        <v>367</v>
      </c>
      <c r="AU324" s="239" t="s">
        <v>90</v>
      </c>
      <c r="AY324" s="18" t="s">
        <v>364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8" t="s">
        <v>88</v>
      </c>
      <c r="BK324" s="240">
        <f>ROUND(I324*H324,2)</f>
        <v>0</v>
      </c>
      <c r="BL324" s="18" t="s">
        <v>420</v>
      </c>
      <c r="BM324" s="239" t="s">
        <v>649</v>
      </c>
    </row>
    <row r="325" s="13" customFormat="1">
      <c r="A325" s="13"/>
      <c r="B325" s="241"/>
      <c r="C325" s="242"/>
      <c r="D325" s="243" t="s">
        <v>374</v>
      </c>
      <c r="E325" s="244" t="s">
        <v>1</v>
      </c>
      <c r="F325" s="245" t="s">
        <v>650</v>
      </c>
      <c r="G325" s="242"/>
      <c r="H325" s="244" t="s">
        <v>1</v>
      </c>
      <c r="I325" s="246"/>
      <c r="J325" s="242"/>
      <c r="K325" s="242"/>
      <c r="L325" s="247"/>
      <c r="M325" s="248"/>
      <c r="N325" s="249"/>
      <c r="O325" s="249"/>
      <c r="P325" s="249"/>
      <c r="Q325" s="249"/>
      <c r="R325" s="249"/>
      <c r="S325" s="249"/>
      <c r="T325" s="25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1" t="s">
        <v>374</v>
      </c>
      <c r="AU325" s="251" t="s">
        <v>90</v>
      </c>
      <c r="AV325" s="13" t="s">
        <v>88</v>
      </c>
      <c r="AW325" s="13" t="s">
        <v>36</v>
      </c>
      <c r="AX325" s="13" t="s">
        <v>81</v>
      </c>
      <c r="AY325" s="251" t="s">
        <v>364</v>
      </c>
    </row>
    <row r="326" s="13" customFormat="1">
      <c r="A326" s="13"/>
      <c r="B326" s="241"/>
      <c r="C326" s="242"/>
      <c r="D326" s="243" t="s">
        <v>374</v>
      </c>
      <c r="E326" s="244" t="s">
        <v>1</v>
      </c>
      <c r="F326" s="245" t="s">
        <v>2069</v>
      </c>
      <c r="G326" s="242"/>
      <c r="H326" s="244" t="s">
        <v>1</v>
      </c>
      <c r="I326" s="246"/>
      <c r="J326" s="242"/>
      <c r="K326" s="242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374</v>
      </c>
      <c r="AU326" s="251" t="s">
        <v>90</v>
      </c>
      <c r="AV326" s="13" t="s">
        <v>88</v>
      </c>
      <c r="AW326" s="13" t="s">
        <v>36</v>
      </c>
      <c r="AX326" s="13" t="s">
        <v>81</v>
      </c>
      <c r="AY326" s="251" t="s">
        <v>364</v>
      </c>
    </row>
    <row r="327" s="14" customFormat="1">
      <c r="A327" s="14"/>
      <c r="B327" s="252"/>
      <c r="C327" s="253"/>
      <c r="D327" s="243" t="s">
        <v>374</v>
      </c>
      <c r="E327" s="254" t="s">
        <v>1</v>
      </c>
      <c r="F327" s="255" t="s">
        <v>2070</v>
      </c>
      <c r="G327" s="253"/>
      <c r="H327" s="256">
        <v>4.2400000000000002</v>
      </c>
      <c r="I327" s="257"/>
      <c r="J327" s="253"/>
      <c r="K327" s="253"/>
      <c r="L327" s="258"/>
      <c r="M327" s="259"/>
      <c r="N327" s="260"/>
      <c r="O327" s="260"/>
      <c r="P327" s="260"/>
      <c r="Q327" s="260"/>
      <c r="R327" s="260"/>
      <c r="S327" s="260"/>
      <c r="T327" s="261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2" t="s">
        <v>374</v>
      </c>
      <c r="AU327" s="262" t="s">
        <v>90</v>
      </c>
      <c r="AV327" s="14" t="s">
        <v>90</v>
      </c>
      <c r="AW327" s="14" t="s">
        <v>36</v>
      </c>
      <c r="AX327" s="14" t="s">
        <v>81</v>
      </c>
      <c r="AY327" s="262" t="s">
        <v>364</v>
      </c>
    </row>
    <row r="328" s="15" customFormat="1">
      <c r="A328" s="15"/>
      <c r="B328" s="263"/>
      <c r="C328" s="264"/>
      <c r="D328" s="243" t="s">
        <v>374</v>
      </c>
      <c r="E328" s="265" t="s">
        <v>1</v>
      </c>
      <c r="F328" s="266" t="s">
        <v>378</v>
      </c>
      <c r="G328" s="264"/>
      <c r="H328" s="267">
        <v>4.2400000000000002</v>
      </c>
      <c r="I328" s="268"/>
      <c r="J328" s="264"/>
      <c r="K328" s="264"/>
      <c r="L328" s="269"/>
      <c r="M328" s="270"/>
      <c r="N328" s="271"/>
      <c r="O328" s="271"/>
      <c r="P328" s="271"/>
      <c r="Q328" s="271"/>
      <c r="R328" s="271"/>
      <c r="S328" s="271"/>
      <c r="T328" s="272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3" t="s">
        <v>374</v>
      </c>
      <c r="AU328" s="273" t="s">
        <v>90</v>
      </c>
      <c r="AV328" s="15" t="s">
        <v>372</v>
      </c>
      <c r="AW328" s="15" t="s">
        <v>36</v>
      </c>
      <c r="AX328" s="15" t="s">
        <v>88</v>
      </c>
      <c r="AY328" s="273" t="s">
        <v>364</v>
      </c>
    </row>
    <row r="329" s="2" customFormat="1" ht="37.8" customHeight="1">
      <c r="A329" s="39"/>
      <c r="B329" s="40"/>
      <c r="C329" s="228" t="s">
        <v>653</v>
      </c>
      <c r="D329" s="228" t="s">
        <v>367</v>
      </c>
      <c r="E329" s="229" t="s">
        <v>654</v>
      </c>
      <c r="F329" s="230" t="s">
        <v>655</v>
      </c>
      <c r="G329" s="231" t="s">
        <v>305</v>
      </c>
      <c r="H329" s="232">
        <v>38.75</v>
      </c>
      <c r="I329" s="233"/>
      <c r="J329" s="234">
        <f>ROUND(I329*H329,2)</f>
        <v>0</v>
      </c>
      <c r="K329" s="230" t="s">
        <v>371</v>
      </c>
      <c r="L329" s="45"/>
      <c r="M329" s="235" t="s">
        <v>1</v>
      </c>
      <c r="N329" s="236" t="s">
        <v>46</v>
      </c>
      <c r="O329" s="92"/>
      <c r="P329" s="237">
        <f>O329*H329</f>
        <v>0</v>
      </c>
      <c r="Q329" s="237">
        <v>0.00010000000000000001</v>
      </c>
      <c r="R329" s="237">
        <f>Q329*H329</f>
        <v>0.003875</v>
      </c>
      <c r="S329" s="237">
        <v>0</v>
      </c>
      <c r="T329" s="238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420</v>
      </c>
      <c r="AT329" s="239" t="s">
        <v>367</v>
      </c>
      <c r="AU329" s="239" t="s">
        <v>90</v>
      </c>
      <c r="AY329" s="18" t="s">
        <v>364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88</v>
      </c>
      <c r="BK329" s="240">
        <f>ROUND(I329*H329,2)</f>
        <v>0</v>
      </c>
      <c r="BL329" s="18" t="s">
        <v>420</v>
      </c>
      <c r="BM329" s="239" t="s">
        <v>656</v>
      </c>
    </row>
    <row r="330" s="2" customFormat="1" ht="44.25" customHeight="1">
      <c r="A330" s="39"/>
      <c r="B330" s="40"/>
      <c r="C330" s="228" t="s">
        <v>657</v>
      </c>
      <c r="D330" s="228" t="s">
        <v>367</v>
      </c>
      <c r="E330" s="229" t="s">
        <v>658</v>
      </c>
      <c r="F330" s="230" t="s">
        <v>659</v>
      </c>
      <c r="G330" s="231" t="s">
        <v>305</v>
      </c>
      <c r="H330" s="232">
        <v>38.75</v>
      </c>
      <c r="I330" s="233"/>
      <c r="J330" s="234">
        <f>ROUND(I330*H330,2)</f>
        <v>0</v>
      </c>
      <c r="K330" s="230" t="s">
        <v>371</v>
      </c>
      <c r="L330" s="45"/>
      <c r="M330" s="235" t="s">
        <v>1</v>
      </c>
      <c r="N330" s="236" t="s">
        <v>46</v>
      </c>
      <c r="O330" s="92"/>
      <c r="P330" s="237">
        <f>O330*H330</f>
        <v>0</v>
      </c>
      <c r="Q330" s="237">
        <v>0</v>
      </c>
      <c r="R330" s="237">
        <f>Q330*H330</f>
        <v>0</v>
      </c>
      <c r="S330" s="237">
        <v>0</v>
      </c>
      <c r="T330" s="238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9" t="s">
        <v>420</v>
      </c>
      <c r="AT330" s="239" t="s">
        <v>367</v>
      </c>
      <c r="AU330" s="239" t="s">
        <v>90</v>
      </c>
      <c r="AY330" s="18" t="s">
        <v>364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8" t="s">
        <v>88</v>
      </c>
      <c r="BK330" s="240">
        <f>ROUND(I330*H330,2)</f>
        <v>0</v>
      </c>
      <c r="BL330" s="18" t="s">
        <v>420</v>
      </c>
      <c r="BM330" s="239" t="s">
        <v>660</v>
      </c>
    </row>
    <row r="331" s="13" customFormat="1">
      <c r="A331" s="13"/>
      <c r="B331" s="241"/>
      <c r="C331" s="242"/>
      <c r="D331" s="243" t="s">
        <v>374</v>
      </c>
      <c r="E331" s="244" t="s">
        <v>1</v>
      </c>
      <c r="F331" s="245" t="s">
        <v>661</v>
      </c>
      <c r="G331" s="242"/>
      <c r="H331" s="244" t="s">
        <v>1</v>
      </c>
      <c r="I331" s="246"/>
      <c r="J331" s="242"/>
      <c r="K331" s="242"/>
      <c r="L331" s="247"/>
      <c r="M331" s="248"/>
      <c r="N331" s="249"/>
      <c r="O331" s="249"/>
      <c r="P331" s="249"/>
      <c r="Q331" s="249"/>
      <c r="R331" s="249"/>
      <c r="S331" s="249"/>
      <c r="T331" s="25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1" t="s">
        <v>374</v>
      </c>
      <c r="AU331" s="251" t="s">
        <v>90</v>
      </c>
      <c r="AV331" s="13" t="s">
        <v>88</v>
      </c>
      <c r="AW331" s="13" t="s">
        <v>36</v>
      </c>
      <c r="AX331" s="13" t="s">
        <v>81</v>
      </c>
      <c r="AY331" s="251" t="s">
        <v>364</v>
      </c>
    </row>
    <row r="332" s="13" customFormat="1">
      <c r="A332" s="13"/>
      <c r="B332" s="241"/>
      <c r="C332" s="242"/>
      <c r="D332" s="243" t="s">
        <v>374</v>
      </c>
      <c r="E332" s="244" t="s">
        <v>1</v>
      </c>
      <c r="F332" s="245" t="s">
        <v>2071</v>
      </c>
      <c r="G332" s="242"/>
      <c r="H332" s="244" t="s">
        <v>1</v>
      </c>
      <c r="I332" s="246"/>
      <c r="J332" s="242"/>
      <c r="K332" s="242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374</v>
      </c>
      <c r="AU332" s="251" t="s">
        <v>90</v>
      </c>
      <c r="AV332" s="13" t="s">
        <v>88</v>
      </c>
      <c r="AW332" s="13" t="s">
        <v>36</v>
      </c>
      <c r="AX332" s="13" t="s">
        <v>81</v>
      </c>
      <c r="AY332" s="251" t="s">
        <v>364</v>
      </c>
    </row>
    <row r="333" s="14" customFormat="1">
      <c r="A333" s="14"/>
      <c r="B333" s="252"/>
      <c r="C333" s="253"/>
      <c r="D333" s="243" t="s">
        <v>374</v>
      </c>
      <c r="E333" s="254" t="s">
        <v>1</v>
      </c>
      <c r="F333" s="255" t="s">
        <v>2072</v>
      </c>
      <c r="G333" s="253"/>
      <c r="H333" s="256">
        <v>38.75</v>
      </c>
      <c r="I333" s="257"/>
      <c r="J333" s="253"/>
      <c r="K333" s="253"/>
      <c r="L333" s="258"/>
      <c r="M333" s="259"/>
      <c r="N333" s="260"/>
      <c r="O333" s="260"/>
      <c r="P333" s="260"/>
      <c r="Q333" s="260"/>
      <c r="R333" s="260"/>
      <c r="S333" s="260"/>
      <c r="T333" s="261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2" t="s">
        <v>374</v>
      </c>
      <c r="AU333" s="262" t="s">
        <v>90</v>
      </c>
      <c r="AV333" s="14" t="s">
        <v>90</v>
      </c>
      <c r="AW333" s="14" t="s">
        <v>36</v>
      </c>
      <c r="AX333" s="14" t="s">
        <v>81</v>
      </c>
      <c r="AY333" s="262" t="s">
        <v>364</v>
      </c>
    </row>
    <row r="334" s="15" customFormat="1">
      <c r="A334" s="15"/>
      <c r="B334" s="263"/>
      <c r="C334" s="264"/>
      <c r="D334" s="243" t="s">
        <v>374</v>
      </c>
      <c r="E334" s="265" t="s">
        <v>1</v>
      </c>
      <c r="F334" s="266" t="s">
        <v>378</v>
      </c>
      <c r="G334" s="264"/>
      <c r="H334" s="267">
        <v>38.75</v>
      </c>
      <c r="I334" s="268"/>
      <c r="J334" s="264"/>
      <c r="K334" s="264"/>
      <c r="L334" s="269"/>
      <c r="M334" s="270"/>
      <c r="N334" s="271"/>
      <c r="O334" s="271"/>
      <c r="P334" s="271"/>
      <c r="Q334" s="271"/>
      <c r="R334" s="271"/>
      <c r="S334" s="271"/>
      <c r="T334" s="272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73" t="s">
        <v>374</v>
      </c>
      <c r="AU334" s="273" t="s">
        <v>90</v>
      </c>
      <c r="AV334" s="15" t="s">
        <v>372</v>
      </c>
      <c r="AW334" s="15" t="s">
        <v>36</v>
      </c>
      <c r="AX334" s="15" t="s">
        <v>88</v>
      </c>
      <c r="AY334" s="273" t="s">
        <v>364</v>
      </c>
    </row>
    <row r="335" s="2" customFormat="1" ht="24.15" customHeight="1">
      <c r="A335" s="39"/>
      <c r="B335" s="40"/>
      <c r="C335" s="274" t="s">
        <v>664</v>
      </c>
      <c r="D335" s="274" t="s">
        <v>431</v>
      </c>
      <c r="E335" s="275" t="s">
        <v>665</v>
      </c>
      <c r="F335" s="276" t="s">
        <v>666</v>
      </c>
      <c r="G335" s="277" t="s">
        <v>305</v>
      </c>
      <c r="H335" s="278">
        <v>42.625</v>
      </c>
      <c r="I335" s="279"/>
      <c r="J335" s="280">
        <f>ROUND(I335*H335,2)</f>
        <v>0</v>
      </c>
      <c r="K335" s="276" t="s">
        <v>371</v>
      </c>
      <c r="L335" s="281"/>
      <c r="M335" s="282" t="s">
        <v>1</v>
      </c>
      <c r="N335" s="283" t="s">
        <v>46</v>
      </c>
      <c r="O335" s="92"/>
      <c r="P335" s="237">
        <f>O335*H335</f>
        <v>0</v>
      </c>
      <c r="Q335" s="237">
        <v>0.00013999999999999999</v>
      </c>
      <c r="R335" s="237">
        <f>Q335*H335</f>
        <v>0.0059674999999999997</v>
      </c>
      <c r="S335" s="237">
        <v>0</v>
      </c>
      <c r="T335" s="238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9" t="s">
        <v>435</v>
      </c>
      <c r="AT335" s="239" t="s">
        <v>431</v>
      </c>
      <c r="AU335" s="239" t="s">
        <v>90</v>
      </c>
      <c r="AY335" s="18" t="s">
        <v>364</v>
      </c>
      <c r="BE335" s="240">
        <f>IF(N335="základní",J335,0)</f>
        <v>0</v>
      </c>
      <c r="BF335" s="240">
        <f>IF(N335="snížená",J335,0)</f>
        <v>0</v>
      </c>
      <c r="BG335" s="240">
        <f>IF(N335="zákl. přenesená",J335,0)</f>
        <v>0</v>
      </c>
      <c r="BH335" s="240">
        <f>IF(N335="sníž. přenesená",J335,0)</f>
        <v>0</v>
      </c>
      <c r="BI335" s="240">
        <f>IF(N335="nulová",J335,0)</f>
        <v>0</v>
      </c>
      <c r="BJ335" s="18" t="s">
        <v>88</v>
      </c>
      <c r="BK335" s="240">
        <f>ROUND(I335*H335,2)</f>
        <v>0</v>
      </c>
      <c r="BL335" s="18" t="s">
        <v>420</v>
      </c>
      <c r="BM335" s="239" t="s">
        <v>667</v>
      </c>
    </row>
    <row r="336" s="14" customFormat="1">
      <c r="A336" s="14"/>
      <c r="B336" s="252"/>
      <c r="C336" s="253"/>
      <c r="D336" s="243" t="s">
        <v>374</v>
      </c>
      <c r="E336" s="253"/>
      <c r="F336" s="255" t="s">
        <v>2073</v>
      </c>
      <c r="G336" s="253"/>
      <c r="H336" s="256">
        <v>42.625</v>
      </c>
      <c r="I336" s="257"/>
      <c r="J336" s="253"/>
      <c r="K336" s="253"/>
      <c r="L336" s="258"/>
      <c r="M336" s="259"/>
      <c r="N336" s="260"/>
      <c r="O336" s="260"/>
      <c r="P336" s="260"/>
      <c r="Q336" s="260"/>
      <c r="R336" s="260"/>
      <c r="S336" s="260"/>
      <c r="T336" s="261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2" t="s">
        <v>374</v>
      </c>
      <c r="AU336" s="262" t="s">
        <v>90</v>
      </c>
      <c r="AV336" s="14" t="s">
        <v>90</v>
      </c>
      <c r="AW336" s="14" t="s">
        <v>4</v>
      </c>
      <c r="AX336" s="14" t="s">
        <v>88</v>
      </c>
      <c r="AY336" s="262" t="s">
        <v>364</v>
      </c>
    </row>
    <row r="337" s="2" customFormat="1" ht="66.75" customHeight="1">
      <c r="A337" s="39"/>
      <c r="B337" s="40"/>
      <c r="C337" s="228" t="s">
        <v>669</v>
      </c>
      <c r="D337" s="228" t="s">
        <v>367</v>
      </c>
      <c r="E337" s="229" t="s">
        <v>670</v>
      </c>
      <c r="F337" s="230" t="s">
        <v>671</v>
      </c>
      <c r="G337" s="231" t="s">
        <v>388</v>
      </c>
      <c r="H337" s="232">
        <v>4.3780000000000001</v>
      </c>
      <c r="I337" s="233"/>
      <c r="J337" s="234">
        <f>ROUND(I337*H337,2)</f>
        <v>0</v>
      </c>
      <c r="K337" s="230" t="s">
        <v>371</v>
      </c>
      <c r="L337" s="45"/>
      <c r="M337" s="235" t="s">
        <v>1</v>
      </c>
      <c r="N337" s="236" t="s">
        <v>46</v>
      </c>
      <c r="O337" s="92"/>
      <c r="P337" s="237">
        <f>O337*H337</f>
        <v>0</v>
      </c>
      <c r="Q337" s="237">
        <v>0</v>
      </c>
      <c r="R337" s="237">
        <f>Q337*H337</f>
        <v>0</v>
      </c>
      <c r="S337" s="237">
        <v>0</v>
      </c>
      <c r="T337" s="238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9" t="s">
        <v>420</v>
      </c>
      <c r="AT337" s="239" t="s">
        <v>367</v>
      </c>
      <c r="AU337" s="239" t="s">
        <v>90</v>
      </c>
      <c r="AY337" s="18" t="s">
        <v>364</v>
      </c>
      <c r="BE337" s="240">
        <f>IF(N337="základní",J337,0)</f>
        <v>0</v>
      </c>
      <c r="BF337" s="240">
        <f>IF(N337="snížená",J337,0)</f>
        <v>0</v>
      </c>
      <c r="BG337" s="240">
        <f>IF(N337="zákl. přenesená",J337,0)</f>
        <v>0</v>
      </c>
      <c r="BH337" s="240">
        <f>IF(N337="sníž. přenesená",J337,0)</f>
        <v>0</v>
      </c>
      <c r="BI337" s="240">
        <f>IF(N337="nulová",J337,0)</f>
        <v>0</v>
      </c>
      <c r="BJ337" s="18" t="s">
        <v>88</v>
      </c>
      <c r="BK337" s="240">
        <f>ROUND(I337*H337,2)</f>
        <v>0</v>
      </c>
      <c r="BL337" s="18" t="s">
        <v>420</v>
      </c>
      <c r="BM337" s="239" t="s">
        <v>672</v>
      </c>
    </row>
    <row r="338" s="12" customFormat="1" ht="22.8" customHeight="1">
      <c r="A338" s="12"/>
      <c r="B338" s="212"/>
      <c r="C338" s="213"/>
      <c r="D338" s="214" t="s">
        <v>80</v>
      </c>
      <c r="E338" s="226" t="s">
        <v>673</v>
      </c>
      <c r="F338" s="226" t="s">
        <v>674</v>
      </c>
      <c r="G338" s="213"/>
      <c r="H338" s="213"/>
      <c r="I338" s="216"/>
      <c r="J338" s="227">
        <f>BK338</f>
        <v>0</v>
      </c>
      <c r="K338" s="213"/>
      <c r="L338" s="218"/>
      <c r="M338" s="219"/>
      <c r="N338" s="220"/>
      <c r="O338" s="220"/>
      <c r="P338" s="221">
        <f>SUM(P339:P351)</f>
        <v>0</v>
      </c>
      <c r="Q338" s="220"/>
      <c r="R338" s="221">
        <f>SUM(R339:R351)</f>
        <v>0</v>
      </c>
      <c r="S338" s="220"/>
      <c r="T338" s="222">
        <f>SUM(T339:T351)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23" t="s">
        <v>90</v>
      </c>
      <c r="AT338" s="224" t="s">
        <v>80</v>
      </c>
      <c r="AU338" s="224" t="s">
        <v>88</v>
      </c>
      <c r="AY338" s="223" t="s">
        <v>364</v>
      </c>
      <c r="BK338" s="225">
        <f>SUM(BK339:BK351)</f>
        <v>0</v>
      </c>
    </row>
    <row r="339" s="2" customFormat="1" ht="24.15" customHeight="1">
      <c r="A339" s="39"/>
      <c r="B339" s="40"/>
      <c r="C339" s="228" t="s">
        <v>675</v>
      </c>
      <c r="D339" s="228" t="s">
        <v>367</v>
      </c>
      <c r="E339" s="229" t="s">
        <v>2074</v>
      </c>
      <c r="F339" s="230" t="s">
        <v>2075</v>
      </c>
      <c r="G339" s="231" t="s">
        <v>678</v>
      </c>
      <c r="H339" s="232">
        <v>1</v>
      </c>
      <c r="I339" s="233"/>
      <c r="J339" s="234">
        <f>ROUND(I339*H339,2)</f>
        <v>0</v>
      </c>
      <c r="K339" s="230" t="s">
        <v>1</v>
      </c>
      <c r="L339" s="45"/>
      <c r="M339" s="235" t="s">
        <v>1</v>
      </c>
      <c r="N339" s="236" t="s">
        <v>46</v>
      </c>
      <c r="O339" s="92"/>
      <c r="P339" s="237">
        <f>O339*H339</f>
        <v>0</v>
      </c>
      <c r="Q339" s="237">
        <v>0</v>
      </c>
      <c r="R339" s="237">
        <f>Q339*H339</f>
        <v>0</v>
      </c>
      <c r="S339" s="237">
        <v>0</v>
      </c>
      <c r="T339" s="238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9" t="s">
        <v>420</v>
      </c>
      <c r="AT339" s="239" t="s">
        <v>367</v>
      </c>
      <c r="AU339" s="239" t="s">
        <v>90</v>
      </c>
      <c r="AY339" s="18" t="s">
        <v>364</v>
      </c>
      <c r="BE339" s="240">
        <f>IF(N339="základní",J339,0)</f>
        <v>0</v>
      </c>
      <c r="BF339" s="240">
        <f>IF(N339="snížená",J339,0)</f>
        <v>0</v>
      </c>
      <c r="BG339" s="240">
        <f>IF(N339="zákl. přenesená",J339,0)</f>
        <v>0</v>
      </c>
      <c r="BH339" s="240">
        <f>IF(N339="sníž. přenesená",J339,0)</f>
        <v>0</v>
      </c>
      <c r="BI339" s="240">
        <f>IF(N339="nulová",J339,0)</f>
        <v>0</v>
      </c>
      <c r="BJ339" s="18" t="s">
        <v>88</v>
      </c>
      <c r="BK339" s="240">
        <f>ROUND(I339*H339,2)</f>
        <v>0</v>
      </c>
      <c r="BL339" s="18" t="s">
        <v>420</v>
      </c>
      <c r="BM339" s="239" t="s">
        <v>2076</v>
      </c>
    </row>
    <row r="340" s="2" customFormat="1" ht="24.15" customHeight="1">
      <c r="A340" s="39"/>
      <c r="B340" s="40"/>
      <c r="C340" s="228" t="s">
        <v>680</v>
      </c>
      <c r="D340" s="228" t="s">
        <v>367</v>
      </c>
      <c r="E340" s="229" t="s">
        <v>2077</v>
      </c>
      <c r="F340" s="230" t="s">
        <v>2078</v>
      </c>
      <c r="G340" s="231" t="s">
        <v>678</v>
      </c>
      <c r="H340" s="232">
        <v>1</v>
      </c>
      <c r="I340" s="233"/>
      <c r="J340" s="234">
        <f>ROUND(I340*H340,2)</f>
        <v>0</v>
      </c>
      <c r="K340" s="230" t="s">
        <v>1</v>
      </c>
      <c r="L340" s="45"/>
      <c r="M340" s="235" t="s">
        <v>1</v>
      </c>
      <c r="N340" s="236" t="s">
        <v>46</v>
      </c>
      <c r="O340" s="92"/>
      <c r="P340" s="237">
        <f>O340*H340</f>
        <v>0</v>
      </c>
      <c r="Q340" s="237">
        <v>0</v>
      </c>
      <c r="R340" s="237">
        <f>Q340*H340</f>
        <v>0</v>
      </c>
      <c r="S340" s="237">
        <v>0</v>
      </c>
      <c r="T340" s="238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9" t="s">
        <v>420</v>
      </c>
      <c r="AT340" s="239" t="s">
        <v>367</v>
      </c>
      <c r="AU340" s="239" t="s">
        <v>90</v>
      </c>
      <c r="AY340" s="18" t="s">
        <v>364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8" t="s">
        <v>88</v>
      </c>
      <c r="BK340" s="240">
        <f>ROUND(I340*H340,2)</f>
        <v>0</v>
      </c>
      <c r="BL340" s="18" t="s">
        <v>420</v>
      </c>
      <c r="BM340" s="239" t="s">
        <v>2079</v>
      </c>
    </row>
    <row r="341" s="2" customFormat="1" ht="24.15" customHeight="1">
      <c r="A341" s="39"/>
      <c r="B341" s="40"/>
      <c r="C341" s="228" t="s">
        <v>684</v>
      </c>
      <c r="D341" s="228" t="s">
        <v>367</v>
      </c>
      <c r="E341" s="229" t="s">
        <v>2080</v>
      </c>
      <c r="F341" s="230" t="s">
        <v>2081</v>
      </c>
      <c r="G341" s="231" t="s">
        <v>678</v>
      </c>
      <c r="H341" s="232">
        <v>1</v>
      </c>
      <c r="I341" s="233"/>
      <c r="J341" s="234">
        <f>ROUND(I341*H341,2)</f>
        <v>0</v>
      </c>
      <c r="K341" s="230" t="s">
        <v>1</v>
      </c>
      <c r="L341" s="45"/>
      <c r="M341" s="235" t="s">
        <v>1</v>
      </c>
      <c r="N341" s="236" t="s">
        <v>46</v>
      </c>
      <c r="O341" s="92"/>
      <c r="P341" s="237">
        <f>O341*H341</f>
        <v>0</v>
      </c>
      <c r="Q341" s="237">
        <v>0</v>
      </c>
      <c r="R341" s="237">
        <f>Q341*H341</f>
        <v>0</v>
      </c>
      <c r="S341" s="237">
        <v>0</v>
      </c>
      <c r="T341" s="238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9" t="s">
        <v>420</v>
      </c>
      <c r="AT341" s="239" t="s">
        <v>367</v>
      </c>
      <c r="AU341" s="239" t="s">
        <v>90</v>
      </c>
      <c r="AY341" s="18" t="s">
        <v>364</v>
      </c>
      <c r="BE341" s="240">
        <f>IF(N341="základní",J341,0)</f>
        <v>0</v>
      </c>
      <c r="BF341" s="240">
        <f>IF(N341="snížená",J341,0)</f>
        <v>0</v>
      </c>
      <c r="BG341" s="240">
        <f>IF(N341="zákl. přenesená",J341,0)</f>
        <v>0</v>
      </c>
      <c r="BH341" s="240">
        <f>IF(N341="sníž. přenesená",J341,0)</f>
        <v>0</v>
      </c>
      <c r="BI341" s="240">
        <f>IF(N341="nulová",J341,0)</f>
        <v>0</v>
      </c>
      <c r="BJ341" s="18" t="s">
        <v>88</v>
      </c>
      <c r="BK341" s="240">
        <f>ROUND(I341*H341,2)</f>
        <v>0</v>
      </c>
      <c r="BL341" s="18" t="s">
        <v>420</v>
      </c>
      <c r="BM341" s="239" t="s">
        <v>2082</v>
      </c>
    </row>
    <row r="342" s="2" customFormat="1" ht="24.15" customHeight="1">
      <c r="A342" s="39"/>
      <c r="B342" s="40"/>
      <c r="C342" s="228" t="s">
        <v>688</v>
      </c>
      <c r="D342" s="228" t="s">
        <v>367</v>
      </c>
      <c r="E342" s="229" t="s">
        <v>2083</v>
      </c>
      <c r="F342" s="230" t="s">
        <v>2084</v>
      </c>
      <c r="G342" s="231" t="s">
        <v>678</v>
      </c>
      <c r="H342" s="232">
        <v>1</v>
      </c>
      <c r="I342" s="233"/>
      <c r="J342" s="234">
        <f>ROUND(I342*H342,2)</f>
        <v>0</v>
      </c>
      <c r="K342" s="230" t="s">
        <v>1</v>
      </c>
      <c r="L342" s="45"/>
      <c r="M342" s="235" t="s">
        <v>1</v>
      </c>
      <c r="N342" s="236" t="s">
        <v>46</v>
      </c>
      <c r="O342" s="92"/>
      <c r="P342" s="237">
        <f>O342*H342</f>
        <v>0</v>
      </c>
      <c r="Q342" s="237">
        <v>0</v>
      </c>
      <c r="R342" s="237">
        <f>Q342*H342</f>
        <v>0</v>
      </c>
      <c r="S342" s="237">
        <v>0</v>
      </c>
      <c r="T342" s="238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9" t="s">
        <v>420</v>
      </c>
      <c r="AT342" s="239" t="s">
        <v>367</v>
      </c>
      <c r="AU342" s="239" t="s">
        <v>90</v>
      </c>
      <c r="AY342" s="18" t="s">
        <v>364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8" t="s">
        <v>88</v>
      </c>
      <c r="BK342" s="240">
        <f>ROUND(I342*H342,2)</f>
        <v>0</v>
      </c>
      <c r="BL342" s="18" t="s">
        <v>420</v>
      </c>
      <c r="BM342" s="239" t="s">
        <v>2085</v>
      </c>
    </row>
    <row r="343" s="2" customFormat="1" ht="24.15" customHeight="1">
      <c r="A343" s="39"/>
      <c r="B343" s="40"/>
      <c r="C343" s="228" t="s">
        <v>692</v>
      </c>
      <c r="D343" s="228" t="s">
        <v>367</v>
      </c>
      <c r="E343" s="229" t="s">
        <v>2086</v>
      </c>
      <c r="F343" s="230" t="s">
        <v>2087</v>
      </c>
      <c r="G343" s="231" t="s">
        <v>678</v>
      </c>
      <c r="H343" s="232">
        <v>1</v>
      </c>
      <c r="I343" s="233"/>
      <c r="J343" s="234">
        <f>ROUND(I343*H343,2)</f>
        <v>0</v>
      </c>
      <c r="K343" s="230" t="s">
        <v>1</v>
      </c>
      <c r="L343" s="45"/>
      <c r="M343" s="235" t="s">
        <v>1</v>
      </c>
      <c r="N343" s="236" t="s">
        <v>46</v>
      </c>
      <c r="O343" s="92"/>
      <c r="P343" s="237">
        <f>O343*H343</f>
        <v>0</v>
      </c>
      <c r="Q343" s="237">
        <v>0</v>
      </c>
      <c r="R343" s="237">
        <f>Q343*H343</f>
        <v>0</v>
      </c>
      <c r="S343" s="237">
        <v>0</v>
      </c>
      <c r="T343" s="238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9" t="s">
        <v>420</v>
      </c>
      <c r="AT343" s="239" t="s">
        <v>367</v>
      </c>
      <c r="AU343" s="239" t="s">
        <v>90</v>
      </c>
      <c r="AY343" s="18" t="s">
        <v>364</v>
      </c>
      <c r="BE343" s="240">
        <f>IF(N343="základní",J343,0)</f>
        <v>0</v>
      </c>
      <c r="BF343" s="240">
        <f>IF(N343="snížená",J343,0)</f>
        <v>0</v>
      </c>
      <c r="BG343" s="240">
        <f>IF(N343="zákl. přenesená",J343,0)</f>
        <v>0</v>
      </c>
      <c r="BH343" s="240">
        <f>IF(N343="sníž. přenesená",J343,0)</f>
        <v>0</v>
      </c>
      <c r="BI343" s="240">
        <f>IF(N343="nulová",J343,0)</f>
        <v>0</v>
      </c>
      <c r="BJ343" s="18" t="s">
        <v>88</v>
      </c>
      <c r="BK343" s="240">
        <f>ROUND(I343*H343,2)</f>
        <v>0</v>
      </c>
      <c r="BL343" s="18" t="s">
        <v>420</v>
      </c>
      <c r="BM343" s="239" t="s">
        <v>2088</v>
      </c>
    </row>
    <row r="344" s="2" customFormat="1" ht="24.15" customHeight="1">
      <c r="A344" s="39"/>
      <c r="B344" s="40"/>
      <c r="C344" s="228" t="s">
        <v>696</v>
      </c>
      <c r="D344" s="228" t="s">
        <v>367</v>
      </c>
      <c r="E344" s="229" t="s">
        <v>2089</v>
      </c>
      <c r="F344" s="230" t="s">
        <v>2090</v>
      </c>
      <c r="G344" s="231" t="s">
        <v>678</v>
      </c>
      <c r="H344" s="232">
        <v>1</v>
      </c>
      <c r="I344" s="233"/>
      <c r="J344" s="234">
        <f>ROUND(I344*H344,2)</f>
        <v>0</v>
      </c>
      <c r="K344" s="230" t="s">
        <v>1</v>
      </c>
      <c r="L344" s="45"/>
      <c r="M344" s="235" t="s">
        <v>1</v>
      </c>
      <c r="N344" s="236" t="s">
        <v>46</v>
      </c>
      <c r="O344" s="92"/>
      <c r="P344" s="237">
        <f>O344*H344</f>
        <v>0</v>
      </c>
      <c r="Q344" s="237">
        <v>0</v>
      </c>
      <c r="R344" s="237">
        <f>Q344*H344</f>
        <v>0</v>
      </c>
      <c r="S344" s="237">
        <v>0</v>
      </c>
      <c r="T344" s="238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9" t="s">
        <v>420</v>
      </c>
      <c r="AT344" s="239" t="s">
        <v>367</v>
      </c>
      <c r="AU344" s="239" t="s">
        <v>90</v>
      </c>
      <c r="AY344" s="18" t="s">
        <v>364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8" t="s">
        <v>88</v>
      </c>
      <c r="BK344" s="240">
        <f>ROUND(I344*H344,2)</f>
        <v>0</v>
      </c>
      <c r="BL344" s="18" t="s">
        <v>420</v>
      </c>
      <c r="BM344" s="239" t="s">
        <v>2091</v>
      </c>
    </row>
    <row r="345" s="2" customFormat="1" ht="33" customHeight="1">
      <c r="A345" s="39"/>
      <c r="B345" s="40"/>
      <c r="C345" s="228" t="s">
        <v>700</v>
      </c>
      <c r="D345" s="228" t="s">
        <v>367</v>
      </c>
      <c r="E345" s="229" t="s">
        <v>2092</v>
      </c>
      <c r="F345" s="230" t="s">
        <v>2093</v>
      </c>
      <c r="G345" s="231" t="s">
        <v>678</v>
      </c>
      <c r="H345" s="232">
        <v>1</v>
      </c>
      <c r="I345" s="233"/>
      <c r="J345" s="234">
        <f>ROUND(I345*H345,2)</f>
        <v>0</v>
      </c>
      <c r="K345" s="230" t="s">
        <v>1</v>
      </c>
      <c r="L345" s="45"/>
      <c r="M345" s="235" t="s">
        <v>1</v>
      </c>
      <c r="N345" s="236" t="s">
        <v>46</v>
      </c>
      <c r="O345" s="92"/>
      <c r="P345" s="237">
        <f>O345*H345</f>
        <v>0</v>
      </c>
      <c r="Q345" s="237">
        <v>0</v>
      </c>
      <c r="R345" s="237">
        <f>Q345*H345</f>
        <v>0</v>
      </c>
      <c r="S345" s="237">
        <v>0</v>
      </c>
      <c r="T345" s="238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9" t="s">
        <v>420</v>
      </c>
      <c r="AT345" s="239" t="s">
        <v>367</v>
      </c>
      <c r="AU345" s="239" t="s">
        <v>90</v>
      </c>
      <c r="AY345" s="18" t="s">
        <v>364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8" t="s">
        <v>88</v>
      </c>
      <c r="BK345" s="240">
        <f>ROUND(I345*H345,2)</f>
        <v>0</v>
      </c>
      <c r="BL345" s="18" t="s">
        <v>420</v>
      </c>
      <c r="BM345" s="239" t="s">
        <v>2094</v>
      </c>
    </row>
    <row r="346" s="2" customFormat="1" ht="33" customHeight="1">
      <c r="A346" s="39"/>
      <c r="B346" s="40"/>
      <c r="C346" s="228" t="s">
        <v>704</v>
      </c>
      <c r="D346" s="228" t="s">
        <v>367</v>
      </c>
      <c r="E346" s="229" t="s">
        <v>2095</v>
      </c>
      <c r="F346" s="230" t="s">
        <v>2096</v>
      </c>
      <c r="G346" s="231" t="s">
        <v>678</v>
      </c>
      <c r="H346" s="232">
        <v>1</v>
      </c>
      <c r="I346" s="233"/>
      <c r="J346" s="234">
        <f>ROUND(I346*H346,2)</f>
        <v>0</v>
      </c>
      <c r="K346" s="230" t="s">
        <v>1</v>
      </c>
      <c r="L346" s="45"/>
      <c r="M346" s="235" t="s">
        <v>1</v>
      </c>
      <c r="N346" s="236" t="s">
        <v>46</v>
      </c>
      <c r="O346" s="92"/>
      <c r="P346" s="237">
        <f>O346*H346</f>
        <v>0</v>
      </c>
      <c r="Q346" s="237">
        <v>0</v>
      </c>
      <c r="R346" s="237">
        <f>Q346*H346</f>
        <v>0</v>
      </c>
      <c r="S346" s="237">
        <v>0</v>
      </c>
      <c r="T346" s="238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9" t="s">
        <v>420</v>
      </c>
      <c r="AT346" s="239" t="s">
        <v>367</v>
      </c>
      <c r="AU346" s="239" t="s">
        <v>90</v>
      </c>
      <c r="AY346" s="18" t="s">
        <v>364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8" t="s">
        <v>88</v>
      </c>
      <c r="BK346" s="240">
        <f>ROUND(I346*H346,2)</f>
        <v>0</v>
      </c>
      <c r="BL346" s="18" t="s">
        <v>420</v>
      </c>
      <c r="BM346" s="239" t="s">
        <v>2097</v>
      </c>
    </row>
    <row r="347" s="2" customFormat="1" ht="33" customHeight="1">
      <c r="A347" s="39"/>
      <c r="B347" s="40"/>
      <c r="C347" s="228" t="s">
        <v>708</v>
      </c>
      <c r="D347" s="228" t="s">
        <v>367</v>
      </c>
      <c r="E347" s="229" t="s">
        <v>2098</v>
      </c>
      <c r="F347" s="230" t="s">
        <v>2099</v>
      </c>
      <c r="G347" s="231" t="s">
        <v>678</v>
      </c>
      <c r="H347" s="232">
        <v>1</v>
      </c>
      <c r="I347" s="233"/>
      <c r="J347" s="234">
        <f>ROUND(I347*H347,2)</f>
        <v>0</v>
      </c>
      <c r="K347" s="230" t="s">
        <v>1</v>
      </c>
      <c r="L347" s="45"/>
      <c r="M347" s="235" t="s">
        <v>1</v>
      </c>
      <c r="N347" s="236" t="s">
        <v>46</v>
      </c>
      <c r="O347" s="92"/>
      <c r="P347" s="237">
        <f>O347*H347</f>
        <v>0</v>
      </c>
      <c r="Q347" s="237">
        <v>0</v>
      </c>
      <c r="R347" s="237">
        <f>Q347*H347</f>
        <v>0</v>
      </c>
      <c r="S347" s="237">
        <v>0</v>
      </c>
      <c r="T347" s="238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9" t="s">
        <v>420</v>
      </c>
      <c r="AT347" s="239" t="s">
        <v>367</v>
      </c>
      <c r="AU347" s="239" t="s">
        <v>90</v>
      </c>
      <c r="AY347" s="18" t="s">
        <v>364</v>
      </c>
      <c r="BE347" s="240">
        <f>IF(N347="základní",J347,0)</f>
        <v>0</v>
      </c>
      <c r="BF347" s="240">
        <f>IF(N347="snížená",J347,0)</f>
        <v>0</v>
      </c>
      <c r="BG347" s="240">
        <f>IF(N347="zákl. přenesená",J347,0)</f>
        <v>0</v>
      </c>
      <c r="BH347" s="240">
        <f>IF(N347="sníž. přenesená",J347,0)</f>
        <v>0</v>
      </c>
      <c r="BI347" s="240">
        <f>IF(N347="nulová",J347,0)</f>
        <v>0</v>
      </c>
      <c r="BJ347" s="18" t="s">
        <v>88</v>
      </c>
      <c r="BK347" s="240">
        <f>ROUND(I347*H347,2)</f>
        <v>0</v>
      </c>
      <c r="BL347" s="18" t="s">
        <v>420</v>
      </c>
      <c r="BM347" s="239" t="s">
        <v>2100</v>
      </c>
    </row>
    <row r="348" s="2" customFormat="1" ht="33" customHeight="1">
      <c r="A348" s="39"/>
      <c r="B348" s="40"/>
      <c r="C348" s="228" t="s">
        <v>712</v>
      </c>
      <c r="D348" s="228" t="s">
        <v>367</v>
      </c>
      <c r="E348" s="229" t="s">
        <v>2101</v>
      </c>
      <c r="F348" s="230" t="s">
        <v>2102</v>
      </c>
      <c r="G348" s="231" t="s">
        <v>678</v>
      </c>
      <c r="H348" s="232">
        <v>1</v>
      </c>
      <c r="I348" s="233"/>
      <c r="J348" s="234">
        <f>ROUND(I348*H348,2)</f>
        <v>0</v>
      </c>
      <c r="K348" s="230" t="s">
        <v>1</v>
      </c>
      <c r="L348" s="45"/>
      <c r="M348" s="235" t="s">
        <v>1</v>
      </c>
      <c r="N348" s="236" t="s">
        <v>46</v>
      </c>
      <c r="O348" s="92"/>
      <c r="P348" s="237">
        <f>O348*H348</f>
        <v>0</v>
      </c>
      <c r="Q348" s="237">
        <v>0</v>
      </c>
      <c r="R348" s="237">
        <f>Q348*H348</f>
        <v>0</v>
      </c>
      <c r="S348" s="237">
        <v>0</v>
      </c>
      <c r="T348" s="238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9" t="s">
        <v>420</v>
      </c>
      <c r="AT348" s="239" t="s">
        <v>367</v>
      </c>
      <c r="AU348" s="239" t="s">
        <v>90</v>
      </c>
      <c r="AY348" s="18" t="s">
        <v>364</v>
      </c>
      <c r="BE348" s="240">
        <f>IF(N348="základní",J348,0)</f>
        <v>0</v>
      </c>
      <c r="BF348" s="240">
        <f>IF(N348="snížená",J348,0)</f>
        <v>0</v>
      </c>
      <c r="BG348" s="240">
        <f>IF(N348="zákl. přenesená",J348,0)</f>
        <v>0</v>
      </c>
      <c r="BH348" s="240">
        <f>IF(N348="sníž. přenesená",J348,0)</f>
        <v>0</v>
      </c>
      <c r="BI348" s="240">
        <f>IF(N348="nulová",J348,0)</f>
        <v>0</v>
      </c>
      <c r="BJ348" s="18" t="s">
        <v>88</v>
      </c>
      <c r="BK348" s="240">
        <f>ROUND(I348*H348,2)</f>
        <v>0</v>
      </c>
      <c r="BL348" s="18" t="s">
        <v>420</v>
      </c>
      <c r="BM348" s="239" t="s">
        <v>2103</v>
      </c>
    </row>
    <row r="349" s="2" customFormat="1" ht="33" customHeight="1">
      <c r="A349" s="39"/>
      <c r="B349" s="40"/>
      <c r="C349" s="228" t="s">
        <v>716</v>
      </c>
      <c r="D349" s="228" t="s">
        <v>367</v>
      </c>
      <c r="E349" s="229" t="s">
        <v>2104</v>
      </c>
      <c r="F349" s="230" t="s">
        <v>2105</v>
      </c>
      <c r="G349" s="231" t="s">
        <v>678</v>
      </c>
      <c r="H349" s="232">
        <v>1</v>
      </c>
      <c r="I349" s="233"/>
      <c r="J349" s="234">
        <f>ROUND(I349*H349,2)</f>
        <v>0</v>
      </c>
      <c r="K349" s="230" t="s">
        <v>1</v>
      </c>
      <c r="L349" s="45"/>
      <c r="M349" s="235" t="s">
        <v>1</v>
      </c>
      <c r="N349" s="236" t="s">
        <v>46</v>
      </c>
      <c r="O349" s="92"/>
      <c r="P349" s="237">
        <f>O349*H349</f>
        <v>0</v>
      </c>
      <c r="Q349" s="237">
        <v>0</v>
      </c>
      <c r="R349" s="237">
        <f>Q349*H349</f>
        <v>0</v>
      </c>
      <c r="S349" s="237">
        <v>0</v>
      </c>
      <c r="T349" s="238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9" t="s">
        <v>420</v>
      </c>
      <c r="AT349" s="239" t="s">
        <v>367</v>
      </c>
      <c r="AU349" s="239" t="s">
        <v>90</v>
      </c>
      <c r="AY349" s="18" t="s">
        <v>364</v>
      </c>
      <c r="BE349" s="240">
        <f>IF(N349="základní",J349,0)</f>
        <v>0</v>
      </c>
      <c r="BF349" s="240">
        <f>IF(N349="snížená",J349,0)</f>
        <v>0</v>
      </c>
      <c r="BG349" s="240">
        <f>IF(N349="zákl. přenesená",J349,0)</f>
        <v>0</v>
      </c>
      <c r="BH349" s="240">
        <f>IF(N349="sníž. přenesená",J349,0)</f>
        <v>0</v>
      </c>
      <c r="BI349" s="240">
        <f>IF(N349="nulová",J349,0)</f>
        <v>0</v>
      </c>
      <c r="BJ349" s="18" t="s">
        <v>88</v>
      </c>
      <c r="BK349" s="240">
        <f>ROUND(I349*H349,2)</f>
        <v>0</v>
      </c>
      <c r="BL349" s="18" t="s">
        <v>420</v>
      </c>
      <c r="BM349" s="239" t="s">
        <v>2106</v>
      </c>
    </row>
    <row r="350" s="2" customFormat="1" ht="33" customHeight="1">
      <c r="A350" s="39"/>
      <c r="B350" s="40"/>
      <c r="C350" s="228" t="s">
        <v>720</v>
      </c>
      <c r="D350" s="228" t="s">
        <v>367</v>
      </c>
      <c r="E350" s="229" t="s">
        <v>2107</v>
      </c>
      <c r="F350" s="230" t="s">
        <v>2108</v>
      </c>
      <c r="G350" s="231" t="s">
        <v>678</v>
      </c>
      <c r="H350" s="232">
        <v>1</v>
      </c>
      <c r="I350" s="233"/>
      <c r="J350" s="234">
        <f>ROUND(I350*H350,2)</f>
        <v>0</v>
      </c>
      <c r="K350" s="230" t="s">
        <v>1</v>
      </c>
      <c r="L350" s="45"/>
      <c r="M350" s="235" t="s">
        <v>1</v>
      </c>
      <c r="N350" s="236" t="s">
        <v>46</v>
      </c>
      <c r="O350" s="92"/>
      <c r="P350" s="237">
        <f>O350*H350</f>
        <v>0</v>
      </c>
      <c r="Q350" s="237">
        <v>0</v>
      </c>
      <c r="R350" s="237">
        <f>Q350*H350</f>
        <v>0</v>
      </c>
      <c r="S350" s="237">
        <v>0</v>
      </c>
      <c r="T350" s="238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9" t="s">
        <v>420</v>
      </c>
      <c r="AT350" s="239" t="s">
        <v>367</v>
      </c>
      <c r="AU350" s="239" t="s">
        <v>90</v>
      </c>
      <c r="AY350" s="18" t="s">
        <v>364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8" t="s">
        <v>88</v>
      </c>
      <c r="BK350" s="240">
        <f>ROUND(I350*H350,2)</f>
        <v>0</v>
      </c>
      <c r="BL350" s="18" t="s">
        <v>420</v>
      </c>
      <c r="BM350" s="239" t="s">
        <v>2109</v>
      </c>
    </row>
    <row r="351" s="2" customFormat="1" ht="33" customHeight="1">
      <c r="A351" s="39"/>
      <c r="B351" s="40"/>
      <c r="C351" s="228" t="s">
        <v>724</v>
      </c>
      <c r="D351" s="228" t="s">
        <v>367</v>
      </c>
      <c r="E351" s="229" t="s">
        <v>2110</v>
      </c>
      <c r="F351" s="230" t="s">
        <v>2111</v>
      </c>
      <c r="G351" s="231" t="s">
        <v>678</v>
      </c>
      <c r="H351" s="232">
        <v>1</v>
      </c>
      <c r="I351" s="233"/>
      <c r="J351" s="234">
        <f>ROUND(I351*H351,2)</f>
        <v>0</v>
      </c>
      <c r="K351" s="230" t="s">
        <v>1</v>
      </c>
      <c r="L351" s="45"/>
      <c r="M351" s="235" t="s">
        <v>1</v>
      </c>
      <c r="N351" s="236" t="s">
        <v>46</v>
      </c>
      <c r="O351" s="92"/>
      <c r="P351" s="237">
        <f>O351*H351</f>
        <v>0</v>
      </c>
      <c r="Q351" s="237">
        <v>0</v>
      </c>
      <c r="R351" s="237">
        <f>Q351*H351</f>
        <v>0</v>
      </c>
      <c r="S351" s="237">
        <v>0</v>
      </c>
      <c r="T351" s="238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9" t="s">
        <v>420</v>
      </c>
      <c r="AT351" s="239" t="s">
        <v>367</v>
      </c>
      <c r="AU351" s="239" t="s">
        <v>90</v>
      </c>
      <c r="AY351" s="18" t="s">
        <v>364</v>
      </c>
      <c r="BE351" s="240">
        <f>IF(N351="základní",J351,0)</f>
        <v>0</v>
      </c>
      <c r="BF351" s="240">
        <f>IF(N351="snížená",J351,0)</f>
        <v>0</v>
      </c>
      <c r="BG351" s="240">
        <f>IF(N351="zákl. přenesená",J351,0)</f>
        <v>0</v>
      </c>
      <c r="BH351" s="240">
        <f>IF(N351="sníž. přenesená",J351,0)</f>
        <v>0</v>
      </c>
      <c r="BI351" s="240">
        <f>IF(N351="nulová",J351,0)</f>
        <v>0</v>
      </c>
      <c r="BJ351" s="18" t="s">
        <v>88</v>
      </c>
      <c r="BK351" s="240">
        <f>ROUND(I351*H351,2)</f>
        <v>0</v>
      </c>
      <c r="BL351" s="18" t="s">
        <v>420</v>
      </c>
      <c r="BM351" s="239" t="s">
        <v>2112</v>
      </c>
    </row>
    <row r="352" s="12" customFormat="1" ht="22.8" customHeight="1">
      <c r="A352" s="12"/>
      <c r="B352" s="212"/>
      <c r="C352" s="213"/>
      <c r="D352" s="214" t="s">
        <v>80</v>
      </c>
      <c r="E352" s="226" t="s">
        <v>740</v>
      </c>
      <c r="F352" s="226" t="s">
        <v>741</v>
      </c>
      <c r="G352" s="213"/>
      <c r="H352" s="213"/>
      <c r="I352" s="216"/>
      <c r="J352" s="227">
        <f>BK352</f>
        <v>0</v>
      </c>
      <c r="K352" s="213"/>
      <c r="L352" s="218"/>
      <c r="M352" s="219"/>
      <c r="N352" s="220"/>
      <c r="O352" s="220"/>
      <c r="P352" s="221">
        <f>SUM(P353:P386)</f>
        <v>0</v>
      </c>
      <c r="Q352" s="220"/>
      <c r="R352" s="221">
        <f>SUM(R353:R386)</f>
        <v>1.5782867999999999</v>
      </c>
      <c r="S352" s="220"/>
      <c r="T352" s="222">
        <f>SUM(T353:T386)</f>
        <v>0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23" t="s">
        <v>90</v>
      </c>
      <c r="AT352" s="224" t="s">
        <v>80</v>
      </c>
      <c r="AU352" s="224" t="s">
        <v>88</v>
      </c>
      <c r="AY352" s="223" t="s">
        <v>364</v>
      </c>
      <c r="BK352" s="225">
        <f>SUM(BK353:BK386)</f>
        <v>0</v>
      </c>
    </row>
    <row r="353" s="2" customFormat="1" ht="49.05" customHeight="1">
      <c r="A353" s="39"/>
      <c r="B353" s="40"/>
      <c r="C353" s="228" t="s">
        <v>728</v>
      </c>
      <c r="D353" s="228" t="s">
        <v>367</v>
      </c>
      <c r="E353" s="229" t="s">
        <v>743</v>
      </c>
      <c r="F353" s="230" t="s">
        <v>744</v>
      </c>
      <c r="G353" s="231" t="s">
        <v>305</v>
      </c>
      <c r="H353" s="232">
        <v>35.780000000000001</v>
      </c>
      <c r="I353" s="233"/>
      <c r="J353" s="234">
        <f>ROUND(I353*H353,2)</f>
        <v>0</v>
      </c>
      <c r="K353" s="230" t="s">
        <v>371</v>
      </c>
      <c r="L353" s="45"/>
      <c r="M353" s="235" t="s">
        <v>1</v>
      </c>
      <c r="N353" s="236" t="s">
        <v>46</v>
      </c>
      <c r="O353" s="92"/>
      <c r="P353" s="237">
        <f>O353*H353</f>
        <v>0</v>
      </c>
      <c r="Q353" s="237">
        <v>0.0041900000000000001</v>
      </c>
      <c r="R353" s="237">
        <f>Q353*H353</f>
        <v>0.1499182</v>
      </c>
      <c r="S353" s="237">
        <v>0</v>
      </c>
      <c r="T353" s="238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9" t="s">
        <v>420</v>
      </c>
      <c r="AT353" s="239" t="s">
        <v>367</v>
      </c>
      <c r="AU353" s="239" t="s">
        <v>90</v>
      </c>
      <c r="AY353" s="18" t="s">
        <v>364</v>
      </c>
      <c r="BE353" s="240">
        <f>IF(N353="základní",J353,0)</f>
        <v>0</v>
      </c>
      <c r="BF353" s="240">
        <f>IF(N353="snížená",J353,0)</f>
        <v>0</v>
      </c>
      <c r="BG353" s="240">
        <f>IF(N353="zákl. přenesená",J353,0)</f>
        <v>0</v>
      </c>
      <c r="BH353" s="240">
        <f>IF(N353="sníž. přenesená",J353,0)</f>
        <v>0</v>
      </c>
      <c r="BI353" s="240">
        <f>IF(N353="nulová",J353,0)</f>
        <v>0</v>
      </c>
      <c r="BJ353" s="18" t="s">
        <v>88</v>
      </c>
      <c r="BK353" s="240">
        <f>ROUND(I353*H353,2)</f>
        <v>0</v>
      </c>
      <c r="BL353" s="18" t="s">
        <v>420</v>
      </c>
      <c r="BM353" s="239" t="s">
        <v>745</v>
      </c>
    </row>
    <row r="354" s="13" customFormat="1">
      <c r="A354" s="13"/>
      <c r="B354" s="241"/>
      <c r="C354" s="242"/>
      <c r="D354" s="243" t="s">
        <v>374</v>
      </c>
      <c r="E354" s="244" t="s">
        <v>1</v>
      </c>
      <c r="F354" s="245" t="s">
        <v>746</v>
      </c>
      <c r="G354" s="242"/>
      <c r="H354" s="244" t="s">
        <v>1</v>
      </c>
      <c r="I354" s="246"/>
      <c r="J354" s="242"/>
      <c r="K354" s="242"/>
      <c r="L354" s="247"/>
      <c r="M354" s="248"/>
      <c r="N354" s="249"/>
      <c r="O354" s="249"/>
      <c r="P354" s="249"/>
      <c r="Q354" s="249"/>
      <c r="R354" s="249"/>
      <c r="S354" s="249"/>
      <c r="T354" s="25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1" t="s">
        <v>374</v>
      </c>
      <c r="AU354" s="251" t="s">
        <v>90</v>
      </c>
      <c r="AV354" s="13" t="s">
        <v>88</v>
      </c>
      <c r="AW354" s="13" t="s">
        <v>36</v>
      </c>
      <c r="AX354" s="13" t="s">
        <v>81</v>
      </c>
      <c r="AY354" s="251" t="s">
        <v>364</v>
      </c>
    </row>
    <row r="355" s="13" customFormat="1">
      <c r="A355" s="13"/>
      <c r="B355" s="241"/>
      <c r="C355" s="242"/>
      <c r="D355" s="243" t="s">
        <v>374</v>
      </c>
      <c r="E355" s="244" t="s">
        <v>1</v>
      </c>
      <c r="F355" s="245" t="s">
        <v>747</v>
      </c>
      <c r="G355" s="242"/>
      <c r="H355" s="244" t="s">
        <v>1</v>
      </c>
      <c r="I355" s="246"/>
      <c r="J355" s="242"/>
      <c r="K355" s="242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374</v>
      </c>
      <c r="AU355" s="251" t="s">
        <v>90</v>
      </c>
      <c r="AV355" s="13" t="s">
        <v>88</v>
      </c>
      <c r="AW355" s="13" t="s">
        <v>36</v>
      </c>
      <c r="AX355" s="13" t="s">
        <v>81</v>
      </c>
      <c r="AY355" s="251" t="s">
        <v>364</v>
      </c>
    </row>
    <row r="356" s="13" customFormat="1">
      <c r="A356" s="13"/>
      <c r="B356" s="241"/>
      <c r="C356" s="242"/>
      <c r="D356" s="243" t="s">
        <v>374</v>
      </c>
      <c r="E356" s="244" t="s">
        <v>1</v>
      </c>
      <c r="F356" s="245" t="s">
        <v>2067</v>
      </c>
      <c r="G356" s="242"/>
      <c r="H356" s="244" t="s">
        <v>1</v>
      </c>
      <c r="I356" s="246"/>
      <c r="J356" s="242"/>
      <c r="K356" s="242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374</v>
      </c>
      <c r="AU356" s="251" t="s">
        <v>90</v>
      </c>
      <c r="AV356" s="13" t="s">
        <v>88</v>
      </c>
      <c r="AW356" s="13" t="s">
        <v>36</v>
      </c>
      <c r="AX356" s="13" t="s">
        <v>81</v>
      </c>
      <c r="AY356" s="251" t="s">
        <v>364</v>
      </c>
    </row>
    <row r="357" s="14" customFormat="1">
      <c r="A357" s="14"/>
      <c r="B357" s="252"/>
      <c r="C357" s="253"/>
      <c r="D357" s="243" t="s">
        <v>374</v>
      </c>
      <c r="E357" s="254" t="s">
        <v>1</v>
      </c>
      <c r="F357" s="255" t="s">
        <v>749</v>
      </c>
      <c r="G357" s="253"/>
      <c r="H357" s="256">
        <v>31.539999999999999</v>
      </c>
      <c r="I357" s="257"/>
      <c r="J357" s="253"/>
      <c r="K357" s="253"/>
      <c r="L357" s="258"/>
      <c r="M357" s="259"/>
      <c r="N357" s="260"/>
      <c r="O357" s="260"/>
      <c r="P357" s="260"/>
      <c r="Q357" s="260"/>
      <c r="R357" s="260"/>
      <c r="S357" s="260"/>
      <c r="T357" s="261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2" t="s">
        <v>374</v>
      </c>
      <c r="AU357" s="262" t="s">
        <v>90</v>
      </c>
      <c r="AV357" s="14" t="s">
        <v>90</v>
      </c>
      <c r="AW357" s="14" t="s">
        <v>36</v>
      </c>
      <c r="AX357" s="14" t="s">
        <v>81</v>
      </c>
      <c r="AY357" s="262" t="s">
        <v>364</v>
      </c>
    </row>
    <row r="358" s="13" customFormat="1">
      <c r="A358" s="13"/>
      <c r="B358" s="241"/>
      <c r="C358" s="242"/>
      <c r="D358" s="243" t="s">
        <v>374</v>
      </c>
      <c r="E358" s="244" t="s">
        <v>1</v>
      </c>
      <c r="F358" s="245" t="s">
        <v>750</v>
      </c>
      <c r="G358" s="242"/>
      <c r="H358" s="244" t="s">
        <v>1</v>
      </c>
      <c r="I358" s="246"/>
      <c r="J358" s="242"/>
      <c r="K358" s="242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374</v>
      </c>
      <c r="AU358" s="251" t="s">
        <v>90</v>
      </c>
      <c r="AV358" s="13" t="s">
        <v>88</v>
      </c>
      <c r="AW358" s="13" t="s">
        <v>36</v>
      </c>
      <c r="AX358" s="13" t="s">
        <v>81</v>
      </c>
      <c r="AY358" s="251" t="s">
        <v>364</v>
      </c>
    </row>
    <row r="359" s="13" customFormat="1">
      <c r="A359" s="13"/>
      <c r="B359" s="241"/>
      <c r="C359" s="242"/>
      <c r="D359" s="243" t="s">
        <v>374</v>
      </c>
      <c r="E359" s="244" t="s">
        <v>1</v>
      </c>
      <c r="F359" s="245" t="s">
        <v>2069</v>
      </c>
      <c r="G359" s="242"/>
      <c r="H359" s="244" t="s">
        <v>1</v>
      </c>
      <c r="I359" s="246"/>
      <c r="J359" s="242"/>
      <c r="K359" s="242"/>
      <c r="L359" s="247"/>
      <c r="M359" s="248"/>
      <c r="N359" s="249"/>
      <c r="O359" s="249"/>
      <c r="P359" s="249"/>
      <c r="Q359" s="249"/>
      <c r="R359" s="249"/>
      <c r="S359" s="249"/>
      <c r="T359" s="25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1" t="s">
        <v>374</v>
      </c>
      <c r="AU359" s="251" t="s">
        <v>90</v>
      </c>
      <c r="AV359" s="13" t="s">
        <v>88</v>
      </c>
      <c r="AW359" s="13" t="s">
        <v>36</v>
      </c>
      <c r="AX359" s="13" t="s">
        <v>81</v>
      </c>
      <c r="AY359" s="251" t="s">
        <v>364</v>
      </c>
    </row>
    <row r="360" s="14" customFormat="1">
      <c r="A360" s="14"/>
      <c r="B360" s="252"/>
      <c r="C360" s="253"/>
      <c r="D360" s="243" t="s">
        <v>374</v>
      </c>
      <c r="E360" s="254" t="s">
        <v>1</v>
      </c>
      <c r="F360" s="255" t="s">
        <v>752</v>
      </c>
      <c r="G360" s="253"/>
      <c r="H360" s="256">
        <v>4.2400000000000002</v>
      </c>
      <c r="I360" s="257"/>
      <c r="J360" s="253"/>
      <c r="K360" s="253"/>
      <c r="L360" s="258"/>
      <c r="M360" s="259"/>
      <c r="N360" s="260"/>
      <c r="O360" s="260"/>
      <c r="P360" s="260"/>
      <c r="Q360" s="260"/>
      <c r="R360" s="260"/>
      <c r="S360" s="260"/>
      <c r="T360" s="261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2" t="s">
        <v>374</v>
      </c>
      <c r="AU360" s="262" t="s">
        <v>90</v>
      </c>
      <c r="AV360" s="14" t="s">
        <v>90</v>
      </c>
      <c r="AW360" s="14" t="s">
        <v>36</v>
      </c>
      <c r="AX360" s="14" t="s">
        <v>81</v>
      </c>
      <c r="AY360" s="262" t="s">
        <v>364</v>
      </c>
    </row>
    <row r="361" s="15" customFormat="1">
      <c r="A361" s="15"/>
      <c r="B361" s="263"/>
      <c r="C361" s="264"/>
      <c r="D361" s="243" t="s">
        <v>374</v>
      </c>
      <c r="E361" s="265" t="s">
        <v>1</v>
      </c>
      <c r="F361" s="266" t="s">
        <v>378</v>
      </c>
      <c r="G361" s="264"/>
      <c r="H361" s="267">
        <v>35.780000000000001</v>
      </c>
      <c r="I361" s="268"/>
      <c r="J361" s="264"/>
      <c r="K361" s="264"/>
      <c r="L361" s="269"/>
      <c r="M361" s="270"/>
      <c r="N361" s="271"/>
      <c r="O361" s="271"/>
      <c r="P361" s="271"/>
      <c r="Q361" s="271"/>
      <c r="R361" s="271"/>
      <c r="S361" s="271"/>
      <c r="T361" s="272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73" t="s">
        <v>374</v>
      </c>
      <c r="AU361" s="273" t="s">
        <v>90</v>
      </c>
      <c r="AV361" s="15" t="s">
        <v>372</v>
      </c>
      <c r="AW361" s="15" t="s">
        <v>36</v>
      </c>
      <c r="AX361" s="15" t="s">
        <v>88</v>
      </c>
      <c r="AY361" s="273" t="s">
        <v>364</v>
      </c>
    </row>
    <row r="362" s="2" customFormat="1" ht="24.15" customHeight="1">
      <c r="A362" s="39"/>
      <c r="B362" s="40"/>
      <c r="C362" s="228" t="s">
        <v>732</v>
      </c>
      <c r="D362" s="228" t="s">
        <v>367</v>
      </c>
      <c r="E362" s="229" t="s">
        <v>754</v>
      </c>
      <c r="F362" s="230" t="s">
        <v>755</v>
      </c>
      <c r="G362" s="231" t="s">
        <v>305</v>
      </c>
      <c r="H362" s="232">
        <v>35.780000000000001</v>
      </c>
      <c r="I362" s="233"/>
      <c r="J362" s="234">
        <f>ROUND(I362*H362,2)</f>
        <v>0</v>
      </c>
      <c r="K362" s="230" t="s">
        <v>371</v>
      </c>
      <c r="L362" s="45"/>
      <c r="M362" s="235" t="s">
        <v>1</v>
      </c>
      <c r="N362" s="236" t="s">
        <v>46</v>
      </c>
      <c r="O362" s="92"/>
      <c r="P362" s="237">
        <f>O362*H362</f>
        <v>0</v>
      </c>
      <c r="Q362" s="237">
        <v>0</v>
      </c>
      <c r="R362" s="237">
        <f>Q362*H362</f>
        <v>0</v>
      </c>
      <c r="S362" s="237">
        <v>0</v>
      </c>
      <c r="T362" s="238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9" t="s">
        <v>420</v>
      </c>
      <c r="AT362" s="239" t="s">
        <v>367</v>
      </c>
      <c r="AU362" s="239" t="s">
        <v>90</v>
      </c>
      <c r="AY362" s="18" t="s">
        <v>364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8" t="s">
        <v>88</v>
      </c>
      <c r="BK362" s="240">
        <f>ROUND(I362*H362,2)</f>
        <v>0</v>
      </c>
      <c r="BL362" s="18" t="s">
        <v>420</v>
      </c>
      <c r="BM362" s="239" t="s">
        <v>756</v>
      </c>
    </row>
    <row r="363" s="13" customFormat="1">
      <c r="A363" s="13"/>
      <c r="B363" s="241"/>
      <c r="C363" s="242"/>
      <c r="D363" s="243" t="s">
        <v>374</v>
      </c>
      <c r="E363" s="244" t="s">
        <v>1</v>
      </c>
      <c r="F363" s="245" t="s">
        <v>757</v>
      </c>
      <c r="G363" s="242"/>
      <c r="H363" s="244" t="s">
        <v>1</v>
      </c>
      <c r="I363" s="246"/>
      <c r="J363" s="242"/>
      <c r="K363" s="242"/>
      <c r="L363" s="247"/>
      <c r="M363" s="248"/>
      <c r="N363" s="249"/>
      <c r="O363" s="249"/>
      <c r="P363" s="249"/>
      <c r="Q363" s="249"/>
      <c r="R363" s="249"/>
      <c r="S363" s="249"/>
      <c r="T363" s="25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1" t="s">
        <v>374</v>
      </c>
      <c r="AU363" s="251" t="s">
        <v>90</v>
      </c>
      <c r="AV363" s="13" t="s">
        <v>88</v>
      </c>
      <c r="AW363" s="13" t="s">
        <v>36</v>
      </c>
      <c r="AX363" s="13" t="s">
        <v>81</v>
      </c>
      <c r="AY363" s="251" t="s">
        <v>364</v>
      </c>
    </row>
    <row r="364" s="13" customFormat="1">
      <c r="A364" s="13"/>
      <c r="B364" s="241"/>
      <c r="C364" s="242"/>
      <c r="D364" s="243" t="s">
        <v>374</v>
      </c>
      <c r="E364" s="244" t="s">
        <v>1</v>
      </c>
      <c r="F364" s="245" t="s">
        <v>747</v>
      </c>
      <c r="G364" s="242"/>
      <c r="H364" s="244" t="s">
        <v>1</v>
      </c>
      <c r="I364" s="246"/>
      <c r="J364" s="242"/>
      <c r="K364" s="242"/>
      <c r="L364" s="247"/>
      <c r="M364" s="248"/>
      <c r="N364" s="249"/>
      <c r="O364" s="249"/>
      <c r="P364" s="249"/>
      <c r="Q364" s="249"/>
      <c r="R364" s="249"/>
      <c r="S364" s="249"/>
      <c r="T364" s="25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1" t="s">
        <v>374</v>
      </c>
      <c r="AU364" s="251" t="s">
        <v>90</v>
      </c>
      <c r="AV364" s="13" t="s">
        <v>88</v>
      </c>
      <c r="AW364" s="13" t="s">
        <v>36</v>
      </c>
      <c r="AX364" s="13" t="s">
        <v>81</v>
      </c>
      <c r="AY364" s="251" t="s">
        <v>364</v>
      </c>
    </row>
    <row r="365" s="13" customFormat="1">
      <c r="A365" s="13"/>
      <c r="B365" s="241"/>
      <c r="C365" s="242"/>
      <c r="D365" s="243" t="s">
        <v>374</v>
      </c>
      <c r="E365" s="244" t="s">
        <v>1</v>
      </c>
      <c r="F365" s="245" t="s">
        <v>2067</v>
      </c>
      <c r="G365" s="242"/>
      <c r="H365" s="244" t="s">
        <v>1</v>
      </c>
      <c r="I365" s="246"/>
      <c r="J365" s="242"/>
      <c r="K365" s="242"/>
      <c r="L365" s="247"/>
      <c r="M365" s="248"/>
      <c r="N365" s="249"/>
      <c r="O365" s="249"/>
      <c r="P365" s="249"/>
      <c r="Q365" s="249"/>
      <c r="R365" s="249"/>
      <c r="S365" s="249"/>
      <c r="T365" s="250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1" t="s">
        <v>374</v>
      </c>
      <c r="AU365" s="251" t="s">
        <v>90</v>
      </c>
      <c r="AV365" s="13" t="s">
        <v>88</v>
      </c>
      <c r="AW365" s="13" t="s">
        <v>36</v>
      </c>
      <c r="AX365" s="13" t="s">
        <v>81</v>
      </c>
      <c r="AY365" s="251" t="s">
        <v>364</v>
      </c>
    </row>
    <row r="366" s="14" customFormat="1">
      <c r="A366" s="14"/>
      <c r="B366" s="252"/>
      <c r="C366" s="253"/>
      <c r="D366" s="243" t="s">
        <v>374</v>
      </c>
      <c r="E366" s="254" t="s">
        <v>1</v>
      </c>
      <c r="F366" s="255" t="s">
        <v>749</v>
      </c>
      <c r="G366" s="253"/>
      <c r="H366" s="256">
        <v>31.539999999999999</v>
      </c>
      <c r="I366" s="257"/>
      <c r="J366" s="253"/>
      <c r="K366" s="253"/>
      <c r="L366" s="258"/>
      <c r="M366" s="259"/>
      <c r="N366" s="260"/>
      <c r="O366" s="260"/>
      <c r="P366" s="260"/>
      <c r="Q366" s="260"/>
      <c r="R366" s="260"/>
      <c r="S366" s="260"/>
      <c r="T366" s="261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2" t="s">
        <v>374</v>
      </c>
      <c r="AU366" s="262" t="s">
        <v>90</v>
      </c>
      <c r="AV366" s="14" t="s">
        <v>90</v>
      </c>
      <c r="AW366" s="14" t="s">
        <v>36</v>
      </c>
      <c r="AX366" s="14" t="s">
        <v>81</v>
      </c>
      <c r="AY366" s="262" t="s">
        <v>364</v>
      </c>
    </row>
    <row r="367" s="13" customFormat="1">
      <c r="A367" s="13"/>
      <c r="B367" s="241"/>
      <c r="C367" s="242"/>
      <c r="D367" s="243" t="s">
        <v>374</v>
      </c>
      <c r="E367" s="244" t="s">
        <v>1</v>
      </c>
      <c r="F367" s="245" t="s">
        <v>750</v>
      </c>
      <c r="G367" s="242"/>
      <c r="H367" s="244" t="s">
        <v>1</v>
      </c>
      <c r="I367" s="246"/>
      <c r="J367" s="242"/>
      <c r="K367" s="242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374</v>
      </c>
      <c r="AU367" s="251" t="s">
        <v>90</v>
      </c>
      <c r="AV367" s="13" t="s">
        <v>88</v>
      </c>
      <c r="AW367" s="13" t="s">
        <v>36</v>
      </c>
      <c r="AX367" s="13" t="s">
        <v>81</v>
      </c>
      <c r="AY367" s="251" t="s">
        <v>364</v>
      </c>
    </row>
    <row r="368" s="13" customFormat="1">
      <c r="A368" s="13"/>
      <c r="B368" s="241"/>
      <c r="C368" s="242"/>
      <c r="D368" s="243" t="s">
        <v>374</v>
      </c>
      <c r="E368" s="244" t="s">
        <v>1</v>
      </c>
      <c r="F368" s="245" t="s">
        <v>2069</v>
      </c>
      <c r="G368" s="242"/>
      <c r="H368" s="244" t="s">
        <v>1</v>
      </c>
      <c r="I368" s="246"/>
      <c r="J368" s="242"/>
      <c r="K368" s="242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374</v>
      </c>
      <c r="AU368" s="251" t="s">
        <v>90</v>
      </c>
      <c r="AV368" s="13" t="s">
        <v>88</v>
      </c>
      <c r="AW368" s="13" t="s">
        <v>36</v>
      </c>
      <c r="AX368" s="13" t="s">
        <v>81</v>
      </c>
      <c r="AY368" s="251" t="s">
        <v>364</v>
      </c>
    </row>
    <row r="369" s="14" customFormat="1">
      <c r="A369" s="14"/>
      <c r="B369" s="252"/>
      <c r="C369" s="253"/>
      <c r="D369" s="243" t="s">
        <v>374</v>
      </c>
      <c r="E369" s="254" t="s">
        <v>1</v>
      </c>
      <c r="F369" s="255" t="s">
        <v>752</v>
      </c>
      <c r="G369" s="253"/>
      <c r="H369" s="256">
        <v>4.2400000000000002</v>
      </c>
      <c r="I369" s="257"/>
      <c r="J369" s="253"/>
      <c r="K369" s="253"/>
      <c r="L369" s="258"/>
      <c r="M369" s="259"/>
      <c r="N369" s="260"/>
      <c r="O369" s="260"/>
      <c r="P369" s="260"/>
      <c r="Q369" s="260"/>
      <c r="R369" s="260"/>
      <c r="S369" s="260"/>
      <c r="T369" s="261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2" t="s">
        <v>374</v>
      </c>
      <c r="AU369" s="262" t="s">
        <v>90</v>
      </c>
      <c r="AV369" s="14" t="s">
        <v>90</v>
      </c>
      <c r="AW369" s="14" t="s">
        <v>36</v>
      </c>
      <c r="AX369" s="14" t="s">
        <v>81</v>
      </c>
      <c r="AY369" s="262" t="s">
        <v>364</v>
      </c>
    </row>
    <row r="370" s="15" customFormat="1">
      <c r="A370" s="15"/>
      <c r="B370" s="263"/>
      <c r="C370" s="264"/>
      <c r="D370" s="243" t="s">
        <v>374</v>
      </c>
      <c r="E370" s="265" t="s">
        <v>1</v>
      </c>
      <c r="F370" s="266" t="s">
        <v>378</v>
      </c>
      <c r="G370" s="264"/>
      <c r="H370" s="267">
        <v>35.780000000000001</v>
      </c>
      <c r="I370" s="268"/>
      <c r="J370" s="264"/>
      <c r="K370" s="264"/>
      <c r="L370" s="269"/>
      <c r="M370" s="270"/>
      <c r="N370" s="271"/>
      <c r="O370" s="271"/>
      <c r="P370" s="271"/>
      <c r="Q370" s="271"/>
      <c r="R370" s="271"/>
      <c r="S370" s="271"/>
      <c r="T370" s="272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73" t="s">
        <v>374</v>
      </c>
      <c r="AU370" s="273" t="s">
        <v>90</v>
      </c>
      <c r="AV370" s="15" t="s">
        <v>372</v>
      </c>
      <c r="AW370" s="15" t="s">
        <v>36</v>
      </c>
      <c r="AX370" s="15" t="s">
        <v>88</v>
      </c>
      <c r="AY370" s="273" t="s">
        <v>364</v>
      </c>
    </row>
    <row r="371" s="2" customFormat="1" ht="33" customHeight="1">
      <c r="A371" s="39"/>
      <c r="B371" s="40"/>
      <c r="C371" s="274" t="s">
        <v>736</v>
      </c>
      <c r="D371" s="274" t="s">
        <v>431</v>
      </c>
      <c r="E371" s="275" t="s">
        <v>759</v>
      </c>
      <c r="F371" s="276" t="s">
        <v>760</v>
      </c>
      <c r="G371" s="277" t="s">
        <v>305</v>
      </c>
      <c r="H371" s="278">
        <v>39.357999999999997</v>
      </c>
      <c r="I371" s="279"/>
      <c r="J371" s="280">
        <f>ROUND(I371*H371,2)</f>
        <v>0</v>
      </c>
      <c r="K371" s="276" t="s">
        <v>371</v>
      </c>
      <c r="L371" s="281"/>
      <c r="M371" s="282" t="s">
        <v>1</v>
      </c>
      <c r="N371" s="283" t="s">
        <v>46</v>
      </c>
      <c r="O371" s="92"/>
      <c r="P371" s="237">
        <f>O371*H371</f>
        <v>0</v>
      </c>
      <c r="Q371" s="237">
        <v>0.035999999999999997</v>
      </c>
      <c r="R371" s="237">
        <f>Q371*H371</f>
        <v>1.4168879999999997</v>
      </c>
      <c r="S371" s="237">
        <v>0</v>
      </c>
      <c r="T371" s="238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9" t="s">
        <v>435</v>
      </c>
      <c r="AT371" s="239" t="s">
        <v>431</v>
      </c>
      <c r="AU371" s="239" t="s">
        <v>90</v>
      </c>
      <c r="AY371" s="18" t="s">
        <v>364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8" t="s">
        <v>88</v>
      </c>
      <c r="BK371" s="240">
        <f>ROUND(I371*H371,2)</f>
        <v>0</v>
      </c>
      <c r="BL371" s="18" t="s">
        <v>420</v>
      </c>
      <c r="BM371" s="239" t="s">
        <v>761</v>
      </c>
    </row>
    <row r="372" s="14" customFormat="1">
      <c r="A372" s="14"/>
      <c r="B372" s="252"/>
      <c r="C372" s="253"/>
      <c r="D372" s="243" t="s">
        <v>374</v>
      </c>
      <c r="E372" s="253"/>
      <c r="F372" s="255" t="s">
        <v>2113</v>
      </c>
      <c r="G372" s="253"/>
      <c r="H372" s="256">
        <v>39.357999999999997</v>
      </c>
      <c r="I372" s="257"/>
      <c r="J372" s="253"/>
      <c r="K372" s="253"/>
      <c r="L372" s="258"/>
      <c r="M372" s="259"/>
      <c r="N372" s="260"/>
      <c r="O372" s="260"/>
      <c r="P372" s="260"/>
      <c r="Q372" s="260"/>
      <c r="R372" s="260"/>
      <c r="S372" s="260"/>
      <c r="T372" s="261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2" t="s">
        <v>374</v>
      </c>
      <c r="AU372" s="262" t="s">
        <v>90</v>
      </c>
      <c r="AV372" s="14" t="s">
        <v>90</v>
      </c>
      <c r="AW372" s="14" t="s">
        <v>4</v>
      </c>
      <c r="AX372" s="14" t="s">
        <v>88</v>
      </c>
      <c r="AY372" s="262" t="s">
        <v>364</v>
      </c>
    </row>
    <row r="373" s="2" customFormat="1" ht="24.15" customHeight="1">
      <c r="A373" s="39"/>
      <c r="B373" s="40"/>
      <c r="C373" s="228" t="s">
        <v>742</v>
      </c>
      <c r="D373" s="228" t="s">
        <v>367</v>
      </c>
      <c r="E373" s="229" t="s">
        <v>764</v>
      </c>
      <c r="F373" s="230" t="s">
        <v>765</v>
      </c>
      <c r="G373" s="231" t="s">
        <v>395</v>
      </c>
      <c r="H373" s="232">
        <v>2.7400000000000002</v>
      </c>
      <c r="I373" s="233"/>
      <c r="J373" s="234">
        <f>ROUND(I373*H373,2)</f>
        <v>0</v>
      </c>
      <c r="K373" s="230" t="s">
        <v>1</v>
      </c>
      <c r="L373" s="45"/>
      <c r="M373" s="235" t="s">
        <v>1</v>
      </c>
      <c r="N373" s="236" t="s">
        <v>46</v>
      </c>
      <c r="O373" s="92"/>
      <c r="P373" s="237">
        <f>O373*H373</f>
        <v>0</v>
      </c>
      <c r="Q373" s="237">
        <v>0.0041900000000000001</v>
      </c>
      <c r="R373" s="237">
        <f>Q373*H373</f>
        <v>0.011480600000000001</v>
      </c>
      <c r="S373" s="237">
        <v>0</v>
      </c>
      <c r="T373" s="238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9" t="s">
        <v>420</v>
      </c>
      <c r="AT373" s="239" t="s">
        <v>367</v>
      </c>
      <c r="AU373" s="239" t="s">
        <v>90</v>
      </c>
      <c r="AY373" s="18" t="s">
        <v>364</v>
      </c>
      <c r="BE373" s="240">
        <f>IF(N373="základní",J373,0)</f>
        <v>0</v>
      </c>
      <c r="BF373" s="240">
        <f>IF(N373="snížená",J373,0)</f>
        <v>0</v>
      </c>
      <c r="BG373" s="240">
        <f>IF(N373="zákl. přenesená",J373,0)</f>
        <v>0</v>
      </c>
      <c r="BH373" s="240">
        <f>IF(N373="sníž. přenesená",J373,0)</f>
        <v>0</v>
      </c>
      <c r="BI373" s="240">
        <f>IF(N373="nulová",J373,0)</f>
        <v>0</v>
      </c>
      <c r="BJ373" s="18" t="s">
        <v>88</v>
      </c>
      <c r="BK373" s="240">
        <f>ROUND(I373*H373,2)</f>
        <v>0</v>
      </c>
      <c r="BL373" s="18" t="s">
        <v>420</v>
      </c>
      <c r="BM373" s="239" t="s">
        <v>766</v>
      </c>
    </row>
    <row r="374" s="13" customFormat="1">
      <c r="A374" s="13"/>
      <c r="B374" s="241"/>
      <c r="C374" s="242"/>
      <c r="D374" s="243" t="s">
        <v>374</v>
      </c>
      <c r="E374" s="244" t="s">
        <v>1</v>
      </c>
      <c r="F374" s="245" t="s">
        <v>767</v>
      </c>
      <c r="G374" s="242"/>
      <c r="H374" s="244" t="s">
        <v>1</v>
      </c>
      <c r="I374" s="246"/>
      <c r="J374" s="242"/>
      <c r="K374" s="242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374</v>
      </c>
      <c r="AU374" s="251" t="s">
        <v>90</v>
      </c>
      <c r="AV374" s="13" t="s">
        <v>88</v>
      </c>
      <c r="AW374" s="13" t="s">
        <v>36</v>
      </c>
      <c r="AX374" s="13" t="s">
        <v>81</v>
      </c>
      <c r="AY374" s="251" t="s">
        <v>364</v>
      </c>
    </row>
    <row r="375" s="14" customFormat="1">
      <c r="A375" s="14"/>
      <c r="B375" s="252"/>
      <c r="C375" s="253"/>
      <c r="D375" s="243" t="s">
        <v>374</v>
      </c>
      <c r="E375" s="254" t="s">
        <v>1</v>
      </c>
      <c r="F375" s="255" t="s">
        <v>768</v>
      </c>
      <c r="G375" s="253"/>
      <c r="H375" s="256">
        <v>2.7400000000000002</v>
      </c>
      <c r="I375" s="257"/>
      <c r="J375" s="253"/>
      <c r="K375" s="253"/>
      <c r="L375" s="258"/>
      <c r="M375" s="259"/>
      <c r="N375" s="260"/>
      <c r="O375" s="260"/>
      <c r="P375" s="260"/>
      <c r="Q375" s="260"/>
      <c r="R375" s="260"/>
      <c r="S375" s="260"/>
      <c r="T375" s="261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2" t="s">
        <v>374</v>
      </c>
      <c r="AU375" s="262" t="s">
        <v>90</v>
      </c>
      <c r="AV375" s="14" t="s">
        <v>90</v>
      </c>
      <c r="AW375" s="14" t="s">
        <v>36</v>
      </c>
      <c r="AX375" s="14" t="s">
        <v>81</v>
      </c>
      <c r="AY375" s="262" t="s">
        <v>364</v>
      </c>
    </row>
    <row r="376" s="15" customFormat="1">
      <c r="A376" s="15"/>
      <c r="B376" s="263"/>
      <c r="C376" s="264"/>
      <c r="D376" s="243" t="s">
        <v>374</v>
      </c>
      <c r="E376" s="265" t="s">
        <v>1</v>
      </c>
      <c r="F376" s="266" t="s">
        <v>378</v>
      </c>
      <c r="G376" s="264"/>
      <c r="H376" s="267">
        <v>2.7400000000000002</v>
      </c>
      <c r="I376" s="268"/>
      <c r="J376" s="264"/>
      <c r="K376" s="264"/>
      <c r="L376" s="269"/>
      <c r="M376" s="270"/>
      <c r="N376" s="271"/>
      <c r="O376" s="271"/>
      <c r="P376" s="271"/>
      <c r="Q376" s="271"/>
      <c r="R376" s="271"/>
      <c r="S376" s="271"/>
      <c r="T376" s="272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73" t="s">
        <v>374</v>
      </c>
      <c r="AU376" s="273" t="s">
        <v>90</v>
      </c>
      <c r="AV376" s="15" t="s">
        <v>372</v>
      </c>
      <c r="AW376" s="15" t="s">
        <v>36</v>
      </c>
      <c r="AX376" s="15" t="s">
        <v>88</v>
      </c>
      <c r="AY376" s="273" t="s">
        <v>364</v>
      </c>
    </row>
    <row r="377" s="2" customFormat="1" ht="33" customHeight="1">
      <c r="A377" s="39"/>
      <c r="B377" s="40"/>
      <c r="C377" s="228" t="s">
        <v>753</v>
      </c>
      <c r="D377" s="228" t="s">
        <v>367</v>
      </c>
      <c r="E377" s="229" t="s">
        <v>2114</v>
      </c>
      <c r="F377" s="230" t="s">
        <v>2115</v>
      </c>
      <c r="G377" s="231" t="s">
        <v>678</v>
      </c>
      <c r="H377" s="232">
        <v>2</v>
      </c>
      <c r="I377" s="233"/>
      <c r="J377" s="234">
        <f>ROUND(I377*H377,2)</f>
        <v>0</v>
      </c>
      <c r="K377" s="230" t="s">
        <v>1</v>
      </c>
      <c r="L377" s="45"/>
      <c r="M377" s="235" t="s">
        <v>1</v>
      </c>
      <c r="N377" s="236" t="s">
        <v>46</v>
      </c>
      <c r="O377" s="92"/>
      <c r="P377" s="237">
        <f>O377*H377</f>
        <v>0</v>
      </c>
      <c r="Q377" s="237">
        <v>0</v>
      </c>
      <c r="R377" s="237">
        <f>Q377*H377</f>
        <v>0</v>
      </c>
      <c r="S377" s="237">
        <v>0</v>
      </c>
      <c r="T377" s="238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9" t="s">
        <v>420</v>
      </c>
      <c r="AT377" s="239" t="s">
        <v>367</v>
      </c>
      <c r="AU377" s="239" t="s">
        <v>90</v>
      </c>
      <c r="AY377" s="18" t="s">
        <v>364</v>
      </c>
      <c r="BE377" s="240">
        <f>IF(N377="základní",J377,0)</f>
        <v>0</v>
      </c>
      <c r="BF377" s="240">
        <f>IF(N377="snížená",J377,0)</f>
        <v>0</v>
      </c>
      <c r="BG377" s="240">
        <f>IF(N377="zákl. přenesená",J377,0)</f>
        <v>0</v>
      </c>
      <c r="BH377" s="240">
        <f>IF(N377="sníž. přenesená",J377,0)</f>
        <v>0</v>
      </c>
      <c r="BI377" s="240">
        <f>IF(N377="nulová",J377,0)</f>
        <v>0</v>
      </c>
      <c r="BJ377" s="18" t="s">
        <v>88</v>
      </c>
      <c r="BK377" s="240">
        <f>ROUND(I377*H377,2)</f>
        <v>0</v>
      </c>
      <c r="BL377" s="18" t="s">
        <v>420</v>
      </c>
      <c r="BM377" s="239" t="s">
        <v>2116</v>
      </c>
    </row>
    <row r="378" s="2" customFormat="1" ht="33" customHeight="1">
      <c r="A378" s="39"/>
      <c r="B378" s="40"/>
      <c r="C378" s="228" t="s">
        <v>758</v>
      </c>
      <c r="D378" s="228" t="s">
        <v>367</v>
      </c>
      <c r="E378" s="229" t="s">
        <v>2117</v>
      </c>
      <c r="F378" s="230" t="s">
        <v>2118</v>
      </c>
      <c r="G378" s="231" t="s">
        <v>678</v>
      </c>
      <c r="H378" s="232">
        <v>1</v>
      </c>
      <c r="I378" s="233"/>
      <c r="J378" s="234">
        <f>ROUND(I378*H378,2)</f>
        <v>0</v>
      </c>
      <c r="K378" s="230" t="s">
        <v>1</v>
      </c>
      <c r="L378" s="45"/>
      <c r="M378" s="235" t="s">
        <v>1</v>
      </c>
      <c r="N378" s="236" t="s">
        <v>46</v>
      </c>
      <c r="O378" s="92"/>
      <c r="P378" s="237">
        <f>O378*H378</f>
        <v>0</v>
      </c>
      <c r="Q378" s="237">
        <v>0</v>
      </c>
      <c r="R378" s="237">
        <f>Q378*H378</f>
        <v>0</v>
      </c>
      <c r="S378" s="237">
        <v>0</v>
      </c>
      <c r="T378" s="238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9" t="s">
        <v>420</v>
      </c>
      <c r="AT378" s="239" t="s">
        <v>367</v>
      </c>
      <c r="AU378" s="239" t="s">
        <v>90</v>
      </c>
      <c r="AY378" s="18" t="s">
        <v>364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8" t="s">
        <v>88</v>
      </c>
      <c r="BK378" s="240">
        <f>ROUND(I378*H378,2)</f>
        <v>0</v>
      </c>
      <c r="BL378" s="18" t="s">
        <v>420</v>
      </c>
      <c r="BM378" s="239" t="s">
        <v>2119</v>
      </c>
    </row>
    <row r="379" s="2" customFormat="1" ht="33" customHeight="1">
      <c r="A379" s="39"/>
      <c r="B379" s="40"/>
      <c r="C379" s="228" t="s">
        <v>763</v>
      </c>
      <c r="D379" s="228" t="s">
        <v>367</v>
      </c>
      <c r="E379" s="229" t="s">
        <v>2120</v>
      </c>
      <c r="F379" s="230" t="s">
        <v>2121</v>
      </c>
      <c r="G379" s="231" t="s">
        <v>678</v>
      </c>
      <c r="H379" s="232">
        <v>2</v>
      </c>
      <c r="I379" s="233"/>
      <c r="J379" s="234">
        <f>ROUND(I379*H379,2)</f>
        <v>0</v>
      </c>
      <c r="K379" s="230" t="s">
        <v>1</v>
      </c>
      <c r="L379" s="45"/>
      <c r="M379" s="235" t="s">
        <v>1</v>
      </c>
      <c r="N379" s="236" t="s">
        <v>46</v>
      </c>
      <c r="O379" s="92"/>
      <c r="P379" s="237">
        <f>O379*H379</f>
        <v>0</v>
      </c>
      <c r="Q379" s="237">
        <v>0</v>
      </c>
      <c r="R379" s="237">
        <f>Q379*H379</f>
        <v>0</v>
      </c>
      <c r="S379" s="237">
        <v>0</v>
      </c>
      <c r="T379" s="238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39" t="s">
        <v>420</v>
      </c>
      <c r="AT379" s="239" t="s">
        <v>367</v>
      </c>
      <c r="AU379" s="239" t="s">
        <v>90</v>
      </c>
      <c r="AY379" s="18" t="s">
        <v>364</v>
      </c>
      <c r="BE379" s="240">
        <f>IF(N379="základní",J379,0)</f>
        <v>0</v>
      </c>
      <c r="BF379" s="240">
        <f>IF(N379="snížená",J379,0)</f>
        <v>0</v>
      </c>
      <c r="BG379" s="240">
        <f>IF(N379="zákl. přenesená",J379,0)</f>
        <v>0</v>
      </c>
      <c r="BH379" s="240">
        <f>IF(N379="sníž. přenesená",J379,0)</f>
        <v>0</v>
      </c>
      <c r="BI379" s="240">
        <f>IF(N379="nulová",J379,0)</f>
        <v>0</v>
      </c>
      <c r="BJ379" s="18" t="s">
        <v>88</v>
      </c>
      <c r="BK379" s="240">
        <f>ROUND(I379*H379,2)</f>
        <v>0</v>
      </c>
      <c r="BL379" s="18" t="s">
        <v>420</v>
      </c>
      <c r="BM379" s="239" t="s">
        <v>2122</v>
      </c>
    </row>
    <row r="380" s="2" customFormat="1" ht="33" customHeight="1">
      <c r="A380" s="39"/>
      <c r="B380" s="40"/>
      <c r="C380" s="228" t="s">
        <v>769</v>
      </c>
      <c r="D380" s="228" t="s">
        <v>367</v>
      </c>
      <c r="E380" s="229" t="s">
        <v>2123</v>
      </c>
      <c r="F380" s="230" t="s">
        <v>2124</v>
      </c>
      <c r="G380" s="231" t="s">
        <v>678</v>
      </c>
      <c r="H380" s="232">
        <v>25</v>
      </c>
      <c r="I380" s="233"/>
      <c r="J380" s="234">
        <f>ROUND(I380*H380,2)</f>
        <v>0</v>
      </c>
      <c r="K380" s="230" t="s">
        <v>1</v>
      </c>
      <c r="L380" s="45"/>
      <c r="M380" s="235" t="s">
        <v>1</v>
      </c>
      <c r="N380" s="236" t="s">
        <v>46</v>
      </c>
      <c r="O380" s="92"/>
      <c r="P380" s="237">
        <f>O380*H380</f>
        <v>0</v>
      </c>
      <c r="Q380" s="237">
        <v>0</v>
      </c>
      <c r="R380" s="237">
        <f>Q380*H380</f>
        <v>0</v>
      </c>
      <c r="S380" s="237">
        <v>0</v>
      </c>
      <c r="T380" s="238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9" t="s">
        <v>420</v>
      </c>
      <c r="AT380" s="239" t="s">
        <v>367</v>
      </c>
      <c r="AU380" s="239" t="s">
        <v>90</v>
      </c>
      <c r="AY380" s="18" t="s">
        <v>364</v>
      </c>
      <c r="BE380" s="240">
        <f>IF(N380="základní",J380,0)</f>
        <v>0</v>
      </c>
      <c r="BF380" s="240">
        <f>IF(N380="snížená",J380,0)</f>
        <v>0</v>
      </c>
      <c r="BG380" s="240">
        <f>IF(N380="zákl. přenesená",J380,0)</f>
        <v>0</v>
      </c>
      <c r="BH380" s="240">
        <f>IF(N380="sníž. přenesená",J380,0)</f>
        <v>0</v>
      </c>
      <c r="BI380" s="240">
        <f>IF(N380="nulová",J380,0)</f>
        <v>0</v>
      </c>
      <c r="BJ380" s="18" t="s">
        <v>88</v>
      </c>
      <c r="BK380" s="240">
        <f>ROUND(I380*H380,2)</f>
        <v>0</v>
      </c>
      <c r="BL380" s="18" t="s">
        <v>420</v>
      </c>
      <c r="BM380" s="239" t="s">
        <v>2125</v>
      </c>
    </row>
    <row r="381" s="2" customFormat="1" ht="33" customHeight="1">
      <c r="A381" s="39"/>
      <c r="B381" s="40"/>
      <c r="C381" s="228" t="s">
        <v>773</v>
      </c>
      <c r="D381" s="228" t="s">
        <v>367</v>
      </c>
      <c r="E381" s="229" t="s">
        <v>2126</v>
      </c>
      <c r="F381" s="230" t="s">
        <v>2127</v>
      </c>
      <c r="G381" s="231" t="s">
        <v>678</v>
      </c>
      <c r="H381" s="232">
        <v>21</v>
      </c>
      <c r="I381" s="233"/>
      <c r="J381" s="234">
        <f>ROUND(I381*H381,2)</f>
        <v>0</v>
      </c>
      <c r="K381" s="230" t="s">
        <v>1</v>
      </c>
      <c r="L381" s="45"/>
      <c r="M381" s="235" t="s">
        <v>1</v>
      </c>
      <c r="N381" s="236" t="s">
        <v>46</v>
      </c>
      <c r="O381" s="92"/>
      <c r="P381" s="237">
        <f>O381*H381</f>
        <v>0</v>
      </c>
      <c r="Q381" s="237">
        <v>0</v>
      </c>
      <c r="R381" s="237">
        <f>Q381*H381</f>
        <v>0</v>
      </c>
      <c r="S381" s="237">
        <v>0</v>
      </c>
      <c r="T381" s="238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9" t="s">
        <v>420</v>
      </c>
      <c r="AT381" s="239" t="s">
        <v>367</v>
      </c>
      <c r="AU381" s="239" t="s">
        <v>90</v>
      </c>
      <c r="AY381" s="18" t="s">
        <v>364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8" t="s">
        <v>88</v>
      </c>
      <c r="BK381" s="240">
        <f>ROUND(I381*H381,2)</f>
        <v>0</v>
      </c>
      <c r="BL381" s="18" t="s">
        <v>420</v>
      </c>
      <c r="BM381" s="239" t="s">
        <v>2128</v>
      </c>
    </row>
    <row r="382" s="2" customFormat="1" ht="33" customHeight="1">
      <c r="A382" s="39"/>
      <c r="B382" s="40"/>
      <c r="C382" s="228" t="s">
        <v>777</v>
      </c>
      <c r="D382" s="228" t="s">
        <v>367</v>
      </c>
      <c r="E382" s="229" t="s">
        <v>2129</v>
      </c>
      <c r="F382" s="230" t="s">
        <v>2130</v>
      </c>
      <c r="G382" s="231" t="s">
        <v>678</v>
      </c>
      <c r="H382" s="232">
        <v>1</v>
      </c>
      <c r="I382" s="233"/>
      <c r="J382" s="234">
        <f>ROUND(I382*H382,2)</f>
        <v>0</v>
      </c>
      <c r="K382" s="230" t="s">
        <v>1</v>
      </c>
      <c r="L382" s="45"/>
      <c r="M382" s="235" t="s">
        <v>1</v>
      </c>
      <c r="N382" s="236" t="s">
        <v>46</v>
      </c>
      <c r="O382" s="92"/>
      <c r="P382" s="237">
        <f>O382*H382</f>
        <v>0</v>
      </c>
      <c r="Q382" s="237">
        <v>0</v>
      </c>
      <c r="R382" s="237">
        <f>Q382*H382</f>
        <v>0</v>
      </c>
      <c r="S382" s="237">
        <v>0</v>
      </c>
      <c r="T382" s="238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39" t="s">
        <v>420</v>
      </c>
      <c r="AT382" s="239" t="s">
        <v>367</v>
      </c>
      <c r="AU382" s="239" t="s">
        <v>90</v>
      </c>
      <c r="AY382" s="18" t="s">
        <v>364</v>
      </c>
      <c r="BE382" s="240">
        <f>IF(N382="základní",J382,0)</f>
        <v>0</v>
      </c>
      <c r="BF382" s="240">
        <f>IF(N382="snížená",J382,0)</f>
        <v>0</v>
      </c>
      <c r="BG382" s="240">
        <f>IF(N382="zákl. přenesená",J382,0)</f>
        <v>0</v>
      </c>
      <c r="BH382" s="240">
        <f>IF(N382="sníž. přenesená",J382,0)</f>
        <v>0</v>
      </c>
      <c r="BI382" s="240">
        <f>IF(N382="nulová",J382,0)</f>
        <v>0</v>
      </c>
      <c r="BJ382" s="18" t="s">
        <v>88</v>
      </c>
      <c r="BK382" s="240">
        <f>ROUND(I382*H382,2)</f>
        <v>0</v>
      </c>
      <c r="BL382" s="18" t="s">
        <v>420</v>
      </c>
      <c r="BM382" s="239" t="s">
        <v>2131</v>
      </c>
    </row>
    <row r="383" s="2" customFormat="1" ht="33" customHeight="1">
      <c r="A383" s="39"/>
      <c r="B383" s="40"/>
      <c r="C383" s="228" t="s">
        <v>781</v>
      </c>
      <c r="D383" s="228" t="s">
        <v>367</v>
      </c>
      <c r="E383" s="229" t="s">
        <v>2132</v>
      </c>
      <c r="F383" s="230" t="s">
        <v>2133</v>
      </c>
      <c r="G383" s="231" t="s">
        <v>678</v>
      </c>
      <c r="H383" s="232">
        <v>1</v>
      </c>
      <c r="I383" s="233"/>
      <c r="J383" s="234">
        <f>ROUND(I383*H383,2)</f>
        <v>0</v>
      </c>
      <c r="K383" s="230" t="s">
        <v>1</v>
      </c>
      <c r="L383" s="45"/>
      <c r="M383" s="235" t="s">
        <v>1</v>
      </c>
      <c r="N383" s="236" t="s">
        <v>46</v>
      </c>
      <c r="O383" s="92"/>
      <c r="P383" s="237">
        <f>O383*H383</f>
        <v>0</v>
      </c>
      <c r="Q383" s="237">
        <v>0</v>
      </c>
      <c r="R383" s="237">
        <f>Q383*H383</f>
        <v>0</v>
      </c>
      <c r="S383" s="237">
        <v>0</v>
      </c>
      <c r="T383" s="238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420</v>
      </c>
      <c r="AT383" s="239" t="s">
        <v>367</v>
      </c>
      <c r="AU383" s="239" t="s">
        <v>90</v>
      </c>
      <c r="AY383" s="18" t="s">
        <v>364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88</v>
      </c>
      <c r="BK383" s="240">
        <f>ROUND(I383*H383,2)</f>
        <v>0</v>
      </c>
      <c r="BL383" s="18" t="s">
        <v>420</v>
      </c>
      <c r="BM383" s="239" t="s">
        <v>2134</v>
      </c>
    </row>
    <row r="384" s="2" customFormat="1" ht="37.8" customHeight="1">
      <c r="A384" s="39"/>
      <c r="B384" s="40"/>
      <c r="C384" s="228" t="s">
        <v>785</v>
      </c>
      <c r="D384" s="228" t="s">
        <v>367</v>
      </c>
      <c r="E384" s="229" t="s">
        <v>2135</v>
      </c>
      <c r="F384" s="230" t="s">
        <v>2136</v>
      </c>
      <c r="G384" s="231" t="s">
        <v>678</v>
      </c>
      <c r="H384" s="232">
        <v>1</v>
      </c>
      <c r="I384" s="233"/>
      <c r="J384" s="234">
        <f>ROUND(I384*H384,2)</f>
        <v>0</v>
      </c>
      <c r="K384" s="230" t="s">
        <v>1</v>
      </c>
      <c r="L384" s="45"/>
      <c r="M384" s="235" t="s">
        <v>1</v>
      </c>
      <c r="N384" s="236" t="s">
        <v>46</v>
      </c>
      <c r="O384" s="92"/>
      <c r="P384" s="237">
        <f>O384*H384</f>
        <v>0</v>
      </c>
      <c r="Q384" s="237">
        <v>0</v>
      </c>
      <c r="R384" s="237">
        <f>Q384*H384</f>
        <v>0</v>
      </c>
      <c r="S384" s="237">
        <v>0</v>
      </c>
      <c r="T384" s="238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9" t="s">
        <v>420</v>
      </c>
      <c r="AT384" s="239" t="s">
        <v>367</v>
      </c>
      <c r="AU384" s="239" t="s">
        <v>90</v>
      </c>
      <c r="AY384" s="18" t="s">
        <v>364</v>
      </c>
      <c r="BE384" s="240">
        <f>IF(N384="základní",J384,0)</f>
        <v>0</v>
      </c>
      <c r="BF384" s="240">
        <f>IF(N384="snížená",J384,0)</f>
        <v>0</v>
      </c>
      <c r="BG384" s="240">
        <f>IF(N384="zákl. přenesená",J384,0)</f>
        <v>0</v>
      </c>
      <c r="BH384" s="240">
        <f>IF(N384="sníž. přenesená",J384,0)</f>
        <v>0</v>
      </c>
      <c r="BI384" s="240">
        <f>IF(N384="nulová",J384,0)</f>
        <v>0</v>
      </c>
      <c r="BJ384" s="18" t="s">
        <v>88</v>
      </c>
      <c r="BK384" s="240">
        <f>ROUND(I384*H384,2)</f>
        <v>0</v>
      </c>
      <c r="BL384" s="18" t="s">
        <v>420</v>
      </c>
      <c r="BM384" s="239" t="s">
        <v>2137</v>
      </c>
    </row>
    <row r="385" s="2" customFormat="1" ht="37.8" customHeight="1">
      <c r="A385" s="39"/>
      <c r="B385" s="40"/>
      <c r="C385" s="228" t="s">
        <v>789</v>
      </c>
      <c r="D385" s="228" t="s">
        <v>367</v>
      </c>
      <c r="E385" s="229" t="s">
        <v>2138</v>
      </c>
      <c r="F385" s="230" t="s">
        <v>2139</v>
      </c>
      <c r="G385" s="231" t="s">
        <v>678</v>
      </c>
      <c r="H385" s="232">
        <v>1</v>
      </c>
      <c r="I385" s="233"/>
      <c r="J385" s="234">
        <f>ROUND(I385*H385,2)</f>
        <v>0</v>
      </c>
      <c r="K385" s="230" t="s">
        <v>1</v>
      </c>
      <c r="L385" s="45"/>
      <c r="M385" s="235" t="s">
        <v>1</v>
      </c>
      <c r="N385" s="236" t="s">
        <v>46</v>
      </c>
      <c r="O385" s="92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9" t="s">
        <v>420</v>
      </c>
      <c r="AT385" s="239" t="s">
        <v>367</v>
      </c>
      <c r="AU385" s="239" t="s">
        <v>90</v>
      </c>
      <c r="AY385" s="18" t="s">
        <v>364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8" t="s">
        <v>88</v>
      </c>
      <c r="BK385" s="240">
        <f>ROUND(I385*H385,2)</f>
        <v>0</v>
      </c>
      <c r="BL385" s="18" t="s">
        <v>420</v>
      </c>
      <c r="BM385" s="239" t="s">
        <v>2140</v>
      </c>
    </row>
    <row r="386" s="2" customFormat="1" ht="44.25" customHeight="1">
      <c r="A386" s="39"/>
      <c r="B386" s="40"/>
      <c r="C386" s="228" t="s">
        <v>795</v>
      </c>
      <c r="D386" s="228" t="s">
        <v>367</v>
      </c>
      <c r="E386" s="229" t="s">
        <v>790</v>
      </c>
      <c r="F386" s="230" t="s">
        <v>791</v>
      </c>
      <c r="G386" s="231" t="s">
        <v>388</v>
      </c>
      <c r="H386" s="232">
        <v>1.5780000000000001</v>
      </c>
      <c r="I386" s="233"/>
      <c r="J386" s="234">
        <f>ROUND(I386*H386,2)</f>
        <v>0</v>
      </c>
      <c r="K386" s="230" t="s">
        <v>371</v>
      </c>
      <c r="L386" s="45"/>
      <c r="M386" s="235" t="s">
        <v>1</v>
      </c>
      <c r="N386" s="236" t="s">
        <v>46</v>
      </c>
      <c r="O386" s="92"/>
      <c r="P386" s="237">
        <f>O386*H386</f>
        <v>0</v>
      </c>
      <c r="Q386" s="237">
        <v>0</v>
      </c>
      <c r="R386" s="237">
        <f>Q386*H386</f>
        <v>0</v>
      </c>
      <c r="S386" s="237">
        <v>0</v>
      </c>
      <c r="T386" s="238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9" t="s">
        <v>420</v>
      </c>
      <c r="AT386" s="239" t="s">
        <v>367</v>
      </c>
      <c r="AU386" s="239" t="s">
        <v>90</v>
      </c>
      <c r="AY386" s="18" t="s">
        <v>364</v>
      </c>
      <c r="BE386" s="240">
        <f>IF(N386="základní",J386,0)</f>
        <v>0</v>
      </c>
      <c r="BF386" s="240">
        <f>IF(N386="snížená",J386,0)</f>
        <v>0</v>
      </c>
      <c r="BG386" s="240">
        <f>IF(N386="zákl. přenesená",J386,0)</f>
        <v>0</v>
      </c>
      <c r="BH386" s="240">
        <f>IF(N386="sníž. přenesená",J386,0)</f>
        <v>0</v>
      </c>
      <c r="BI386" s="240">
        <f>IF(N386="nulová",J386,0)</f>
        <v>0</v>
      </c>
      <c r="BJ386" s="18" t="s">
        <v>88</v>
      </c>
      <c r="BK386" s="240">
        <f>ROUND(I386*H386,2)</f>
        <v>0</v>
      </c>
      <c r="BL386" s="18" t="s">
        <v>420</v>
      </c>
      <c r="BM386" s="239" t="s">
        <v>792</v>
      </c>
    </row>
    <row r="387" s="12" customFormat="1" ht="22.8" customHeight="1">
      <c r="A387" s="12"/>
      <c r="B387" s="212"/>
      <c r="C387" s="213"/>
      <c r="D387" s="214" t="s">
        <v>80</v>
      </c>
      <c r="E387" s="226" t="s">
        <v>793</v>
      </c>
      <c r="F387" s="226" t="s">
        <v>794</v>
      </c>
      <c r="G387" s="213"/>
      <c r="H387" s="213"/>
      <c r="I387" s="216"/>
      <c r="J387" s="227">
        <f>BK387</f>
        <v>0</v>
      </c>
      <c r="K387" s="213"/>
      <c r="L387" s="218"/>
      <c r="M387" s="219"/>
      <c r="N387" s="220"/>
      <c r="O387" s="220"/>
      <c r="P387" s="221">
        <f>SUM(P388:P439)</f>
        <v>0</v>
      </c>
      <c r="Q387" s="220"/>
      <c r="R387" s="221">
        <f>SUM(R388:R439)</f>
        <v>0.123611</v>
      </c>
      <c r="S387" s="220"/>
      <c r="T387" s="222">
        <f>SUM(T388:T439)</f>
        <v>0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23" t="s">
        <v>90</v>
      </c>
      <c r="AT387" s="224" t="s">
        <v>80</v>
      </c>
      <c r="AU387" s="224" t="s">
        <v>88</v>
      </c>
      <c r="AY387" s="223" t="s">
        <v>364</v>
      </c>
      <c r="BK387" s="225">
        <f>SUM(BK388:BK439)</f>
        <v>0</v>
      </c>
    </row>
    <row r="388" s="2" customFormat="1" ht="24.15" customHeight="1">
      <c r="A388" s="39"/>
      <c r="B388" s="40"/>
      <c r="C388" s="228" t="s">
        <v>803</v>
      </c>
      <c r="D388" s="228" t="s">
        <v>367</v>
      </c>
      <c r="E388" s="229" t="s">
        <v>796</v>
      </c>
      <c r="F388" s="230" t="s">
        <v>797</v>
      </c>
      <c r="G388" s="231" t="s">
        <v>305</v>
      </c>
      <c r="H388" s="232">
        <v>4.2400000000000002</v>
      </c>
      <c r="I388" s="233"/>
      <c r="J388" s="234">
        <f>ROUND(I388*H388,2)</f>
        <v>0</v>
      </c>
      <c r="K388" s="230" t="s">
        <v>371</v>
      </c>
      <c r="L388" s="45"/>
      <c r="M388" s="235" t="s">
        <v>1</v>
      </c>
      <c r="N388" s="236" t="s">
        <v>46</v>
      </c>
      <c r="O388" s="92"/>
      <c r="P388" s="237">
        <f>O388*H388</f>
        <v>0</v>
      </c>
      <c r="Q388" s="237">
        <v>0</v>
      </c>
      <c r="R388" s="237">
        <f>Q388*H388</f>
        <v>0</v>
      </c>
      <c r="S388" s="237">
        <v>0</v>
      </c>
      <c r="T388" s="238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39" t="s">
        <v>420</v>
      </c>
      <c r="AT388" s="239" t="s">
        <v>367</v>
      </c>
      <c r="AU388" s="239" t="s">
        <v>90</v>
      </c>
      <c r="AY388" s="18" t="s">
        <v>364</v>
      </c>
      <c r="BE388" s="240">
        <f>IF(N388="základní",J388,0)</f>
        <v>0</v>
      </c>
      <c r="BF388" s="240">
        <f>IF(N388="snížená",J388,0)</f>
        <v>0</v>
      </c>
      <c r="BG388" s="240">
        <f>IF(N388="zákl. přenesená",J388,0)</f>
        <v>0</v>
      </c>
      <c r="BH388" s="240">
        <f>IF(N388="sníž. přenesená",J388,0)</f>
        <v>0</v>
      </c>
      <c r="BI388" s="240">
        <f>IF(N388="nulová",J388,0)</f>
        <v>0</v>
      </c>
      <c r="BJ388" s="18" t="s">
        <v>88</v>
      </c>
      <c r="BK388" s="240">
        <f>ROUND(I388*H388,2)</f>
        <v>0</v>
      </c>
      <c r="BL388" s="18" t="s">
        <v>420</v>
      </c>
      <c r="BM388" s="239" t="s">
        <v>798</v>
      </c>
    </row>
    <row r="389" s="13" customFormat="1">
      <c r="A389" s="13"/>
      <c r="B389" s="241"/>
      <c r="C389" s="242"/>
      <c r="D389" s="243" t="s">
        <v>374</v>
      </c>
      <c r="E389" s="244" t="s">
        <v>1</v>
      </c>
      <c r="F389" s="245" t="s">
        <v>799</v>
      </c>
      <c r="G389" s="242"/>
      <c r="H389" s="244" t="s">
        <v>1</v>
      </c>
      <c r="I389" s="246"/>
      <c r="J389" s="242"/>
      <c r="K389" s="242"/>
      <c r="L389" s="247"/>
      <c r="M389" s="248"/>
      <c r="N389" s="249"/>
      <c r="O389" s="249"/>
      <c r="P389" s="249"/>
      <c r="Q389" s="249"/>
      <c r="R389" s="249"/>
      <c r="S389" s="249"/>
      <c r="T389" s="250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1" t="s">
        <v>374</v>
      </c>
      <c r="AU389" s="251" t="s">
        <v>90</v>
      </c>
      <c r="AV389" s="13" t="s">
        <v>88</v>
      </c>
      <c r="AW389" s="13" t="s">
        <v>36</v>
      </c>
      <c r="AX389" s="13" t="s">
        <v>81</v>
      </c>
      <c r="AY389" s="251" t="s">
        <v>364</v>
      </c>
    </row>
    <row r="390" s="13" customFormat="1">
      <c r="A390" s="13"/>
      <c r="B390" s="241"/>
      <c r="C390" s="242"/>
      <c r="D390" s="243" t="s">
        <v>374</v>
      </c>
      <c r="E390" s="244" t="s">
        <v>1</v>
      </c>
      <c r="F390" s="245" t="s">
        <v>750</v>
      </c>
      <c r="G390" s="242"/>
      <c r="H390" s="244" t="s">
        <v>1</v>
      </c>
      <c r="I390" s="246"/>
      <c r="J390" s="242"/>
      <c r="K390" s="242"/>
      <c r="L390" s="247"/>
      <c r="M390" s="248"/>
      <c r="N390" s="249"/>
      <c r="O390" s="249"/>
      <c r="P390" s="249"/>
      <c r="Q390" s="249"/>
      <c r="R390" s="249"/>
      <c r="S390" s="249"/>
      <c r="T390" s="250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1" t="s">
        <v>374</v>
      </c>
      <c r="AU390" s="251" t="s">
        <v>90</v>
      </c>
      <c r="AV390" s="13" t="s">
        <v>88</v>
      </c>
      <c r="AW390" s="13" t="s">
        <v>36</v>
      </c>
      <c r="AX390" s="13" t="s">
        <v>81</v>
      </c>
      <c r="AY390" s="251" t="s">
        <v>364</v>
      </c>
    </row>
    <row r="391" s="13" customFormat="1">
      <c r="A391" s="13"/>
      <c r="B391" s="241"/>
      <c r="C391" s="242"/>
      <c r="D391" s="243" t="s">
        <v>374</v>
      </c>
      <c r="E391" s="244" t="s">
        <v>1</v>
      </c>
      <c r="F391" s="245" t="s">
        <v>2069</v>
      </c>
      <c r="G391" s="242"/>
      <c r="H391" s="244" t="s">
        <v>1</v>
      </c>
      <c r="I391" s="246"/>
      <c r="J391" s="242"/>
      <c r="K391" s="242"/>
      <c r="L391" s="247"/>
      <c r="M391" s="248"/>
      <c r="N391" s="249"/>
      <c r="O391" s="249"/>
      <c r="P391" s="249"/>
      <c r="Q391" s="249"/>
      <c r="R391" s="249"/>
      <c r="S391" s="249"/>
      <c r="T391" s="250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1" t="s">
        <v>374</v>
      </c>
      <c r="AU391" s="251" t="s">
        <v>90</v>
      </c>
      <c r="AV391" s="13" t="s">
        <v>88</v>
      </c>
      <c r="AW391" s="13" t="s">
        <v>36</v>
      </c>
      <c r="AX391" s="13" t="s">
        <v>81</v>
      </c>
      <c r="AY391" s="251" t="s">
        <v>364</v>
      </c>
    </row>
    <row r="392" s="14" customFormat="1">
      <c r="A392" s="14"/>
      <c r="B392" s="252"/>
      <c r="C392" s="253"/>
      <c r="D392" s="243" t="s">
        <v>374</v>
      </c>
      <c r="E392" s="254" t="s">
        <v>1</v>
      </c>
      <c r="F392" s="255" t="s">
        <v>752</v>
      </c>
      <c r="G392" s="253"/>
      <c r="H392" s="256">
        <v>4.2400000000000002</v>
      </c>
      <c r="I392" s="257"/>
      <c r="J392" s="253"/>
      <c r="K392" s="253"/>
      <c r="L392" s="258"/>
      <c r="M392" s="259"/>
      <c r="N392" s="260"/>
      <c r="O392" s="260"/>
      <c r="P392" s="260"/>
      <c r="Q392" s="260"/>
      <c r="R392" s="260"/>
      <c r="S392" s="260"/>
      <c r="T392" s="261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2" t="s">
        <v>374</v>
      </c>
      <c r="AU392" s="262" t="s">
        <v>90</v>
      </c>
      <c r="AV392" s="14" t="s">
        <v>90</v>
      </c>
      <c r="AW392" s="14" t="s">
        <v>36</v>
      </c>
      <c r="AX392" s="14" t="s">
        <v>81</v>
      </c>
      <c r="AY392" s="262" t="s">
        <v>364</v>
      </c>
    </row>
    <row r="393" s="15" customFormat="1">
      <c r="A393" s="15"/>
      <c r="B393" s="263"/>
      <c r="C393" s="264"/>
      <c r="D393" s="243" t="s">
        <v>374</v>
      </c>
      <c r="E393" s="265" t="s">
        <v>1</v>
      </c>
      <c r="F393" s="266" t="s">
        <v>378</v>
      </c>
      <c r="G393" s="264"/>
      <c r="H393" s="267">
        <v>4.2400000000000002</v>
      </c>
      <c r="I393" s="268"/>
      <c r="J393" s="264"/>
      <c r="K393" s="264"/>
      <c r="L393" s="269"/>
      <c r="M393" s="270"/>
      <c r="N393" s="271"/>
      <c r="O393" s="271"/>
      <c r="P393" s="271"/>
      <c r="Q393" s="271"/>
      <c r="R393" s="271"/>
      <c r="S393" s="271"/>
      <c r="T393" s="272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73" t="s">
        <v>374</v>
      </c>
      <c r="AU393" s="273" t="s">
        <v>90</v>
      </c>
      <c r="AV393" s="15" t="s">
        <v>372</v>
      </c>
      <c r="AW393" s="15" t="s">
        <v>36</v>
      </c>
      <c r="AX393" s="15" t="s">
        <v>88</v>
      </c>
      <c r="AY393" s="273" t="s">
        <v>364</v>
      </c>
    </row>
    <row r="394" s="2" customFormat="1" ht="24.15" customHeight="1">
      <c r="A394" s="39"/>
      <c r="B394" s="40"/>
      <c r="C394" s="228" t="s">
        <v>808</v>
      </c>
      <c r="D394" s="228" t="s">
        <v>367</v>
      </c>
      <c r="E394" s="229" t="s">
        <v>809</v>
      </c>
      <c r="F394" s="230" t="s">
        <v>810</v>
      </c>
      <c r="G394" s="231" t="s">
        <v>305</v>
      </c>
      <c r="H394" s="232">
        <v>4.2400000000000002</v>
      </c>
      <c r="I394" s="233"/>
      <c r="J394" s="234">
        <f>ROUND(I394*H394,2)</f>
        <v>0</v>
      </c>
      <c r="K394" s="230" t="s">
        <v>371</v>
      </c>
      <c r="L394" s="45"/>
      <c r="M394" s="235" t="s">
        <v>1</v>
      </c>
      <c r="N394" s="236" t="s">
        <v>46</v>
      </c>
      <c r="O394" s="92"/>
      <c r="P394" s="237">
        <f>O394*H394</f>
        <v>0</v>
      </c>
      <c r="Q394" s="237">
        <v>0.0015</v>
      </c>
      <c r="R394" s="237">
        <f>Q394*H394</f>
        <v>0.0063600000000000002</v>
      </c>
      <c r="S394" s="237">
        <v>0</v>
      </c>
      <c r="T394" s="238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9" t="s">
        <v>420</v>
      </c>
      <c r="AT394" s="239" t="s">
        <v>367</v>
      </c>
      <c r="AU394" s="239" t="s">
        <v>90</v>
      </c>
      <c r="AY394" s="18" t="s">
        <v>364</v>
      </c>
      <c r="BE394" s="240">
        <f>IF(N394="základní",J394,0)</f>
        <v>0</v>
      </c>
      <c r="BF394" s="240">
        <f>IF(N394="snížená",J394,0)</f>
        <v>0</v>
      </c>
      <c r="BG394" s="240">
        <f>IF(N394="zákl. přenesená",J394,0)</f>
        <v>0</v>
      </c>
      <c r="BH394" s="240">
        <f>IF(N394="sníž. přenesená",J394,0)</f>
        <v>0</v>
      </c>
      <c r="BI394" s="240">
        <f>IF(N394="nulová",J394,0)</f>
        <v>0</v>
      </c>
      <c r="BJ394" s="18" t="s">
        <v>88</v>
      </c>
      <c r="BK394" s="240">
        <f>ROUND(I394*H394,2)</f>
        <v>0</v>
      </c>
      <c r="BL394" s="18" t="s">
        <v>420</v>
      </c>
      <c r="BM394" s="239" t="s">
        <v>811</v>
      </c>
    </row>
    <row r="395" s="13" customFormat="1">
      <c r="A395" s="13"/>
      <c r="B395" s="241"/>
      <c r="C395" s="242"/>
      <c r="D395" s="243" t="s">
        <v>374</v>
      </c>
      <c r="E395" s="244" t="s">
        <v>1</v>
      </c>
      <c r="F395" s="245" t="s">
        <v>812</v>
      </c>
      <c r="G395" s="242"/>
      <c r="H395" s="244" t="s">
        <v>1</v>
      </c>
      <c r="I395" s="246"/>
      <c r="J395" s="242"/>
      <c r="K395" s="242"/>
      <c r="L395" s="247"/>
      <c r="M395" s="248"/>
      <c r="N395" s="249"/>
      <c r="O395" s="249"/>
      <c r="P395" s="249"/>
      <c r="Q395" s="249"/>
      <c r="R395" s="249"/>
      <c r="S395" s="249"/>
      <c r="T395" s="250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1" t="s">
        <v>374</v>
      </c>
      <c r="AU395" s="251" t="s">
        <v>90</v>
      </c>
      <c r="AV395" s="13" t="s">
        <v>88</v>
      </c>
      <c r="AW395" s="13" t="s">
        <v>36</v>
      </c>
      <c r="AX395" s="13" t="s">
        <v>81</v>
      </c>
      <c r="AY395" s="251" t="s">
        <v>364</v>
      </c>
    </row>
    <row r="396" s="13" customFormat="1">
      <c r="A396" s="13"/>
      <c r="B396" s="241"/>
      <c r="C396" s="242"/>
      <c r="D396" s="243" t="s">
        <v>374</v>
      </c>
      <c r="E396" s="244" t="s">
        <v>1</v>
      </c>
      <c r="F396" s="245" t="s">
        <v>750</v>
      </c>
      <c r="G396" s="242"/>
      <c r="H396" s="244" t="s">
        <v>1</v>
      </c>
      <c r="I396" s="246"/>
      <c r="J396" s="242"/>
      <c r="K396" s="242"/>
      <c r="L396" s="247"/>
      <c r="M396" s="248"/>
      <c r="N396" s="249"/>
      <c r="O396" s="249"/>
      <c r="P396" s="249"/>
      <c r="Q396" s="249"/>
      <c r="R396" s="249"/>
      <c r="S396" s="249"/>
      <c r="T396" s="25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1" t="s">
        <v>374</v>
      </c>
      <c r="AU396" s="251" t="s">
        <v>90</v>
      </c>
      <c r="AV396" s="13" t="s">
        <v>88</v>
      </c>
      <c r="AW396" s="13" t="s">
        <v>36</v>
      </c>
      <c r="AX396" s="13" t="s">
        <v>81</v>
      </c>
      <c r="AY396" s="251" t="s">
        <v>364</v>
      </c>
    </row>
    <row r="397" s="13" customFormat="1">
      <c r="A397" s="13"/>
      <c r="B397" s="241"/>
      <c r="C397" s="242"/>
      <c r="D397" s="243" t="s">
        <v>374</v>
      </c>
      <c r="E397" s="244" t="s">
        <v>1</v>
      </c>
      <c r="F397" s="245" t="s">
        <v>2069</v>
      </c>
      <c r="G397" s="242"/>
      <c r="H397" s="244" t="s">
        <v>1</v>
      </c>
      <c r="I397" s="246"/>
      <c r="J397" s="242"/>
      <c r="K397" s="242"/>
      <c r="L397" s="247"/>
      <c r="M397" s="248"/>
      <c r="N397" s="249"/>
      <c r="O397" s="249"/>
      <c r="P397" s="249"/>
      <c r="Q397" s="249"/>
      <c r="R397" s="249"/>
      <c r="S397" s="249"/>
      <c r="T397" s="25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1" t="s">
        <v>374</v>
      </c>
      <c r="AU397" s="251" t="s">
        <v>90</v>
      </c>
      <c r="AV397" s="13" t="s">
        <v>88</v>
      </c>
      <c r="AW397" s="13" t="s">
        <v>36</v>
      </c>
      <c r="AX397" s="13" t="s">
        <v>81</v>
      </c>
      <c r="AY397" s="251" t="s">
        <v>364</v>
      </c>
    </row>
    <row r="398" s="14" customFormat="1">
      <c r="A398" s="14"/>
      <c r="B398" s="252"/>
      <c r="C398" s="253"/>
      <c r="D398" s="243" t="s">
        <v>374</v>
      </c>
      <c r="E398" s="254" t="s">
        <v>1</v>
      </c>
      <c r="F398" s="255" t="s">
        <v>752</v>
      </c>
      <c r="G398" s="253"/>
      <c r="H398" s="256">
        <v>4.2400000000000002</v>
      </c>
      <c r="I398" s="257"/>
      <c r="J398" s="253"/>
      <c r="K398" s="253"/>
      <c r="L398" s="258"/>
      <c r="M398" s="259"/>
      <c r="N398" s="260"/>
      <c r="O398" s="260"/>
      <c r="P398" s="260"/>
      <c r="Q398" s="260"/>
      <c r="R398" s="260"/>
      <c r="S398" s="260"/>
      <c r="T398" s="261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2" t="s">
        <v>374</v>
      </c>
      <c r="AU398" s="262" t="s">
        <v>90</v>
      </c>
      <c r="AV398" s="14" t="s">
        <v>90</v>
      </c>
      <c r="AW398" s="14" t="s">
        <v>36</v>
      </c>
      <c r="AX398" s="14" t="s">
        <v>81</v>
      </c>
      <c r="AY398" s="262" t="s">
        <v>364</v>
      </c>
    </row>
    <row r="399" s="15" customFormat="1">
      <c r="A399" s="15"/>
      <c r="B399" s="263"/>
      <c r="C399" s="264"/>
      <c r="D399" s="243" t="s">
        <v>374</v>
      </c>
      <c r="E399" s="265" t="s">
        <v>1</v>
      </c>
      <c r="F399" s="266" t="s">
        <v>378</v>
      </c>
      <c r="G399" s="264"/>
      <c r="H399" s="267">
        <v>4.2400000000000002</v>
      </c>
      <c r="I399" s="268"/>
      <c r="J399" s="264"/>
      <c r="K399" s="264"/>
      <c r="L399" s="269"/>
      <c r="M399" s="270"/>
      <c r="N399" s="271"/>
      <c r="O399" s="271"/>
      <c r="P399" s="271"/>
      <c r="Q399" s="271"/>
      <c r="R399" s="271"/>
      <c r="S399" s="271"/>
      <c r="T399" s="272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73" t="s">
        <v>374</v>
      </c>
      <c r="AU399" s="273" t="s">
        <v>90</v>
      </c>
      <c r="AV399" s="15" t="s">
        <v>372</v>
      </c>
      <c r="AW399" s="15" t="s">
        <v>36</v>
      </c>
      <c r="AX399" s="15" t="s">
        <v>88</v>
      </c>
      <c r="AY399" s="273" t="s">
        <v>364</v>
      </c>
    </row>
    <row r="400" s="2" customFormat="1" ht="24.15" customHeight="1">
      <c r="A400" s="39"/>
      <c r="B400" s="40"/>
      <c r="C400" s="228" t="s">
        <v>813</v>
      </c>
      <c r="D400" s="228" t="s">
        <v>367</v>
      </c>
      <c r="E400" s="229" t="s">
        <v>814</v>
      </c>
      <c r="F400" s="230" t="s">
        <v>815</v>
      </c>
      <c r="G400" s="231" t="s">
        <v>395</v>
      </c>
      <c r="H400" s="232">
        <v>14.58</v>
      </c>
      <c r="I400" s="233"/>
      <c r="J400" s="234">
        <f>ROUND(I400*H400,2)</f>
        <v>0</v>
      </c>
      <c r="K400" s="230" t="s">
        <v>371</v>
      </c>
      <c r="L400" s="45"/>
      <c r="M400" s="235" t="s">
        <v>1</v>
      </c>
      <c r="N400" s="236" t="s">
        <v>46</v>
      </c>
      <c r="O400" s="92"/>
      <c r="P400" s="237">
        <f>O400*H400</f>
        <v>0</v>
      </c>
      <c r="Q400" s="237">
        <v>0.00032000000000000003</v>
      </c>
      <c r="R400" s="237">
        <f>Q400*H400</f>
        <v>0.0046656000000000006</v>
      </c>
      <c r="S400" s="237">
        <v>0</v>
      </c>
      <c r="T400" s="238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9" t="s">
        <v>420</v>
      </c>
      <c r="AT400" s="239" t="s">
        <v>367</v>
      </c>
      <c r="AU400" s="239" t="s">
        <v>90</v>
      </c>
      <c r="AY400" s="18" t="s">
        <v>364</v>
      </c>
      <c r="BE400" s="240">
        <f>IF(N400="základní",J400,0)</f>
        <v>0</v>
      </c>
      <c r="BF400" s="240">
        <f>IF(N400="snížená",J400,0)</f>
        <v>0</v>
      </c>
      <c r="BG400" s="240">
        <f>IF(N400="zákl. přenesená",J400,0)</f>
        <v>0</v>
      </c>
      <c r="BH400" s="240">
        <f>IF(N400="sníž. přenesená",J400,0)</f>
        <v>0</v>
      </c>
      <c r="BI400" s="240">
        <f>IF(N400="nulová",J400,0)</f>
        <v>0</v>
      </c>
      <c r="BJ400" s="18" t="s">
        <v>88</v>
      </c>
      <c r="BK400" s="240">
        <f>ROUND(I400*H400,2)</f>
        <v>0</v>
      </c>
      <c r="BL400" s="18" t="s">
        <v>420</v>
      </c>
      <c r="BM400" s="239" t="s">
        <v>816</v>
      </c>
    </row>
    <row r="401" s="13" customFormat="1">
      <c r="A401" s="13"/>
      <c r="B401" s="241"/>
      <c r="C401" s="242"/>
      <c r="D401" s="243" t="s">
        <v>374</v>
      </c>
      <c r="E401" s="244" t="s">
        <v>1</v>
      </c>
      <c r="F401" s="245" t="s">
        <v>817</v>
      </c>
      <c r="G401" s="242"/>
      <c r="H401" s="244" t="s">
        <v>1</v>
      </c>
      <c r="I401" s="246"/>
      <c r="J401" s="242"/>
      <c r="K401" s="242"/>
      <c r="L401" s="247"/>
      <c r="M401" s="248"/>
      <c r="N401" s="249"/>
      <c r="O401" s="249"/>
      <c r="P401" s="249"/>
      <c r="Q401" s="249"/>
      <c r="R401" s="249"/>
      <c r="S401" s="249"/>
      <c r="T401" s="25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1" t="s">
        <v>374</v>
      </c>
      <c r="AU401" s="251" t="s">
        <v>90</v>
      </c>
      <c r="AV401" s="13" t="s">
        <v>88</v>
      </c>
      <c r="AW401" s="13" t="s">
        <v>36</v>
      </c>
      <c r="AX401" s="13" t="s">
        <v>81</v>
      </c>
      <c r="AY401" s="251" t="s">
        <v>364</v>
      </c>
    </row>
    <row r="402" s="13" customFormat="1">
      <c r="A402" s="13"/>
      <c r="B402" s="241"/>
      <c r="C402" s="242"/>
      <c r="D402" s="243" t="s">
        <v>374</v>
      </c>
      <c r="E402" s="244" t="s">
        <v>1</v>
      </c>
      <c r="F402" s="245" t="s">
        <v>750</v>
      </c>
      <c r="G402" s="242"/>
      <c r="H402" s="244" t="s">
        <v>1</v>
      </c>
      <c r="I402" s="246"/>
      <c r="J402" s="242"/>
      <c r="K402" s="242"/>
      <c r="L402" s="247"/>
      <c r="M402" s="248"/>
      <c r="N402" s="249"/>
      <c r="O402" s="249"/>
      <c r="P402" s="249"/>
      <c r="Q402" s="249"/>
      <c r="R402" s="249"/>
      <c r="S402" s="249"/>
      <c r="T402" s="250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1" t="s">
        <v>374</v>
      </c>
      <c r="AU402" s="251" t="s">
        <v>90</v>
      </c>
      <c r="AV402" s="13" t="s">
        <v>88</v>
      </c>
      <c r="AW402" s="13" t="s">
        <v>36</v>
      </c>
      <c r="AX402" s="13" t="s">
        <v>81</v>
      </c>
      <c r="AY402" s="251" t="s">
        <v>364</v>
      </c>
    </row>
    <row r="403" s="13" customFormat="1">
      <c r="A403" s="13"/>
      <c r="B403" s="241"/>
      <c r="C403" s="242"/>
      <c r="D403" s="243" t="s">
        <v>374</v>
      </c>
      <c r="E403" s="244" t="s">
        <v>1</v>
      </c>
      <c r="F403" s="245" t="s">
        <v>2069</v>
      </c>
      <c r="G403" s="242"/>
      <c r="H403" s="244" t="s">
        <v>1</v>
      </c>
      <c r="I403" s="246"/>
      <c r="J403" s="242"/>
      <c r="K403" s="242"/>
      <c r="L403" s="247"/>
      <c r="M403" s="248"/>
      <c r="N403" s="249"/>
      <c r="O403" s="249"/>
      <c r="P403" s="249"/>
      <c r="Q403" s="249"/>
      <c r="R403" s="249"/>
      <c r="S403" s="249"/>
      <c r="T403" s="250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1" t="s">
        <v>374</v>
      </c>
      <c r="AU403" s="251" t="s">
        <v>90</v>
      </c>
      <c r="AV403" s="13" t="s">
        <v>88</v>
      </c>
      <c r="AW403" s="13" t="s">
        <v>36</v>
      </c>
      <c r="AX403" s="13" t="s">
        <v>81</v>
      </c>
      <c r="AY403" s="251" t="s">
        <v>364</v>
      </c>
    </row>
    <row r="404" s="14" customFormat="1">
      <c r="A404" s="14"/>
      <c r="B404" s="252"/>
      <c r="C404" s="253"/>
      <c r="D404" s="243" t="s">
        <v>374</v>
      </c>
      <c r="E404" s="254" t="s">
        <v>1</v>
      </c>
      <c r="F404" s="255" t="s">
        <v>818</v>
      </c>
      <c r="G404" s="253"/>
      <c r="H404" s="256">
        <v>14.58</v>
      </c>
      <c r="I404" s="257"/>
      <c r="J404" s="253"/>
      <c r="K404" s="253"/>
      <c r="L404" s="258"/>
      <c r="M404" s="259"/>
      <c r="N404" s="260"/>
      <c r="O404" s="260"/>
      <c r="P404" s="260"/>
      <c r="Q404" s="260"/>
      <c r="R404" s="260"/>
      <c r="S404" s="260"/>
      <c r="T404" s="261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2" t="s">
        <v>374</v>
      </c>
      <c r="AU404" s="262" t="s">
        <v>90</v>
      </c>
      <c r="AV404" s="14" t="s">
        <v>90</v>
      </c>
      <c r="AW404" s="14" t="s">
        <v>36</v>
      </c>
      <c r="AX404" s="14" t="s">
        <v>81</v>
      </c>
      <c r="AY404" s="262" t="s">
        <v>364</v>
      </c>
    </row>
    <row r="405" s="15" customFormat="1">
      <c r="A405" s="15"/>
      <c r="B405" s="263"/>
      <c r="C405" s="264"/>
      <c r="D405" s="243" t="s">
        <v>374</v>
      </c>
      <c r="E405" s="265" t="s">
        <v>1</v>
      </c>
      <c r="F405" s="266" t="s">
        <v>378</v>
      </c>
      <c r="G405" s="264"/>
      <c r="H405" s="267">
        <v>14.58</v>
      </c>
      <c r="I405" s="268"/>
      <c r="J405" s="264"/>
      <c r="K405" s="264"/>
      <c r="L405" s="269"/>
      <c r="M405" s="270"/>
      <c r="N405" s="271"/>
      <c r="O405" s="271"/>
      <c r="P405" s="271"/>
      <c r="Q405" s="271"/>
      <c r="R405" s="271"/>
      <c r="S405" s="271"/>
      <c r="T405" s="272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73" t="s">
        <v>374</v>
      </c>
      <c r="AU405" s="273" t="s">
        <v>90</v>
      </c>
      <c r="AV405" s="15" t="s">
        <v>372</v>
      </c>
      <c r="AW405" s="15" t="s">
        <v>36</v>
      </c>
      <c r="AX405" s="15" t="s">
        <v>88</v>
      </c>
      <c r="AY405" s="273" t="s">
        <v>364</v>
      </c>
    </row>
    <row r="406" s="2" customFormat="1" ht="24.15" customHeight="1">
      <c r="A406" s="39"/>
      <c r="B406" s="40"/>
      <c r="C406" s="228" t="s">
        <v>820</v>
      </c>
      <c r="D406" s="228" t="s">
        <v>367</v>
      </c>
      <c r="E406" s="229" t="s">
        <v>821</v>
      </c>
      <c r="F406" s="230" t="s">
        <v>822</v>
      </c>
      <c r="G406" s="231" t="s">
        <v>305</v>
      </c>
      <c r="H406" s="232">
        <v>4.2400000000000002</v>
      </c>
      <c r="I406" s="233"/>
      <c r="J406" s="234">
        <f>ROUND(I406*H406,2)</f>
        <v>0</v>
      </c>
      <c r="K406" s="230" t="s">
        <v>371</v>
      </c>
      <c r="L406" s="45"/>
      <c r="M406" s="235" t="s">
        <v>1</v>
      </c>
      <c r="N406" s="236" t="s">
        <v>46</v>
      </c>
      <c r="O406" s="92"/>
      <c r="P406" s="237">
        <f>O406*H406</f>
        <v>0</v>
      </c>
      <c r="Q406" s="237">
        <v>0.00029999999999999997</v>
      </c>
      <c r="R406" s="237">
        <f>Q406*H406</f>
        <v>0.0012719999999999999</v>
      </c>
      <c r="S406" s="237">
        <v>0</v>
      </c>
      <c r="T406" s="238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9" t="s">
        <v>420</v>
      </c>
      <c r="AT406" s="239" t="s">
        <v>367</v>
      </c>
      <c r="AU406" s="239" t="s">
        <v>90</v>
      </c>
      <c r="AY406" s="18" t="s">
        <v>364</v>
      </c>
      <c r="BE406" s="240">
        <f>IF(N406="základní",J406,0)</f>
        <v>0</v>
      </c>
      <c r="BF406" s="240">
        <f>IF(N406="snížená",J406,0)</f>
        <v>0</v>
      </c>
      <c r="BG406" s="240">
        <f>IF(N406="zákl. přenesená",J406,0)</f>
        <v>0</v>
      </c>
      <c r="BH406" s="240">
        <f>IF(N406="sníž. přenesená",J406,0)</f>
        <v>0</v>
      </c>
      <c r="BI406" s="240">
        <f>IF(N406="nulová",J406,0)</f>
        <v>0</v>
      </c>
      <c r="BJ406" s="18" t="s">
        <v>88</v>
      </c>
      <c r="BK406" s="240">
        <f>ROUND(I406*H406,2)</f>
        <v>0</v>
      </c>
      <c r="BL406" s="18" t="s">
        <v>420</v>
      </c>
      <c r="BM406" s="239" t="s">
        <v>823</v>
      </c>
    </row>
    <row r="407" s="13" customFormat="1">
      <c r="A407" s="13"/>
      <c r="B407" s="241"/>
      <c r="C407" s="242"/>
      <c r="D407" s="243" t="s">
        <v>374</v>
      </c>
      <c r="E407" s="244" t="s">
        <v>1</v>
      </c>
      <c r="F407" s="245" t="s">
        <v>824</v>
      </c>
      <c r="G407" s="242"/>
      <c r="H407" s="244" t="s">
        <v>1</v>
      </c>
      <c r="I407" s="246"/>
      <c r="J407" s="242"/>
      <c r="K407" s="242"/>
      <c r="L407" s="247"/>
      <c r="M407" s="248"/>
      <c r="N407" s="249"/>
      <c r="O407" s="249"/>
      <c r="P407" s="249"/>
      <c r="Q407" s="249"/>
      <c r="R407" s="249"/>
      <c r="S407" s="249"/>
      <c r="T407" s="25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1" t="s">
        <v>374</v>
      </c>
      <c r="AU407" s="251" t="s">
        <v>90</v>
      </c>
      <c r="AV407" s="13" t="s">
        <v>88</v>
      </c>
      <c r="AW407" s="13" t="s">
        <v>36</v>
      </c>
      <c r="AX407" s="13" t="s">
        <v>81</v>
      </c>
      <c r="AY407" s="251" t="s">
        <v>364</v>
      </c>
    </row>
    <row r="408" s="13" customFormat="1">
      <c r="A408" s="13"/>
      <c r="B408" s="241"/>
      <c r="C408" s="242"/>
      <c r="D408" s="243" t="s">
        <v>374</v>
      </c>
      <c r="E408" s="244" t="s">
        <v>1</v>
      </c>
      <c r="F408" s="245" t="s">
        <v>750</v>
      </c>
      <c r="G408" s="242"/>
      <c r="H408" s="244" t="s">
        <v>1</v>
      </c>
      <c r="I408" s="246"/>
      <c r="J408" s="242"/>
      <c r="K408" s="242"/>
      <c r="L408" s="247"/>
      <c r="M408" s="248"/>
      <c r="N408" s="249"/>
      <c r="O408" s="249"/>
      <c r="P408" s="249"/>
      <c r="Q408" s="249"/>
      <c r="R408" s="249"/>
      <c r="S408" s="249"/>
      <c r="T408" s="25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1" t="s">
        <v>374</v>
      </c>
      <c r="AU408" s="251" t="s">
        <v>90</v>
      </c>
      <c r="AV408" s="13" t="s">
        <v>88</v>
      </c>
      <c r="AW408" s="13" t="s">
        <v>36</v>
      </c>
      <c r="AX408" s="13" t="s">
        <v>81</v>
      </c>
      <c r="AY408" s="251" t="s">
        <v>364</v>
      </c>
    </row>
    <row r="409" s="13" customFormat="1">
      <c r="A409" s="13"/>
      <c r="B409" s="241"/>
      <c r="C409" s="242"/>
      <c r="D409" s="243" t="s">
        <v>374</v>
      </c>
      <c r="E409" s="244" t="s">
        <v>1</v>
      </c>
      <c r="F409" s="245" t="s">
        <v>2069</v>
      </c>
      <c r="G409" s="242"/>
      <c r="H409" s="244" t="s">
        <v>1</v>
      </c>
      <c r="I409" s="246"/>
      <c r="J409" s="242"/>
      <c r="K409" s="242"/>
      <c r="L409" s="247"/>
      <c r="M409" s="248"/>
      <c r="N409" s="249"/>
      <c r="O409" s="249"/>
      <c r="P409" s="249"/>
      <c r="Q409" s="249"/>
      <c r="R409" s="249"/>
      <c r="S409" s="249"/>
      <c r="T409" s="25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1" t="s">
        <v>374</v>
      </c>
      <c r="AU409" s="251" t="s">
        <v>90</v>
      </c>
      <c r="AV409" s="13" t="s">
        <v>88</v>
      </c>
      <c r="AW409" s="13" t="s">
        <v>36</v>
      </c>
      <c r="AX409" s="13" t="s">
        <v>81</v>
      </c>
      <c r="AY409" s="251" t="s">
        <v>364</v>
      </c>
    </row>
    <row r="410" s="14" customFormat="1">
      <c r="A410" s="14"/>
      <c r="B410" s="252"/>
      <c r="C410" s="253"/>
      <c r="D410" s="243" t="s">
        <v>374</v>
      </c>
      <c r="E410" s="254" t="s">
        <v>1</v>
      </c>
      <c r="F410" s="255" t="s">
        <v>752</v>
      </c>
      <c r="G410" s="253"/>
      <c r="H410" s="256">
        <v>4.2400000000000002</v>
      </c>
      <c r="I410" s="257"/>
      <c r="J410" s="253"/>
      <c r="K410" s="253"/>
      <c r="L410" s="258"/>
      <c r="M410" s="259"/>
      <c r="N410" s="260"/>
      <c r="O410" s="260"/>
      <c r="P410" s="260"/>
      <c r="Q410" s="260"/>
      <c r="R410" s="260"/>
      <c r="S410" s="260"/>
      <c r="T410" s="261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2" t="s">
        <v>374</v>
      </c>
      <c r="AU410" s="262" t="s">
        <v>90</v>
      </c>
      <c r="AV410" s="14" t="s">
        <v>90</v>
      </c>
      <c r="AW410" s="14" t="s">
        <v>36</v>
      </c>
      <c r="AX410" s="14" t="s">
        <v>81</v>
      </c>
      <c r="AY410" s="262" t="s">
        <v>364</v>
      </c>
    </row>
    <row r="411" s="15" customFormat="1">
      <c r="A411" s="15"/>
      <c r="B411" s="263"/>
      <c r="C411" s="264"/>
      <c r="D411" s="243" t="s">
        <v>374</v>
      </c>
      <c r="E411" s="265" t="s">
        <v>1</v>
      </c>
      <c r="F411" s="266" t="s">
        <v>378</v>
      </c>
      <c r="G411" s="264"/>
      <c r="H411" s="267">
        <v>4.2400000000000002</v>
      </c>
      <c r="I411" s="268"/>
      <c r="J411" s="264"/>
      <c r="K411" s="264"/>
      <c r="L411" s="269"/>
      <c r="M411" s="270"/>
      <c r="N411" s="271"/>
      <c r="O411" s="271"/>
      <c r="P411" s="271"/>
      <c r="Q411" s="271"/>
      <c r="R411" s="271"/>
      <c r="S411" s="271"/>
      <c r="T411" s="272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73" t="s">
        <v>374</v>
      </c>
      <c r="AU411" s="273" t="s">
        <v>90</v>
      </c>
      <c r="AV411" s="15" t="s">
        <v>372</v>
      </c>
      <c r="AW411" s="15" t="s">
        <v>36</v>
      </c>
      <c r="AX411" s="15" t="s">
        <v>88</v>
      </c>
      <c r="AY411" s="273" t="s">
        <v>364</v>
      </c>
    </row>
    <row r="412" s="2" customFormat="1" ht="37.8" customHeight="1">
      <c r="A412" s="39"/>
      <c r="B412" s="40"/>
      <c r="C412" s="228" t="s">
        <v>826</v>
      </c>
      <c r="D412" s="228" t="s">
        <v>367</v>
      </c>
      <c r="E412" s="229" t="s">
        <v>827</v>
      </c>
      <c r="F412" s="230" t="s">
        <v>828</v>
      </c>
      <c r="G412" s="231" t="s">
        <v>305</v>
      </c>
      <c r="H412" s="232">
        <v>4.2400000000000002</v>
      </c>
      <c r="I412" s="233"/>
      <c r="J412" s="234">
        <f>ROUND(I412*H412,2)</f>
        <v>0</v>
      </c>
      <c r="K412" s="230" t="s">
        <v>371</v>
      </c>
      <c r="L412" s="45"/>
      <c r="M412" s="235" t="s">
        <v>1</v>
      </c>
      <c r="N412" s="236" t="s">
        <v>46</v>
      </c>
      <c r="O412" s="92"/>
      <c r="P412" s="237">
        <f>O412*H412</f>
        <v>0</v>
      </c>
      <c r="Q412" s="237">
        <v>0.0063</v>
      </c>
      <c r="R412" s="237">
        <f>Q412*H412</f>
        <v>0.026712000000000003</v>
      </c>
      <c r="S412" s="237">
        <v>0</v>
      </c>
      <c r="T412" s="238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39" t="s">
        <v>420</v>
      </c>
      <c r="AT412" s="239" t="s">
        <v>367</v>
      </c>
      <c r="AU412" s="239" t="s">
        <v>90</v>
      </c>
      <c r="AY412" s="18" t="s">
        <v>364</v>
      </c>
      <c r="BE412" s="240">
        <f>IF(N412="základní",J412,0)</f>
        <v>0</v>
      </c>
      <c r="BF412" s="240">
        <f>IF(N412="snížená",J412,0)</f>
        <v>0</v>
      </c>
      <c r="BG412" s="240">
        <f>IF(N412="zákl. přenesená",J412,0)</f>
        <v>0</v>
      </c>
      <c r="BH412" s="240">
        <f>IF(N412="sníž. přenesená",J412,0)</f>
        <v>0</v>
      </c>
      <c r="BI412" s="240">
        <f>IF(N412="nulová",J412,0)</f>
        <v>0</v>
      </c>
      <c r="BJ412" s="18" t="s">
        <v>88</v>
      </c>
      <c r="BK412" s="240">
        <f>ROUND(I412*H412,2)</f>
        <v>0</v>
      </c>
      <c r="BL412" s="18" t="s">
        <v>420</v>
      </c>
      <c r="BM412" s="239" t="s">
        <v>829</v>
      </c>
    </row>
    <row r="413" s="13" customFormat="1">
      <c r="A413" s="13"/>
      <c r="B413" s="241"/>
      <c r="C413" s="242"/>
      <c r="D413" s="243" t="s">
        <v>374</v>
      </c>
      <c r="E413" s="244" t="s">
        <v>1</v>
      </c>
      <c r="F413" s="245" t="s">
        <v>830</v>
      </c>
      <c r="G413" s="242"/>
      <c r="H413" s="244" t="s">
        <v>1</v>
      </c>
      <c r="I413" s="246"/>
      <c r="J413" s="242"/>
      <c r="K413" s="242"/>
      <c r="L413" s="247"/>
      <c r="M413" s="248"/>
      <c r="N413" s="249"/>
      <c r="O413" s="249"/>
      <c r="P413" s="249"/>
      <c r="Q413" s="249"/>
      <c r="R413" s="249"/>
      <c r="S413" s="249"/>
      <c r="T413" s="25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1" t="s">
        <v>374</v>
      </c>
      <c r="AU413" s="251" t="s">
        <v>90</v>
      </c>
      <c r="AV413" s="13" t="s">
        <v>88</v>
      </c>
      <c r="AW413" s="13" t="s">
        <v>36</v>
      </c>
      <c r="AX413" s="13" t="s">
        <v>81</v>
      </c>
      <c r="AY413" s="251" t="s">
        <v>364</v>
      </c>
    </row>
    <row r="414" s="13" customFormat="1">
      <c r="A414" s="13"/>
      <c r="B414" s="241"/>
      <c r="C414" s="242"/>
      <c r="D414" s="243" t="s">
        <v>374</v>
      </c>
      <c r="E414" s="244" t="s">
        <v>1</v>
      </c>
      <c r="F414" s="245" t="s">
        <v>750</v>
      </c>
      <c r="G414" s="242"/>
      <c r="H414" s="244" t="s">
        <v>1</v>
      </c>
      <c r="I414" s="246"/>
      <c r="J414" s="242"/>
      <c r="K414" s="242"/>
      <c r="L414" s="247"/>
      <c r="M414" s="248"/>
      <c r="N414" s="249"/>
      <c r="O414" s="249"/>
      <c r="P414" s="249"/>
      <c r="Q414" s="249"/>
      <c r="R414" s="249"/>
      <c r="S414" s="249"/>
      <c r="T414" s="250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1" t="s">
        <v>374</v>
      </c>
      <c r="AU414" s="251" t="s">
        <v>90</v>
      </c>
      <c r="AV414" s="13" t="s">
        <v>88</v>
      </c>
      <c r="AW414" s="13" t="s">
        <v>36</v>
      </c>
      <c r="AX414" s="13" t="s">
        <v>81</v>
      </c>
      <c r="AY414" s="251" t="s">
        <v>364</v>
      </c>
    </row>
    <row r="415" s="13" customFormat="1">
      <c r="A415" s="13"/>
      <c r="B415" s="241"/>
      <c r="C415" s="242"/>
      <c r="D415" s="243" t="s">
        <v>374</v>
      </c>
      <c r="E415" s="244" t="s">
        <v>1</v>
      </c>
      <c r="F415" s="245" t="s">
        <v>2069</v>
      </c>
      <c r="G415" s="242"/>
      <c r="H415" s="244" t="s">
        <v>1</v>
      </c>
      <c r="I415" s="246"/>
      <c r="J415" s="242"/>
      <c r="K415" s="242"/>
      <c r="L415" s="247"/>
      <c r="M415" s="248"/>
      <c r="N415" s="249"/>
      <c r="O415" s="249"/>
      <c r="P415" s="249"/>
      <c r="Q415" s="249"/>
      <c r="R415" s="249"/>
      <c r="S415" s="249"/>
      <c r="T415" s="250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1" t="s">
        <v>374</v>
      </c>
      <c r="AU415" s="251" t="s">
        <v>90</v>
      </c>
      <c r="AV415" s="13" t="s">
        <v>88</v>
      </c>
      <c r="AW415" s="13" t="s">
        <v>36</v>
      </c>
      <c r="AX415" s="13" t="s">
        <v>81</v>
      </c>
      <c r="AY415" s="251" t="s">
        <v>364</v>
      </c>
    </row>
    <row r="416" s="14" customFormat="1">
      <c r="A416" s="14"/>
      <c r="B416" s="252"/>
      <c r="C416" s="253"/>
      <c r="D416" s="243" t="s">
        <v>374</v>
      </c>
      <c r="E416" s="254" t="s">
        <v>1</v>
      </c>
      <c r="F416" s="255" t="s">
        <v>2070</v>
      </c>
      <c r="G416" s="253"/>
      <c r="H416" s="256">
        <v>4.2400000000000002</v>
      </c>
      <c r="I416" s="257"/>
      <c r="J416" s="253"/>
      <c r="K416" s="253"/>
      <c r="L416" s="258"/>
      <c r="M416" s="259"/>
      <c r="N416" s="260"/>
      <c r="O416" s="260"/>
      <c r="P416" s="260"/>
      <c r="Q416" s="260"/>
      <c r="R416" s="260"/>
      <c r="S416" s="260"/>
      <c r="T416" s="261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2" t="s">
        <v>374</v>
      </c>
      <c r="AU416" s="262" t="s">
        <v>90</v>
      </c>
      <c r="AV416" s="14" t="s">
        <v>90</v>
      </c>
      <c r="AW416" s="14" t="s">
        <v>36</v>
      </c>
      <c r="AX416" s="14" t="s">
        <v>81</v>
      </c>
      <c r="AY416" s="262" t="s">
        <v>364</v>
      </c>
    </row>
    <row r="417" s="16" customFormat="1">
      <c r="A417" s="16"/>
      <c r="B417" s="284"/>
      <c r="C417" s="285"/>
      <c r="D417" s="243" t="s">
        <v>374</v>
      </c>
      <c r="E417" s="286" t="s">
        <v>311</v>
      </c>
      <c r="F417" s="287" t="s">
        <v>832</v>
      </c>
      <c r="G417" s="285"/>
      <c r="H417" s="288">
        <v>4.2400000000000002</v>
      </c>
      <c r="I417" s="289"/>
      <c r="J417" s="285"/>
      <c r="K417" s="285"/>
      <c r="L417" s="290"/>
      <c r="M417" s="291"/>
      <c r="N417" s="292"/>
      <c r="O417" s="292"/>
      <c r="P417" s="292"/>
      <c r="Q417" s="292"/>
      <c r="R417" s="292"/>
      <c r="S417" s="292"/>
      <c r="T417" s="293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T417" s="294" t="s">
        <v>374</v>
      </c>
      <c r="AU417" s="294" t="s">
        <v>90</v>
      </c>
      <c r="AV417" s="16" t="s">
        <v>382</v>
      </c>
      <c r="AW417" s="16" t="s">
        <v>36</v>
      </c>
      <c r="AX417" s="16" t="s">
        <v>81</v>
      </c>
      <c r="AY417" s="294" t="s">
        <v>364</v>
      </c>
    </row>
    <row r="418" s="15" customFormat="1">
      <c r="A418" s="15"/>
      <c r="B418" s="263"/>
      <c r="C418" s="264"/>
      <c r="D418" s="243" t="s">
        <v>374</v>
      </c>
      <c r="E418" s="265" t="s">
        <v>1</v>
      </c>
      <c r="F418" s="266" t="s">
        <v>378</v>
      </c>
      <c r="G418" s="264"/>
      <c r="H418" s="267">
        <v>4.2400000000000002</v>
      </c>
      <c r="I418" s="268"/>
      <c r="J418" s="264"/>
      <c r="K418" s="264"/>
      <c r="L418" s="269"/>
      <c r="M418" s="270"/>
      <c r="N418" s="271"/>
      <c r="O418" s="271"/>
      <c r="P418" s="271"/>
      <c r="Q418" s="271"/>
      <c r="R418" s="271"/>
      <c r="S418" s="271"/>
      <c r="T418" s="272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73" t="s">
        <v>374</v>
      </c>
      <c r="AU418" s="273" t="s">
        <v>90</v>
      </c>
      <c r="AV418" s="15" t="s">
        <v>372</v>
      </c>
      <c r="AW418" s="15" t="s">
        <v>36</v>
      </c>
      <c r="AX418" s="15" t="s">
        <v>88</v>
      </c>
      <c r="AY418" s="273" t="s">
        <v>364</v>
      </c>
    </row>
    <row r="419" s="2" customFormat="1" ht="24.15" customHeight="1">
      <c r="A419" s="39"/>
      <c r="B419" s="40"/>
      <c r="C419" s="274" t="s">
        <v>834</v>
      </c>
      <c r="D419" s="274" t="s">
        <v>431</v>
      </c>
      <c r="E419" s="275" t="s">
        <v>835</v>
      </c>
      <c r="F419" s="276" t="s">
        <v>836</v>
      </c>
      <c r="G419" s="277" t="s">
        <v>305</v>
      </c>
      <c r="H419" s="278">
        <v>4.6639999999999997</v>
      </c>
      <c r="I419" s="279"/>
      <c r="J419" s="280">
        <f>ROUND(I419*H419,2)</f>
        <v>0</v>
      </c>
      <c r="K419" s="276" t="s">
        <v>371</v>
      </c>
      <c r="L419" s="281"/>
      <c r="M419" s="282" t="s">
        <v>1</v>
      </c>
      <c r="N419" s="283" t="s">
        <v>46</v>
      </c>
      <c r="O419" s="92"/>
      <c r="P419" s="237">
        <f>O419*H419</f>
        <v>0</v>
      </c>
      <c r="Q419" s="237">
        <v>0.017999999999999999</v>
      </c>
      <c r="R419" s="237">
        <f>Q419*H419</f>
        <v>0.083951999999999985</v>
      </c>
      <c r="S419" s="237">
        <v>0</v>
      </c>
      <c r="T419" s="238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39" t="s">
        <v>435</v>
      </c>
      <c r="AT419" s="239" t="s">
        <v>431</v>
      </c>
      <c r="AU419" s="239" t="s">
        <v>90</v>
      </c>
      <c r="AY419" s="18" t="s">
        <v>364</v>
      </c>
      <c r="BE419" s="240">
        <f>IF(N419="základní",J419,0)</f>
        <v>0</v>
      </c>
      <c r="BF419" s="240">
        <f>IF(N419="snížená",J419,0)</f>
        <v>0</v>
      </c>
      <c r="BG419" s="240">
        <f>IF(N419="zákl. přenesená",J419,0)</f>
        <v>0</v>
      </c>
      <c r="BH419" s="240">
        <f>IF(N419="sníž. přenesená",J419,0)</f>
        <v>0</v>
      </c>
      <c r="BI419" s="240">
        <f>IF(N419="nulová",J419,0)</f>
        <v>0</v>
      </c>
      <c r="BJ419" s="18" t="s">
        <v>88</v>
      </c>
      <c r="BK419" s="240">
        <f>ROUND(I419*H419,2)</f>
        <v>0</v>
      </c>
      <c r="BL419" s="18" t="s">
        <v>420</v>
      </c>
      <c r="BM419" s="239" t="s">
        <v>837</v>
      </c>
    </row>
    <row r="420" s="13" customFormat="1">
      <c r="A420" s="13"/>
      <c r="B420" s="241"/>
      <c r="C420" s="242"/>
      <c r="D420" s="243" t="s">
        <v>374</v>
      </c>
      <c r="E420" s="244" t="s">
        <v>1</v>
      </c>
      <c r="F420" s="245" t="s">
        <v>830</v>
      </c>
      <c r="G420" s="242"/>
      <c r="H420" s="244" t="s">
        <v>1</v>
      </c>
      <c r="I420" s="246"/>
      <c r="J420" s="242"/>
      <c r="K420" s="242"/>
      <c r="L420" s="247"/>
      <c r="M420" s="248"/>
      <c r="N420" s="249"/>
      <c r="O420" s="249"/>
      <c r="P420" s="249"/>
      <c r="Q420" s="249"/>
      <c r="R420" s="249"/>
      <c r="S420" s="249"/>
      <c r="T420" s="25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1" t="s">
        <v>374</v>
      </c>
      <c r="AU420" s="251" t="s">
        <v>90</v>
      </c>
      <c r="AV420" s="13" t="s">
        <v>88</v>
      </c>
      <c r="AW420" s="13" t="s">
        <v>36</v>
      </c>
      <c r="AX420" s="13" t="s">
        <v>81</v>
      </c>
      <c r="AY420" s="251" t="s">
        <v>364</v>
      </c>
    </row>
    <row r="421" s="13" customFormat="1">
      <c r="A421" s="13"/>
      <c r="B421" s="241"/>
      <c r="C421" s="242"/>
      <c r="D421" s="243" t="s">
        <v>374</v>
      </c>
      <c r="E421" s="244" t="s">
        <v>1</v>
      </c>
      <c r="F421" s="245" t="s">
        <v>750</v>
      </c>
      <c r="G421" s="242"/>
      <c r="H421" s="244" t="s">
        <v>1</v>
      </c>
      <c r="I421" s="246"/>
      <c r="J421" s="242"/>
      <c r="K421" s="242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374</v>
      </c>
      <c r="AU421" s="251" t="s">
        <v>90</v>
      </c>
      <c r="AV421" s="13" t="s">
        <v>88</v>
      </c>
      <c r="AW421" s="13" t="s">
        <v>36</v>
      </c>
      <c r="AX421" s="13" t="s">
        <v>81</v>
      </c>
      <c r="AY421" s="251" t="s">
        <v>364</v>
      </c>
    </row>
    <row r="422" s="13" customFormat="1">
      <c r="A422" s="13"/>
      <c r="B422" s="241"/>
      <c r="C422" s="242"/>
      <c r="D422" s="243" t="s">
        <v>374</v>
      </c>
      <c r="E422" s="244" t="s">
        <v>1</v>
      </c>
      <c r="F422" s="245" t="s">
        <v>2069</v>
      </c>
      <c r="G422" s="242"/>
      <c r="H422" s="244" t="s">
        <v>1</v>
      </c>
      <c r="I422" s="246"/>
      <c r="J422" s="242"/>
      <c r="K422" s="242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374</v>
      </c>
      <c r="AU422" s="251" t="s">
        <v>90</v>
      </c>
      <c r="AV422" s="13" t="s">
        <v>88</v>
      </c>
      <c r="AW422" s="13" t="s">
        <v>36</v>
      </c>
      <c r="AX422" s="13" t="s">
        <v>81</v>
      </c>
      <c r="AY422" s="251" t="s">
        <v>364</v>
      </c>
    </row>
    <row r="423" s="14" customFormat="1">
      <c r="A423" s="14"/>
      <c r="B423" s="252"/>
      <c r="C423" s="253"/>
      <c r="D423" s="243" t="s">
        <v>374</v>
      </c>
      <c r="E423" s="254" t="s">
        <v>1</v>
      </c>
      <c r="F423" s="255" t="s">
        <v>752</v>
      </c>
      <c r="G423" s="253"/>
      <c r="H423" s="256">
        <v>4.2400000000000002</v>
      </c>
      <c r="I423" s="257"/>
      <c r="J423" s="253"/>
      <c r="K423" s="253"/>
      <c r="L423" s="258"/>
      <c r="M423" s="259"/>
      <c r="N423" s="260"/>
      <c r="O423" s="260"/>
      <c r="P423" s="260"/>
      <c r="Q423" s="260"/>
      <c r="R423" s="260"/>
      <c r="S423" s="260"/>
      <c r="T423" s="261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2" t="s">
        <v>374</v>
      </c>
      <c r="AU423" s="262" t="s">
        <v>90</v>
      </c>
      <c r="AV423" s="14" t="s">
        <v>90</v>
      </c>
      <c r="AW423" s="14" t="s">
        <v>36</v>
      </c>
      <c r="AX423" s="14" t="s">
        <v>81</v>
      </c>
      <c r="AY423" s="262" t="s">
        <v>364</v>
      </c>
    </row>
    <row r="424" s="15" customFormat="1">
      <c r="A424" s="15"/>
      <c r="B424" s="263"/>
      <c r="C424" s="264"/>
      <c r="D424" s="243" t="s">
        <v>374</v>
      </c>
      <c r="E424" s="265" t="s">
        <v>1</v>
      </c>
      <c r="F424" s="266" t="s">
        <v>378</v>
      </c>
      <c r="G424" s="264"/>
      <c r="H424" s="267">
        <v>4.2400000000000002</v>
      </c>
      <c r="I424" s="268"/>
      <c r="J424" s="264"/>
      <c r="K424" s="264"/>
      <c r="L424" s="269"/>
      <c r="M424" s="270"/>
      <c r="N424" s="271"/>
      <c r="O424" s="271"/>
      <c r="P424" s="271"/>
      <c r="Q424" s="271"/>
      <c r="R424" s="271"/>
      <c r="S424" s="271"/>
      <c r="T424" s="272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3" t="s">
        <v>374</v>
      </c>
      <c r="AU424" s="273" t="s">
        <v>90</v>
      </c>
      <c r="AV424" s="15" t="s">
        <v>372</v>
      </c>
      <c r="AW424" s="15" t="s">
        <v>36</v>
      </c>
      <c r="AX424" s="15" t="s">
        <v>88</v>
      </c>
      <c r="AY424" s="273" t="s">
        <v>364</v>
      </c>
    </row>
    <row r="425" s="14" customFormat="1">
      <c r="A425" s="14"/>
      <c r="B425" s="252"/>
      <c r="C425" s="253"/>
      <c r="D425" s="243" t="s">
        <v>374</v>
      </c>
      <c r="E425" s="253"/>
      <c r="F425" s="255" t="s">
        <v>2141</v>
      </c>
      <c r="G425" s="253"/>
      <c r="H425" s="256">
        <v>4.6639999999999997</v>
      </c>
      <c r="I425" s="257"/>
      <c r="J425" s="253"/>
      <c r="K425" s="253"/>
      <c r="L425" s="258"/>
      <c r="M425" s="259"/>
      <c r="N425" s="260"/>
      <c r="O425" s="260"/>
      <c r="P425" s="260"/>
      <c r="Q425" s="260"/>
      <c r="R425" s="260"/>
      <c r="S425" s="260"/>
      <c r="T425" s="261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2" t="s">
        <v>374</v>
      </c>
      <c r="AU425" s="262" t="s">
        <v>90</v>
      </c>
      <c r="AV425" s="14" t="s">
        <v>90</v>
      </c>
      <c r="AW425" s="14" t="s">
        <v>4</v>
      </c>
      <c r="AX425" s="14" t="s">
        <v>88</v>
      </c>
      <c r="AY425" s="262" t="s">
        <v>364</v>
      </c>
    </row>
    <row r="426" s="2" customFormat="1" ht="16.5" customHeight="1">
      <c r="A426" s="39"/>
      <c r="B426" s="40"/>
      <c r="C426" s="228" t="s">
        <v>839</v>
      </c>
      <c r="D426" s="228" t="s">
        <v>367</v>
      </c>
      <c r="E426" s="229" t="s">
        <v>840</v>
      </c>
      <c r="F426" s="230" t="s">
        <v>841</v>
      </c>
      <c r="G426" s="231" t="s">
        <v>395</v>
      </c>
      <c r="H426" s="232">
        <v>14.58</v>
      </c>
      <c r="I426" s="233"/>
      <c r="J426" s="234">
        <f>ROUND(I426*H426,2)</f>
        <v>0</v>
      </c>
      <c r="K426" s="230" t="s">
        <v>371</v>
      </c>
      <c r="L426" s="45"/>
      <c r="M426" s="235" t="s">
        <v>1</v>
      </c>
      <c r="N426" s="236" t="s">
        <v>46</v>
      </c>
      <c r="O426" s="92"/>
      <c r="P426" s="237">
        <f>O426*H426</f>
        <v>0</v>
      </c>
      <c r="Q426" s="237">
        <v>3.0000000000000001E-05</v>
      </c>
      <c r="R426" s="237">
        <f>Q426*H426</f>
        <v>0.00043740000000000001</v>
      </c>
      <c r="S426" s="237">
        <v>0</v>
      </c>
      <c r="T426" s="238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39" t="s">
        <v>420</v>
      </c>
      <c r="AT426" s="239" t="s">
        <v>367</v>
      </c>
      <c r="AU426" s="239" t="s">
        <v>90</v>
      </c>
      <c r="AY426" s="18" t="s">
        <v>364</v>
      </c>
      <c r="BE426" s="240">
        <f>IF(N426="základní",J426,0)</f>
        <v>0</v>
      </c>
      <c r="BF426" s="240">
        <f>IF(N426="snížená",J426,0)</f>
        <v>0</v>
      </c>
      <c r="BG426" s="240">
        <f>IF(N426="zákl. přenesená",J426,0)</f>
        <v>0</v>
      </c>
      <c r="BH426" s="240">
        <f>IF(N426="sníž. přenesená",J426,0)</f>
        <v>0</v>
      </c>
      <c r="BI426" s="240">
        <f>IF(N426="nulová",J426,0)</f>
        <v>0</v>
      </c>
      <c r="BJ426" s="18" t="s">
        <v>88</v>
      </c>
      <c r="BK426" s="240">
        <f>ROUND(I426*H426,2)</f>
        <v>0</v>
      </c>
      <c r="BL426" s="18" t="s">
        <v>420</v>
      </c>
      <c r="BM426" s="239" t="s">
        <v>842</v>
      </c>
    </row>
    <row r="427" s="13" customFormat="1">
      <c r="A427" s="13"/>
      <c r="B427" s="241"/>
      <c r="C427" s="242"/>
      <c r="D427" s="243" t="s">
        <v>374</v>
      </c>
      <c r="E427" s="244" t="s">
        <v>1</v>
      </c>
      <c r="F427" s="245" t="s">
        <v>843</v>
      </c>
      <c r="G427" s="242"/>
      <c r="H427" s="244" t="s">
        <v>1</v>
      </c>
      <c r="I427" s="246"/>
      <c r="J427" s="242"/>
      <c r="K427" s="242"/>
      <c r="L427" s="247"/>
      <c r="M427" s="248"/>
      <c r="N427" s="249"/>
      <c r="O427" s="249"/>
      <c r="P427" s="249"/>
      <c r="Q427" s="249"/>
      <c r="R427" s="249"/>
      <c r="S427" s="249"/>
      <c r="T427" s="250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1" t="s">
        <v>374</v>
      </c>
      <c r="AU427" s="251" t="s">
        <v>90</v>
      </c>
      <c r="AV427" s="13" t="s">
        <v>88</v>
      </c>
      <c r="AW427" s="13" t="s">
        <v>36</v>
      </c>
      <c r="AX427" s="13" t="s">
        <v>81</v>
      </c>
      <c r="AY427" s="251" t="s">
        <v>364</v>
      </c>
    </row>
    <row r="428" s="13" customFormat="1">
      <c r="A428" s="13"/>
      <c r="B428" s="241"/>
      <c r="C428" s="242"/>
      <c r="D428" s="243" t="s">
        <v>374</v>
      </c>
      <c r="E428" s="244" t="s">
        <v>1</v>
      </c>
      <c r="F428" s="245" t="s">
        <v>750</v>
      </c>
      <c r="G428" s="242"/>
      <c r="H428" s="244" t="s">
        <v>1</v>
      </c>
      <c r="I428" s="246"/>
      <c r="J428" s="242"/>
      <c r="K428" s="242"/>
      <c r="L428" s="247"/>
      <c r="M428" s="248"/>
      <c r="N428" s="249"/>
      <c r="O428" s="249"/>
      <c r="P428" s="249"/>
      <c r="Q428" s="249"/>
      <c r="R428" s="249"/>
      <c r="S428" s="249"/>
      <c r="T428" s="250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1" t="s">
        <v>374</v>
      </c>
      <c r="AU428" s="251" t="s">
        <v>90</v>
      </c>
      <c r="AV428" s="13" t="s">
        <v>88</v>
      </c>
      <c r="AW428" s="13" t="s">
        <v>36</v>
      </c>
      <c r="AX428" s="13" t="s">
        <v>81</v>
      </c>
      <c r="AY428" s="251" t="s">
        <v>364</v>
      </c>
    </row>
    <row r="429" s="13" customFormat="1">
      <c r="A429" s="13"/>
      <c r="B429" s="241"/>
      <c r="C429" s="242"/>
      <c r="D429" s="243" t="s">
        <v>374</v>
      </c>
      <c r="E429" s="244" t="s">
        <v>1</v>
      </c>
      <c r="F429" s="245" t="s">
        <v>2069</v>
      </c>
      <c r="G429" s="242"/>
      <c r="H429" s="244" t="s">
        <v>1</v>
      </c>
      <c r="I429" s="246"/>
      <c r="J429" s="242"/>
      <c r="K429" s="242"/>
      <c r="L429" s="247"/>
      <c r="M429" s="248"/>
      <c r="N429" s="249"/>
      <c r="O429" s="249"/>
      <c r="P429" s="249"/>
      <c r="Q429" s="249"/>
      <c r="R429" s="249"/>
      <c r="S429" s="249"/>
      <c r="T429" s="250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1" t="s">
        <v>374</v>
      </c>
      <c r="AU429" s="251" t="s">
        <v>90</v>
      </c>
      <c r="AV429" s="13" t="s">
        <v>88</v>
      </c>
      <c r="AW429" s="13" t="s">
        <v>36</v>
      </c>
      <c r="AX429" s="13" t="s">
        <v>81</v>
      </c>
      <c r="AY429" s="251" t="s">
        <v>364</v>
      </c>
    </row>
    <row r="430" s="14" customFormat="1">
      <c r="A430" s="14"/>
      <c r="B430" s="252"/>
      <c r="C430" s="253"/>
      <c r="D430" s="243" t="s">
        <v>374</v>
      </c>
      <c r="E430" s="254" t="s">
        <v>1</v>
      </c>
      <c r="F430" s="255" t="s">
        <v>2142</v>
      </c>
      <c r="G430" s="253"/>
      <c r="H430" s="256">
        <v>14.58</v>
      </c>
      <c r="I430" s="257"/>
      <c r="J430" s="253"/>
      <c r="K430" s="253"/>
      <c r="L430" s="258"/>
      <c r="M430" s="259"/>
      <c r="N430" s="260"/>
      <c r="O430" s="260"/>
      <c r="P430" s="260"/>
      <c r="Q430" s="260"/>
      <c r="R430" s="260"/>
      <c r="S430" s="260"/>
      <c r="T430" s="261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2" t="s">
        <v>374</v>
      </c>
      <c r="AU430" s="262" t="s">
        <v>90</v>
      </c>
      <c r="AV430" s="14" t="s">
        <v>90</v>
      </c>
      <c r="AW430" s="14" t="s">
        <v>36</v>
      </c>
      <c r="AX430" s="14" t="s">
        <v>81</v>
      </c>
      <c r="AY430" s="262" t="s">
        <v>364</v>
      </c>
    </row>
    <row r="431" s="16" customFormat="1">
      <c r="A431" s="16"/>
      <c r="B431" s="284"/>
      <c r="C431" s="285"/>
      <c r="D431" s="243" t="s">
        <v>374</v>
      </c>
      <c r="E431" s="286" t="s">
        <v>309</v>
      </c>
      <c r="F431" s="287" t="s">
        <v>832</v>
      </c>
      <c r="G431" s="285"/>
      <c r="H431" s="288">
        <v>14.58</v>
      </c>
      <c r="I431" s="289"/>
      <c r="J431" s="285"/>
      <c r="K431" s="285"/>
      <c r="L431" s="290"/>
      <c r="M431" s="291"/>
      <c r="N431" s="292"/>
      <c r="O431" s="292"/>
      <c r="P431" s="292"/>
      <c r="Q431" s="292"/>
      <c r="R431" s="292"/>
      <c r="S431" s="292"/>
      <c r="T431" s="293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T431" s="294" t="s">
        <v>374</v>
      </c>
      <c r="AU431" s="294" t="s">
        <v>90</v>
      </c>
      <c r="AV431" s="16" t="s">
        <v>382</v>
      </c>
      <c r="AW431" s="16" t="s">
        <v>36</v>
      </c>
      <c r="AX431" s="16" t="s">
        <v>81</v>
      </c>
      <c r="AY431" s="294" t="s">
        <v>364</v>
      </c>
    </row>
    <row r="432" s="15" customFormat="1">
      <c r="A432" s="15"/>
      <c r="B432" s="263"/>
      <c r="C432" s="264"/>
      <c r="D432" s="243" t="s">
        <v>374</v>
      </c>
      <c r="E432" s="265" t="s">
        <v>1</v>
      </c>
      <c r="F432" s="266" t="s">
        <v>378</v>
      </c>
      <c r="G432" s="264"/>
      <c r="H432" s="267">
        <v>14.58</v>
      </c>
      <c r="I432" s="268"/>
      <c r="J432" s="264"/>
      <c r="K432" s="264"/>
      <c r="L432" s="269"/>
      <c r="M432" s="270"/>
      <c r="N432" s="271"/>
      <c r="O432" s="271"/>
      <c r="P432" s="271"/>
      <c r="Q432" s="271"/>
      <c r="R432" s="271"/>
      <c r="S432" s="271"/>
      <c r="T432" s="272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73" t="s">
        <v>374</v>
      </c>
      <c r="AU432" s="273" t="s">
        <v>90</v>
      </c>
      <c r="AV432" s="15" t="s">
        <v>372</v>
      </c>
      <c r="AW432" s="15" t="s">
        <v>36</v>
      </c>
      <c r="AX432" s="15" t="s">
        <v>88</v>
      </c>
      <c r="AY432" s="273" t="s">
        <v>364</v>
      </c>
    </row>
    <row r="433" s="2" customFormat="1" ht="24.15" customHeight="1">
      <c r="A433" s="39"/>
      <c r="B433" s="40"/>
      <c r="C433" s="228" t="s">
        <v>846</v>
      </c>
      <c r="D433" s="228" t="s">
        <v>367</v>
      </c>
      <c r="E433" s="229" t="s">
        <v>847</v>
      </c>
      <c r="F433" s="230" t="s">
        <v>848</v>
      </c>
      <c r="G433" s="231" t="s">
        <v>305</v>
      </c>
      <c r="H433" s="232">
        <v>4.2400000000000002</v>
      </c>
      <c r="I433" s="233"/>
      <c r="J433" s="234">
        <f>ROUND(I433*H433,2)</f>
        <v>0</v>
      </c>
      <c r="K433" s="230" t="s">
        <v>371</v>
      </c>
      <c r="L433" s="45"/>
      <c r="M433" s="235" t="s">
        <v>1</v>
      </c>
      <c r="N433" s="236" t="s">
        <v>46</v>
      </c>
      <c r="O433" s="92"/>
      <c r="P433" s="237">
        <f>O433*H433</f>
        <v>0</v>
      </c>
      <c r="Q433" s="237">
        <v>5.0000000000000002E-05</v>
      </c>
      <c r="R433" s="237">
        <f>Q433*H433</f>
        <v>0.00021200000000000003</v>
      </c>
      <c r="S433" s="237">
        <v>0</v>
      </c>
      <c r="T433" s="238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39" t="s">
        <v>420</v>
      </c>
      <c r="AT433" s="239" t="s">
        <v>367</v>
      </c>
      <c r="AU433" s="239" t="s">
        <v>90</v>
      </c>
      <c r="AY433" s="18" t="s">
        <v>364</v>
      </c>
      <c r="BE433" s="240">
        <f>IF(N433="základní",J433,0)</f>
        <v>0</v>
      </c>
      <c r="BF433" s="240">
        <f>IF(N433="snížená",J433,0)</f>
        <v>0</v>
      </c>
      <c r="BG433" s="240">
        <f>IF(N433="zákl. přenesená",J433,0)</f>
        <v>0</v>
      </c>
      <c r="BH433" s="240">
        <f>IF(N433="sníž. přenesená",J433,0)</f>
        <v>0</v>
      </c>
      <c r="BI433" s="240">
        <f>IF(N433="nulová",J433,0)</f>
        <v>0</v>
      </c>
      <c r="BJ433" s="18" t="s">
        <v>88</v>
      </c>
      <c r="BK433" s="240">
        <f>ROUND(I433*H433,2)</f>
        <v>0</v>
      </c>
      <c r="BL433" s="18" t="s">
        <v>420</v>
      </c>
      <c r="BM433" s="239" t="s">
        <v>849</v>
      </c>
    </row>
    <row r="434" s="13" customFormat="1">
      <c r="A434" s="13"/>
      <c r="B434" s="241"/>
      <c r="C434" s="242"/>
      <c r="D434" s="243" t="s">
        <v>374</v>
      </c>
      <c r="E434" s="244" t="s">
        <v>1</v>
      </c>
      <c r="F434" s="245" t="s">
        <v>850</v>
      </c>
      <c r="G434" s="242"/>
      <c r="H434" s="244" t="s">
        <v>1</v>
      </c>
      <c r="I434" s="246"/>
      <c r="J434" s="242"/>
      <c r="K434" s="242"/>
      <c r="L434" s="247"/>
      <c r="M434" s="248"/>
      <c r="N434" s="249"/>
      <c r="O434" s="249"/>
      <c r="P434" s="249"/>
      <c r="Q434" s="249"/>
      <c r="R434" s="249"/>
      <c r="S434" s="249"/>
      <c r="T434" s="25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1" t="s">
        <v>374</v>
      </c>
      <c r="AU434" s="251" t="s">
        <v>90</v>
      </c>
      <c r="AV434" s="13" t="s">
        <v>88</v>
      </c>
      <c r="AW434" s="13" t="s">
        <v>36</v>
      </c>
      <c r="AX434" s="13" t="s">
        <v>81</v>
      </c>
      <c r="AY434" s="251" t="s">
        <v>364</v>
      </c>
    </row>
    <row r="435" s="13" customFormat="1">
      <c r="A435" s="13"/>
      <c r="B435" s="241"/>
      <c r="C435" s="242"/>
      <c r="D435" s="243" t="s">
        <v>374</v>
      </c>
      <c r="E435" s="244" t="s">
        <v>1</v>
      </c>
      <c r="F435" s="245" t="s">
        <v>750</v>
      </c>
      <c r="G435" s="242"/>
      <c r="H435" s="244" t="s">
        <v>1</v>
      </c>
      <c r="I435" s="246"/>
      <c r="J435" s="242"/>
      <c r="K435" s="242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374</v>
      </c>
      <c r="AU435" s="251" t="s">
        <v>90</v>
      </c>
      <c r="AV435" s="13" t="s">
        <v>88</v>
      </c>
      <c r="AW435" s="13" t="s">
        <v>36</v>
      </c>
      <c r="AX435" s="13" t="s">
        <v>81</v>
      </c>
      <c r="AY435" s="251" t="s">
        <v>364</v>
      </c>
    </row>
    <row r="436" s="13" customFormat="1">
      <c r="A436" s="13"/>
      <c r="B436" s="241"/>
      <c r="C436" s="242"/>
      <c r="D436" s="243" t="s">
        <v>374</v>
      </c>
      <c r="E436" s="244" t="s">
        <v>1</v>
      </c>
      <c r="F436" s="245" t="s">
        <v>2069</v>
      </c>
      <c r="G436" s="242"/>
      <c r="H436" s="244" t="s">
        <v>1</v>
      </c>
      <c r="I436" s="246"/>
      <c r="J436" s="242"/>
      <c r="K436" s="242"/>
      <c r="L436" s="247"/>
      <c r="M436" s="248"/>
      <c r="N436" s="249"/>
      <c r="O436" s="249"/>
      <c r="P436" s="249"/>
      <c r="Q436" s="249"/>
      <c r="R436" s="249"/>
      <c r="S436" s="249"/>
      <c r="T436" s="25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1" t="s">
        <v>374</v>
      </c>
      <c r="AU436" s="251" t="s">
        <v>90</v>
      </c>
      <c r="AV436" s="13" t="s">
        <v>88</v>
      </c>
      <c r="AW436" s="13" t="s">
        <v>36</v>
      </c>
      <c r="AX436" s="13" t="s">
        <v>81</v>
      </c>
      <c r="AY436" s="251" t="s">
        <v>364</v>
      </c>
    </row>
    <row r="437" s="14" customFormat="1">
      <c r="A437" s="14"/>
      <c r="B437" s="252"/>
      <c r="C437" s="253"/>
      <c r="D437" s="243" t="s">
        <v>374</v>
      </c>
      <c r="E437" s="254" t="s">
        <v>1</v>
      </c>
      <c r="F437" s="255" t="s">
        <v>752</v>
      </c>
      <c r="G437" s="253"/>
      <c r="H437" s="256">
        <v>4.2400000000000002</v>
      </c>
      <c r="I437" s="257"/>
      <c r="J437" s="253"/>
      <c r="K437" s="253"/>
      <c r="L437" s="258"/>
      <c r="M437" s="259"/>
      <c r="N437" s="260"/>
      <c r="O437" s="260"/>
      <c r="P437" s="260"/>
      <c r="Q437" s="260"/>
      <c r="R437" s="260"/>
      <c r="S437" s="260"/>
      <c r="T437" s="261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2" t="s">
        <v>374</v>
      </c>
      <c r="AU437" s="262" t="s">
        <v>90</v>
      </c>
      <c r="AV437" s="14" t="s">
        <v>90</v>
      </c>
      <c r="AW437" s="14" t="s">
        <v>36</v>
      </c>
      <c r="AX437" s="14" t="s">
        <v>81</v>
      </c>
      <c r="AY437" s="262" t="s">
        <v>364</v>
      </c>
    </row>
    <row r="438" s="15" customFormat="1">
      <c r="A438" s="15"/>
      <c r="B438" s="263"/>
      <c r="C438" s="264"/>
      <c r="D438" s="243" t="s">
        <v>374</v>
      </c>
      <c r="E438" s="265" t="s">
        <v>1</v>
      </c>
      <c r="F438" s="266" t="s">
        <v>378</v>
      </c>
      <c r="G438" s="264"/>
      <c r="H438" s="267">
        <v>4.2400000000000002</v>
      </c>
      <c r="I438" s="268"/>
      <c r="J438" s="264"/>
      <c r="K438" s="264"/>
      <c r="L438" s="269"/>
      <c r="M438" s="270"/>
      <c r="N438" s="271"/>
      <c r="O438" s="271"/>
      <c r="P438" s="271"/>
      <c r="Q438" s="271"/>
      <c r="R438" s="271"/>
      <c r="S438" s="271"/>
      <c r="T438" s="272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73" t="s">
        <v>374</v>
      </c>
      <c r="AU438" s="273" t="s">
        <v>90</v>
      </c>
      <c r="AV438" s="15" t="s">
        <v>372</v>
      </c>
      <c r="AW438" s="15" t="s">
        <v>36</v>
      </c>
      <c r="AX438" s="15" t="s">
        <v>88</v>
      </c>
      <c r="AY438" s="273" t="s">
        <v>364</v>
      </c>
    </row>
    <row r="439" s="2" customFormat="1" ht="44.25" customHeight="1">
      <c r="A439" s="39"/>
      <c r="B439" s="40"/>
      <c r="C439" s="228" t="s">
        <v>851</v>
      </c>
      <c r="D439" s="228" t="s">
        <v>367</v>
      </c>
      <c r="E439" s="229" t="s">
        <v>852</v>
      </c>
      <c r="F439" s="230" t="s">
        <v>853</v>
      </c>
      <c r="G439" s="231" t="s">
        <v>388</v>
      </c>
      <c r="H439" s="232">
        <v>0.124</v>
      </c>
      <c r="I439" s="233"/>
      <c r="J439" s="234">
        <f>ROUND(I439*H439,2)</f>
        <v>0</v>
      </c>
      <c r="K439" s="230" t="s">
        <v>371</v>
      </c>
      <c r="L439" s="45"/>
      <c r="M439" s="235" t="s">
        <v>1</v>
      </c>
      <c r="N439" s="236" t="s">
        <v>46</v>
      </c>
      <c r="O439" s="92"/>
      <c r="P439" s="237">
        <f>O439*H439</f>
        <v>0</v>
      </c>
      <c r="Q439" s="237">
        <v>0</v>
      </c>
      <c r="R439" s="237">
        <f>Q439*H439</f>
        <v>0</v>
      </c>
      <c r="S439" s="237">
        <v>0</v>
      </c>
      <c r="T439" s="238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39" t="s">
        <v>420</v>
      </c>
      <c r="AT439" s="239" t="s">
        <v>367</v>
      </c>
      <c r="AU439" s="239" t="s">
        <v>90</v>
      </c>
      <c r="AY439" s="18" t="s">
        <v>364</v>
      </c>
      <c r="BE439" s="240">
        <f>IF(N439="základní",J439,0)</f>
        <v>0</v>
      </c>
      <c r="BF439" s="240">
        <f>IF(N439="snížená",J439,0)</f>
        <v>0</v>
      </c>
      <c r="BG439" s="240">
        <f>IF(N439="zákl. přenesená",J439,0)</f>
        <v>0</v>
      </c>
      <c r="BH439" s="240">
        <f>IF(N439="sníž. přenesená",J439,0)</f>
        <v>0</v>
      </c>
      <c r="BI439" s="240">
        <f>IF(N439="nulová",J439,0)</f>
        <v>0</v>
      </c>
      <c r="BJ439" s="18" t="s">
        <v>88</v>
      </c>
      <c r="BK439" s="240">
        <f>ROUND(I439*H439,2)</f>
        <v>0</v>
      </c>
      <c r="BL439" s="18" t="s">
        <v>420</v>
      </c>
      <c r="BM439" s="239" t="s">
        <v>854</v>
      </c>
    </row>
    <row r="440" s="12" customFormat="1" ht="22.8" customHeight="1">
      <c r="A440" s="12"/>
      <c r="B440" s="212"/>
      <c r="C440" s="213"/>
      <c r="D440" s="214" t="s">
        <v>80</v>
      </c>
      <c r="E440" s="226" t="s">
        <v>855</v>
      </c>
      <c r="F440" s="226" t="s">
        <v>856</v>
      </c>
      <c r="G440" s="213"/>
      <c r="H440" s="213"/>
      <c r="I440" s="216"/>
      <c r="J440" s="227">
        <f>BK440</f>
        <v>0</v>
      </c>
      <c r="K440" s="213"/>
      <c r="L440" s="218"/>
      <c r="M440" s="219"/>
      <c r="N440" s="220"/>
      <c r="O440" s="220"/>
      <c r="P440" s="221">
        <f>SUM(P441:P470)</f>
        <v>0</v>
      </c>
      <c r="Q440" s="220"/>
      <c r="R440" s="221">
        <f>SUM(R441:R470)</f>
        <v>0.13792673</v>
      </c>
      <c r="S440" s="220"/>
      <c r="T440" s="222">
        <f>SUM(T441:T470)</f>
        <v>0</v>
      </c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R440" s="223" t="s">
        <v>90</v>
      </c>
      <c r="AT440" s="224" t="s">
        <v>80</v>
      </c>
      <c r="AU440" s="224" t="s">
        <v>88</v>
      </c>
      <c r="AY440" s="223" t="s">
        <v>364</v>
      </c>
      <c r="BK440" s="225">
        <f>SUM(BK441:BK470)</f>
        <v>0</v>
      </c>
    </row>
    <row r="441" s="2" customFormat="1" ht="16.5" customHeight="1">
      <c r="A441" s="39"/>
      <c r="B441" s="40"/>
      <c r="C441" s="228" t="s">
        <v>857</v>
      </c>
      <c r="D441" s="228" t="s">
        <v>367</v>
      </c>
      <c r="E441" s="229" t="s">
        <v>858</v>
      </c>
      <c r="F441" s="230" t="s">
        <v>859</v>
      </c>
      <c r="G441" s="231" t="s">
        <v>305</v>
      </c>
      <c r="H441" s="232">
        <v>34.509999999999998</v>
      </c>
      <c r="I441" s="233"/>
      <c r="J441" s="234">
        <f>ROUND(I441*H441,2)</f>
        <v>0</v>
      </c>
      <c r="K441" s="230" t="s">
        <v>371</v>
      </c>
      <c r="L441" s="45"/>
      <c r="M441" s="235" t="s">
        <v>1</v>
      </c>
      <c r="N441" s="236" t="s">
        <v>46</v>
      </c>
      <c r="O441" s="92"/>
      <c r="P441" s="237">
        <f>O441*H441</f>
        <v>0</v>
      </c>
      <c r="Q441" s="237">
        <v>0</v>
      </c>
      <c r="R441" s="237">
        <f>Q441*H441</f>
        <v>0</v>
      </c>
      <c r="S441" s="237">
        <v>0</v>
      </c>
      <c r="T441" s="238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9" t="s">
        <v>420</v>
      </c>
      <c r="AT441" s="239" t="s">
        <v>367</v>
      </c>
      <c r="AU441" s="239" t="s">
        <v>90</v>
      </c>
      <c r="AY441" s="18" t="s">
        <v>364</v>
      </c>
      <c r="BE441" s="240">
        <f>IF(N441="základní",J441,0)</f>
        <v>0</v>
      </c>
      <c r="BF441" s="240">
        <f>IF(N441="snížená",J441,0)</f>
        <v>0</v>
      </c>
      <c r="BG441" s="240">
        <f>IF(N441="zákl. přenesená",J441,0)</f>
        <v>0</v>
      </c>
      <c r="BH441" s="240">
        <f>IF(N441="sníž. přenesená",J441,0)</f>
        <v>0</v>
      </c>
      <c r="BI441" s="240">
        <f>IF(N441="nulová",J441,0)</f>
        <v>0</v>
      </c>
      <c r="BJ441" s="18" t="s">
        <v>88</v>
      </c>
      <c r="BK441" s="240">
        <f>ROUND(I441*H441,2)</f>
        <v>0</v>
      </c>
      <c r="BL441" s="18" t="s">
        <v>420</v>
      </c>
      <c r="BM441" s="239" t="s">
        <v>860</v>
      </c>
    </row>
    <row r="442" s="13" customFormat="1">
      <c r="A442" s="13"/>
      <c r="B442" s="241"/>
      <c r="C442" s="242"/>
      <c r="D442" s="243" t="s">
        <v>374</v>
      </c>
      <c r="E442" s="244" t="s">
        <v>1</v>
      </c>
      <c r="F442" s="245" t="s">
        <v>861</v>
      </c>
      <c r="G442" s="242"/>
      <c r="H442" s="244" t="s">
        <v>1</v>
      </c>
      <c r="I442" s="246"/>
      <c r="J442" s="242"/>
      <c r="K442" s="242"/>
      <c r="L442" s="247"/>
      <c r="M442" s="248"/>
      <c r="N442" s="249"/>
      <c r="O442" s="249"/>
      <c r="P442" s="249"/>
      <c r="Q442" s="249"/>
      <c r="R442" s="249"/>
      <c r="S442" s="249"/>
      <c r="T442" s="25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1" t="s">
        <v>374</v>
      </c>
      <c r="AU442" s="251" t="s">
        <v>90</v>
      </c>
      <c r="AV442" s="13" t="s">
        <v>88</v>
      </c>
      <c r="AW442" s="13" t="s">
        <v>36</v>
      </c>
      <c r="AX442" s="13" t="s">
        <v>81</v>
      </c>
      <c r="AY442" s="251" t="s">
        <v>364</v>
      </c>
    </row>
    <row r="443" s="13" customFormat="1">
      <c r="A443" s="13"/>
      <c r="B443" s="241"/>
      <c r="C443" s="242"/>
      <c r="D443" s="243" t="s">
        <v>374</v>
      </c>
      <c r="E443" s="244" t="s">
        <v>1</v>
      </c>
      <c r="F443" s="245" t="s">
        <v>747</v>
      </c>
      <c r="G443" s="242"/>
      <c r="H443" s="244" t="s">
        <v>1</v>
      </c>
      <c r="I443" s="246"/>
      <c r="J443" s="242"/>
      <c r="K443" s="242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374</v>
      </c>
      <c r="AU443" s="251" t="s">
        <v>90</v>
      </c>
      <c r="AV443" s="13" t="s">
        <v>88</v>
      </c>
      <c r="AW443" s="13" t="s">
        <v>36</v>
      </c>
      <c r="AX443" s="13" t="s">
        <v>81</v>
      </c>
      <c r="AY443" s="251" t="s">
        <v>364</v>
      </c>
    </row>
    <row r="444" s="13" customFormat="1">
      <c r="A444" s="13"/>
      <c r="B444" s="241"/>
      <c r="C444" s="242"/>
      <c r="D444" s="243" t="s">
        <v>374</v>
      </c>
      <c r="E444" s="244" t="s">
        <v>1</v>
      </c>
      <c r="F444" s="245" t="s">
        <v>2067</v>
      </c>
      <c r="G444" s="242"/>
      <c r="H444" s="244" t="s">
        <v>1</v>
      </c>
      <c r="I444" s="246"/>
      <c r="J444" s="242"/>
      <c r="K444" s="242"/>
      <c r="L444" s="247"/>
      <c r="M444" s="248"/>
      <c r="N444" s="249"/>
      <c r="O444" s="249"/>
      <c r="P444" s="249"/>
      <c r="Q444" s="249"/>
      <c r="R444" s="249"/>
      <c r="S444" s="249"/>
      <c r="T444" s="250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1" t="s">
        <v>374</v>
      </c>
      <c r="AU444" s="251" t="s">
        <v>90</v>
      </c>
      <c r="AV444" s="13" t="s">
        <v>88</v>
      </c>
      <c r="AW444" s="13" t="s">
        <v>36</v>
      </c>
      <c r="AX444" s="13" t="s">
        <v>81</v>
      </c>
      <c r="AY444" s="251" t="s">
        <v>364</v>
      </c>
    </row>
    <row r="445" s="14" customFormat="1">
      <c r="A445" s="14"/>
      <c r="B445" s="252"/>
      <c r="C445" s="253"/>
      <c r="D445" s="243" t="s">
        <v>374</v>
      </c>
      <c r="E445" s="254" t="s">
        <v>1</v>
      </c>
      <c r="F445" s="255" t="s">
        <v>866</v>
      </c>
      <c r="G445" s="253"/>
      <c r="H445" s="256">
        <v>34.509999999999998</v>
      </c>
      <c r="I445" s="257"/>
      <c r="J445" s="253"/>
      <c r="K445" s="253"/>
      <c r="L445" s="258"/>
      <c r="M445" s="259"/>
      <c r="N445" s="260"/>
      <c r="O445" s="260"/>
      <c r="P445" s="260"/>
      <c r="Q445" s="260"/>
      <c r="R445" s="260"/>
      <c r="S445" s="260"/>
      <c r="T445" s="261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2" t="s">
        <v>374</v>
      </c>
      <c r="AU445" s="262" t="s">
        <v>90</v>
      </c>
      <c r="AV445" s="14" t="s">
        <v>90</v>
      </c>
      <c r="AW445" s="14" t="s">
        <v>36</v>
      </c>
      <c r="AX445" s="14" t="s">
        <v>81</v>
      </c>
      <c r="AY445" s="262" t="s">
        <v>364</v>
      </c>
    </row>
    <row r="446" s="15" customFormat="1">
      <c r="A446" s="15"/>
      <c r="B446" s="263"/>
      <c r="C446" s="264"/>
      <c r="D446" s="243" t="s">
        <v>374</v>
      </c>
      <c r="E446" s="265" t="s">
        <v>1</v>
      </c>
      <c r="F446" s="266" t="s">
        <v>378</v>
      </c>
      <c r="G446" s="264"/>
      <c r="H446" s="267">
        <v>34.509999999999998</v>
      </c>
      <c r="I446" s="268"/>
      <c r="J446" s="264"/>
      <c r="K446" s="264"/>
      <c r="L446" s="269"/>
      <c r="M446" s="270"/>
      <c r="N446" s="271"/>
      <c r="O446" s="271"/>
      <c r="P446" s="271"/>
      <c r="Q446" s="271"/>
      <c r="R446" s="271"/>
      <c r="S446" s="271"/>
      <c r="T446" s="272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73" t="s">
        <v>374</v>
      </c>
      <c r="AU446" s="273" t="s">
        <v>90</v>
      </c>
      <c r="AV446" s="15" t="s">
        <v>372</v>
      </c>
      <c r="AW446" s="15" t="s">
        <v>36</v>
      </c>
      <c r="AX446" s="15" t="s">
        <v>88</v>
      </c>
      <c r="AY446" s="273" t="s">
        <v>364</v>
      </c>
    </row>
    <row r="447" s="2" customFormat="1" ht="21.75" customHeight="1">
      <c r="A447" s="39"/>
      <c r="B447" s="40"/>
      <c r="C447" s="228" t="s">
        <v>867</v>
      </c>
      <c r="D447" s="228" t="s">
        <v>367</v>
      </c>
      <c r="E447" s="229" t="s">
        <v>868</v>
      </c>
      <c r="F447" s="230" t="s">
        <v>869</v>
      </c>
      <c r="G447" s="231" t="s">
        <v>305</v>
      </c>
      <c r="H447" s="232">
        <v>34.509999999999998</v>
      </c>
      <c r="I447" s="233"/>
      <c r="J447" s="234">
        <f>ROUND(I447*H447,2)</f>
        <v>0</v>
      </c>
      <c r="K447" s="230" t="s">
        <v>371</v>
      </c>
      <c r="L447" s="45"/>
      <c r="M447" s="235" t="s">
        <v>1</v>
      </c>
      <c r="N447" s="236" t="s">
        <v>46</v>
      </c>
      <c r="O447" s="92"/>
      <c r="P447" s="237">
        <f>O447*H447</f>
        <v>0</v>
      </c>
      <c r="Q447" s="237">
        <v>3.0000000000000001E-05</v>
      </c>
      <c r="R447" s="237">
        <f>Q447*H447</f>
        <v>0.0010353000000000001</v>
      </c>
      <c r="S447" s="237">
        <v>0</v>
      </c>
      <c r="T447" s="238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39" t="s">
        <v>420</v>
      </c>
      <c r="AT447" s="239" t="s">
        <v>367</v>
      </c>
      <c r="AU447" s="239" t="s">
        <v>90</v>
      </c>
      <c r="AY447" s="18" t="s">
        <v>364</v>
      </c>
      <c r="BE447" s="240">
        <f>IF(N447="základní",J447,0)</f>
        <v>0</v>
      </c>
      <c r="BF447" s="240">
        <f>IF(N447="snížená",J447,0)</f>
        <v>0</v>
      </c>
      <c r="BG447" s="240">
        <f>IF(N447="zákl. přenesená",J447,0)</f>
        <v>0</v>
      </c>
      <c r="BH447" s="240">
        <f>IF(N447="sníž. přenesená",J447,0)</f>
        <v>0</v>
      </c>
      <c r="BI447" s="240">
        <f>IF(N447="nulová",J447,0)</f>
        <v>0</v>
      </c>
      <c r="BJ447" s="18" t="s">
        <v>88</v>
      </c>
      <c r="BK447" s="240">
        <f>ROUND(I447*H447,2)</f>
        <v>0</v>
      </c>
      <c r="BL447" s="18" t="s">
        <v>420</v>
      </c>
      <c r="BM447" s="239" t="s">
        <v>870</v>
      </c>
    </row>
    <row r="448" s="13" customFormat="1">
      <c r="A448" s="13"/>
      <c r="B448" s="241"/>
      <c r="C448" s="242"/>
      <c r="D448" s="243" t="s">
        <v>374</v>
      </c>
      <c r="E448" s="244" t="s">
        <v>1</v>
      </c>
      <c r="F448" s="245" t="s">
        <v>2143</v>
      </c>
      <c r="G448" s="242"/>
      <c r="H448" s="244" t="s">
        <v>1</v>
      </c>
      <c r="I448" s="246"/>
      <c r="J448" s="242"/>
      <c r="K448" s="242"/>
      <c r="L448" s="247"/>
      <c r="M448" s="248"/>
      <c r="N448" s="249"/>
      <c r="O448" s="249"/>
      <c r="P448" s="249"/>
      <c r="Q448" s="249"/>
      <c r="R448" s="249"/>
      <c r="S448" s="249"/>
      <c r="T448" s="250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1" t="s">
        <v>374</v>
      </c>
      <c r="AU448" s="251" t="s">
        <v>90</v>
      </c>
      <c r="AV448" s="13" t="s">
        <v>88</v>
      </c>
      <c r="AW448" s="13" t="s">
        <v>36</v>
      </c>
      <c r="AX448" s="13" t="s">
        <v>81</v>
      </c>
      <c r="AY448" s="251" t="s">
        <v>364</v>
      </c>
    </row>
    <row r="449" s="13" customFormat="1">
      <c r="A449" s="13"/>
      <c r="B449" s="241"/>
      <c r="C449" s="242"/>
      <c r="D449" s="243" t="s">
        <v>374</v>
      </c>
      <c r="E449" s="244" t="s">
        <v>1</v>
      </c>
      <c r="F449" s="245" t="s">
        <v>747</v>
      </c>
      <c r="G449" s="242"/>
      <c r="H449" s="244" t="s">
        <v>1</v>
      </c>
      <c r="I449" s="246"/>
      <c r="J449" s="242"/>
      <c r="K449" s="242"/>
      <c r="L449" s="247"/>
      <c r="M449" s="248"/>
      <c r="N449" s="249"/>
      <c r="O449" s="249"/>
      <c r="P449" s="249"/>
      <c r="Q449" s="249"/>
      <c r="R449" s="249"/>
      <c r="S449" s="249"/>
      <c r="T449" s="250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1" t="s">
        <v>374</v>
      </c>
      <c r="AU449" s="251" t="s">
        <v>90</v>
      </c>
      <c r="AV449" s="13" t="s">
        <v>88</v>
      </c>
      <c r="AW449" s="13" t="s">
        <v>36</v>
      </c>
      <c r="AX449" s="13" t="s">
        <v>81</v>
      </c>
      <c r="AY449" s="251" t="s">
        <v>364</v>
      </c>
    </row>
    <row r="450" s="13" customFormat="1">
      <c r="A450" s="13"/>
      <c r="B450" s="241"/>
      <c r="C450" s="242"/>
      <c r="D450" s="243" t="s">
        <v>374</v>
      </c>
      <c r="E450" s="244" t="s">
        <v>1</v>
      </c>
      <c r="F450" s="245" t="s">
        <v>2067</v>
      </c>
      <c r="G450" s="242"/>
      <c r="H450" s="244" t="s">
        <v>1</v>
      </c>
      <c r="I450" s="246"/>
      <c r="J450" s="242"/>
      <c r="K450" s="242"/>
      <c r="L450" s="247"/>
      <c r="M450" s="248"/>
      <c r="N450" s="249"/>
      <c r="O450" s="249"/>
      <c r="P450" s="249"/>
      <c r="Q450" s="249"/>
      <c r="R450" s="249"/>
      <c r="S450" s="249"/>
      <c r="T450" s="250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1" t="s">
        <v>374</v>
      </c>
      <c r="AU450" s="251" t="s">
        <v>90</v>
      </c>
      <c r="AV450" s="13" t="s">
        <v>88</v>
      </c>
      <c r="AW450" s="13" t="s">
        <v>36</v>
      </c>
      <c r="AX450" s="13" t="s">
        <v>81</v>
      </c>
      <c r="AY450" s="251" t="s">
        <v>364</v>
      </c>
    </row>
    <row r="451" s="14" customFormat="1">
      <c r="A451" s="14"/>
      <c r="B451" s="252"/>
      <c r="C451" s="253"/>
      <c r="D451" s="243" t="s">
        <v>374</v>
      </c>
      <c r="E451" s="254" t="s">
        <v>1</v>
      </c>
      <c r="F451" s="255" t="s">
        <v>866</v>
      </c>
      <c r="G451" s="253"/>
      <c r="H451" s="256">
        <v>34.509999999999998</v>
      </c>
      <c r="I451" s="257"/>
      <c r="J451" s="253"/>
      <c r="K451" s="253"/>
      <c r="L451" s="258"/>
      <c r="M451" s="259"/>
      <c r="N451" s="260"/>
      <c r="O451" s="260"/>
      <c r="P451" s="260"/>
      <c r="Q451" s="260"/>
      <c r="R451" s="260"/>
      <c r="S451" s="260"/>
      <c r="T451" s="261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2" t="s">
        <v>374</v>
      </c>
      <c r="AU451" s="262" t="s">
        <v>90</v>
      </c>
      <c r="AV451" s="14" t="s">
        <v>90</v>
      </c>
      <c r="AW451" s="14" t="s">
        <v>36</v>
      </c>
      <c r="AX451" s="14" t="s">
        <v>81</v>
      </c>
      <c r="AY451" s="262" t="s">
        <v>364</v>
      </c>
    </row>
    <row r="452" s="15" customFormat="1">
      <c r="A452" s="15"/>
      <c r="B452" s="263"/>
      <c r="C452" s="264"/>
      <c r="D452" s="243" t="s">
        <v>374</v>
      </c>
      <c r="E452" s="265" t="s">
        <v>1</v>
      </c>
      <c r="F452" s="266" t="s">
        <v>378</v>
      </c>
      <c r="G452" s="264"/>
      <c r="H452" s="267">
        <v>34.509999999999998</v>
      </c>
      <c r="I452" s="268"/>
      <c r="J452" s="264"/>
      <c r="K452" s="264"/>
      <c r="L452" s="269"/>
      <c r="M452" s="270"/>
      <c r="N452" s="271"/>
      <c r="O452" s="271"/>
      <c r="P452" s="271"/>
      <c r="Q452" s="271"/>
      <c r="R452" s="271"/>
      <c r="S452" s="271"/>
      <c r="T452" s="272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73" t="s">
        <v>374</v>
      </c>
      <c r="AU452" s="273" t="s">
        <v>90</v>
      </c>
      <c r="AV452" s="15" t="s">
        <v>372</v>
      </c>
      <c r="AW452" s="15" t="s">
        <v>36</v>
      </c>
      <c r="AX452" s="15" t="s">
        <v>88</v>
      </c>
      <c r="AY452" s="273" t="s">
        <v>364</v>
      </c>
    </row>
    <row r="453" s="2" customFormat="1" ht="24.15" customHeight="1">
      <c r="A453" s="39"/>
      <c r="B453" s="40"/>
      <c r="C453" s="228" t="s">
        <v>873</v>
      </c>
      <c r="D453" s="228" t="s">
        <v>367</v>
      </c>
      <c r="E453" s="229" t="s">
        <v>879</v>
      </c>
      <c r="F453" s="230" t="s">
        <v>880</v>
      </c>
      <c r="G453" s="231" t="s">
        <v>305</v>
      </c>
      <c r="H453" s="232">
        <v>34.509999999999998</v>
      </c>
      <c r="I453" s="233"/>
      <c r="J453" s="234">
        <f>ROUND(I453*H453,2)</f>
        <v>0</v>
      </c>
      <c r="K453" s="230" t="s">
        <v>371</v>
      </c>
      <c r="L453" s="45"/>
      <c r="M453" s="235" t="s">
        <v>1</v>
      </c>
      <c r="N453" s="236" t="s">
        <v>46</v>
      </c>
      <c r="O453" s="92"/>
      <c r="P453" s="237">
        <f>O453*H453</f>
        <v>0</v>
      </c>
      <c r="Q453" s="237">
        <v>0.00029999999999999997</v>
      </c>
      <c r="R453" s="237">
        <f>Q453*H453</f>
        <v>0.010352999999999999</v>
      </c>
      <c r="S453" s="237">
        <v>0</v>
      </c>
      <c r="T453" s="238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39" t="s">
        <v>420</v>
      </c>
      <c r="AT453" s="239" t="s">
        <v>367</v>
      </c>
      <c r="AU453" s="239" t="s">
        <v>90</v>
      </c>
      <c r="AY453" s="18" t="s">
        <v>364</v>
      </c>
      <c r="BE453" s="240">
        <f>IF(N453="základní",J453,0)</f>
        <v>0</v>
      </c>
      <c r="BF453" s="240">
        <f>IF(N453="snížená",J453,0)</f>
        <v>0</v>
      </c>
      <c r="BG453" s="240">
        <f>IF(N453="zákl. přenesená",J453,0)</f>
        <v>0</v>
      </c>
      <c r="BH453" s="240">
        <f>IF(N453="sníž. přenesená",J453,0)</f>
        <v>0</v>
      </c>
      <c r="BI453" s="240">
        <f>IF(N453="nulová",J453,0)</f>
        <v>0</v>
      </c>
      <c r="BJ453" s="18" t="s">
        <v>88</v>
      </c>
      <c r="BK453" s="240">
        <f>ROUND(I453*H453,2)</f>
        <v>0</v>
      </c>
      <c r="BL453" s="18" t="s">
        <v>420</v>
      </c>
      <c r="BM453" s="239" t="s">
        <v>881</v>
      </c>
    </row>
    <row r="454" s="13" customFormat="1">
      <c r="A454" s="13"/>
      <c r="B454" s="241"/>
      <c r="C454" s="242"/>
      <c r="D454" s="243" t="s">
        <v>374</v>
      </c>
      <c r="E454" s="244" t="s">
        <v>1</v>
      </c>
      <c r="F454" s="245" t="s">
        <v>882</v>
      </c>
      <c r="G454" s="242"/>
      <c r="H454" s="244" t="s">
        <v>1</v>
      </c>
      <c r="I454" s="246"/>
      <c r="J454" s="242"/>
      <c r="K454" s="242"/>
      <c r="L454" s="247"/>
      <c r="M454" s="248"/>
      <c r="N454" s="249"/>
      <c r="O454" s="249"/>
      <c r="P454" s="249"/>
      <c r="Q454" s="249"/>
      <c r="R454" s="249"/>
      <c r="S454" s="249"/>
      <c r="T454" s="250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1" t="s">
        <v>374</v>
      </c>
      <c r="AU454" s="251" t="s">
        <v>90</v>
      </c>
      <c r="AV454" s="13" t="s">
        <v>88</v>
      </c>
      <c r="AW454" s="13" t="s">
        <v>36</v>
      </c>
      <c r="AX454" s="13" t="s">
        <v>81</v>
      </c>
      <c r="AY454" s="251" t="s">
        <v>364</v>
      </c>
    </row>
    <row r="455" s="13" customFormat="1">
      <c r="A455" s="13"/>
      <c r="B455" s="241"/>
      <c r="C455" s="242"/>
      <c r="D455" s="243" t="s">
        <v>374</v>
      </c>
      <c r="E455" s="244" t="s">
        <v>1</v>
      </c>
      <c r="F455" s="245" t="s">
        <v>747</v>
      </c>
      <c r="G455" s="242"/>
      <c r="H455" s="244" t="s">
        <v>1</v>
      </c>
      <c r="I455" s="246"/>
      <c r="J455" s="242"/>
      <c r="K455" s="242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374</v>
      </c>
      <c r="AU455" s="251" t="s">
        <v>90</v>
      </c>
      <c r="AV455" s="13" t="s">
        <v>88</v>
      </c>
      <c r="AW455" s="13" t="s">
        <v>36</v>
      </c>
      <c r="AX455" s="13" t="s">
        <v>81</v>
      </c>
      <c r="AY455" s="251" t="s">
        <v>364</v>
      </c>
    </row>
    <row r="456" s="13" customFormat="1">
      <c r="A456" s="13"/>
      <c r="B456" s="241"/>
      <c r="C456" s="242"/>
      <c r="D456" s="243" t="s">
        <v>374</v>
      </c>
      <c r="E456" s="244" t="s">
        <v>1</v>
      </c>
      <c r="F456" s="245" t="s">
        <v>2067</v>
      </c>
      <c r="G456" s="242"/>
      <c r="H456" s="244" t="s">
        <v>1</v>
      </c>
      <c r="I456" s="246"/>
      <c r="J456" s="242"/>
      <c r="K456" s="242"/>
      <c r="L456" s="247"/>
      <c r="M456" s="248"/>
      <c r="N456" s="249"/>
      <c r="O456" s="249"/>
      <c r="P456" s="249"/>
      <c r="Q456" s="249"/>
      <c r="R456" s="249"/>
      <c r="S456" s="249"/>
      <c r="T456" s="250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1" t="s">
        <v>374</v>
      </c>
      <c r="AU456" s="251" t="s">
        <v>90</v>
      </c>
      <c r="AV456" s="13" t="s">
        <v>88</v>
      </c>
      <c r="AW456" s="13" t="s">
        <v>36</v>
      </c>
      <c r="AX456" s="13" t="s">
        <v>81</v>
      </c>
      <c r="AY456" s="251" t="s">
        <v>364</v>
      </c>
    </row>
    <row r="457" s="14" customFormat="1">
      <c r="A457" s="14"/>
      <c r="B457" s="252"/>
      <c r="C457" s="253"/>
      <c r="D457" s="243" t="s">
        <v>374</v>
      </c>
      <c r="E457" s="254" t="s">
        <v>1</v>
      </c>
      <c r="F457" s="255" t="s">
        <v>2068</v>
      </c>
      <c r="G457" s="253"/>
      <c r="H457" s="256">
        <v>34.509999999999998</v>
      </c>
      <c r="I457" s="257"/>
      <c r="J457" s="253"/>
      <c r="K457" s="253"/>
      <c r="L457" s="258"/>
      <c r="M457" s="259"/>
      <c r="N457" s="260"/>
      <c r="O457" s="260"/>
      <c r="P457" s="260"/>
      <c r="Q457" s="260"/>
      <c r="R457" s="260"/>
      <c r="S457" s="260"/>
      <c r="T457" s="261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62" t="s">
        <v>374</v>
      </c>
      <c r="AU457" s="262" t="s">
        <v>90</v>
      </c>
      <c r="AV457" s="14" t="s">
        <v>90</v>
      </c>
      <c r="AW457" s="14" t="s">
        <v>36</v>
      </c>
      <c r="AX457" s="14" t="s">
        <v>81</v>
      </c>
      <c r="AY457" s="262" t="s">
        <v>364</v>
      </c>
    </row>
    <row r="458" s="16" customFormat="1">
      <c r="A458" s="16"/>
      <c r="B458" s="284"/>
      <c r="C458" s="285"/>
      <c r="D458" s="243" t="s">
        <v>374</v>
      </c>
      <c r="E458" s="286" t="s">
        <v>320</v>
      </c>
      <c r="F458" s="287" t="s">
        <v>832</v>
      </c>
      <c r="G458" s="285"/>
      <c r="H458" s="288">
        <v>34.509999999999998</v>
      </c>
      <c r="I458" s="289"/>
      <c r="J458" s="285"/>
      <c r="K458" s="285"/>
      <c r="L458" s="290"/>
      <c r="M458" s="291"/>
      <c r="N458" s="292"/>
      <c r="O458" s="292"/>
      <c r="P458" s="292"/>
      <c r="Q458" s="292"/>
      <c r="R458" s="292"/>
      <c r="S458" s="292"/>
      <c r="T458" s="293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T458" s="294" t="s">
        <v>374</v>
      </c>
      <c r="AU458" s="294" t="s">
        <v>90</v>
      </c>
      <c r="AV458" s="16" t="s">
        <v>382</v>
      </c>
      <c r="AW458" s="16" t="s">
        <v>36</v>
      </c>
      <c r="AX458" s="16" t="s">
        <v>81</v>
      </c>
      <c r="AY458" s="294" t="s">
        <v>364</v>
      </c>
    </row>
    <row r="459" s="15" customFormat="1">
      <c r="A459" s="15"/>
      <c r="B459" s="263"/>
      <c r="C459" s="264"/>
      <c r="D459" s="243" t="s">
        <v>374</v>
      </c>
      <c r="E459" s="265" t="s">
        <v>1</v>
      </c>
      <c r="F459" s="266" t="s">
        <v>378</v>
      </c>
      <c r="G459" s="264"/>
      <c r="H459" s="267">
        <v>34.509999999999998</v>
      </c>
      <c r="I459" s="268"/>
      <c r="J459" s="264"/>
      <c r="K459" s="264"/>
      <c r="L459" s="269"/>
      <c r="M459" s="270"/>
      <c r="N459" s="271"/>
      <c r="O459" s="271"/>
      <c r="P459" s="271"/>
      <c r="Q459" s="271"/>
      <c r="R459" s="271"/>
      <c r="S459" s="271"/>
      <c r="T459" s="272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73" t="s">
        <v>374</v>
      </c>
      <c r="AU459" s="273" t="s">
        <v>90</v>
      </c>
      <c r="AV459" s="15" t="s">
        <v>372</v>
      </c>
      <c r="AW459" s="15" t="s">
        <v>36</v>
      </c>
      <c r="AX459" s="15" t="s">
        <v>88</v>
      </c>
      <c r="AY459" s="273" t="s">
        <v>364</v>
      </c>
    </row>
    <row r="460" s="2" customFormat="1" ht="16.5" customHeight="1">
      <c r="A460" s="39"/>
      <c r="B460" s="40"/>
      <c r="C460" s="274" t="s">
        <v>878</v>
      </c>
      <c r="D460" s="274" t="s">
        <v>431</v>
      </c>
      <c r="E460" s="275" t="s">
        <v>886</v>
      </c>
      <c r="F460" s="276" t="s">
        <v>887</v>
      </c>
      <c r="G460" s="277" t="s">
        <v>305</v>
      </c>
      <c r="H460" s="278">
        <v>37.960999999999999</v>
      </c>
      <c r="I460" s="279"/>
      <c r="J460" s="280">
        <f>ROUND(I460*H460,2)</f>
        <v>0</v>
      </c>
      <c r="K460" s="276" t="s">
        <v>371</v>
      </c>
      <c r="L460" s="281"/>
      <c r="M460" s="282" t="s">
        <v>1</v>
      </c>
      <c r="N460" s="283" t="s">
        <v>46</v>
      </c>
      <c r="O460" s="92"/>
      <c r="P460" s="237">
        <f>O460*H460</f>
        <v>0</v>
      </c>
      <c r="Q460" s="237">
        <v>0.0028300000000000001</v>
      </c>
      <c r="R460" s="237">
        <f>Q460*H460</f>
        <v>0.10742963</v>
      </c>
      <c r="S460" s="237">
        <v>0</v>
      </c>
      <c r="T460" s="238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39" t="s">
        <v>435</v>
      </c>
      <c r="AT460" s="239" t="s">
        <v>431</v>
      </c>
      <c r="AU460" s="239" t="s">
        <v>90</v>
      </c>
      <c r="AY460" s="18" t="s">
        <v>364</v>
      </c>
      <c r="BE460" s="240">
        <f>IF(N460="základní",J460,0)</f>
        <v>0</v>
      </c>
      <c r="BF460" s="240">
        <f>IF(N460="snížená",J460,0)</f>
        <v>0</v>
      </c>
      <c r="BG460" s="240">
        <f>IF(N460="zákl. přenesená",J460,0)</f>
        <v>0</v>
      </c>
      <c r="BH460" s="240">
        <f>IF(N460="sníž. přenesená",J460,0)</f>
        <v>0</v>
      </c>
      <c r="BI460" s="240">
        <f>IF(N460="nulová",J460,0)</f>
        <v>0</v>
      </c>
      <c r="BJ460" s="18" t="s">
        <v>88</v>
      </c>
      <c r="BK460" s="240">
        <f>ROUND(I460*H460,2)</f>
        <v>0</v>
      </c>
      <c r="BL460" s="18" t="s">
        <v>420</v>
      </c>
      <c r="BM460" s="239" t="s">
        <v>888</v>
      </c>
    </row>
    <row r="461" s="14" customFormat="1">
      <c r="A461" s="14"/>
      <c r="B461" s="252"/>
      <c r="C461" s="253"/>
      <c r="D461" s="243" t="s">
        <v>374</v>
      </c>
      <c r="E461" s="253"/>
      <c r="F461" s="255" t="s">
        <v>2144</v>
      </c>
      <c r="G461" s="253"/>
      <c r="H461" s="256">
        <v>37.960999999999999</v>
      </c>
      <c r="I461" s="257"/>
      <c r="J461" s="253"/>
      <c r="K461" s="253"/>
      <c r="L461" s="258"/>
      <c r="M461" s="259"/>
      <c r="N461" s="260"/>
      <c r="O461" s="260"/>
      <c r="P461" s="260"/>
      <c r="Q461" s="260"/>
      <c r="R461" s="260"/>
      <c r="S461" s="260"/>
      <c r="T461" s="261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2" t="s">
        <v>374</v>
      </c>
      <c r="AU461" s="262" t="s">
        <v>90</v>
      </c>
      <c r="AV461" s="14" t="s">
        <v>90</v>
      </c>
      <c r="AW461" s="14" t="s">
        <v>4</v>
      </c>
      <c r="AX461" s="14" t="s">
        <v>88</v>
      </c>
      <c r="AY461" s="262" t="s">
        <v>364</v>
      </c>
    </row>
    <row r="462" s="2" customFormat="1" ht="21.75" customHeight="1">
      <c r="A462" s="39"/>
      <c r="B462" s="40"/>
      <c r="C462" s="228" t="s">
        <v>885</v>
      </c>
      <c r="D462" s="228" t="s">
        <v>367</v>
      </c>
      <c r="E462" s="229" t="s">
        <v>891</v>
      </c>
      <c r="F462" s="230" t="s">
        <v>892</v>
      </c>
      <c r="G462" s="231" t="s">
        <v>395</v>
      </c>
      <c r="H462" s="232">
        <v>53.079999999999998</v>
      </c>
      <c r="I462" s="233"/>
      <c r="J462" s="234">
        <f>ROUND(I462*H462,2)</f>
        <v>0</v>
      </c>
      <c r="K462" s="230" t="s">
        <v>371</v>
      </c>
      <c r="L462" s="45"/>
      <c r="M462" s="235" t="s">
        <v>1</v>
      </c>
      <c r="N462" s="236" t="s">
        <v>46</v>
      </c>
      <c r="O462" s="92"/>
      <c r="P462" s="237">
        <f>O462*H462</f>
        <v>0</v>
      </c>
      <c r="Q462" s="237">
        <v>1.0000000000000001E-05</v>
      </c>
      <c r="R462" s="237">
        <f>Q462*H462</f>
        <v>0.0005308</v>
      </c>
      <c r="S462" s="237">
        <v>0</v>
      </c>
      <c r="T462" s="238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9" t="s">
        <v>420</v>
      </c>
      <c r="AT462" s="239" t="s">
        <v>367</v>
      </c>
      <c r="AU462" s="239" t="s">
        <v>90</v>
      </c>
      <c r="AY462" s="18" t="s">
        <v>364</v>
      </c>
      <c r="BE462" s="240">
        <f>IF(N462="základní",J462,0)</f>
        <v>0</v>
      </c>
      <c r="BF462" s="240">
        <f>IF(N462="snížená",J462,0)</f>
        <v>0</v>
      </c>
      <c r="BG462" s="240">
        <f>IF(N462="zákl. přenesená",J462,0)</f>
        <v>0</v>
      </c>
      <c r="BH462" s="240">
        <f>IF(N462="sníž. přenesená",J462,0)</f>
        <v>0</v>
      </c>
      <c r="BI462" s="240">
        <f>IF(N462="nulová",J462,0)</f>
        <v>0</v>
      </c>
      <c r="BJ462" s="18" t="s">
        <v>88</v>
      </c>
      <c r="BK462" s="240">
        <f>ROUND(I462*H462,2)</f>
        <v>0</v>
      </c>
      <c r="BL462" s="18" t="s">
        <v>420</v>
      </c>
      <c r="BM462" s="239" t="s">
        <v>893</v>
      </c>
    </row>
    <row r="463" s="13" customFormat="1">
      <c r="A463" s="13"/>
      <c r="B463" s="241"/>
      <c r="C463" s="242"/>
      <c r="D463" s="243" t="s">
        <v>374</v>
      </c>
      <c r="E463" s="244" t="s">
        <v>1</v>
      </c>
      <c r="F463" s="245" t="s">
        <v>894</v>
      </c>
      <c r="G463" s="242"/>
      <c r="H463" s="244" t="s">
        <v>1</v>
      </c>
      <c r="I463" s="246"/>
      <c r="J463" s="242"/>
      <c r="K463" s="242"/>
      <c r="L463" s="247"/>
      <c r="M463" s="248"/>
      <c r="N463" s="249"/>
      <c r="O463" s="249"/>
      <c r="P463" s="249"/>
      <c r="Q463" s="249"/>
      <c r="R463" s="249"/>
      <c r="S463" s="249"/>
      <c r="T463" s="250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1" t="s">
        <v>374</v>
      </c>
      <c r="AU463" s="251" t="s">
        <v>90</v>
      </c>
      <c r="AV463" s="13" t="s">
        <v>88</v>
      </c>
      <c r="AW463" s="13" t="s">
        <v>36</v>
      </c>
      <c r="AX463" s="13" t="s">
        <v>81</v>
      </c>
      <c r="AY463" s="251" t="s">
        <v>364</v>
      </c>
    </row>
    <row r="464" s="13" customFormat="1">
      <c r="A464" s="13"/>
      <c r="B464" s="241"/>
      <c r="C464" s="242"/>
      <c r="D464" s="243" t="s">
        <v>374</v>
      </c>
      <c r="E464" s="244" t="s">
        <v>1</v>
      </c>
      <c r="F464" s="245" t="s">
        <v>747</v>
      </c>
      <c r="G464" s="242"/>
      <c r="H464" s="244" t="s">
        <v>1</v>
      </c>
      <c r="I464" s="246"/>
      <c r="J464" s="242"/>
      <c r="K464" s="242"/>
      <c r="L464" s="247"/>
      <c r="M464" s="248"/>
      <c r="N464" s="249"/>
      <c r="O464" s="249"/>
      <c r="P464" s="249"/>
      <c r="Q464" s="249"/>
      <c r="R464" s="249"/>
      <c r="S464" s="249"/>
      <c r="T464" s="25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1" t="s">
        <v>374</v>
      </c>
      <c r="AU464" s="251" t="s">
        <v>90</v>
      </c>
      <c r="AV464" s="13" t="s">
        <v>88</v>
      </c>
      <c r="AW464" s="13" t="s">
        <v>36</v>
      </c>
      <c r="AX464" s="13" t="s">
        <v>81</v>
      </c>
      <c r="AY464" s="251" t="s">
        <v>364</v>
      </c>
    </row>
    <row r="465" s="13" customFormat="1">
      <c r="A465" s="13"/>
      <c r="B465" s="241"/>
      <c r="C465" s="242"/>
      <c r="D465" s="243" t="s">
        <v>374</v>
      </c>
      <c r="E465" s="244" t="s">
        <v>1</v>
      </c>
      <c r="F465" s="245" t="s">
        <v>2067</v>
      </c>
      <c r="G465" s="242"/>
      <c r="H465" s="244" t="s">
        <v>1</v>
      </c>
      <c r="I465" s="246"/>
      <c r="J465" s="242"/>
      <c r="K465" s="242"/>
      <c r="L465" s="247"/>
      <c r="M465" s="248"/>
      <c r="N465" s="249"/>
      <c r="O465" s="249"/>
      <c r="P465" s="249"/>
      <c r="Q465" s="249"/>
      <c r="R465" s="249"/>
      <c r="S465" s="249"/>
      <c r="T465" s="250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1" t="s">
        <v>374</v>
      </c>
      <c r="AU465" s="251" t="s">
        <v>90</v>
      </c>
      <c r="AV465" s="13" t="s">
        <v>88</v>
      </c>
      <c r="AW465" s="13" t="s">
        <v>36</v>
      </c>
      <c r="AX465" s="13" t="s">
        <v>81</v>
      </c>
      <c r="AY465" s="251" t="s">
        <v>364</v>
      </c>
    </row>
    <row r="466" s="14" customFormat="1">
      <c r="A466" s="14"/>
      <c r="B466" s="252"/>
      <c r="C466" s="253"/>
      <c r="D466" s="243" t="s">
        <v>374</v>
      </c>
      <c r="E466" s="254" t="s">
        <v>1</v>
      </c>
      <c r="F466" s="255" t="s">
        <v>2145</v>
      </c>
      <c r="G466" s="253"/>
      <c r="H466" s="256">
        <v>53.079999999999998</v>
      </c>
      <c r="I466" s="257"/>
      <c r="J466" s="253"/>
      <c r="K466" s="253"/>
      <c r="L466" s="258"/>
      <c r="M466" s="259"/>
      <c r="N466" s="260"/>
      <c r="O466" s="260"/>
      <c r="P466" s="260"/>
      <c r="Q466" s="260"/>
      <c r="R466" s="260"/>
      <c r="S466" s="260"/>
      <c r="T466" s="261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62" t="s">
        <v>374</v>
      </c>
      <c r="AU466" s="262" t="s">
        <v>90</v>
      </c>
      <c r="AV466" s="14" t="s">
        <v>90</v>
      </c>
      <c r="AW466" s="14" t="s">
        <v>36</v>
      </c>
      <c r="AX466" s="14" t="s">
        <v>81</v>
      </c>
      <c r="AY466" s="262" t="s">
        <v>364</v>
      </c>
    </row>
    <row r="467" s="16" customFormat="1">
      <c r="A467" s="16"/>
      <c r="B467" s="284"/>
      <c r="C467" s="285"/>
      <c r="D467" s="243" t="s">
        <v>374</v>
      </c>
      <c r="E467" s="286" t="s">
        <v>898</v>
      </c>
      <c r="F467" s="287" t="s">
        <v>832</v>
      </c>
      <c r="G467" s="285"/>
      <c r="H467" s="288">
        <v>53.079999999999998</v>
      </c>
      <c r="I467" s="289"/>
      <c r="J467" s="285"/>
      <c r="K467" s="285"/>
      <c r="L467" s="290"/>
      <c r="M467" s="291"/>
      <c r="N467" s="292"/>
      <c r="O467" s="292"/>
      <c r="P467" s="292"/>
      <c r="Q467" s="292"/>
      <c r="R467" s="292"/>
      <c r="S467" s="292"/>
      <c r="T467" s="293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T467" s="294" t="s">
        <v>374</v>
      </c>
      <c r="AU467" s="294" t="s">
        <v>90</v>
      </c>
      <c r="AV467" s="16" t="s">
        <v>382</v>
      </c>
      <c r="AW467" s="16" t="s">
        <v>36</v>
      </c>
      <c r="AX467" s="16" t="s">
        <v>81</v>
      </c>
      <c r="AY467" s="294" t="s">
        <v>364</v>
      </c>
    </row>
    <row r="468" s="15" customFormat="1">
      <c r="A468" s="15"/>
      <c r="B468" s="263"/>
      <c r="C468" s="264"/>
      <c r="D468" s="243" t="s">
        <v>374</v>
      </c>
      <c r="E468" s="265" t="s">
        <v>1</v>
      </c>
      <c r="F468" s="266" t="s">
        <v>378</v>
      </c>
      <c r="G468" s="264"/>
      <c r="H468" s="267">
        <v>53.079999999999998</v>
      </c>
      <c r="I468" s="268"/>
      <c r="J468" s="264"/>
      <c r="K468" s="264"/>
      <c r="L468" s="269"/>
      <c r="M468" s="270"/>
      <c r="N468" s="271"/>
      <c r="O468" s="271"/>
      <c r="P468" s="271"/>
      <c r="Q468" s="271"/>
      <c r="R468" s="271"/>
      <c r="S468" s="271"/>
      <c r="T468" s="272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73" t="s">
        <v>374</v>
      </c>
      <c r="AU468" s="273" t="s">
        <v>90</v>
      </c>
      <c r="AV468" s="15" t="s">
        <v>372</v>
      </c>
      <c r="AW468" s="15" t="s">
        <v>36</v>
      </c>
      <c r="AX468" s="15" t="s">
        <v>88</v>
      </c>
      <c r="AY468" s="273" t="s">
        <v>364</v>
      </c>
    </row>
    <row r="469" s="2" customFormat="1" ht="16.5" customHeight="1">
      <c r="A469" s="39"/>
      <c r="B469" s="40"/>
      <c r="C469" s="274" t="s">
        <v>890</v>
      </c>
      <c r="D469" s="274" t="s">
        <v>431</v>
      </c>
      <c r="E469" s="275" t="s">
        <v>900</v>
      </c>
      <c r="F469" s="276" t="s">
        <v>901</v>
      </c>
      <c r="G469" s="277" t="s">
        <v>395</v>
      </c>
      <c r="H469" s="278">
        <v>53.079999999999998</v>
      </c>
      <c r="I469" s="279"/>
      <c r="J469" s="280">
        <f>ROUND(I469*H469,2)</f>
        <v>0</v>
      </c>
      <c r="K469" s="276" t="s">
        <v>371</v>
      </c>
      <c r="L469" s="281"/>
      <c r="M469" s="282" t="s">
        <v>1</v>
      </c>
      <c r="N469" s="283" t="s">
        <v>46</v>
      </c>
      <c r="O469" s="92"/>
      <c r="P469" s="237">
        <f>O469*H469</f>
        <v>0</v>
      </c>
      <c r="Q469" s="237">
        <v>0.00035</v>
      </c>
      <c r="R469" s="237">
        <f>Q469*H469</f>
        <v>0.018578000000000001</v>
      </c>
      <c r="S469" s="237">
        <v>0</v>
      </c>
      <c r="T469" s="238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39" t="s">
        <v>435</v>
      </c>
      <c r="AT469" s="239" t="s">
        <v>431</v>
      </c>
      <c r="AU469" s="239" t="s">
        <v>90</v>
      </c>
      <c r="AY469" s="18" t="s">
        <v>364</v>
      </c>
      <c r="BE469" s="240">
        <f>IF(N469="základní",J469,0)</f>
        <v>0</v>
      </c>
      <c r="BF469" s="240">
        <f>IF(N469="snížená",J469,0)</f>
        <v>0</v>
      </c>
      <c r="BG469" s="240">
        <f>IF(N469="zákl. přenesená",J469,0)</f>
        <v>0</v>
      </c>
      <c r="BH469" s="240">
        <f>IF(N469="sníž. přenesená",J469,0)</f>
        <v>0</v>
      </c>
      <c r="BI469" s="240">
        <f>IF(N469="nulová",J469,0)</f>
        <v>0</v>
      </c>
      <c r="BJ469" s="18" t="s">
        <v>88</v>
      </c>
      <c r="BK469" s="240">
        <f>ROUND(I469*H469,2)</f>
        <v>0</v>
      </c>
      <c r="BL469" s="18" t="s">
        <v>420</v>
      </c>
      <c r="BM469" s="239" t="s">
        <v>902</v>
      </c>
    </row>
    <row r="470" s="2" customFormat="1" ht="44.25" customHeight="1">
      <c r="A470" s="39"/>
      <c r="B470" s="40"/>
      <c r="C470" s="228" t="s">
        <v>899</v>
      </c>
      <c r="D470" s="228" t="s">
        <v>367</v>
      </c>
      <c r="E470" s="229" t="s">
        <v>904</v>
      </c>
      <c r="F470" s="230" t="s">
        <v>905</v>
      </c>
      <c r="G470" s="231" t="s">
        <v>388</v>
      </c>
      <c r="H470" s="232">
        <v>0.13800000000000001</v>
      </c>
      <c r="I470" s="233"/>
      <c r="J470" s="234">
        <f>ROUND(I470*H470,2)</f>
        <v>0</v>
      </c>
      <c r="K470" s="230" t="s">
        <v>371</v>
      </c>
      <c r="L470" s="45"/>
      <c r="M470" s="235" t="s">
        <v>1</v>
      </c>
      <c r="N470" s="236" t="s">
        <v>46</v>
      </c>
      <c r="O470" s="92"/>
      <c r="P470" s="237">
        <f>O470*H470</f>
        <v>0</v>
      </c>
      <c r="Q470" s="237">
        <v>0</v>
      </c>
      <c r="R470" s="237">
        <f>Q470*H470</f>
        <v>0</v>
      </c>
      <c r="S470" s="237">
        <v>0</v>
      </c>
      <c r="T470" s="238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9" t="s">
        <v>420</v>
      </c>
      <c r="AT470" s="239" t="s">
        <v>367</v>
      </c>
      <c r="AU470" s="239" t="s">
        <v>90</v>
      </c>
      <c r="AY470" s="18" t="s">
        <v>364</v>
      </c>
      <c r="BE470" s="240">
        <f>IF(N470="základní",J470,0)</f>
        <v>0</v>
      </c>
      <c r="BF470" s="240">
        <f>IF(N470="snížená",J470,0)</f>
        <v>0</v>
      </c>
      <c r="BG470" s="240">
        <f>IF(N470="zákl. přenesená",J470,0)</f>
        <v>0</v>
      </c>
      <c r="BH470" s="240">
        <f>IF(N470="sníž. přenesená",J470,0)</f>
        <v>0</v>
      </c>
      <c r="BI470" s="240">
        <f>IF(N470="nulová",J470,0)</f>
        <v>0</v>
      </c>
      <c r="BJ470" s="18" t="s">
        <v>88</v>
      </c>
      <c r="BK470" s="240">
        <f>ROUND(I470*H470,2)</f>
        <v>0</v>
      </c>
      <c r="BL470" s="18" t="s">
        <v>420</v>
      </c>
      <c r="BM470" s="239" t="s">
        <v>906</v>
      </c>
    </row>
    <row r="471" s="12" customFormat="1" ht="22.8" customHeight="1">
      <c r="A471" s="12"/>
      <c r="B471" s="212"/>
      <c r="C471" s="213"/>
      <c r="D471" s="214" t="s">
        <v>80</v>
      </c>
      <c r="E471" s="226" t="s">
        <v>907</v>
      </c>
      <c r="F471" s="226" t="s">
        <v>908</v>
      </c>
      <c r="G471" s="213"/>
      <c r="H471" s="213"/>
      <c r="I471" s="216"/>
      <c r="J471" s="227">
        <f>BK471</f>
        <v>0</v>
      </c>
      <c r="K471" s="213"/>
      <c r="L471" s="218"/>
      <c r="M471" s="219"/>
      <c r="N471" s="220"/>
      <c r="O471" s="220"/>
      <c r="P471" s="221">
        <f>SUM(P472:P511)</f>
        <v>0</v>
      </c>
      <c r="Q471" s="220"/>
      <c r="R471" s="221">
        <f>SUM(R472:R511)</f>
        <v>0.51580139999999997</v>
      </c>
      <c r="S471" s="220"/>
      <c r="T471" s="222">
        <f>SUM(T472:T511)</f>
        <v>0</v>
      </c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R471" s="223" t="s">
        <v>90</v>
      </c>
      <c r="AT471" s="224" t="s">
        <v>80</v>
      </c>
      <c r="AU471" s="224" t="s">
        <v>88</v>
      </c>
      <c r="AY471" s="223" t="s">
        <v>364</v>
      </c>
      <c r="BK471" s="225">
        <f>SUM(BK472:BK511)</f>
        <v>0</v>
      </c>
    </row>
    <row r="472" s="2" customFormat="1" ht="24.15" customHeight="1">
      <c r="A472" s="39"/>
      <c r="B472" s="40"/>
      <c r="C472" s="228" t="s">
        <v>903</v>
      </c>
      <c r="D472" s="228" t="s">
        <v>367</v>
      </c>
      <c r="E472" s="229" t="s">
        <v>910</v>
      </c>
      <c r="F472" s="230" t="s">
        <v>911</v>
      </c>
      <c r="G472" s="231" t="s">
        <v>305</v>
      </c>
      <c r="H472" s="232">
        <v>24.312000000000001</v>
      </c>
      <c r="I472" s="233"/>
      <c r="J472" s="234">
        <f>ROUND(I472*H472,2)</f>
        <v>0</v>
      </c>
      <c r="K472" s="230" t="s">
        <v>371</v>
      </c>
      <c r="L472" s="45"/>
      <c r="M472" s="235" t="s">
        <v>1</v>
      </c>
      <c r="N472" s="236" t="s">
        <v>46</v>
      </c>
      <c r="O472" s="92"/>
      <c r="P472" s="237">
        <f>O472*H472</f>
        <v>0</v>
      </c>
      <c r="Q472" s="237">
        <v>0</v>
      </c>
      <c r="R472" s="237">
        <f>Q472*H472</f>
        <v>0</v>
      </c>
      <c r="S472" s="237">
        <v>0</v>
      </c>
      <c r="T472" s="238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39" t="s">
        <v>420</v>
      </c>
      <c r="AT472" s="239" t="s">
        <v>367</v>
      </c>
      <c r="AU472" s="239" t="s">
        <v>90</v>
      </c>
      <c r="AY472" s="18" t="s">
        <v>364</v>
      </c>
      <c r="BE472" s="240">
        <f>IF(N472="základní",J472,0)</f>
        <v>0</v>
      </c>
      <c r="BF472" s="240">
        <f>IF(N472="snížená",J472,0)</f>
        <v>0</v>
      </c>
      <c r="BG472" s="240">
        <f>IF(N472="zákl. přenesená",J472,0)</f>
        <v>0</v>
      </c>
      <c r="BH472" s="240">
        <f>IF(N472="sníž. přenesená",J472,0)</f>
        <v>0</v>
      </c>
      <c r="BI472" s="240">
        <f>IF(N472="nulová",J472,0)</f>
        <v>0</v>
      </c>
      <c r="BJ472" s="18" t="s">
        <v>88</v>
      </c>
      <c r="BK472" s="240">
        <f>ROUND(I472*H472,2)</f>
        <v>0</v>
      </c>
      <c r="BL472" s="18" t="s">
        <v>420</v>
      </c>
      <c r="BM472" s="239" t="s">
        <v>912</v>
      </c>
    </row>
    <row r="473" s="13" customFormat="1">
      <c r="A473" s="13"/>
      <c r="B473" s="241"/>
      <c r="C473" s="242"/>
      <c r="D473" s="243" t="s">
        <v>374</v>
      </c>
      <c r="E473" s="244" t="s">
        <v>1</v>
      </c>
      <c r="F473" s="245" t="s">
        <v>913</v>
      </c>
      <c r="G473" s="242"/>
      <c r="H473" s="244" t="s">
        <v>1</v>
      </c>
      <c r="I473" s="246"/>
      <c r="J473" s="242"/>
      <c r="K473" s="242"/>
      <c r="L473" s="247"/>
      <c r="M473" s="248"/>
      <c r="N473" s="249"/>
      <c r="O473" s="249"/>
      <c r="P473" s="249"/>
      <c r="Q473" s="249"/>
      <c r="R473" s="249"/>
      <c r="S473" s="249"/>
      <c r="T473" s="250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1" t="s">
        <v>374</v>
      </c>
      <c r="AU473" s="251" t="s">
        <v>90</v>
      </c>
      <c r="AV473" s="13" t="s">
        <v>88</v>
      </c>
      <c r="AW473" s="13" t="s">
        <v>36</v>
      </c>
      <c r="AX473" s="13" t="s">
        <v>81</v>
      </c>
      <c r="AY473" s="251" t="s">
        <v>364</v>
      </c>
    </row>
    <row r="474" s="13" customFormat="1">
      <c r="A474" s="13"/>
      <c r="B474" s="241"/>
      <c r="C474" s="242"/>
      <c r="D474" s="243" t="s">
        <v>374</v>
      </c>
      <c r="E474" s="244" t="s">
        <v>1</v>
      </c>
      <c r="F474" s="245" t="s">
        <v>2069</v>
      </c>
      <c r="G474" s="242"/>
      <c r="H474" s="244" t="s">
        <v>1</v>
      </c>
      <c r="I474" s="246"/>
      <c r="J474" s="242"/>
      <c r="K474" s="242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374</v>
      </c>
      <c r="AU474" s="251" t="s">
        <v>90</v>
      </c>
      <c r="AV474" s="13" t="s">
        <v>88</v>
      </c>
      <c r="AW474" s="13" t="s">
        <v>36</v>
      </c>
      <c r="AX474" s="13" t="s">
        <v>81</v>
      </c>
      <c r="AY474" s="251" t="s">
        <v>364</v>
      </c>
    </row>
    <row r="475" s="14" customFormat="1">
      <c r="A475" s="14"/>
      <c r="B475" s="252"/>
      <c r="C475" s="253"/>
      <c r="D475" s="243" t="s">
        <v>374</v>
      </c>
      <c r="E475" s="254" t="s">
        <v>1</v>
      </c>
      <c r="F475" s="255" t="s">
        <v>914</v>
      </c>
      <c r="G475" s="253"/>
      <c r="H475" s="256">
        <v>24.312000000000001</v>
      </c>
      <c r="I475" s="257"/>
      <c r="J475" s="253"/>
      <c r="K475" s="253"/>
      <c r="L475" s="258"/>
      <c r="M475" s="259"/>
      <c r="N475" s="260"/>
      <c r="O475" s="260"/>
      <c r="P475" s="260"/>
      <c r="Q475" s="260"/>
      <c r="R475" s="260"/>
      <c r="S475" s="260"/>
      <c r="T475" s="261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2" t="s">
        <v>374</v>
      </c>
      <c r="AU475" s="262" t="s">
        <v>90</v>
      </c>
      <c r="AV475" s="14" t="s">
        <v>90</v>
      </c>
      <c r="AW475" s="14" t="s">
        <v>36</v>
      </c>
      <c r="AX475" s="14" t="s">
        <v>81</v>
      </c>
      <c r="AY475" s="262" t="s">
        <v>364</v>
      </c>
    </row>
    <row r="476" s="15" customFormat="1">
      <c r="A476" s="15"/>
      <c r="B476" s="263"/>
      <c r="C476" s="264"/>
      <c r="D476" s="243" t="s">
        <v>374</v>
      </c>
      <c r="E476" s="265" t="s">
        <v>1</v>
      </c>
      <c r="F476" s="266" t="s">
        <v>378</v>
      </c>
      <c r="G476" s="264"/>
      <c r="H476" s="267">
        <v>24.312000000000001</v>
      </c>
      <c r="I476" s="268"/>
      <c r="J476" s="264"/>
      <c r="K476" s="264"/>
      <c r="L476" s="269"/>
      <c r="M476" s="270"/>
      <c r="N476" s="271"/>
      <c r="O476" s="271"/>
      <c r="P476" s="271"/>
      <c r="Q476" s="271"/>
      <c r="R476" s="271"/>
      <c r="S476" s="271"/>
      <c r="T476" s="272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73" t="s">
        <v>374</v>
      </c>
      <c r="AU476" s="273" t="s">
        <v>90</v>
      </c>
      <c r="AV476" s="15" t="s">
        <v>372</v>
      </c>
      <c r="AW476" s="15" t="s">
        <v>36</v>
      </c>
      <c r="AX476" s="15" t="s">
        <v>88</v>
      </c>
      <c r="AY476" s="273" t="s">
        <v>364</v>
      </c>
    </row>
    <row r="477" s="2" customFormat="1" ht="24.15" customHeight="1">
      <c r="A477" s="39"/>
      <c r="B477" s="40"/>
      <c r="C477" s="228" t="s">
        <v>909</v>
      </c>
      <c r="D477" s="228" t="s">
        <v>367</v>
      </c>
      <c r="E477" s="229" t="s">
        <v>916</v>
      </c>
      <c r="F477" s="230" t="s">
        <v>917</v>
      </c>
      <c r="G477" s="231" t="s">
        <v>305</v>
      </c>
      <c r="H477" s="232">
        <v>24.312000000000001</v>
      </c>
      <c r="I477" s="233"/>
      <c r="J477" s="234">
        <f>ROUND(I477*H477,2)</f>
        <v>0</v>
      </c>
      <c r="K477" s="230" t="s">
        <v>371</v>
      </c>
      <c r="L477" s="45"/>
      <c r="M477" s="235" t="s">
        <v>1</v>
      </c>
      <c r="N477" s="236" t="s">
        <v>46</v>
      </c>
      <c r="O477" s="92"/>
      <c r="P477" s="237">
        <f>O477*H477</f>
        <v>0</v>
      </c>
      <c r="Q477" s="237">
        <v>0.0015</v>
      </c>
      <c r="R477" s="237">
        <f>Q477*H477</f>
        <v>0.036468</v>
      </c>
      <c r="S477" s="237">
        <v>0</v>
      </c>
      <c r="T477" s="238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39" t="s">
        <v>420</v>
      </c>
      <c r="AT477" s="239" t="s">
        <v>367</v>
      </c>
      <c r="AU477" s="239" t="s">
        <v>90</v>
      </c>
      <c r="AY477" s="18" t="s">
        <v>364</v>
      </c>
      <c r="BE477" s="240">
        <f>IF(N477="základní",J477,0)</f>
        <v>0</v>
      </c>
      <c r="BF477" s="240">
        <f>IF(N477="snížená",J477,0)</f>
        <v>0</v>
      </c>
      <c r="BG477" s="240">
        <f>IF(N477="zákl. přenesená",J477,0)</f>
        <v>0</v>
      </c>
      <c r="BH477" s="240">
        <f>IF(N477="sníž. přenesená",J477,0)</f>
        <v>0</v>
      </c>
      <c r="BI477" s="240">
        <f>IF(N477="nulová",J477,0)</f>
        <v>0</v>
      </c>
      <c r="BJ477" s="18" t="s">
        <v>88</v>
      </c>
      <c r="BK477" s="240">
        <f>ROUND(I477*H477,2)</f>
        <v>0</v>
      </c>
      <c r="BL477" s="18" t="s">
        <v>420</v>
      </c>
      <c r="BM477" s="239" t="s">
        <v>918</v>
      </c>
    </row>
    <row r="478" s="13" customFormat="1">
      <c r="A478" s="13"/>
      <c r="B478" s="241"/>
      <c r="C478" s="242"/>
      <c r="D478" s="243" t="s">
        <v>374</v>
      </c>
      <c r="E478" s="244" t="s">
        <v>1</v>
      </c>
      <c r="F478" s="245" t="s">
        <v>919</v>
      </c>
      <c r="G478" s="242"/>
      <c r="H478" s="244" t="s">
        <v>1</v>
      </c>
      <c r="I478" s="246"/>
      <c r="J478" s="242"/>
      <c r="K478" s="242"/>
      <c r="L478" s="247"/>
      <c r="M478" s="248"/>
      <c r="N478" s="249"/>
      <c r="O478" s="249"/>
      <c r="P478" s="249"/>
      <c r="Q478" s="249"/>
      <c r="R478" s="249"/>
      <c r="S478" s="249"/>
      <c r="T478" s="25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1" t="s">
        <v>374</v>
      </c>
      <c r="AU478" s="251" t="s">
        <v>90</v>
      </c>
      <c r="AV478" s="13" t="s">
        <v>88</v>
      </c>
      <c r="AW478" s="13" t="s">
        <v>36</v>
      </c>
      <c r="AX478" s="13" t="s">
        <v>81</v>
      </c>
      <c r="AY478" s="251" t="s">
        <v>364</v>
      </c>
    </row>
    <row r="479" s="13" customFormat="1">
      <c r="A479" s="13"/>
      <c r="B479" s="241"/>
      <c r="C479" s="242"/>
      <c r="D479" s="243" t="s">
        <v>374</v>
      </c>
      <c r="E479" s="244" t="s">
        <v>1</v>
      </c>
      <c r="F479" s="245" t="s">
        <v>2069</v>
      </c>
      <c r="G479" s="242"/>
      <c r="H479" s="244" t="s">
        <v>1</v>
      </c>
      <c r="I479" s="246"/>
      <c r="J479" s="242"/>
      <c r="K479" s="242"/>
      <c r="L479" s="247"/>
      <c r="M479" s="248"/>
      <c r="N479" s="249"/>
      <c r="O479" s="249"/>
      <c r="P479" s="249"/>
      <c r="Q479" s="249"/>
      <c r="R479" s="249"/>
      <c r="S479" s="249"/>
      <c r="T479" s="250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1" t="s">
        <v>374</v>
      </c>
      <c r="AU479" s="251" t="s">
        <v>90</v>
      </c>
      <c r="AV479" s="13" t="s">
        <v>88</v>
      </c>
      <c r="AW479" s="13" t="s">
        <v>36</v>
      </c>
      <c r="AX479" s="13" t="s">
        <v>81</v>
      </c>
      <c r="AY479" s="251" t="s">
        <v>364</v>
      </c>
    </row>
    <row r="480" s="14" customFormat="1">
      <c r="A480" s="14"/>
      <c r="B480" s="252"/>
      <c r="C480" s="253"/>
      <c r="D480" s="243" t="s">
        <v>374</v>
      </c>
      <c r="E480" s="254" t="s">
        <v>1</v>
      </c>
      <c r="F480" s="255" t="s">
        <v>914</v>
      </c>
      <c r="G480" s="253"/>
      <c r="H480" s="256">
        <v>24.312000000000001</v>
      </c>
      <c r="I480" s="257"/>
      <c r="J480" s="253"/>
      <c r="K480" s="253"/>
      <c r="L480" s="258"/>
      <c r="M480" s="259"/>
      <c r="N480" s="260"/>
      <c r="O480" s="260"/>
      <c r="P480" s="260"/>
      <c r="Q480" s="260"/>
      <c r="R480" s="260"/>
      <c r="S480" s="260"/>
      <c r="T480" s="261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2" t="s">
        <v>374</v>
      </c>
      <c r="AU480" s="262" t="s">
        <v>90</v>
      </c>
      <c r="AV480" s="14" t="s">
        <v>90</v>
      </c>
      <c r="AW480" s="14" t="s">
        <v>36</v>
      </c>
      <c r="AX480" s="14" t="s">
        <v>81</v>
      </c>
      <c r="AY480" s="262" t="s">
        <v>364</v>
      </c>
    </row>
    <row r="481" s="15" customFormat="1">
      <c r="A481" s="15"/>
      <c r="B481" s="263"/>
      <c r="C481" s="264"/>
      <c r="D481" s="243" t="s">
        <v>374</v>
      </c>
      <c r="E481" s="265" t="s">
        <v>1</v>
      </c>
      <c r="F481" s="266" t="s">
        <v>378</v>
      </c>
      <c r="G481" s="264"/>
      <c r="H481" s="267">
        <v>24.312000000000001</v>
      </c>
      <c r="I481" s="268"/>
      <c r="J481" s="264"/>
      <c r="K481" s="264"/>
      <c r="L481" s="269"/>
      <c r="M481" s="270"/>
      <c r="N481" s="271"/>
      <c r="O481" s="271"/>
      <c r="P481" s="271"/>
      <c r="Q481" s="271"/>
      <c r="R481" s="271"/>
      <c r="S481" s="271"/>
      <c r="T481" s="272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73" t="s">
        <v>374</v>
      </c>
      <c r="AU481" s="273" t="s">
        <v>90</v>
      </c>
      <c r="AV481" s="15" t="s">
        <v>372</v>
      </c>
      <c r="AW481" s="15" t="s">
        <v>36</v>
      </c>
      <c r="AX481" s="15" t="s">
        <v>88</v>
      </c>
      <c r="AY481" s="273" t="s">
        <v>364</v>
      </c>
    </row>
    <row r="482" s="2" customFormat="1" ht="24.15" customHeight="1">
      <c r="A482" s="39"/>
      <c r="B482" s="40"/>
      <c r="C482" s="228" t="s">
        <v>915</v>
      </c>
      <c r="D482" s="228" t="s">
        <v>367</v>
      </c>
      <c r="E482" s="229" t="s">
        <v>921</v>
      </c>
      <c r="F482" s="230" t="s">
        <v>922</v>
      </c>
      <c r="G482" s="231" t="s">
        <v>395</v>
      </c>
      <c r="H482" s="232">
        <v>24</v>
      </c>
      <c r="I482" s="233"/>
      <c r="J482" s="234">
        <f>ROUND(I482*H482,2)</f>
        <v>0</v>
      </c>
      <c r="K482" s="230" t="s">
        <v>371</v>
      </c>
      <c r="L482" s="45"/>
      <c r="M482" s="235" t="s">
        <v>1</v>
      </c>
      <c r="N482" s="236" t="s">
        <v>46</v>
      </c>
      <c r="O482" s="92"/>
      <c r="P482" s="237">
        <f>O482*H482</f>
        <v>0</v>
      </c>
      <c r="Q482" s="237">
        <v>0.00027999999999999998</v>
      </c>
      <c r="R482" s="237">
        <f>Q482*H482</f>
        <v>0.0067199999999999994</v>
      </c>
      <c r="S482" s="237">
        <v>0</v>
      </c>
      <c r="T482" s="238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39" t="s">
        <v>420</v>
      </c>
      <c r="AT482" s="239" t="s">
        <v>367</v>
      </c>
      <c r="AU482" s="239" t="s">
        <v>90</v>
      </c>
      <c r="AY482" s="18" t="s">
        <v>364</v>
      </c>
      <c r="BE482" s="240">
        <f>IF(N482="základní",J482,0)</f>
        <v>0</v>
      </c>
      <c r="BF482" s="240">
        <f>IF(N482="snížená",J482,0)</f>
        <v>0</v>
      </c>
      <c r="BG482" s="240">
        <f>IF(N482="zákl. přenesená",J482,0)</f>
        <v>0</v>
      </c>
      <c r="BH482" s="240">
        <f>IF(N482="sníž. přenesená",J482,0)</f>
        <v>0</v>
      </c>
      <c r="BI482" s="240">
        <f>IF(N482="nulová",J482,0)</f>
        <v>0</v>
      </c>
      <c r="BJ482" s="18" t="s">
        <v>88</v>
      </c>
      <c r="BK482" s="240">
        <f>ROUND(I482*H482,2)</f>
        <v>0</v>
      </c>
      <c r="BL482" s="18" t="s">
        <v>420</v>
      </c>
      <c r="BM482" s="239" t="s">
        <v>923</v>
      </c>
    </row>
    <row r="483" s="13" customFormat="1">
      <c r="A483" s="13"/>
      <c r="B483" s="241"/>
      <c r="C483" s="242"/>
      <c r="D483" s="243" t="s">
        <v>374</v>
      </c>
      <c r="E483" s="244" t="s">
        <v>1</v>
      </c>
      <c r="F483" s="245" t="s">
        <v>924</v>
      </c>
      <c r="G483" s="242"/>
      <c r="H483" s="244" t="s">
        <v>1</v>
      </c>
      <c r="I483" s="246"/>
      <c r="J483" s="242"/>
      <c r="K483" s="242"/>
      <c r="L483" s="247"/>
      <c r="M483" s="248"/>
      <c r="N483" s="249"/>
      <c r="O483" s="249"/>
      <c r="P483" s="249"/>
      <c r="Q483" s="249"/>
      <c r="R483" s="249"/>
      <c r="S483" s="249"/>
      <c r="T483" s="250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1" t="s">
        <v>374</v>
      </c>
      <c r="AU483" s="251" t="s">
        <v>90</v>
      </c>
      <c r="AV483" s="13" t="s">
        <v>88</v>
      </c>
      <c r="AW483" s="13" t="s">
        <v>36</v>
      </c>
      <c r="AX483" s="13" t="s">
        <v>81</v>
      </c>
      <c r="AY483" s="251" t="s">
        <v>364</v>
      </c>
    </row>
    <row r="484" s="13" customFormat="1">
      <c r="A484" s="13"/>
      <c r="B484" s="241"/>
      <c r="C484" s="242"/>
      <c r="D484" s="243" t="s">
        <v>374</v>
      </c>
      <c r="E484" s="244" t="s">
        <v>1</v>
      </c>
      <c r="F484" s="245" t="s">
        <v>2069</v>
      </c>
      <c r="G484" s="242"/>
      <c r="H484" s="244" t="s">
        <v>1</v>
      </c>
      <c r="I484" s="246"/>
      <c r="J484" s="242"/>
      <c r="K484" s="242"/>
      <c r="L484" s="247"/>
      <c r="M484" s="248"/>
      <c r="N484" s="249"/>
      <c r="O484" s="249"/>
      <c r="P484" s="249"/>
      <c r="Q484" s="249"/>
      <c r="R484" s="249"/>
      <c r="S484" s="249"/>
      <c r="T484" s="250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1" t="s">
        <v>374</v>
      </c>
      <c r="AU484" s="251" t="s">
        <v>90</v>
      </c>
      <c r="AV484" s="13" t="s">
        <v>88</v>
      </c>
      <c r="AW484" s="13" t="s">
        <v>36</v>
      </c>
      <c r="AX484" s="13" t="s">
        <v>81</v>
      </c>
      <c r="AY484" s="251" t="s">
        <v>364</v>
      </c>
    </row>
    <row r="485" s="14" customFormat="1">
      <c r="A485" s="14"/>
      <c r="B485" s="252"/>
      <c r="C485" s="253"/>
      <c r="D485" s="243" t="s">
        <v>374</v>
      </c>
      <c r="E485" s="254" t="s">
        <v>1</v>
      </c>
      <c r="F485" s="255" t="s">
        <v>2146</v>
      </c>
      <c r="G485" s="253"/>
      <c r="H485" s="256">
        <v>24</v>
      </c>
      <c r="I485" s="257"/>
      <c r="J485" s="253"/>
      <c r="K485" s="253"/>
      <c r="L485" s="258"/>
      <c r="M485" s="259"/>
      <c r="N485" s="260"/>
      <c r="O485" s="260"/>
      <c r="P485" s="260"/>
      <c r="Q485" s="260"/>
      <c r="R485" s="260"/>
      <c r="S485" s="260"/>
      <c r="T485" s="261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62" t="s">
        <v>374</v>
      </c>
      <c r="AU485" s="262" t="s">
        <v>90</v>
      </c>
      <c r="AV485" s="14" t="s">
        <v>90</v>
      </c>
      <c r="AW485" s="14" t="s">
        <v>36</v>
      </c>
      <c r="AX485" s="14" t="s">
        <v>81</v>
      </c>
      <c r="AY485" s="262" t="s">
        <v>364</v>
      </c>
    </row>
    <row r="486" s="15" customFormat="1">
      <c r="A486" s="15"/>
      <c r="B486" s="263"/>
      <c r="C486" s="264"/>
      <c r="D486" s="243" t="s">
        <v>374</v>
      </c>
      <c r="E486" s="265" t="s">
        <v>1</v>
      </c>
      <c r="F486" s="266" t="s">
        <v>378</v>
      </c>
      <c r="G486" s="264"/>
      <c r="H486" s="267">
        <v>24</v>
      </c>
      <c r="I486" s="268"/>
      <c r="J486" s="264"/>
      <c r="K486" s="264"/>
      <c r="L486" s="269"/>
      <c r="M486" s="270"/>
      <c r="N486" s="271"/>
      <c r="O486" s="271"/>
      <c r="P486" s="271"/>
      <c r="Q486" s="271"/>
      <c r="R486" s="271"/>
      <c r="S486" s="271"/>
      <c r="T486" s="272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73" t="s">
        <v>374</v>
      </c>
      <c r="AU486" s="273" t="s">
        <v>90</v>
      </c>
      <c r="AV486" s="15" t="s">
        <v>372</v>
      </c>
      <c r="AW486" s="15" t="s">
        <v>36</v>
      </c>
      <c r="AX486" s="15" t="s">
        <v>88</v>
      </c>
      <c r="AY486" s="273" t="s">
        <v>364</v>
      </c>
    </row>
    <row r="487" s="2" customFormat="1" ht="24.15" customHeight="1">
      <c r="A487" s="39"/>
      <c r="B487" s="40"/>
      <c r="C487" s="228" t="s">
        <v>920</v>
      </c>
      <c r="D487" s="228" t="s">
        <v>367</v>
      </c>
      <c r="E487" s="229" t="s">
        <v>927</v>
      </c>
      <c r="F487" s="230" t="s">
        <v>928</v>
      </c>
      <c r="G487" s="231" t="s">
        <v>305</v>
      </c>
      <c r="H487" s="232">
        <v>24.312000000000001</v>
      </c>
      <c r="I487" s="233"/>
      <c r="J487" s="234">
        <f>ROUND(I487*H487,2)</f>
        <v>0</v>
      </c>
      <c r="K487" s="230" t="s">
        <v>371</v>
      </c>
      <c r="L487" s="45"/>
      <c r="M487" s="235" t="s">
        <v>1</v>
      </c>
      <c r="N487" s="236" t="s">
        <v>46</v>
      </c>
      <c r="O487" s="92"/>
      <c r="P487" s="237">
        <f>O487*H487</f>
        <v>0</v>
      </c>
      <c r="Q487" s="237">
        <v>0.00029999999999999997</v>
      </c>
      <c r="R487" s="237">
        <f>Q487*H487</f>
        <v>0.0072935999999999999</v>
      </c>
      <c r="S487" s="237">
        <v>0</v>
      </c>
      <c r="T487" s="238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39" t="s">
        <v>420</v>
      </c>
      <c r="AT487" s="239" t="s">
        <v>367</v>
      </c>
      <c r="AU487" s="239" t="s">
        <v>90</v>
      </c>
      <c r="AY487" s="18" t="s">
        <v>364</v>
      </c>
      <c r="BE487" s="240">
        <f>IF(N487="základní",J487,0)</f>
        <v>0</v>
      </c>
      <c r="BF487" s="240">
        <f>IF(N487="snížená",J487,0)</f>
        <v>0</v>
      </c>
      <c r="BG487" s="240">
        <f>IF(N487="zákl. přenesená",J487,0)</f>
        <v>0</v>
      </c>
      <c r="BH487" s="240">
        <f>IF(N487="sníž. přenesená",J487,0)</f>
        <v>0</v>
      </c>
      <c r="BI487" s="240">
        <f>IF(N487="nulová",J487,0)</f>
        <v>0</v>
      </c>
      <c r="BJ487" s="18" t="s">
        <v>88</v>
      </c>
      <c r="BK487" s="240">
        <f>ROUND(I487*H487,2)</f>
        <v>0</v>
      </c>
      <c r="BL487" s="18" t="s">
        <v>420</v>
      </c>
      <c r="BM487" s="239" t="s">
        <v>929</v>
      </c>
    </row>
    <row r="488" s="13" customFormat="1">
      <c r="A488" s="13"/>
      <c r="B488" s="241"/>
      <c r="C488" s="242"/>
      <c r="D488" s="243" t="s">
        <v>374</v>
      </c>
      <c r="E488" s="244" t="s">
        <v>1</v>
      </c>
      <c r="F488" s="245" t="s">
        <v>930</v>
      </c>
      <c r="G488" s="242"/>
      <c r="H488" s="244" t="s">
        <v>1</v>
      </c>
      <c r="I488" s="246"/>
      <c r="J488" s="242"/>
      <c r="K488" s="242"/>
      <c r="L488" s="247"/>
      <c r="M488" s="248"/>
      <c r="N488" s="249"/>
      <c r="O488" s="249"/>
      <c r="P488" s="249"/>
      <c r="Q488" s="249"/>
      <c r="R488" s="249"/>
      <c r="S488" s="249"/>
      <c r="T488" s="250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1" t="s">
        <v>374</v>
      </c>
      <c r="AU488" s="251" t="s">
        <v>90</v>
      </c>
      <c r="AV488" s="13" t="s">
        <v>88</v>
      </c>
      <c r="AW488" s="13" t="s">
        <v>36</v>
      </c>
      <c r="AX488" s="13" t="s">
        <v>81</v>
      </c>
      <c r="AY488" s="251" t="s">
        <v>364</v>
      </c>
    </row>
    <row r="489" s="13" customFormat="1">
      <c r="A489" s="13"/>
      <c r="B489" s="241"/>
      <c r="C489" s="242"/>
      <c r="D489" s="243" t="s">
        <v>374</v>
      </c>
      <c r="E489" s="244" t="s">
        <v>1</v>
      </c>
      <c r="F489" s="245" t="s">
        <v>2069</v>
      </c>
      <c r="G489" s="242"/>
      <c r="H489" s="244" t="s">
        <v>1</v>
      </c>
      <c r="I489" s="246"/>
      <c r="J489" s="242"/>
      <c r="K489" s="242"/>
      <c r="L489" s="247"/>
      <c r="M489" s="248"/>
      <c r="N489" s="249"/>
      <c r="O489" s="249"/>
      <c r="P489" s="249"/>
      <c r="Q489" s="249"/>
      <c r="R489" s="249"/>
      <c r="S489" s="249"/>
      <c r="T489" s="250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1" t="s">
        <v>374</v>
      </c>
      <c r="AU489" s="251" t="s">
        <v>90</v>
      </c>
      <c r="AV489" s="13" t="s">
        <v>88</v>
      </c>
      <c r="AW489" s="13" t="s">
        <v>36</v>
      </c>
      <c r="AX489" s="13" t="s">
        <v>81</v>
      </c>
      <c r="AY489" s="251" t="s">
        <v>364</v>
      </c>
    </row>
    <row r="490" s="14" customFormat="1">
      <c r="A490" s="14"/>
      <c r="B490" s="252"/>
      <c r="C490" s="253"/>
      <c r="D490" s="243" t="s">
        <v>374</v>
      </c>
      <c r="E490" s="254" t="s">
        <v>1</v>
      </c>
      <c r="F490" s="255" t="s">
        <v>914</v>
      </c>
      <c r="G490" s="253"/>
      <c r="H490" s="256">
        <v>24.312000000000001</v>
      </c>
      <c r="I490" s="257"/>
      <c r="J490" s="253"/>
      <c r="K490" s="253"/>
      <c r="L490" s="258"/>
      <c r="M490" s="259"/>
      <c r="N490" s="260"/>
      <c r="O490" s="260"/>
      <c r="P490" s="260"/>
      <c r="Q490" s="260"/>
      <c r="R490" s="260"/>
      <c r="S490" s="260"/>
      <c r="T490" s="261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62" t="s">
        <v>374</v>
      </c>
      <c r="AU490" s="262" t="s">
        <v>90</v>
      </c>
      <c r="AV490" s="14" t="s">
        <v>90</v>
      </c>
      <c r="AW490" s="14" t="s">
        <v>36</v>
      </c>
      <c r="AX490" s="14" t="s">
        <v>81</v>
      </c>
      <c r="AY490" s="262" t="s">
        <v>364</v>
      </c>
    </row>
    <row r="491" s="15" customFormat="1">
      <c r="A491" s="15"/>
      <c r="B491" s="263"/>
      <c r="C491" s="264"/>
      <c r="D491" s="243" t="s">
        <v>374</v>
      </c>
      <c r="E491" s="265" t="s">
        <v>1</v>
      </c>
      <c r="F491" s="266" t="s">
        <v>378</v>
      </c>
      <c r="G491" s="264"/>
      <c r="H491" s="267">
        <v>24.312000000000001</v>
      </c>
      <c r="I491" s="268"/>
      <c r="J491" s="264"/>
      <c r="K491" s="264"/>
      <c r="L491" s="269"/>
      <c r="M491" s="270"/>
      <c r="N491" s="271"/>
      <c r="O491" s="271"/>
      <c r="P491" s="271"/>
      <c r="Q491" s="271"/>
      <c r="R491" s="271"/>
      <c r="S491" s="271"/>
      <c r="T491" s="272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73" t="s">
        <v>374</v>
      </c>
      <c r="AU491" s="273" t="s">
        <v>90</v>
      </c>
      <c r="AV491" s="15" t="s">
        <v>372</v>
      </c>
      <c r="AW491" s="15" t="s">
        <v>36</v>
      </c>
      <c r="AX491" s="15" t="s">
        <v>88</v>
      </c>
      <c r="AY491" s="273" t="s">
        <v>364</v>
      </c>
    </row>
    <row r="492" s="2" customFormat="1" ht="37.8" customHeight="1">
      <c r="A492" s="39"/>
      <c r="B492" s="40"/>
      <c r="C492" s="228" t="s">
        <v>926</v>
      </c>
      <c r="D492" s="228" t="s">
        <v>367</v>
      </c>
      <c r="E492" s="229" t="s">
        <v>932</v>
      </c>
      <c r="F492" s="230" t="s">
        <v>933</v>
      </c>
      <c r="G492" s="231" t="s">
        <v>305</v>
      </c>
      <c r="H492" s="232">
        <v>24.312000000000001</v>
      </c>
      <c r="I492" s="233"/>
      <c r="J492" s="234">
        <f>ROUND(I492*H492,2)</f>
        <v>0</v>
      </c>
      <c r="K492" s="230" t="s">
        <v>371</v>
      </c>
      <c r="L492" s="45"/>
      <c r="M492" s="235" t="s">
        <v>1</v>
      </c>
      <c r="N492" s="236" t="s">
        <v>46</v>
      </c>
      <c r="O492" s="92"/>
      <c r="P492" s="237">
        <f>O492*H492</f>
        <v>0</v>
      </c>
      <c r="Q492" s="237">
        <v>0.0051999999999999998</v>
      </c>
      <c r="R492" s="237">
        <f>Q492*H492</f>
        <v>0.12642239999999999</v>
      </c>
      <c r="S492" s="237">
        <v>0</v>
      </c>
      <c r="T492" s="238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39" t="s">
        <v>420</v>
      </c>
      <c r="AT492" s="239" t="s">
        <v>367</v>
      </c>
      <c r="AU492" s="239" t="s">
        <v>90</v>
      </c>
      <c r="AY492" s="18" t="s">
        <v>364</v>
      </c>
      <c r="BE492" s="240">
        <f>IF(N492="základní",J492,0)</f>
        <v>0</v>
      </c>
      <c r="BF492" s="240">
        <f>IF(N492="snížená",J492,0)</f>
        <v>0</v>
      </c>
      <c r="BG492" s="240">
        <f>IF(N492="zákl. přenesená",J492,0)</f>
        <v>0</v>
      </c>
      <c r="BH492" s="240">
        <f>IF(N492="sníž. přenesená",J492,0)</f>
        <v>0</v>
      </c>
      <c r="BI492" s="240">
        <f>IF(N492="nulová",J492,0)</f>
        <v>0</v>
      </c>
      <c r="BJ492" s="18" t="s">
        <v>88</v>
      </c>
      <c r="BK492" s="240">
        <f>ROUND(I492*H492,2)</f>
        <v>0</v>
      </c>
      <c r="BL492" s="18" t="s">
        <v>420</v>
      </c>
      <c r="BM492" s="239" t="s">
        <v>934</v>
      </c>
    </row>
    <row r="493" s="13" customFormat="1">
      <c r="A493" s="13"/>
      <c r="B493" s="241"/>
      <c r="C493" s="242"/>
      <c r="D493" s="243" t="s">
        <v>374</v>
      </c>
      <c r="E493" s="244" t="s">
        <v>1</v>
      </c>
      <c r="F493" s="245" t="s">
        <v>935</v>
      </c>
      <c r="G493" s="242"/>
      <c r="H493" s="244" t="s">
        <v>1</v>
      </c>
      <c r="I493" s="246"/>
      <c r="J493" s="242"/>
      <c r="K493" s="242"/>
      <c r="L493" s="247"/>
      <c r="M493" s="248"/>
      <c r="N493" s="249"/>
      <c r="O493" s="249"/>
      <c r="P493" s="249"/>
      <c r="Q493" s="249"/>
      <c r="R493" s="249"/>
      <c r="S493" s="249"/>
      <c r="T493" s="250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1" t="s">
        <v>374</v>
      </c>
      <c r="AU493" s="251" t="s">
        <v>90</v>
      </c>
      <c r="AV493" s="13" t="s">
        <v>88</v>
      </c>
      <c r="AW493" s="13" t="s">
        <v>36</v>
      </c>
      <c r="AX493" s="13" t="s">
        <v>81</v>
      </c>
      <c r="AY493" s="251" t="s">
        <v>364</v>
      </c>
    </row>
    <row r="494" s="13" customFormat="1">
      <c r="A494" s="13"/>
      <c r="B494" s="241"/>
      <c r="C494" s="242"/>
      <c r="D494" s="243" t="s">
        <v>374</v>
      </c>
      <c r="E494" s="244" t="s">
        <v>1</v>
      </c>
      <c r="F494" s="245" t="s">
        <v>2069</v>
      </c>
      <c r="G494" s="242"/>
      <c r="H494" s="244" t="s">
        <v>1</v>
      </c>
      <c r="I494" s="246"/>
      <c r="J494" s="242"/>
      <c r="K494" s="242"/>
      <c r="L494" s="247"/>
      <c r="M494" s="248"/>
      <c r="N494" s="249"/>
      <c r="O494" s="249"/>
      <c r="P494" s="249"/>
      <c r="Q494" s="249"/>
      <c r="R494" s="249"/>
      <c r="S494" s="249"/>
      <c r="T494" s="25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1" t="s">
        <v>374</v>
      </c>
      <c r="AU494" s="251" t="s">
        <v>90</v>
      </c>
      <c r="AV494" s="13" t="s">
        <v>88</v>
      </c>
      <c r="AW494" s="13" t="s">
        <v>36</v>
      </c>
      <c r="AX494" s="13" t="s">
        <v>81</v>
      </c>
      <c r="AY494" s="251" t="s">
        <v>364</v>
      </c>
    </row>
    <row r="495" s="14" customFormat="1">
      <c r="A495" s="14"/>
      <c r="B495" s="252"/>
      <c r="C495" s="253"/>
      <c r="D495" s="243" t="s">
        <v>374</v>
      </c>
      <c r="E495" s="254" t="s">
        <v>1</v>
      </c>
      <c r="F495" s="255" t="s">
        <v>2147</v>
      </c>
      <c r="G495" s="253"/>
      <c r="H495" s="256">
        <v>29.16</v>
      </c>
      <c r="I495" s="257"/>
      <c r="J495" s="253"/>
      <c r="K495" s="253"/>
      <c r="L495" s="258"/>
      <c r="M495" s="259"/>
      <c r="N495" s="260"/>
      <c r="O495" s="260"/>
      <c r="P495" s="260"/>
      <c r="Q495" s="260"/>
      <c r="R495" s="260"/>
      <c r="S495" s="260"/>
      <c r="T495" s="261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62" t="s">
        <v>374</v>
      </c>
      <c r="AU495" s="262" t="s">
        <v>90</v>
      </c>
      <c r="AV495" s="14" t="s">
        <v>90</v>
      </c>
      <c r="AW495" s="14" t="s">
        <v>36</v>
      </c>
      <c r="AX495" s="14" t="s">
        <v>81</v>
      </c>
      <c r="AY495" s="262" t="s">
        <v>364</v>
      </c>
    </row>
    <row r="496" s="14" customFormat="1">
      <c r="A496" s="14"/>
      <c r="B496" s="252"/>
      <c r="C496" s="253"/>
      <c r="D496" s="243" t="s">
        <v>374</v>
      </c>
      <c r="E496" s="254" t="s">
        <v>1</v>
      </c>
      <c r="F496" s="255" t="s">
        <v>2148</v>
      </c>
      <c r="G496" s="253"/>
      <c r="H496" s="256">
        <v>-4.8479999999999999</v>
      </c>
      <c r="I496" s="257"/>
      <c r="J496" s="253"/>
      <c r="K496" s="253"/>
      <c r="L496" s="258"/>
      <c r="M496" s="259"/>
      <c r="N496" s="260"/>
      <c r="O496" s="260"/>
      <c r="P496" s="260"/>
      <c r="Q496" s="260"/>
      <c r="R496" s="260"/>
      <c r="S496" s="260"/>
      <c r="T496" s="261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2" t="s">
        <v>374</v>
      </c>
      <c r="AU496" s="262" t="s">
        <v>90</v>
      </c>
      <c r="AV496" s="14" t="s">
        <v>90</v>
      </c>
      <c r="AW496" s="14" t="s">
        <v>36</v>
      </c>
      <c r="AX496" s="14" t="s">
        <v>81</v>
      </c>
      <c r="AY496" s="262" t="s">
        <v>364</v>
      </c>
    </row>
    <row r="497" s="15" customFormat="1">
      <c r="A497" s="15"/>
      <c r="B497" s="263"/>
      <c r="C497" s="264"/>
      <c r="D497" s="243" t="s">
        <v>374</v>
      </c>
      <c r="E497" s="265" t="s">
        <v>303</v>
      </c>
      <c r="F497" s="266" t="s">
        <v>378</v>
      </c>
      <c r="G497" s="264"/>
      <c r="H497" s="267">
        <v>24.312000000000001</v>
      </c>
      <c r="I497" s="268"/>
      <c r="J497" s="264"/>
      <c r="K497" s="264"/>
      <c r="L497" s="269"/>
      <c r="M497" s="270"/>
      <c r="N497" s="271"/>
      <c r="O497" s="271"/>
      <c r="P497" s="271"/>
      <c r="Q497" s="271"/>
      <c r="R497" s="271"/>
      <c r="S497" s="271"/>
      <c r="T497" s="272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73" t="s">
        <v>374</v>
      </c>
      <c r="AU497" s="273" t="s">
        <v>90</v>
      </c>
      <c r="AV497" s="15" t="s">
        <v>372</v>
      </c>
      <c r="AW497" s="15" t="s">
        <v>36</v>
      </c>
      <c r="AX497" s="15" t="s">
        <v>88</v>
      </c>
      <c r="AY497" s="273" t="s">
        <v>364</v>
      </c>
    </row>
    <row r="498" s="2" customFormat="1" ht="33" customHeight="1">
      <c r="A498" s="39"/>
      <c r="B498" s="40"/>
      <c r="C498" s="228" t="s">
        <v>931</v>
      </c>
      <c r="D498" s="228" t="s">
        <v>367</v>
      </c>
      <c r="E498" s="229" t="s">
        <v>939</v>
      </c>
      <c r="F498" s="230" t="s">
        <v>940</v>
      </c>
      <c r="G498" s="231" t="s">
        <v>305</v>
      </c>
      <c r="H498" s="232">
        <v>24.312000000000001</v>
      </c>
      <c r="I498" s="233"/>
      <c r="J498" s="234">
        <f>ROUND(I498*H498,2)</f>
        <v>0</v>
      </c>
      <c r="K498" s="230" t="s">
        <v>371</v>
      </c>
      <c r="L498" s="45"/>
      <c r="M498" s="235" t="s">
        <v>1</v>
      </c>
      <c r="N498" s="236" t="s">
        <v>46</v>
      </c>
      <c r="O498" s="92"/>
      <c r="P498" s="237">
        <f>O498*H498</f>
        <v>0</v>
      </c>
      <c r="Q498" s="237">
        <v>0</v>
      </c>
      <c r="R498" s="237">
        <f>Q498*H498</f>
        <v>0</v>
      </c>
      <c r="S498" s="237">
        <v>0</v>
      </c>
      <c r="T498" s="238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39" t="s">
        <v>420</v>
      </c>
      <c r="AT498" s="239" t="s">
        <v>367</v>
      </c>
      <c r="AU498" s="239" t="s">
        <v>90</v>
      </c>
      <c r="AY498" s="18" t="s">
        <v>364</v>
      </c>
      <c r="BE498" s="240">
        <f>IF(N498="základní",J498,0)</f>
        <v>0</v>
      </c>
      <c r="BF498" s="240">
        <f>IF(N498="snížená",J498,0)</f>
        <v>0</v>
      </c>
      <c r="BG498" s="240">
        <f>IF(N498="zákl. přenesená",J498,0)</f>
        <v>0</v>
      </c>
      <c r="BH498" s="240">
        <f>IF(N498="sníž. přenesená",J498,0)</f>
        <v>0</v>
      </c>
      <c r="BI498" s="240">
        <f>IF(N498="nulová",J498,0)</f>
        <v>0</v>
      </c>
      <c r="BJ498" s="18" t="s">
        <v>88</v>
      </c>
      <c r="BK498" s="240">
        <f>ROUND(I498*H498,2)</f>
        <v>0</v>
      </c>
      <c r="BL498" s="18" t="s">
        <v>420</v>
      </c>
      <c r="BM498" s="239" t="s">
        <v>941</v>
      </c>
    </row>
    <row r="499" s="2" customFormat="1" ht="16.5" customHeight="1">
      <c r="A499" s="39"/>
      <c r="B499" s="40"/>
      <c r="C499" s="274" t="s">
        <v>938</v>
      </c>
      <c r="D499" s="274" t="s">
        <v>431</v>
      </c>
      <c r="E499" s="275" t="s">
        <v>943</v>
      </c>
      <c r="F499" s="276" t="s">
        <v>944</v>
      </c>
      <c r="G499" s="277" t="s">
        <v>305</v>
      </c>
      <c r="H499" s="278">
        <v>26.742999999999999</v>
      </c>
      <c r="I499" s="279"/>
      <c r="J499" s="280">
        <f>ROUND(I499*H499,2)</f>
        <v>0</v>
      </c>
      <c r="K499" s="276" t="s">
        <v>371</v>
      </c>
      <c r="L499" s="281"/>
      <c r="M499" s="282" t="s">
        <v>1</v>
      </c>
      <c r="N499" s="283" t="s">
        <v>46</v>
      </c>
      <c r="O499" s="92"/>
      <c r="P499" s="237">
        <f>O499*H499</f>
        <v>0</v>
      </c>
      <c r="Q499" s="237">
        <v>0.0126</v>
      </c>
      <c r="R499" s="237">
        <f>Q499*H499</f>
        <v>0.33696179999999998</v>
      </c>
      <c r="S499" s="237">
        <v>0</v>
      </c>
      <c r="T499" s="238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39" t="s">
        <v>435</v>
      </c>
      <c r="AT499" s="239" t="s">
        <v>431</v>
      </c>
      <c r="AU499" s="239" t="s">
        <v>90</v>
      </c>
      <c r="AY499" s="18" t="s">
        <v>364</v>
      </c>
      <c r="BE499" s="240">
        <f>IF(N499="základní",J499,0)</f>
        <v>0</v>
      </c>
      <c r="BF499" s="240">
        <f>IF(N499="snížená",J499,0)</f>
        <v>0</v>
      </c>
      <c r="BG499" s="240">
        <f>IF(N499="zákl. přenesená",J499,0)</f>
        <v>0</v>
      </c>
      <c r="BH499" s="240">
        <f>IF(N499="sníž. přenesená",J499,0)</f>
        <v>0</v>
      </c>
      <c r="BI499" s="240">
        <f>IF(N499="nulová",J499,0)</f>
        <v>0</v>
      </c>
      <c r="BJ499" s="18" t="s">
        <v>88</v>
      </c>
      <c r="BK499" s="240">
        <f>ROUND(I499*H499,2)</f>
        <v>0</v>
      </c>
      <c r="BL499" s="18" t="s">
        <v>420</v>
      </c>
      <c r="BM499" s="239" t="s">
        <v>945</v>
      </c>
    </row>
    <row r="500" s="14" customFormat="1">
      <c r="A500" s="14"/>
      <c r="B500" s="252"/>
      <c r="C500" s="253"/>
      <c r="D500" s="243" t="s">
        <v>374</v>
      </c>
      <c r="E500" s="253"/>
      <c r="F500" s="255" t="s">
        <v>2149</v>
      </c>
      <c r="G500" s="253"/>
      <c r="H500" s="256">
        <v>26.742999999999999</v>
      </c>
      <c r="I500" s="257"/>
      <c r="J500" s="253"/>
      <c r="K500" s="253"/>
      <c r="L500" s="258"/>
      <c r="M500" s="259"/>
      <c r="N500" s="260"/>
      <c r="O500" s="260"/>
      <c r="P500" s="260"/>
      <c r="Q500" s="260"/>
      <c r="R500" s="260"/>
      <c r="S500" s="260"/>
      <c r="T500" s="261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2" t="s">
        <v>374</v>
      </c>
      <c r="AU500" s="262" t="s">
        <v>90</v>
      </c>
      <c r="AV500" s="14" t="s">
        <v>90</v>
      </c>
      <c r="AW500" s="14" t="s">
        <v>4</v>
      </c>
      <c r="AX500" s="14" t="s">
        <v>88</v>
      </c>
      <c r="AY500" s="262" t="s">
        <v>364</v>
      </c>
    </row>
    <row r="501" s="2" customFormat="1" ht="24.15" customHeight="1">
      <c r="A501" s="39"/>
      <c r="B501" s="40"/>
      <c r="C501" s="228" t="s">
        <v>942</v>
      </c>
      <c r="D501" s="228" t="s">
        <v>367</v>
      </c>
      <c r="E501" s="229" t="s">
        <v>948</v>
      </c>
      <c r="F501" s="230" t="s">
        <v>949</v>
      </c>
      <c r="G501" s="231" t="s">
        <v>395</v>
      </c>
      <c r="H501" s="232">
        <v>24</v>
      </c>
      <c r="I501" s="233"/>
      <c r="J501" s="234">
        <f>ROUND(I501*H501,2)</f>
        <v>0</v>
      </c>
      <c r="K501" s="230" t="s">
        <v>371</v>
      </c>
      <c r="L501" s="45"/>
      <c r="M501" s="235" t="s">
        <v>1</v>
      </c>
      <c r="N501" s="236" t="s">
        <v>46</v>
      </c>
      <c r="O501" s="92"/>
      <c r="P501" s="237">
        <f>O501*H501</f>
        <v>0</v>
      </c>
      <c r="Q501" s="237">
        <v>3.0000000000000001E-05</v>
      </c>
      <c r="R501" s="237">
        <f>Q501*H501</f>
        <v>0.00072000000000000005</v>
      </c>
      <c r="S501" s="237">
        <v>0</v>
      </c>
      <c r="T501" s="238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9" t="s">
        <v>420</v>
      </c>
      <c r="AT501" s="239" t="s">
        <v>367</v>
      </c>
      <c r="AU501" s="239" t="s">
        <v>90</v>
      </c>
      <c r="AY501" s="18" t="s">
        <v>364</v>
      </c>
      <c r="BE501" s="240">
        <f>IF(N501="základní",J501,0)</f>
        <v>0</v>
      </c>
      <c r="BF501" s="240">
        <f>IF(N501="snížená",J501,0)</f>
        <v>0</v>
      </c>
      <c r="BG501" s="240">
        <f>IF(N501="zákl. přenesená",J501,0)</f>
        <v>0</v>
      </c>
      <c r="BH501" s="240">
        <f>IF(N501="sníž. přenesená",J501,0)</f>
        <v>0</v>
      </c>
      <c r="BI501" s="240">
        <f>IF(N501="nulová",J501,0)</f>
        <v>0</v>
      </c>
      <c r="BJ501" s="18" t="s">
        <v>88</v>
      </c>
      <c r="BK501" s="240">
        <f>ROUND(I501*H501,2)</f>
        <v>0</v>
      </c>
      <c r="BL501" s="18" t="s">
        <v>420</v>
      </c>
      <c r="BM501" s="239" t="s">
        <v>950</v>
      </c>
    </row>
    <row r="502" s="13" customFormat="1">
      <c r="A502" s="13"/>
      <c r="B502" s="241"/>
      <c r="C502" s="242"/>
      <c r="D502" s="243" t="s">
        <v>374</v>
      </c>
      <c r="E502" s="244" t="s">
        <v>1</v>
      </c>
      <c r="F502" s="245" t="s">
        <v>951</v>
      </c>
      <c r="G502" s="242"/>
      <c r="H502" s="244" t="s">
        <v>1</v>
      </c>
      <c r="I502" s="246"/>
      <c r="J502" s="242"/>
      <c r="K502" s="242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374</v>
      </c>
      <c r="AU502" s="251" t="s">
        <v>90</v>
      </c>
      <c r="AV502" s="13" t="s">
        <v>88</v>
      </c>
      <c r="AW502" s="13" t="s">
        <v>36</v>
      </c>
      <c r="AX502" s="13" t="s">
        <v>81</v>
      </c>
      <c r="AY502" s="251" t="s">
        <v>364</v>
      </c>
    </row>
    <row r="503" s="13" customFormat="1">
      <c r="A503" s="13"/>
      <c r="B503" s="241"/>
      <c r="C503" s="242"/>
      <c r="D503" s="243" t="s">
        <v>374</v>
      </c>
      <c r="E503" s="244" t="s">
        <v>1</v>
      </c>
      <c r="F503" s="245" t="s">
        <v>2069</v>
      </c>
      <c r="G503" s="242"/>
      <c r="H503" s="244" t="s">
        <v>1</v>
      </c>
      <c r="I503" s="246"/>
      <c r="J503" s="242"/>
      <c r="K503" s="242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374</v>
      </c>
      <c r="AU503" s="251" t="s">
        <v>90</v>
      </c>
      <c r="AV503" s="13" t="s">
        <v>88</v>
      </c>
      <c r="AW503" s="13" t="s">
        <v>36</v>
      </c>
      <c r="AX503" s="13" t="s">
        <v>81</v>
      </c>
      <c r="AY503" s="251" t="s">
        <v>364</v>
      </c>
    </row>
    <row r="504" s="14" customFormat="1">
      <c r="A504" s="14"/>
      <c r="B504" s="252"/>
      <c r="C504" s="253"/>
      <c r="D504" s="243" t="s">
        <v>374</v>
      </c>
      <c r="E504" s="254" t="s">
        <v>1</v>
      </c>
      <c r="F504" s="255" t="s">
        <v>2146</v>
      </c>
      <c r="G504" s="253"/>
      <c r="H504" s="256">
        <v>24</v>
      </c>
      <c r="I504" s="257"/>
      <c r="J504" s="253"/>
      <c r="K504" s="253"/>
      <c r="L504" s="258"/>
      <c r="M504" s="259"/>
      <c r="N504" s="260"/>
      <c r="O504" s="260"/>
      <c r="P504" s="260"/>
      <c r="Q504" s="260"/>
      <c r="R504" s="260"/>
      <c r="S504" s="260"/>
      <c r="T504" s="261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2" t="s">
        <v>374</v>
      </c>
      <c r="AU504" s="262" t="s">
        <v>90</v>
      </c>
      <c r="AV504" s="14" t="s">
        <v>90</v>
      </c>
      <c r="AW504" s="14" t="s">
        <v>36</v>
      </c>
      <c r="AX504" s="14" t="s">
        <v>81</v>
      </c>
      <c r="AY504" s="262" t="s">
        <v>364</v>
      </c>
    </row>
    <row r="505" s="15" customFormat="1">
      <c r="A505" s="15"/>
      <c r="B505" s="263"/>
      <c r="C505" s="264"/>
      <c r="D505" s="243" t="s">
        <v>374</v>
      </c>
      <c r="E505" s="265" t="s">
        <v>1</v>
      </c>
      <c r="F505" s="266" t="s">
        <v>378</v>
      </c>
      <c r="G505" s="264"/>
      <c r="H505" s="267">
        <v>24</v>
      </c>
      <c r="I505" s="268"/>
      <c r="J505" s="264"/>
      <c r="K505" s="264"/>
      <c r="L505" s="269"/>
      <c r="M505" s="270"/>
      <c r="N505" s="271"/>
      <c r="O505" s="271"/>
      <c r="P505" s="271"/>
      <c r="Q505" s="271"/>
      <c r="R505" s="271"/>
      <c r="S505" s="271"/>
      <c r="T505" s="272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73" t="s">
        <v>374</v>
      </c>
      <c r="AU505" s="273" t="s">
        <v>90</v>
      </c>
      <c r="AV505" s="15" t="s">
        <v>372</v>
      </c>
      <c r="AW505" s="15" t="s">
        <v>36</v>
      </c>
      <c r="AX505" s="15" t="s">
        <v>88</v>
      </c>
      <c r="AY505" s="273" t="s">
        <v>364</v>
      </c>
    </row>
    <row r="506" s="2" customFormat="1" ht="24.15" customHeight="1">
      <c r="A506" s="39"/>
      <c r="B506" s="40"/>
      <c r="C506" s="228" t="s">
        <v>947</v>
      </c>
      <c r="D506" s="228" t="s">
        <v>367</v>
      </c>
      <c r="E506" s="229" t="s">
        <v>953</v>
      </c>
      <c r="F506" s="230" t="s">
        <v>954</v>
      </c>
      <c r="G506" s="231" t="s">
        <v>305</v>
      </c>
      <c r="H506" s="232">
        <v>24.312000000000001</v>
      </c>
      <c r="I506" s="233"/>
      <c r="J506" s="234">
        <f>ROUND(I506*H506,2)</f>
        <v>0</v>
      </c>
      <c r="K506" s="230" t="s">
        <v>371</v>
      </c>
      <c r="L506" s="45"/>
      <c r="M506" s="235" t="s">
        <v>1</v>
      </c>
      <c r="N506" s="236" t="s">
        <v>46</v>
      </c>
      <c r="O506" s="92"/>
      <c r="P506" s="237">
        <f>O506*H506</f>
        <v>0</v>
      </c>
      <c r="Q506" s="237">
        <v>5.0000000000000002E-05</v>
      </c>
      <c r="R506" s="237">
        <f>Q506*H506</f>
        <v>0.0012156000000000001</v>
      </c>
      <c r="S506" s="237">
        <v>0</v>
      </c>
      <c r="T506" s="238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39" t="s">
        <v>420</v>
      </c>
      <c r="AT506" s="239" t="s">
        <v>367</v>
      </c>
      <c r="AU506" s="239" t="s">
        <v>90</v>
      </c>
      <c r="AY506" s="18" t="s">
        <v>364</v>
      </c>
      <c r="BE506" s="240">
        <f>IF(N506="základní",J506,0)</f>
        <v>0</v>
      </c>
      <c r="BF506" s="240">
        <f>IF(N506="snížená",J506,0)</f>
        <v>0</v>
      </c>
      <c r="BG506" s="240">
        <f>IF(N506="zákl. přenesená",J506,0)</f>
        <v>0</v>
      </c>
      <c r="BH506" s="240">
        <f>IF(N506="sníž. přenesená",J506,0)</f>
        <v>0</v>
      </c>
      <c r="BI506" s="240">
        <f>IF(N506="nulová",J506,0)</f>
        <v>0</v>
      </c>
      <c r="BJ506" s="18" t="s">
        <v>88</v>
      </c>
      <c r="BK506" s="240">
        <f>ROUND(I506*H506,2)</f>
        <v>0</v>
      </c>
      <c r="BL506" s="18" t="s">
        <v>420</v>
      </c>
      <c r="BM506" s="239" t="s">
        <v>955</v>
      </c>
    </row>
    <row r="507" s="13" customFormat="1">
      <c r="A507" s="13"/>
      <c r="B507" s="241"/>
      <c r="C507" s="242"/>
      <c r="D507" s="243" t="s">
        <v>374</v>
      </c>
      <c r="E507" s="244" t="s">
        <v>1</v>
      </c>
      <c r="F507" s="245" t="s">
        <v>956</v>
      </c>
      <c r="G507" s="242"/>
      <c r="H507" s="244" t="s">
        <v>1</v>
      </c>
      <c r="I507" s="246"/>
      <c r="J507" s="242"/>
      <c r="K507" s="242"/>
      <c r="L507" s="247"/>
      <c r="M507" s="248"/>
      <c r="N507" s="249"/>
      <c r="O507" s="249"/>
      <c r="P507" s="249"/>
      <c r="Q507" s="249"/>
      <c r="R507" s="249"/>
      <c r="S507" s="249"/>
      <c r="T507" s="250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1" t="s">
        <v>374</v>
      </c>
      <c r="AU507" s="251" t="s">
        <v>90</v>
      </c>
      <c r="AV507" s="13" t="s">
        <v>88</v>
      </c>
      <c r="AW507" s="13" t="s">
        <v>36</v>
      </c>
      <c r="AX507" s="13" t="s">
        <v>81</v>
      </c>
      <c r="AY507" s="251" t="s">
        <v>364</v>
      </c>
    </row>
    <row r="508" s="13" customFormat="1">
      <c r="A508" s="13"/>
      <c r="B508" s="241"/>
      <c r="C508" s="242"/>
      <c r="D508" s="243" t="s">
        <v>374</v>
      </c>
      <c r="E508" s="244" t="s">
        <v>1</v>
      </c>
      <c r="F508" s="245" t="s">
        <v>2069</v>
      </c>
      <c r="G508" s="242"/>
      <c r="H508" s="244" t="s">
        <v>1</v>
      </c>
      <c r="I508" s="246"/>
      <c r="J508" s="242"/>
      <c r="K508" s="242"/>
      <c r="L508" s="247"/>
      <c r="M508" s="248"/>
      <c r="N508" s="249"/>
      <c r="O508" s="249"/>
      <c r="P508" s="249"/>
      <c r="Q508" s="249"/>
      <c r="R508" s="249"/>
      <c r="S508" s="249"/>
      <c r="T508" s="250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1" t="s">
        <v>374</v>
      </c>
      <c r="AU508" s="251" t="s">
        <v>90</v>
      </c>
      <c r="AV508" s="13" t="s">
        <v>88</v>
      </c>
      <c r="AW508" s="13" t="s">
        <v>36</v>
      </c>
      <c r="AX508" s="13" t="s">
        <v>81</v>
      </c>
      <c r="AY508" s="251" t="s">
        <v>364</v>
      </c>
    </row>
    <row r="509" s="14" customFormat="1">
      <c r="A509" s="14"/>
      <c r="B509" s="252"/>
      <c r="C509" s="253"/>
      <c r="D509" s="243" t="s">
        <v>374</v>
      </c>
      <c r="E509" s="254" t="s">
        <v>1</v>
      </c>
      <c r="F509" s="255" t="s">
        <v>914</v>
      </c>
      <c r="G509" s="253"/>
      <c r="H509" s="256">
        <v>24.312000000000001</v>
      </c>
      <c r="I509" s="257"/>
      <c r="J509" s="253"/>
      <c r="K509" s="253"/>
      <c r="L509" s="258"/>
      <c r="M509" s="259"/>
      <c r="N509" s="260"/>
      <c r="O509" s="260"/>
      <c r="P509" s="260"/>
      <c r="Q509" s="260"/>
      <c r="R509" s="260"/>
      <c r="S509" s="260"/>
      <c r="T509" s="261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62" t="s">
        <v>374</v>
      </c>
      <c r="AU509" s="262" t="s">
        <v>90</v>
      </c>
      <c r="AV509" s="14" t="s">
        <v>90</v>
      </c>
      <c r="AW509" s="14" t="s">
        <v>36</v>
      </c>
      <c r="AX509" s="14" t="s">
        <v>81</v>
      </c>
      <c r="AY509" s="262" t="s">
        <v>364</v>
      </c>
    </row>
    <row r="510" s="15" customFormat="1">
      <c r="A510" s="15"/>
      <c r="B510" s="263"/>
      <c r="C510" s="264"/>
      <c r="D510" s="243" t="s">
        <v>374</v>
      </c>
      <c r="E510" s="265" t="s">
        <v>1</v>
      </c>
      <c r="F510" s="266" t="s">
        <v>378</v>
      </c>
      <c r="G510" s="264"/>
      <c r="H510" s="267">
        <v>24.312000000000001</v>
      </c>
      <c r="I510" s="268"/>
      <c r="J510" s="264"/>
      <c r="K510" s="264"/>
      <c r="L510" s="269"/>
      <c r="M510" s="270"/>
      <c r="N510" s="271"/>
      <c r="O510" s="271"/>
      <c r="P510" s="271"/>
      <c r="Q510" s="271"/>
      <c r="R510" s="271"/>
      <c r="S510" s="271"/>
      <c r="T510" s="272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73" t="s">
        <v>374</v>
      </c>
      <c r="AU510" s="273" t="s">
        <v>90</v>
      </c>
      <c r="AV510" s="15" t="s">
        <v>372</v>
      </c>
      <c r="AW510" s="15" t="s">
        <v>36</v>
      </c>
      <c r="AX510" s="15" t="s">
        <v>88</v>
      </c>
      <c r="AY510" s="273" t="s">
        <v>364</v>
      </c>
    </row>
    <row r="511" s="2" customFormat="1" ht="44.25" customHeight="1">
      <c r="A511" s="39"/>
      <c r="B511" s="40"/>
      <c r="C511" s="228" t="s">
        <v>952</v>
      </c>
      <c r="D511" s="228" t="s">
        <v>367</v>
      </c>
      <c r="E511" s="229" t="s">
        <v>958</v>
      </c>
      <c r="F511" s="230" t="s">
        <v>959</v>
      </c>
      <c r="G511" s="231" t="s">
        <v>388</v>
      </c>
      <c r="H511" s="232">
        <v>0.51600000000000001</v>
      </c>
      <c r="I511" s="233"/>
      <c r="J511" s="234">
        <f>ROUND(I511*H511,2)</f>
        <v>0</v>
      </c>
      <c r="K511" s="230" t="s">
        <v>371</v>
      </c>
      <c r="L511" s="45"/>
      <c r="M511" s="235" t="s">
        <v>1</v>
      </c>
      <c r="N511" s="236" t="s">
        <v>46</v>
      </c>
      <c r="O511" s="92"/>
      <c r="P511" s="237">
        <f>O511*H511</f>
        <v>0</v>
      </c>
      <c r="Q511" s="237">
        <v>0</v>
      </c>
      <c r="R511" s="237">
        <f>Q511*H511</f>
        <v>0</v>
      </c>
      <c r="S511" s="237">
        <v>0</v>
      </c>
      <c r="T511" s="238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39" t="s">
        <v>420</v>
      </c>
      <c r="AT511" s="239" t="s">
        <v>367</v>
      </c>
      <c r="AU511" s="239" t="s">
        <v>90</v>
      </c>
      <c r="AY511" s="18" t="s">
        <v>364</v>
      </c>
      <c r="BE511" s="240">
        <f>IF(N511="základní",J511,0)</f>
        <v>0</v>
      </c>
      <c r="BF511" s="240">
        <f>IF(N511="snížená",J511,0)</f>
        <v>0</v>
      </c>
      <c r="BG511" s="240">
        <f>IF(N511="zákl. přenesená",J511,0)</f>
        <v>0</v>
      </c>
      <c r="BH511" s="240">
        <f>IF(N511="sníž. přenesená",J511,0)</f>
        <v>0</v>
      </c>
      <c r="BI511" s="240">
        <f>IF(N511="nulová",J511,0)</f>
        <v>0</v>
      </c>
      <c r="BJ511" s="18" t="s">
        <v>88</v>
      </c>
      <c r="BK511" s="240">
        <f>ROUND(I511*H511,2)</f>
        <v>0</v>
      </c>
      <c r="BL511" s="18" t="s">
        <v>420</v>
      </c>
      <c r="BM511" s="239" t="s">
        <v>960</v>
      </c>
    </row>
    <row r="512" s="12" customFormat="1" ht="22.8" customHeight="1">
      <c r="A512" s="12"/>
      <c r="B512" s="212"/>
      <c r="C512" s="213"/>
      <c r="D512" s="214" t="s">
        <v>80</v>
      </c>
      <c r="E512" s="226" t="s">
        <v>961</v>
      </c>
      <c r="F512" s="226" t="s">
        <v>962</v>
      </c>
      <c r="G512" s="213"/>
      <c r="H512" s="213"/>
      <c r="I512" s="216"/>
      <c r="J512" s="227">
        <f>BK512</f>
        <v>0</v>
      </c>
      <c r="K512" s="213"/>
      <c r="L512" s="218"/>
      <c r="M512" s="219"/>
      <c r="N512" s="220"/>
      <c r="O512" s="220"/>
      <c r="P512" s="221">
        <f>SUM(P513:P530)</f>
        <v>0</v>
      </c>
      <c r="Q512" s="220"/>
      <c r="R512" s="221">
        <f>SUM(R513:R530)</f>
        <v>0.0065875000000000005</v>
      </c>
      <c r="S512" s="220"/>
      <c r="T512" s="222">
        <f>SUM(T513:T530)</f>
        <v>0</v>
      </c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R512" s="223" t="s">
        <v>90</v>
      </c>
      <c r="AT512" s="224" t="s">
        <v>80</v>
      </c>
      <c r="AU512" s="224" t="s">
        <v>88</v>
      </c>
      <c r="AY512" s="223" t="s">
        <v>364</v>
      </c>
      <c r="BK512" s="225">
        <f>SUM(BK513:BK530)</f>
        <v>0</v>
      </c>
    </row>
    <row r="513" s="2" customFormat="1" ht="24.15" customHeight="1">
      <c r="A513" s="39"/>
      <c r="B513" s="40"/>
      <c r="C513" s="228" t="s">
        <v>957</v>
      </c>
      <c r="D513" s="228" t="s">
        <v>367</v>
      </c>
      <c r="E513" s="229" t="s">
        <v>964</v>
      </c>
      <c r="F513" s="230" t="s">
        <v>965</v>
      </c>
      <c r="G513" s="231" t="s">
        <v>305</v>
      </c>
      <c r="H513" s="232">
        <v>38.75</v>
      </c>
      <c r="I513" s="233"/>
      <c r="J513" s="234">
        <f>ROUND(I513*H513,2)</f>
        <v>0</v>
      </c>
      <c r="K513" s="230" t="s">
        <v>371</v>
      </c>
      <c r="L513" s="45"/>
      <c r="M513" s="235" t="s">
        <v>1</v>
      </c>
      <c r="N513" s="236" t="s">
        <v>46</v>
      </c>
      <c r="O513" s="92"/>
      <c r="P513" s="237">
        <f>O513*H513</f>
        <v>0</v>
      </c>
      <c r="Q513" s="237">
        <v>0</v>
      </c>
      <c r="R513" s="237">
        <f>Q513*H513</f>
        <v>0</v>
      </c>
      <c r="S513" s="237">
        <v>0</v>
      </c>
      <c r="T513" s="238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39" t="s">
        <v>420</v>
      </c>
      <c r="AT513" s="239" t="s">
        <v>367</v>
      </c>
      <c r="AU513" s="239" t="s">
        <v>90</v>
      </c>
      <c r="AY513" s="18" t="s">
        <v>364</v>
      </c>
      <c r="BE513" s="240">
        <f>IF(N513="základní",J513,0)</f>
        <v>0</v>
      </c>
      <c r="BF513" s="240">
        <f>IF(N513="snížená",J513,0)</f>
        <v>0</v>
      </c>
      <c r="BG513" s="240">
        <f>IF(N513="zákl. přenesená",J513,0)</f>
        <v>0</v>
      </c>
      <c r="BH513" s="240">
        <f>IF(N513="sníž. přenesená",J513,0)</f>
        <v>0</v>
      </c>
      <c r="BI513" s="240">
        <f>IF(N513="nulová",J513,0)</f>
        <v>0</v>
      </c>
      <c r="BJ513" s="18" t="s">
        <v>88</v>
      </c>
      <c r="BK513" s="240">
        <f>ROUND(I513*H513,2)</f>
        <v>0</v>
      </c>
      <c r="BL513" s="18" t="s">
        <v>420</v>
      </c>
      <c r="BM513" s="239" t="s">
        <v>966</v>
      </c>
    </row>
    <row r="514" s="13" customFormat="1">
      <c r="A514" s="13"/>
      <c r="B514" s="241"/>
      <c r="C514" s="242"/>
      <c r="D514" s="243" t="s">
        <v>374</v>
      </c>
      <c r="E514" s="244" t="s">
        <v>1</v>
      </c>
      <c r="F514" s="245" t="s">
        <v>967</v>
      </c>
      <c r="G514" s="242"/>
      <c r="H514" s="244" t="s">
        <v>1</v>
      </c>
      <c r="I514" s="246"/>
      <c r="J514" s="242"/>
      <c r="K514" s="242"/>
      <c r="L514" s="247"/>
      <c r="M514" s="248"/>
      <c r="N514" s="249"/>
      <c r="O514" s="249"/>
      <c r="P514" s="249"/>
      <c r="Q514" s="249"/>
      <c r="R514" s="249"/>
      <c r="S514" s="249"/>
      <c r="T514" s="250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1" t="s">
        <v>374</v>
      </c>
      <c r="AU514" s="251" t="s">
        <v>90</v>
      </c>
      <c r="AV514" s="13" t="s">
        <v>88</v>
      </c>
      <c r="AW514" s="13" t="s">
        <v>36</v>
      </c>
      <c r="AX514" s="13" t="s">
        <v>81</v>
      </c>
      <c r="AY514" s="251" t="s">
        <v>364</v>
      </c>
    </row>
    <row r="515" s="13" customFormat="1">
      <c r="A515" s="13"/>
      <c r="B515" s="241"/>
      <c r="C515" s="242"/>
      <c r="D515" s="243" t="s">
        <v>374</v>
      </c>
      <c r="E515" s="244" t="s">
        <v>1</v>
      </c>
      <c r="F515" s="245" t="s">
        <v>747</v>
      </c>
      <c r="G515" s="242"/>
      <c r="H515" s="244" t="s">
        <v>1</v>
      </c>
      <c r="I515" s="246"/>
      <c r="J515" s="242"/>
      <c r="K515" s="242"/>
      <c r="L515" s="247"/>
      <c r="M515" s="248"/>
      <c r="N515" s="249"/>
      <c r="O515" s="249"/>
      <c r="P515" s="249"/>
      <c r="Q515" s="249"/>
      <c r="R515" s="249"/>
      <c r="S515" s="249"/>
      <c r="T515" s="250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1" t="s">
        <v>374</v>
      </c>
      <c r="AU515" s="251" t="s">
        <v>90</v>
      </c>
      <c r="AV515" s="13" t="s">
        <v>88</v>
      </c>
      <c r="AW515" s="13" t="s">
        <v>36</v>
      </c>
      <c r="AX515" s="13" t="s">
        <v>81</v>
      </c>
      <c r="AY515" s="251" t="s">
        <v>364</v>
      </c>
    </row>
    <row r="516" s="13" customFormat="1">
      <c r="A516" s="13"/>
      <c r="B516" s="241"/>
      <c r="C516" s="242"/>
      <c r="D516" s="243" t="s">
        <v>374</v>
      </c>
      <c r="E516" s="244" t="s">
        <v>1</v>
      </c>
      <c r="F516" s="245" t="s">
        <v>2067</v>
      </c>
      <c r="G516" s="242"/>
      <c r="H516" s="244" t="s">
        <v>1</v>
      </c>
      <c r="I516" s="246"/>
      <c r="J516" s="242"/>
      <c r="K516" s="242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374</v>
      </c>
      <c r="AU516" s="251" t="s">
        <v>90</v>
      </c>
      <c r="AV516" s="13" t="s">
        <v>88</v>
      </c>
      <c r="AW516" s="13" t="s">
        <v>36</v>
      </c>
      <c r="AX516" s="13" t="s">
        <v>81</v>
      </c>
      <c r="AY516" s="251" t="s">
        <v>364</v>
      </c>
    </row>
    <row r="517" s="14" customFormat="1">
      <c r="A517" s="14"/>
      <c r="B517" s="252"/>
      <c r="C517" s="253"/>
      <c r="D517" s="243" t="s">
        <v>374</v>
      </c>
      <c r="E517" s="254" t="s">
        <v>1</v>
      </c>
      <c r="F517" s="255" t="s">
        <v>866</v>
      </c>
      <c r="G517" s="253"/>
      <c r="H517" s="256">
        <v>34.509999999999998</v>
      </c>
      <c r="I517" s="257"/>
      <c r="J517" s="253"/>
      <c r="K517" s="253"/>
      <c r="L517" s="258"/>
      <c r="M517" s="259"/>
      <c r="N517" s="260"/>
      <c r="O517" s="260"/>
      <c r="P517" s="260"/>
      <c r="Q517" s="260"/>
      <c r="R517" s="260"/>
      <c r="S517" s="260"/>
      <c r="T517" s="261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2" t="s">
        <v>374</v>
      </c>
      <c r="AU517" s="262" t="s">
        <v>90</v>
      </c>
      <c r="AV517" s="14" t="s">
        <v>90</v>
      </c>
      <c r="AW517" s="14" t="s">
        <v>36</v>
      </c>
      <c r="AX517" s="14" t="s">
        <v>81</v>
      </c>
      <c r="AY517" s="262" t="s">
        <v>364</v>
      </c>
    </row>
    <row r="518" s="13" customFormat="1">
      <c r="A518" s="13"/>
      <c r="B518" s="241"/>
      <c r="C518" s="242"/>
      <c r="D518" s="243" t="s">
        <v>374</v>
      </c>
      <c r="E518" s="244" t="s">
        <v>1</v>
      </c>
      <c r="F518" s="245" t="s">
        <v>750</v>
      </c>
      <c r="G518" s="242"/>
      <c r="H518" s="244" t="s">
        <v>1</v>
      </c>
      <c r="I518" s="246"/>
      <c r="J518" s="242"/>
      <c r="K518" s="242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374</v>
      </c>
      <c r="AU518" s="251" t="s">
        <v>90</v>
      </c>
      <c r="AV518" s="13" t="s">
        <v>88</v>
      </c>
      <c r="AW518" s="13" t="s">
        <v>36</v>
      </c>
      <c r="AX518" s="13" t="s">
        <v>81</v>
      </c>
      <c r="AY518" s="251" t="s">
        <v>364</v>
      </c>
    </row>
    <row r="519" s="13" customFormat="1">
      <c r="A519" s="13"/>
      <c r="B519" s="241"/>
      <c r="C519" s="242"/>
      <c r="D519" s="243" t="s">
        <v>374</v>
      </c>
      <c r="E519" s="244" t="s">
        <v>1</v>
      </c>
      <c r="F519" s="245" t="s">
        <v>2069</v>
      </c>
      <c r="G519" s="242"/>
      <c r="H519" s="244" t="s">
        <v>1</v>
      </c>
      <c r="I519" s="246"/>
      <c r="J519" s="242"/>
      <c r="K519" s="242"/>
      <c r="L519" s="247"/>
      <c r="M519" s="248"/>
      <c r="N519" s="249"/>
      <c r="O519" s="249"/>
      <c r="P519" s="249"/>
      <c r="Q519" s="249"/>
      <c r="R519" s="249"/>
      <c r="S519" s="249"/>
      <c r="T519" s="25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1" t="s">
        <v>374</v>
      </c>
      <c r="AU519" s="251" t="s">
        <v>90</v>
      </c>
      <c r="AV519" s="13" t="s">
        <v>88</v>
      </c>
      <c r="AW519" s="13" t="s">
        <v>36</v>
      </c>
      <c r="AX519" s="13" t="s">
        <v>81</v>
      </c>
      <c r="AY519" s="251" t="s">
        <v>364</v>
      </c>
    </row>
    <row r="520" s="14" customFormat="1">
      <c r="A520" s="14"/>
      <c r="B520" s="252"/>
      <c r="C520" s="253"/>
      <c r="D520" s="243" t="s">
        <v>374</v>
      </c>
      <c r="E520" s="254" t="s">
        <v>1</v>
      </c>
      <c r="F520" s="255" t="s">
        <v>752</v>
      </c>
      <c r="G520" s="253"/>
      <c r="H520" s="256">
        <v>4.2400000000000002</v>
      </c>
      <c r="I520" s="257"/>
      <c r="J520" s="253"/>
      <c r="K520" s="253"/>
      <c r="L520" s="258"/>
      <c r="M520" s="259"/>
      <c r="N520" s="260"/>
      <c r="O520" s="260"/>
      <c r="P520" s="260"/>
      <c r="Q520" s="260"/>
      <c r="R520" s="260"/>
      <c r="S520" s="260"/>
      <c r="T520" s="261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62" t="s">
        <v>374</v>
      </c>
      <c r="AU520" s="262" t="s">
        <v>90</v>
      </c>
      <c r="AV520" s="14" t="s">
        <v>90</v>
      </c>
      <c r="AW520" s="14" t="s">
        <v>36</v>
      </c>
      <c r="AX520" s="14" t="s">
        <v>81</v>
      </c>
      <c r="AY520" s="262" t="s">
        <v>364</v>
      </c>
    </row>
    <row r="521" s="15" customFormat="1">
      <c r="A521" s="15"/>
      <c r="B521" s="263"/>
      <c r="C521" s="264"/>
      <c r="D521" s="243" t="s">
        <v>374</v>
      </c>
      <c r="E521" s="265" t="s">
        <v>1</v>
      </c>
      <c r="F521" s="266" t="s">
        <v>378</v>
      </c>
      <c r="G521" s="264"/>
      <c r="H521" s="267">
        <v>38.75</v>
      </c>
      <c r="I521" s="268"/>
      <c r="J521" s="264"/>
      <c r="K521" s="264"/>
      <c r="L521" s="269"/>
      <c r="M521" s="270"/>
      <c r="N521" s="271"/>
      <c r="O521" s="271"/>
      <c r="P521" s="271"/>
      <c r="Q521" s="271"/>
      <c r="R521" s="271"/>
      <c r="S521" s="271"/>
      <c r="T521" s="272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73" t="s">
        <v>374</v>
      </c>
      <c r="AU521" s="273" t="s">
        <v>90</v>
      </c>
      <c r="AV521" s="15" t="s">
        <v>372</v>
      </c>
      <c r="AW521" s="15" t="s">
        <v>36</v>
      </c>
      <c r="AX521" s="15" t="s">
        <v>88</v>
      </c>
      <c r="AY521" s="273" t="s">
        <v>364</v>
      </c>
    </row>
    <row r="522" s="2" customFormat="1" ht="24.15" customHeight="1">
      <c r="A522" s="39"/>
      <c r="B522" s="40"/>
      <c r="C522" s="228" t="s">
        <v>963</v>
      </c>
      <c r="D522" s="228" t="s">
        <v>367</v>
      </c>
      <c r="E522" s="229" t="s">
        <v>969</v>
      </c>
      <c r="F522" s="230" t="s">
        <v>970</v>
      </c>
      <c r="G522" s="231" t="s">
        <v>305</v>
      </c>
      <c r="H522" s="232">
        <v>38.75</v>
      </c>
      <c r="I522" s="233"/>
      <c r="J522" s="234">
        <f>ROUND(I522*H522,2)</f>
        <v>0</v>
      </c>
      <c r="K522" s="230" t="s">
        <v>371</v>
      </c>
      <c r="L522" s="45"/>
      <c r="M522" s="235" t="s">
        <v>1</v>
      </c>
      <c r="N522" s="236" t="s">
        <v>46</v>
      </c>
      <c r="O522" s="92"/>
      <c r="P522" s="237">
        <f>O522*H522</f>
        <v>0</v>
      </c>
      <c r="Q522" s="237">
        <v>0.00017000000000000001</v>
      </c>
      <c r="R522" s="237">
        <f>Q522*H522</f>
        <v>0.0065875000000000005</v>
      </c>
      <c r="S522" s="237">
        <v>0</v>
      </c>
      <c r="T522" s="238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39" t="s">
        <v>420</v>
      </c>
      <c r="AT522" s="239" t="s">
        <v>367</v>
      </c>
      <c r="AU522" s="239" t="s">
        <v>90</v>
      </c>
      <c r="AY522" s="18" t="s">
        <v>364</v>
      </c>
      <c r="BE522" s="240">
        <f>IF(N522="základní",J522,0)</f>
        <v>0</v>
      </c>
      <c r="BF522" s="240">
        <f>IF(N522="snížená",J522,0)</f>
        <v>0</v>
      </c>
      <c r="BG522" s="240">
        <f>IF(N522="zákl. přenesená",J522,0)</f>
        <v>0</v>
      </c>
      <c r="BH522" s="240">
        <f>IF(N522="sníž. přenesená",J522,0)</f>
        <v>0</v>
      </c>
      <c r="BI522" s="240">
        <f>IF(N522="nulová",J522,0)</f>
        <v>0</v>
      </c>
      <c r="BJ522" s="18" t="s">
        <v>88</v>
      </c>
      <c r="BK522" s="240">
        <f>ROUND(I522*H522,2)</f>
        <v>0</v>
      </c>
      <c r="BL522" s="18" t="s">
        <v>420</v>
      </c>
      <c r="BM522" s="239" t="s">
        <v>971</v>
      </c>
    </row>
    <row r="523" s="13" customFormat="1">
      <c r="A523" s="13"/>
      <c r="B523" s="241"/>
      <c r="C523" s="242"/>
      <c r="D523" s="243" t="s">
        <v>374</v>
      </c>
      <c r="E523" s="244" t="s">
        <v>1</v>
      </c>
      <c r="F523" s="245" t="s">
        <v>972</v>
      </c>
      <c r="G523" s="242"/>
      <c r="H523" s="244" t="s">
        <v>1</v>
      </c>
      <c r="I523" s="246"/>
      <c r="J523" s="242"/>
      <c r="K523" s="242"/>
      <c r="L523" s="247"/>
      <c r="M523" s="248"/>
      <c r="N523" s="249"/>
      <c r="O523" s="249"/>
      <c r="P523" s="249"/>
      <c r="Q523" s="249"/>
      <c r="R523" s="249"/>
      <c r="S523" s="249"/>
      <c r="T523" s="250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1" t="s">
        <v>374</v>
      </c>
      <c r="AU523" s="251" t="s">
        <v>90</v>
      </c>
      <c r="AV523" s="13" t="s">
        <v>88</v>
      </c>
      <c r="AW523" s="13" t="s">
        <v>36</v>
      </c>
      <c r="AX523" s="13" t="s">
        <v>81</v>
      </c>
      <c r="AY523" s="251" t="s">
        <v>364</v>
      </c>
    </row>
    <row r="524" s="13" customFormat="1">
      <c r="A524" s="13"/>
      <c r="B524" s="241"/>
      <c r="C524" s="242"/>
      <c r="D524" s="243" t="s">
        <v>374</v>
      </c>
      <c r="E524" s="244" t="s">
        <v>1</v>
      </c>
      <c r="F524" s="245" t="s">
        <v>747</v>
      </c>
      <c r="G524" s="242"/>
      <c r="H524" s="244" t="s">
        <v>1</v>
      </c>
      <c r="I524" s="246"/>
      <c r="J524" s="242"/>
      <c r="K524" s="242"/>
      <c r="L524" s="247"/>
      <c r="M524" s="248"/>
      <c r="N524" s="249"/>
      <c r="O524" s="249"/>
      <c r="P524" s="249"/>
      <c r="Q524" s="249"/>
      <c r="R524" s="249"/>
      <c r="S524" s="249"/>
      <c r="T524" s="25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1" t="s">
        <v>374</v>
      </c>
      <c r="AU524" s="251" t="s">
        <v>90</v>
      </c>
      <c r="AV524" s="13" t="s">
        <v>88</v>
      </c>
      <c r="AW524" s="13" t="s">
        <v>36</v>
      </c>
      <c r="AX524" s="13" t="s">
        <v>81</v>
      </c>
      <c r="AY524" s="251" t="s">
        <v>364</v>
      </c>
    </row>
    <row r="525" s="13" customFormat="1">
      <c r="A525" s="13"/>
      <c r="B525" s="241"/>
      <c r="C525" s="242"/>
      <c r="D525" s="243" t="s">
        <v>374</v>
      </c>
      <c r="E525" s="244" t="s">
        <v>1</v>
      </c>
      <c r="F525" s="245" t="s">
        <v>2067</v>
      </c>
      <c r="G525" s="242"/>
      <c r="H525" s="244" t="s">
        <v>1</v>
      </c>
      <c r="I525" s="246"/>
      <c r="J525" s="242"/>
      <c r="K525" s="242"/>
      <c r="L525" s="247"/>
      <c r="M525" s="248"/>
      <c r="N525" s="249"/>
      <c r="O525" s="249"/>
      <c r="P525" s="249"/>
      <c r="Q525" s="249"/>
      <c r="R525" s="249"/>
      <c r="S525" s="249"/>
      <c r="T525" s="250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1" t="s">
        <v>374</v>
      </c>
      <c r="AU525" s="251" t="s">
        <v>90</v>
      </c>
      <c r="AV525" s="13" t="s">
        <v>88</v>
      </c>
      <c r="AW525" s="13" t="s">
        <v>36</v>
      </c>
      <c r="AX525" s="13" t="s">
        <v>81</v>
      </c>
      <c r="AY525" s="251" t="s">
        <v>364</v>
      </c>
    </row>
    <row r="526" s="14" customFormat="1">
      <c r="A526" s="14"/>
      <c r="B526" s="252"/>
      <c r="C526" s="253"/>
      <c r="D526" s="243" t="s">
        <v>374</v>
      </c>
      <c r="E526" s="254" t="s">
        <v>1</v>
      </c>
      <c r="F526" s="255" t="s">
        <v>866</v>
      </c>
      <c r="G526" s="253"/>
      <c r="H526" s="256">
        <v>34.509999999999998</v>
      </c>
      <c r="I526" s="257"/>
      <c r="J526" s="253"/>
      <c r="K526" s="253"/>
      <c r="L526" s="258"/>
      <c r="M526" s="259"/>
      <c r="N526" s="260"/>
      <c r="O526" s="260"/>
      <c r="P526" s="260"/>
      <c r="Q526" s="260"/>
      <c r="R526" s="260"/>
      <c r="S526" s="260"/>
      <c r="T526" s="261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2" t="s">
        <v>374</v>
      </c>
      <c r="AU526" s="262" t="s">
        <v>90</v>
      </c>
      <c r="AV526" s="14" t="s">
        <v>90</v>
      </c>
      <c r="AW526" s="14" t="s">
        <v>36</v>
      </c>
      <c r="AX526" s="14" t="s">
        <v>81</v>
      </c>
      <c r="AY526" s="262" t="s">
        <v>364</v>
      </c>
    </row>
    <row r="527" s="13" customFormat="1">
      <c r="A527" s="13"/>
      <c r="B527" s="241"/>
      <c r="C527" s="242"/>
      <c r="D527" s="243" t="s">
        <v>374</v>
      </c>
      <c r="E527" s="244" t="s">
        <v>1</v>
      </c>
      <c r="F527" s="245" t="s">
        <v>750</v>
      </c>
      <c r="G527" s="242"/>
      <c r="H527" s="244" t="s">
        <v>1</v>
      </c>
      <c r="I527" s="246"/>
      <c r="J527" s="242"/>
      <c r="K527" s="242"/>
      <c r="L527" s="247"/>
      <c r="M527" s="248"/>
      <c r="N527" s="249"/>
      <c r="O527" s="249"/>
      <c r="P527" s="249"/>
      <c r="Q527" s="249"/>
      <c r="R527" s="249"/>
      <c r="S527" s="249"/>
      <c r="T527" s="25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1" t="s">
        <v>374</v>
      </c>
      <c r="AU527" s="251" t="s">
        <v>90</v>
      </c>
      <c r="AV527" s="13" t="s">
        <v>88</v>
      </c>
      <c r="AW527" s="13" t="s">
        <v>36</v>
      </c>
      <c r="AX527" s="13" t="s">
        <v>81</v>
      </c>
      <c r="AY527" s="251" t="s">
        <v>364</v>
      </c>
    </row>
    <row r="528" s="13" customFormat="1">
      <c r="A528" s="13"/>
      <c r="B528" s="241"/>
      <c r="C528" s="242"/>
      <c r="D528" s="243" t="s">
        <v>374</v>
      </c>
      <c r="E528" s="244" t="s">
        <v>1</v>
      </c>
      <c r="F528" s="245" t="s">
        <v>2069</v>
      </c>
      <c r="G528" s="242"/>
      <c r="H528" s="244" t="s">
        <v>1</v>
      </c>
      <c r="I528" s="246"/>
      <c r="J528" s="242"/>
      <c r="K528" s="242"/>
      <c r="L528" s="247"/>
      <c r="M528" s="248"/>
      <c r="N528" s="249"/>
      <c r="O528" s="249"/>
      <c r="P528" s="249"/>
      <c r="Q528" s="249"/>
      <c r="R528" s="249"/>
      <c r="S528" s="249"/>
      <c r="T528" s="25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1" t="s">
        <v>374</v>
      </c>
      <c r="AU528" s="251" t="s">
        <v>90</v>
      </c>
      <c r="AV528" s="13" t="s">
        <v>88</v>
      </c>
      <c r="AW528" s="13" t="s">
        <v>36</v>
      </c>
      <c r="AX528" s="13" t="s">
        <v>81</v>
      </c>
      <c r="AY528" s="251" t="s">
        <v>364</v>
      </c>
    </row>
    <row r="529" s="14" customFormat="1">
      <c r="A529" s="14"/>
      <c r="B529" s="252"/>
      <c r="C529" s="253"/>
      <c r="D529" s="243" t="s">
        <v>374</v>
      </c>
      <c r="E529" s="254" t="s">
        <v>1</v>
      </c>
      <c r="F529" s="255" t="s">
        <v>752</v>
      </c>
      <c r="G529" s="253"/>
      <c r="H529" s="256">
        <v>4.2400000000000002</v>
      </c>
      <c r="I529" s="257"/>
      <c r="J529" s="253"/>
      <c r="K529" s="253"/>
      <c r="L529" s="258"/>
      <c r="M529" s="259"/>
      <c r="N529" s="260"/>
      <c r="O529" s="260"/>
      <c r="P529" s="260"/>
      <c r="Q529" s="260"/>
      <c r="R529" s="260"/>
      <c r="S529" s="260"/>
      <c r="T529" s="261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2" t="s">
        <v>374</v>
      </c>
      <c r="AU529" s="262" t="s">
        <v>90</v>
      </c>
      <c r="AV529" s="14" t="s">
        <v>90</v>
      </c>
      <c r="AW529" s="14" t="s">
        <v>36</v>
      </c>
      <c r="AX529" s="14" t="s">
        <v>81</v>
      </c>
      <c r="AY529" s="262" t="s">
        <v>364</v>
      </c>
    </row>
    <row r="530" s="15" customFormat="1">
      <c r="A530" s="15"/>
      <c r="B530" s="263"/>
      <c r="C530" s="264"/>
      <c r="D530" s="243" t="s">
        <v>374</v>
      </c>
      <c r="E530" s="265" t="s">
        <v>1</v>
      </c>
      <c r="F530" s="266" t="s">
        <v>378</v>
      </c>
      <c r="G530" s="264"/>
      <c r="H530" s="267">
        <v>38.75</v>
      </c>
      <c r="I530" s="268"/>
      <c r="J530" s="264"/>
      <c r="K530" s="264"/>
      <c r="L530" s="269"/>
      <c r="M530" s="270"/>
      <c r="N530" s="271"/>
      <c r="O530" s="271"/>
      <c r="P530" s="271"/>
      <c r="Q530" s="271"/>
      <c r="R530" s="271"/>
      <c r="S530" s="271"/>
      <c r="T530" s="272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73" t="s">
        <v>374</v>
      </c>
      <c r="AU530" s="273" t="s">
        <v>90</v>
      </c>
      <c r="AV530" s="15" t="s">
        <v>372</v>
      </c>
      <c r="AW530" s="15" t="s">
        <v>36</v>
      </c>
      <c r="AX530" s="15" t="s">
        <v>88</v>
      </c>
      <c r="AY530" s="273" t="s">
        <v>364</v>
      </c>
    </row>
    <row r="531" s="12" customFormat="1" ht="22.8" customHeight="1">
      <c r="A531" s="12"/>
      <c r="B531" s="212"/>
      <c r="C531" s="213"/>
      <c r="D531" s="214" t="s">
        <v>80</v>
      </c>
      <c r="E531" s="226" t="s">
        <v>973</v>
      </c>
      <c r="F531" s="226" t="s">
        <v>974</v>
      </c>
      <c r="G531" s="213"/>
      <c r="H531" s="213"/>
      <c r="I531" s="216"/>
      <c r="J531" s="227">
        <f>BK531</f>
        <v>0</v>
      </c>
      <c r="K531" s="213"/>
      <c r="L531" s="218"/>
      <c r="M531" s="219"/>
      <c r="N531" s="220"/>
      <c r="O531" s="220"/>
      <c r="P531" s="221">
        <f>SUM(P532:P542)</f>
        <v>0</v>
      </c>
      <c r="Q531" s="220"/>
      <c r="R531" s="221">
        <f>SUM(R532:R542)</f>
        <v>0.10312463999999999</v>
      </c>
      <c r="S531" s="220"/>
      <c r="T531" s="222">
        <f>SUM(T532:T542)</f>
        <v>0</v>
      </c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R531" s="223" t="s">
        <v>90</v>
      </c>
      <c r="AT531" s="224" t="s">
        <v>80</v>
      </c>
      <c r="AU531" s="224" t="s">
        <v>88</v>
      </c>
      <c r="AY531" s="223" t="s">
        <v>364</v>
      </c>
      <c r="BK531" s="225">
        <f>SUM(BK532:BK542)</f>
        <v>0</v>
      </c>
    </row>
    <row r="532" s="2" customFormat="1" ht="24.15" customHeight="1">
      <c r="A532" s="39"/>
      <c r="B532" s="40"/>
      <c r="C532" s="228" t="s">
        <v>968</v>
      </c>
      <c r="D532" s="228" t="s">
        <v>367</v>
      </c>
      <c r="E532" s="229" t="s">
        <v>976</v>
      </c>
      <c r="F532" s="230" t="s">
        <v>977</v>
      </c>
      <c r="G532" s="231" t="s">
        <v>305</v>
      </c>
      <c r="H532" s="232">
        <v>224.184</v>
      </c>
      <c r="I532" s="233"/>
      <c r="J532" s="234">
        <f>ROUND(I532*H532,2)</f>
        <v>0</v>
      </c>
      <c r="K532" s="230" t="s">
        <v>371</v>
      </c>
      <c r="L532" s="45"/>
      <c r="M532" s="235" t="s">
        <v>1</v>
      </c>
      <c r="N532" s="236" t="s">
        <v>46</v>
      </c>
      <c r="O532" s="92"/>
      <c r="P532" s="237">
        <f>O532*H532</f>
        <v>0</v>
      </c>
      <c r="Q532" s="237">
        <v>0</v>
      </c>
      <c r="R532" s="237">
        <f>Q532*H532</f>
        <v>0</v>
      </c>
      <c r="S532" s="237">
        <v>0</v>
      </c>
      <c r="T532" s="238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39" t="s">
        <v>420</v>
      </c>
      <c r="AT532" s="239" t="s">
        <v>367</v>
      </c>
      <c r="AU532" s="239" t="s">
        <v>90</v>
      </c>
      <c r="AY532" s="18" t="s">
        <v>364</v>
      </c>
      <c r="BE532" s="240">
        <f>IF(N532="základní",J532,0)</f>
        <v>0</v>
      </c>
      <c r="BF532" s="240">
        <f>IF(N532="snížená",J532,0)</f>
        <v>0</v>
      </c>
      <c r="BG532" s="240">
        <f>IF(N532="zákl. přenesená",J532,0)</f>
        <v>0</v>
      </c>
      <c r="BH532" s="240">
        <f>IF(N532="sníž. přenesená",J532,0)</f>
        <v>0</v>
      </c>
      <c r="BI532" s="240">
        <f>IF(N532="nulová",J532,0)</f>
        <v>0</v>
      </c>
      <c r="BJ532" s="18" t="s">
        <v>88</v>
      </c>
      <c r="BK532" s="240">
        <f>ROUND(I532*H532,2)</f>
        <v>0</v>
      </c>
      <c r="BL532" s="18" t="s">
        <v>420</v>
      </c>
      <c r="BM532" s="239" t="s">
        <v>978</v>
      </c>
    </row>
    <row r="533" s="2" customFormat="1" ht="33" customHeight="1">
      <c r="A533" s="39"/>
      <c r="B533" s="40"/>
      <c r="C533" s="228" t="s">
        <v>975</v>
      </c>
      <c r="D533" s="228" t="s">
        <v>367</v>
      </c>
      <c r="E533" s="229" t="s">
        <v>980</v>
      </c>
      <c r="F533" s="230" t="s">
        <v>981</v>
      </c>
      <c r="G533" s="231" t="s">
        <v>305</v>
      </c>
      <c r="H533" s="232">
        <v>224.184</v>
      </c>
      <c r="I533" s="233"/>
      <c r="J533" s="234">
        <f>ROUND(I533*H533,2)</f>
        <v>0</v>
      </c>
      <c r="K533" s="230" t="s">
        <v>371</v>
      </c>
      <c r="L533" s="45"/>
      <c r="M533" s="235" t="s">
        <v>1</v>
      </c>
      <c r="N533" s="236" t="s">
        <v>46</v>
      </c>
      <c r="O533" s="92"/>
      <c r="P533" s="237">
        <f>O533*H533</f>
        <v>0</v>
      </c>
      <c r="Q533" s="237">
        <v>0.00020000000000000001</v>
      </c>
      <c r="R533" s="237">
        <f>Q533*H533</f>
        <v>0.044836800000000003</v>
      </c>
      <c r="S533" s="237">
        <v>0</v>
      </c>
      <c r="T533" s="238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39" t="s">
        <v>420</v>
      </c>
      <c r="AT533" s="239" t="s">
        <v>367</v>
      </c>
      <c r="AU533" s="239" t="s">
        <v>90</v>
      </c>
      <c r="AY533" s="18" t="s">
        <v>364</v>
      </c>
      <c r="BE533" s="240">
        <f>IF(N533="základní",J533,0)</f>
        <v>0</v>
      </c>
      <c r="BF533" s="240">
        <f>IF(N533="snížená",J533,0)</f>
        <v>0</v>
      </c>
      <c r="BG533" s="240">
        <f>IF(N533="zákl. přenesená",J533,0)</f>
        <v>0</v>
      </c>
      <c r="BH533" s="240">
        <f>IF(N533="sníž. přenesená",J533,0)</f>
        <v>0</v>
      </c>
      <c r="BI533" s="240">
        <f>IF(N533="nulová",J533,0)</f>
        <v>0</v>
      </c>
      <c r="BJ533" s="18" t="s">
        <v>88</v>
      </c>
      <c r="BK533" s="240">
        <f>ROUND(I533*H533,2)</f>
        <v>0</v>
      </c>
      <c r="BL533" s="18" t="s">
        <v>420</v>
      </c>
      <c r="BM533" s="239" t="s">
        <v>982</v>
      </c>
    </row>
    <row r="534" s="2" customFormat="1" ht="37.8" customHeight="1">
      <c r="A534" s="39"/>
      <c r="B534" s="40"/>
      <c r="C534" s="228" t="s">
        <v>979</v>
      </c>
      <c r="D534" s="228" t="s">
        <v>367</v>
      </c>
      <c r="E534" s="229" t="s">
        <v>984</v>
      </c>
      <c r="F534" s="230" t="s">
        <v>985</v>
      </c>
      <c r="G534" s="231" t="s">
        <v>305</v>
      </c>
      <c r="H534" s="232">
        <v>224.184</v>
      </c>
      <c r="I534" s="233"/>
      <c r="J534" s="234">
        <f>ROUND(I534*H534,2)</f>
        <v>0</v>
      </c>
      <c r="K534" s="230" t="s">
        <v>371</v>
      </c>
      <c r="L534" s="45"/>
      <c r="M534" s="235" t="s">
        <v>1</v>
      </c>
      <c r="N534" s="236" t="s">
        <v>46</v>
      </c>
      <c r="O534" s="92"/>
      <c r="P534" s="237">
        <f>O534*H534</f>
        <v>0</v>
      </c>
      <c r="Q534" s="237">
        <v>0.00025999999999999998</v>
      </c>
      <c r="R534" s="237">
        <f>Q534*H534</f>
        <v>0.058287839999999994</v>
      </c>
      <c r="S534" s="237">
        <v>0</v>
      </c>
      <c r="T534" s="238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39" t="s">
        <v>420</v>
      </c>
      <c r="AT534" s="239" t="s">
        <v>367</v>
      </c>
      <c r="AU534" s="239" t="s">
        <v>90</v>
      </c>
      <c r="AY534" s="18" t="s">
        <v>364</v>
      </c>
      <c r="BE534" s="240">
        <f>IF(N534="základní",J534,0)</f>
        <v>0</v>
      </c>
      <c r="BF534" s="240">
        <f>IF(N534="snížená",J534,0)</f>
        <v>0</v>
      </c>
      <c r="BG534" s="240">
        <f>IF(N534="zákl. přenesená",J534,0)</f>
        <v>0</v>
      </c>
      <c r="BH534" s="240">
        <f>IF(N534="sníž. přenesená",J534,0)</f>
        <v>0</v>
      </c>
      <c r="BI534" s="240">
        <f>IF(N534="nulová",J534,0)</f>
        <v>0</v>
      </c>
      <c r="BJ534" s="18" t="s">
        <v>88</v>
      </c>
      <c r="BK534" s="240">
        <f>ROUND(I534*H534,2)</f>
        <v>0</v>
      </c>
      <c r="BL534" s="18" t="s">
        <v>420</v>
      </c>
      <c r="BM534" s="239" t="s">
        <v>986</v>
      </c>
    </row>
    <row r="535" s="13" customFormat="1">
      <c r="A535" s="13"/>
      <c r="B535" s="241"/>
      <c r="C535" s="242"/>
      <c r="D535" s="243" t="s">
        <v>374</v>
      </c>
      <c r="E535" s="244" t="s">
        <v>1</v>
      </c>
      <c r="F535" s="245" t="s">
        <v>987</v>
      </c>
      <c r="G535" s="242"/>
      <c r="H535" s="244" t="s">
        <v>1</v>
      </c>
      <c r="I535" s="246"/>
      <c r="J535" s="242"/>
      <c r="K535" s="242"/>
      <c r="L535" s="247"/>
      <c r="M535" s="248"/>
      <c r="N535" s="249"/>
      <c r="O535" s="249"/>
      <c r="P535" s="249"/>
      <c r="Q535" s="249"/>
      <c r="R535" s="249"/>
      <c r="S535" s="249"/>
      <c r="T535" s="250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1" t="s">
        <v>374</v>
      </c>
      <c r="AU535" s="251" t="s">
        <v>90</v>
      </c>
      <c r="AV535" s="13" t="s">
        <v>88</v>
      </c>
      <c r="AW535" s="13" t="s">
        <v>36</v>
      </c>
      <c r="AX535" s="13" t="s">
        <v>81</v>
      </c>
      <c r="AY535" s="251" t="s">
        <v>364</v>
      </c>
    </row>
    <row r="536" s="13" customFormat="1">
      <c r="A536" s="13"/>
      <c r="B536" s="241"/>
      <c r="C536" s="242"/>
      <c r="D536" s="243" t="s">
        <v>374</v>
      </c>
      <c r="E536" s="244" t="s">
        <v>1</v>
      </c>
      <c r="F536" s="245" t="s">
        <v>2071</v>
      </c>
      <c r="G536" s="242"/>
      <c r="H536" s="244" t="s">
        <v>1</v>
      </c>
      <c r="I536" s="246"/>
      <c r="J536" s="242"/>
      <c r="K536" s="242"/>
      <c r="L536" s="247"/>
      <c r="M536" s="248"/>
      <c r="N536" s="249"/>
      <c r="O536" s="249"/>
      <c r="P536" s="249"/>
      <c r="Q536" s="249"/>
      <c r="R536" s="249"/>
      <c r="S536" s="249"/>
      <c r="T536" s="250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1" t="s">
        <v>374</v>
      </c>
      <c r="AU536" s="251" t="s">
        <v>90</v>
      </c>
      <c r="AV536" s="13" t="s">
        <v>88</v>
      </c>
      <c r="AW536" s="13" t="s">
        <v>36</v>
      </c>
      <c r="AX536" s="13" t="s">
        <v>81</v>
      </c>
      <c r="AY536" s="251" t="s">
        <v>364</v>
      </c>
    </row>
    <row r="537" s="14" customFormat="1">
      <c r="A537" s="14"/>
      <c r="B537" s="252"/>
      <c r="C537" s="253"/>
      <c r="D537" s="243" t="s">
        <v>374</v>
      </c>
      <c r="E537" s="254" t="s">
        <v>1</v>
      </c>
      <c r="F537" s="255" t="s">
        <v>2072</v>
      </c>
      <c r="G537" s="253"/>
      <c r="H537" s="256">
        <v>38.75</v>
      </c>
      <c r="I537" s="257"/>
      <c r="J537" s="253"/>
      <c r="K537" s="253"/>
      <c r="L537" s="258"/>
      <c r="M537" s="259"/>
      <c r="N537" s="260"/>
      <c r="O537" s="260"/>
      <c r="P537" s="260"/>
      <c r="Q537" s="260"/>
      <c r="R537" s="260"/>
      <c r="S537" s="260"/>
      <c r="T537" s="261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2" t="s">
        <v>374</v>
      </c>
      <c r="AU537" s="262" t="s">
        <v>90</v>
      </c>
      <c r="AV537" s="14" t="s">
        <v>90</v>
      </c>
      <c r="AW537" s="14" t="s">
        <v>36</v>
      </c>
      <c r="AX537" s="14" t="s">
        <v>81</v>
      </c>
      <c r="AY537" s="262" t="s">
        <v>364</v>
      </c>
    </row>
    <row r="538" s="13" customFormat="1">
      <c r="A538" s="13"/>
      <c r="B538" s="241"/>
      <c r="C538" s="242"/>
      <c r="D538" s="243" t="s">
        <v>374</v>
      </c>
      <c r="E538" s="244" t="s">
        <v>1</v>
      </c>
      <c r="F538" s="245" t="s">
        <v>988</v>
      </c>
      <c r="G538" s="242"/>
      <c r="H538" s="244" t="s">
        <v>1</v>
      </c>
      <c r="I538" s="246"/>
      <c r="J538" s="242"/>
      <c r="K538" s="242"/>
      <c r="L538" s="247"/>
      <c r="M538" s="248"/>
      <c r="N538" s="249"/>
      <c r="O538" s="249"/>
      <c r="P538" s="249"/>
      <c r="Q538" s="249"/>
      <c r="R538" s="249"/>
      <c r="S538" s="249"/>
      <c r="T538" s="250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51" t="s">
        <v>374</v>
      </c>
      <c r="AU538" s="251" t="s">
        <v>90</v>
      </c>
      <c r="AV538" s="13" t="s">
        <v>88</v>
      </c>
      <c r="AW538" s="13" t="s">
        <v>36</v>
      </c>
      <c r="AX538" s="13" t="s">
        <v>81</v>
      </c>
      <c r="AY538" s="251" t="s">
        <v>364</v>
      </c>
    </row>
    <row r="539" s="13" customFormat="1">
      <c r="A539" s="13"/>
      <c r="B539" s="241"/>
      <c r="C539" s="242"/>
      <c r="D539" s="243" t="s">
        <v>374</v>
      </c>
      <c r="E539" s="244" t="s">
        <v>1</v>
      </c>
      <c r="F539" s="245" t="s">
        <v>2071</v>
      </c>
      <c r="G539" s="242"/>
      <c r="H539" s="244" t="s">
        <v>1</v>
      </c>
      <c r="I539" s="246"/>
      <c r="J539" s="242"/>
      <c r="K539" s="242"/>
      <c r="L539" s="247"/>
      <c r="M539" s="248"/>
      <c r="N539" s="249"/>
      <c r="O539" s="249"/>
      <c r="P539" s="249"/>
      <c r="Q539" s="249"/>
      <c r="R539" s="249"/>
      <c r="S539" s="249"/>
      <c r="T539" s="250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1" t="s">
        <v>374</v>
      </c>
      <c r="AU539" s="251" t="s">
        <v>90</v>
      </c>
      <c r="AV539" s="13" t="s">
        <v>88</v>
      </c>
      <c r="AW539" s="13" t="s">
        <v>36</v>
      </c>
      <c r="AX539" s="13" t="s">
        <v>81</v>
      </c>
      <c r="AY539" s="251" t="s">
        <v>364</v>
      </c>
    </row>
    <row r="540" s="14" customFormat="1">
      <c r="A540" s="14"/>
      <c r="B540" s="252"/>
      <c r="C540" s="253"/>
      <c r="D540" s="243" t="s">
        <v>374</v>
      </c>
      <c r="E540" s="254" t="s">
        <v>1</v>
      </c>
      <c r="F540" s="255" t="s">
        <v>2150</v>
      </c>
      <c r="G540" s="253"/>
      <c r="H540" s="256">
        <v>209.74600000000001</v>
      </c>
      <c r="I540" s="257"/>
      <c r="J540" s="253"/>
      <c r="K540" s="253"/>
      <c r="L540" s="258"/>
      <c r="M540" s="259"/>
      <c r="N540" s="260"/>
      <c r="O540" s="260"/>
      <c r="P540" s="260"/>
      <c r="Q540" s="260"/>
      <c r="R540" s="260"/>
      <c r="S540" s="260"/>
      <c r="T540" s="261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2" t="s">
        <v>374</v>
      </c>
      <c r="AU540" s="262" t="s">
        <v>90</v>
      </c>
      <c r="AV540" s="14" t="s">
        <v>90</v>
      </c>
      <c r="AW540" s="14" t="s">
        <v>36</v>
      </c>
      <c r="AX540" s="14" t="s">
        <v>81</v>
      </c>
      <c r="AY540" s="262" t="s">
        <v>364</v>
      </c>
    </row>
    <row r="541" s="14" customFormat="1">
      <c r="A541" s="14"/>
      <c r="B541" s="252"/>
      <c r="C541" s="253"/>
      <c r="D541" s="243" t="s">
        <v>374</v>
      </c>
      <c r="E541" s="254" t="s">
        <v>1</v>
      </c>
      <c r="F541" s="255" t="s">
        <v>990</v>
      </c>
      <c r="G541" s="253"/>
      <c r="H541" s="256">
        <v>-24.312000000000001</v>
      </c>
      <c r="I541" s="257"/>
      <c r="J541" s="253"/>
      <c r="K541" s="253"/>
      <c r="L541" s="258"/>
      <c r="M541" s="259"/>
      <c r="N541" s="260"/>
      <c r="O541" s="260"/>
      <c r="P541" s="260"/>
      <c r="Q541" s="260"/>
      <c r="R541" s="260"/>
      <c r="S541" s="260"/>
      <c r="T541" s="261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2" t="s">
        <v>374</v>
      </c>
      <c r="AU541" s="262" t="s">
        <v>90</v>
      </c>
      <c r="AV541" s="14" t="s">
        <v>90</v>
      </c>
      <c r="AW541" s="14" t="s">
        <v>36</v>
      </c>
      <c r="AX541" s="14" t="s">
        <v>81</v>
      </c>
      <c r="AY541" s="262" t="s">
        <v>364</v>
      </c>
    </row>
    <row r="542" s="15" customFormat="1">
      <c r="A542" s="15"/>
      <c r="B542" s="263"/>
      <c r="C542" s="264"/>
      <c r="D542" s="243" t="s">
        <v>374</v>
      </c>
      <c r="E542" s="265" t="s">
        <v>1</v>
      </c>
      <c r="F542" s="266" t="s">
        <v>378</v>
      </c>
      <c r="G542" s="264"/>
      <c r="H542" s="267">
        <v>224.184</v>
      </c>
      <c r="I542" s="268"/>
      <c r="J542" s="264"/>
      <c r="K542" s="264"/>
      <c r="L542" s="269"/>
      <c r="M542" s="270"/>
      <c r="N542" s="271"/>
      <c r="O542" s="271"/>
      <c r="P542" s="271"/>
      <c r="Q542" s="271"/>
      <c r="R542" s="271"/>
      <c r="S542" s="271"/>
      <c r="T542" s="272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73" t="s">
        <v>374</v>
      </c>
      <c r="AU542" s="273" t="s">
        <v>90</v>
      </c>
      <c r="AV542" s="15" t="s">
        <v>372</v>
      </c>
      <c r="AW542" s="15" t="s">
        <v>36</v>
      </c>
      <c r="AX542" s="15" t="s">
        <v>88</v>
      </c>
      <c r="AY542" s="273" t="s">
        <v>364</v>
      </c>
    </row>
    <row r="543" s="12" customFormat="1" ht="25.92" customHeight="1">
      <c r="A543" s="12"/>
      <c r="B543" s="212"/>
      <c r="C543" s="213"/>
      <c r="D543" s="214" t="s">
        <v>80</v>
      </c>
      <c r="E543" s="215" t="s">
        <v>991</v>
      </c>
      <c r="F543" s="215" t="s">
        <v>992</v>
      </c>
      <c r="G543" s="213"/>
      <c r="H543" s="213"/>
      <c r="I543" s="216"/>
      <c r="J543" s="217">
        <f>BK543</f>
        <v>0</v>
      </c>
      <c r="K543" s="213"/>
      <c r="L543" s="218"/>
      <c r="M543" s="219"/>
      <c r="N543" s="220"/>
      <c r="O543" s="220"/>
      <c r="P543" s="221">
        <f>SUM(P544:P556)</f>
        <v>0</v>
      </c>
      <c r="Q543" s="220"/>
      <c r="R543" s="221">
        <f>SUM(R544:R556)</f>
        <v>0</v>
      </c>
      <c r="S543" s="220"/>
      <c r="T543" s="222">
        <f>SUM(T544:T556)</f>
        <v>0</v>
      </c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R543" s="223" t="s">
        <v>372</v>
      </c>
      <c r="AT543" s="224" t="s">
        <v>80</v>
      </c>
      <c r="AU543" s="224" t="s">
        <v>81</v>
      </c>
      <c r="AY543" s="223" t="s">
        <v>364</v>
      </c>
      <c r="BK543" s="225">
        <f>SUM(BK544:BK556)</f>
        <v>0</v>
      </c>
    </row>
    <row r="544" s="2" customFormat="1" ht="24.15" customHeight="1">
      <c r="A544" s="39"/>
      <c r="B544" s="40"/>
      <c r="C544" s="228" t="s">
        <v>983</v>
      </c>
      <c r="D544" s="228" t="s">
        <v>367</v>
      </c>
      <c r="E544" s="229" t="s">
        <v>2151</v>
      </c>
      <c r="F544" s="230" t="s">
        <v>2152</v>
      </c>
      <c r="G544" s="231" t="s">
        <v>678</v>
      </c>
      <c r="H544" s="232">
        <v>1</v>
      </c>
      <c r="I544" s="233"/>
      <c r="J544" s="234">
        <f>ROUND(I544*H544,2)</f>
        <v>0</v>
      </c>
      <c r="K544" s="230" t="s">
        <v>1</v>
      </c>
      <c r="L544" s="45"/>
      <c r="M544" s="235" t="s">
        <v>1</v>
      </c>
      <c r="N544" s="236" t="s">
        <v>46</v>
      </c>
      <c r="O544" s="92"/>
      <c r="P544" s="237">
        <f>O544*H544</f>
        <v>0</v>
      </c>
      <c r="Q544" s="237">
        <v>0</v>
      </c>
      <c r="R544" s="237">
        <f>Q544*H544</f>
        <v>0</v>
      </c>
      <c r="S544" s="237">
        <v>0</v>
      </c>
      <c r="T544" s="238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39" t="s">
        <v>372</v>
      </c>
      <c r="AT544" s="239" t="s">
        <v>367</v>
      </c>
      <c r="AU544" s="239" t="s">
        <v>88</v>
      </c>
      <c r="AY544" s="18" t="s">
        <v>364</v>
      </c>
      <c r="BE544" s="240">
        <f>IF(N544="základní",J544,0)</f>
        <v>0</v>
      </c>
      <c r="BF544" s="240">
        <f>IF(N544="snížená",J544,0)</f>
        <v>0</v>
      </c>
      <c r="BG544" s="240">
        <f>IF(N544="zákl. přenesená",J544,0)</f>
        <v>0</v>
      </c>
      <c r="BH544" s="240">
        <f>IF(N544="sníž. přenesená",J544,0)</f>
        <v>0</v>
      </c>
      <c r="BI544" s="240">
        <f>IF(N544="nulová",J544,0)</f>
        <v>0</v>
      </c>
      <c r="BJ544" s="18" t="s">
        <v>88</v>
      </c>
      <c r="BK544" s="240">
        <f>ROUND(I544*H544,2)</f>
        <v>0</v>
      </c>
      <c r="BL544" s="18" t="s">
        <v>372</v>
      </c>
      <c r="BM544" s="239" t="s">
        <v>2153</v>
      </c>
    </row>
    <row r="545" s="2" customFormat="1" ht="33" customHeight="1">
      <c r="A545" s="39"/>
      <c r="B545" s="40"/>
      <c r="C545" s="228" t="s">
        <v>993</v>
      </c>
      <c r="D545" s="228" t="s">
        <v>367</v>
      </c>
      <c r="E545" s="229" t="s">
        <v>2154</v>
      </c>
      <c r="F545" s="230" t="s">
        <v>2155</v>
      </c>
      <c r="G545" s="231" t="s">
        <v>678</v>
      </c>
      <c r="H545" s="232">
        <v>1</v>
      </c>
      <c r="I545" s="233"/>
      <c r="J545" s="234">
        <f>ROUND(I545*H545,2)</f>
        <v>0</v>
      </c>
      <c r="K545" s="230" t="s">
        <v>1</v>
      </c>
      <c r="L545" s="45"/>
      <c r="M545" s="235" t="s">
        <v>1</v>
      </c>
      <c r="N545" s="236" t="s">
        <v>46</v>
      </c>
      <c r="O545" s="92"/>
      <c r="P545" s="237">
        <f>O545*H545</f>
        <v>0</v>
      </c>
      <c r="Q545" s="237">
        <v>0</v>
      </c>
      <c r="R545" s="237">
        <f>Q545*H545</f>
        <v>0</v>
      </c>
      <c r="S545" s="237">
        <v>0</v>
      </c>
      <c r="T545" s="238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39" t="s">
        <v>372</v>
      </c>
      <c r="AT545" s="239" t="s">
        <v>367</v>
      </c>
      <c r="AU545" s="239" t="s">
        <v>88</v>
      </c>
      <c r="AY545" s="18" t="s">
        <v>364</v>
      </c>
      <c r="BE545" s="240">
        <f>IF(N545="základní",J545,0)</f>
        <v>0</v>
      </c>
      <c r="BF545" s="240">
        <f>IF(N545="snížená",J545,0)</f>
        <v>0</v>
      </c>
      <c r="BG545" s="240">
        <f>IF(N545="zákl. přenesená",J545,0)</f>
        <v>0</v>
      </c>
      <c r="BH545" s="240">
        <f>IF(N545="sníž. přenesená",J545,0)</f>
        <v>0</v>
      </c>
      <c r="BI545" s="240">
        <f>IF(N545="nulová",J545,0)</f>
        <v>0</v>
      </c>
      <c r="BJ545" s="18" t="s">
        <v>88</v>
      </c>
      <c r="BK545" s="240">
        <f>ROUND(I545*H545,2)</f>
        <v>0</v>
      </c>
      <c r="BL545" s="18" t="s">
        <v>372</v>
      </c>
      <c r="BM545" s="239" t="s">
        <v>2156</v>
      </c>
    </row>
    <row r="546" s="2" customFormat="1" ht="24.15" customHeight="1">
      <c r="A546" s="39"/>
      <c r="B546" s="40"/>
      <c r="C546" s="228" t="s">
        <v>997</v>
      </c>
      <c r="D546" s="228" t="s">
        <v>367</v>
      </c>
      <c r="E546" s="229" t="s">
        <v>2157</v>
      </c>
      <c r="F546" s="230" t="s">
        <v>2158</v>
      </c>
      <c r="G546" s="231" t="s">
        <v>678</v>
      </c>
      <c r="H546" s="232">
        <v>1</v>
      </c>
      <c r="I546" s="233"/>
      <c r="J546" s="234">
        <f>ROUND(I546*H546,2)</f>
        <v>0</v>
      </c>
      <c r="K546" s="230" t="s">
        <v>1</v>
      </c>
      <c r="L546" s="45"/>
      <c r="M546" s="235" t="s">
        <v>1</v>
      </c>
      <c r="N546" s="236" t="s">
        <v>46</v>
      </c>
      <c r="O546" s="92"/>
      <c r="P546" s="237">
        <f>O546*H546</f>
        <v>0</v>
      </c>
      <c r="Q546" s="237">
        <v>0</v>
      </c>
      <c r="R546" s="237">
        <f>Q546*H546</f>
        <v>0</v>
      </c>
      <c r="S546" s="237">
        <v>0</v>
      </c>
      <c r="T546" s="238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39" t="s">
        <v>372</v>
      </c>
      <c r="AT546" s="239" t="s">
        <v>367</v>
      </c>
      <c r="AU546" s="239" t="s">
        <v>88</v>
      </c>
      <c r="AY546" s="18" t="s">
        <v>364</v>
      </c>
      <c r="BE546" s="240">
        <f>IF(N546="základní",J546,0)</f>
        <v>0</v>
      </c>
      <c r="BF546" s="240">
        <f>IF(N546="snížená",J546,0)</f>
        <v>0</v>
      </c>
      <c r="BG546" s="240">
        <f>IF(N546="zákl. přenesená",J546,0)</f>
        <v>0</v>
      </c>
      <c r="BH546" s="240">
        <f>IF(N546="sníž. přenesená",J546,0)</f>
        <v>0</v>
      </c>
      <c r="BI546" s="240">
        <f>IF(N546="nulová",J546,0)</f>
        <v>0</v>
      </c>
      <c r="BJ546" s="18" t="s">
        <v>88</v>
      </c>
      <c r="BK546" s="240">
        <f>ROUND(I546*H546,2)</f>
        <v>0</v>
      </c>
      <c r="BL546" s="18" t="s">
        <v>372</v>
      </c>
      <c r="BM546" s="239" t="s">
        <v>2159</v>
      </c>
    </row>
    <row r="547" s="2" customFormat="1" ht="24.15" customHeight="1">
      <c r="A547" s="39"/>
      <c r="B547" s="40"/>
      <c r="C547" s="228" t="s">
        <v>1001</v>
      </c>
      <c r="D547" s="228" t="s">
        <v>367</v>
      </c>
      <c r="E547" s="229" t="s">
        <v>2160</v>
      </c>
      <c r="F547" s="230" t="s">
        <v>2161</v>
      </c>
      <c r="G547" s="231" t="s">
        <v>678</v>
      </c>
      <c r="H547" s="232">
        <v>1</v>
      </c>
      <c r="I547" s="233"/>
      <c r="J547" s="234">
        <f>ROUND(I547*H547,2)</f>
        <v>0</v>
      </c>
      <c r="K547" s="230" t="s">
        <v>1</v>
      </c>
      <c r="L547" s="45"/>
      <c r="M547" s="235" t="s">
        <v>1</v>
      </c>
      <c r="N547" s="236" t="s">
        <v>46</v>
      </c>
      <c r="O547" s="92"/>
      <c r="P547" s="237">
        <f>O547*H547</f>
        <v>0</v>
      </c>
      <c r="Q547" s="237">
        <v>0</v>
      </c>
      <c r="R547" s="237">
        <f>Q547*H547</f>
        <v>0</v>
      </c>
      <c r="S547" s="237">
        <v>0</v>
      </c>
      <c r="T547" s="238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9" t="s">
        <v>372</v>
      </c>
      <c r="AT547" s="239" t="s">
        <v>367</v>
      </c>
      <c r="AU547" s="239" t="s">
        <v>88</v>
      </c>
      <c r="AY547" s="18" t="s">
        <v>364</v>
      </c>
      <c r="BE547" s="240">
        <f>IF(N547="základní",J547,0)</f>
        <v>0</v>
      </c>
      <c r="BF547" s="240">
        <f>IF(N547="snížená",J547,0)</f>
        <v>0</v>
      </c>
      <c r="BG547" s="240">
        <f>IF(N547="zákl. přenesená",J547,0)</f>
        <v>0</v>
      </c>
      <c r="BH547" s="240">
        <f>IF(N547="sníž. přenesená",J547,0)</f>
        <v>0</v>
      </c>
      <c r="BI547" s="240">
        <f>IF(N547="nulová",J547,0)</f>
        <v>0</v>
      </c>
      <c r="BJ547" s="18" t="s">
        <v>88</v>
      </c>
      <c r="BK547" s="240">
        <f>ROUND(I547*H547,2)</f>
        <v>0</v>
      </c>
      <c r="BL547" s="18" t="s">
        <v>372</v>
      </c>
      <c r="BM547" s="239" t="s">
        <v>2162</v>
      </c>
    </row>
    <row r="548" s="2" customFormat="1" ht="24.15" customHeight="1">
      <c r="A548" s="39"/>
      <c r="B548" s="40"/>
      <c r="C548" s="228" t="s">
        <v>1005</v>
      </c>
      <c r="D548" s="228" t="s">
        <v>367</v>
      </c>
      <c r="E548" s="229" t="s">
        <v>2163</v>
      </c>
      <c r="F548" s="230" t="s">
        <v>2164</v>
      </c>
      <c r="G548" s="231" t="s">
        <v>678</v>
      </c>
      <c r="H548" s="232">
        <v>1</v>
      </c>
      <c r="I548" s="233"/>
      <c r="J548" s="234">
        <f>ROUND(I548*H548,2)</f>
        <v>0</v>
      </c>
      <c r="K548" s="230" t="s">
        <v>1</v>
      </c>
      <c r="L548" s="45"/>
      <c r="M548" s="235" t="s">
        <v>1</v>
      </c>
      <c r="N548" s="236" t="s">
        <v>46</v>
      </c>
      <c r="O548" s="92"/>
      <c r="P548" s="237">
        <f>O548*H548</f>
        <v>0</v>
      </c>
      <c r="Q548" s="237">
        <v>0</v>
      </c>
      <c r="R548" s="237">
        <f>Q548*H548</f>
        <v>0</v>
      </c>
      <c r="S548" s="237">
        <v>0</v>
      </c>
      <c r="T548" s="238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39" t="s">
        <v>372</v>
      </c>
      <c r="AT548" s="239" t="s">
        <v>367</v>
      </c>
      <c r="AU548" s="239" t="s">
        <v>88</v>
      </c>
      <c r="AY548" s="18" t="s">
        <v>364</v>
      </c>
      <c r="BE548" s="240">
        <f>IF(N548="základní",J548,0)</f>
        <v>0</v>
      </c>
      <c r="BF548" s="240">
        <f>IF(N548="snížená",J548,0)</f>
        <v>0</v>
      </c>
      <c r="BG548" s="240">
        <f>IF(N548="zákl. přenesená",J548,0)</f>
        <v>0</v>
      </c>
      <c r="BH548" s="240">
        <f>IF(N548="sníž. přenesená",J548,0)</f>
        <v>0</v>
      </c>
      <c r="BI548" s="240">
        <f>IF(N548="nulová",J548,0)</f>
        <v>0</v>
      </c>
      <c r="BJ548" s="18" t="s">
        <v>88</v>
      </c>
      <c r="BK548" s="240">
        <f>ROUND(I548*H548,2)</f>
        <v>0</v>
      </c>
      <c r="BL548" s="18" t="s">
        <v>372</v>
      </c>
      <c r="BM548" s="239" t="s">
        <v>2165</v>
      </c>
    </row>
    <row r="549" s="2" customFormat="1" ht="24.15" customHeight="1">
      <c r="A549" s="39"/>
      <c r="B549" s="40"/>
      <c r="C549" s="228" t="s">
        <v>1009</v>
      </c>
      <c r="D549" s="228" t="s">
        <v>367</v>
      </c>
      <c r="E549" s="229" t="s">
        <v>2166</v>
      </c>
      <c r="F549" s="230" t="s">
        <v>2167</v>
      </c>
      <c r="G549" s="231" t="s">
        <v>678</v>
      </c>
      <c r="H549" s="232">
        <v>4</v>
      </c>
      <c r="I549" s="233"/>
      <c r="J549" s="234">
        <f>ROUND(I549*H549,2)</f>
        <v>0</v>
      </c>
      <c r="K549" s="230" t="s">
        <v>1</v>
      </c>
      <c r="L549" s="45"/>
      <c r="M549" s="235" t="s">
        <v>1</v>
      </c>
      <c r="N549" s="236" t="s">
        <v>46</v>
      </c>
      <c r="O549" s="92"/>
      <c r="P549" s="237">
        <f>O549*H549</f>
        <v>0</v>
      </c>
      <c r="Q549" s="237">
        <v>0</v>
      </c>
      <c r="R549" s="237">
        <f>Q549*H549</f>
        <v>0</v>
      </c>
      <c r="S549" s="237">
        <v>0</v>
      </c>
      <c r="T549" s="238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9" t="s">
        <v>372</v>
      </c>
      <c r="AT549" s="239" t="s">
        <v>367</v>
      </c>
      <c r="AU549" s="239" t="s">
        <v>88</v>
      </c>
      <c r="AY549" s="18" t="s">
        <v>364</v>
      </c>
      <c r="BE549" s="240">
        <f>IF(N549="základní",J549,0)</f>
        <v>0</v>
      </c>
      <c r="BF549" s="240">
        <f>IF(N549="snížená",J549,0)</f>
        <v>0</v>
      </c>
      <c r="BG549" s="240">
        <f>IF(N549="zákl. přenesená",J549,0)</f>
        <v>0</v>
      </c>
      <c r="BH549" s="240">
        <f>IF(N549="sníž. přenesená",J549,0)</f>
        <v>0</v>
      </c>
      <c r="BI549" s="240">
        <f>IF(N549="nulová",J549,0)</f>
        <v>0</v>
      </c>
      <c r="BJ549" s="18" t="s">
        <v>88</v>
      </c>
      <c r="BK549" s="240">
        <f>ROUND(I549*H549,2)</f>
        <v>0</v>
      </c>
      <c r="BL549" s="18" t="s">
        <v>372</v>
      </c>
      <c r="BM549" s="239" t="s">
        <v>2168</v>
      </c>
    </row>
    <row r="550" s="2" customFormat="1" ht="24.15" customHeight="1">
      <c r="A550" s="39"/>
      <c r="B550" s="40"/>
      <c r="C550" s="228" t="s">
        <v>1013</v>
      </c>
      <c r="D550" s="228" t="s">
        <v>367</v>
      </c>
      <c r="E550" s="229" t="s">
        <v>2169</v>
      </c>
      <c r="F550" s="230" t="s">
        <v>2170</v>
      </c>
      <c r="G550" s="231" t="s">
        <v>678</v>
      </c>
      <c r="H550" s="232">
        <v>1</v>
      </c>
      <c r="I550" s="233"/>
      <c r="J550" s="234">
        <f>ROUND(I550*H550,2)</f>
        <v>0</v>
      </c>
      <c r="K550" s="230" t="s">
        <v>1</v>
      </c>
      <c r="L550" s="45"/>
      <c r="M550" s="235" t="s">
        <v>1</v>
      </c>
      <c r="N550" s="236" t="s">
        <v>46</v>
      </c>
      <c r="O550" s="92"/>
      <c r="P550" s="237">
        <f>O550*H550</f>
        <v>0</v>
      </c>
      <c r="Q550" s="237">
        <v>0</v>
      </c>
      <c r="R550" s="237">
        <f>Q550*H550</f>
        <v>0</v>
      </c>
      <c r="S550" s="237">
        <v>0</v>
      </c>
      <c r="T550" s="238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39" t="s">
        <v>372</v>
      </c>
      <c r="AT550" s="239" t="s">
        <v>367</v>
      </c>
      <c r="AU550" s="239" t="s">
        <v>88</v>
      </c>
      <c r="AY550" s="18" t="s">
        <v>364</v>
      </c>
      <c r="BE550" s="240">
        <f>IF(N550="základní",J550,0)</f>
        <v>0</v>
      </c>
      <c r="BF550" s="240">
        <f>IF(N550="snížená",J550,0)</f>
        <v>0</v>
      </c>
      <c r="BG550" s="240">
        <f>IF(N550="zákl. přenesená",J550,0)</f>
        <v>0</v>
      </c>
      <c r="BH550" s="240">
        <f>IF(N550="sníž. přenesená",J550,0)</f>
        <v>0</v>
      </c>
      <c r="BI550" s="240">
        <f>IF(N550="nulová",J550,0)</f>
        <v>0</v>
      </c>
      <c r="BJ550" s="18" t="s">
        <v>88</v>
      </c>
      <c r="BK550" s="240">
        <f>ROUND(I550*H550,2)</f>
        <v>0</v>
      </c>
      <c r="BL550" s="18" t="s">
        <v>372</v>
      </c>
      <c r="BM550" s="239" t="s">
        <v>2171</v>
      </c>
    </row>
    <row r="551" s="2" customFormat="1" ht="24.15" customHeight="1">
      <c r="A551" s="39"/>
      <c r="B551" s="40"/>
      <c r="C551" s="228" t="s">
        <v>1017</v>
      </c>
      <c r="D551" s="228" t="s">
        <v>367</v>
      </c>
      <c r="E551" s="229" t="s">
        <v>2172</v>
      </c>
      <c r="F551" s="230" t="s">
        <v>2173</v>
      </c>
      <c r="G551" s="231" t="s">
        <v>678</v>
      </c>
      <c r="H551" s="232">
        <v>1</v>
      </c>
      <c r="I551" s="233"/>
      <c r="J551" s="234">
        <f>ROUND(I551*H551,2)</f>
        <v>0</v>
      </c>
      <c r="K551" s="230" t="s">
        <v>1</v>
      </c>
      <c r="L551" s="45"/>
      <c r="M551" s="235" t="s">
        <v>1</v>
      </c>
      <c r="N551" s="236" t="s">
        <v>46</v>
      </c>
      <c r="O551" s="92"/>
      <c r="P551" s="237">
        <f>O551*H551</f>
        <v>0</v>
      </c>
      <c r="Q551" s="237">
        <v>0</v>
      </c>
      <c r="R551" s="237">
        <f>Q551*H551</f>
        <v>0</v>
      </c>
      <c r="S551" s="237">
        <v>0</v>
      </c>
      <c r="T551" s="238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39" t="s">
        <v>372</v>
      </c>
      <c r="AT551" s="239" t="s">
        <v>367</v>
      </c>
      <c r="AU551" s="239" t="s">
        <v>88</v>
      </c>
      <c r="AY551" s="18" t="s">
        <v>364</v>
      </c>
      <c r="BE551" s="240">
        <f>IF(N551="základní",J551,0)</f>
        <v>0</v>
      </c>
      <c r="BF551" s="240">
        <f>IF(N551="snížená",J551,0)</f>
        <v>0</v>
      </c>
      <c r="BG551" s="240">
        <f>IF(N551="zákl. přenesená",J551,0)</f>
        <v>0</v>
      </c>
      <c r="BH551" s="240">
        <f>IF(N551="sníž. přenesená",J551,0)</f>
        <v>0</v>
      </c>
      <c r="BI551" s="240">
        <f>IF(N551="nulová",J551,0)</f>
        <v>0</v>
      </c>
      <c r="BJ551" s="18" t="s">
        <v>88</v>
      </c>
      <c r="BK551" s="240">
        <f>ROUND(I551*H551,2)</f>
        <v>0</v>
      </c>
      <c r="BL551" s="18" t="s">
        <v>372</v>
      </c>
      <c r="BM551" s="239" t="s">
        <v>2174</v>
      </c>
    </row>
    <row r="552" s="2" customFormat="1" ht="24.15" customHeight="1">
      <c r="A552" s="39"/>
      <c r="B552" s="40"/>
      <c r="C552" s="228" t="s">
        <v>1021</v>
      </c>
      <c r="D552" s="228" t="s">
        <v>367</v>
      </c>
      <c r="E552" s="229" t="s">
        <v>2175</v>
      </c>
      <c r="F552" s="230" t="s">
        <v>2176</v>
      </c>
      <c r="G552" s="231" t="s">
        <v>678</v>
      </c>
      <c r="H552" s="232">
        <v>1</v>
      </c>
      <c r="I552" s="233"/>
      <c r="J552" s="234">
        <f>ROUND(I552*H552,2)</f>
        <v>0</v>
      </c>
      <c r="K552" s="230" t="s">
        <v>1</v>
      </c>
      <c r="L552" s="45"/>
      <c r="M552" s="235" t="s">
        <v>1</v>
      </c>
      <c r="N552" s="236" t="s">
        <v>46</v>
      </c>
      <c r="O552" s="92"/>
      <c r="P552" s="237">
        <f>O552*H552</f>
        <v>0</v>
      </c>
      <c r="Q552" s="237">
        <v>0</v>
      </c>
      <c r="R552" s="237">
        <f>Q552*H552</f>
        <v>0</v>
      </c>
      <c r="S552" s="237">
        <v>0</v>
      </c>
      <c r="T552" s="238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39" t="s">
        <v>372</v>
      </c>
      <c r="AT552" s="239" t="s">
        <v>367</v>
      </c>
      <c r="AU552" s="239" t="s">
        <v>88</v>
      </c>
      <c r="AY552" s="18" t="s">
        <v>364</v>
      </c>
      <c r="BE552" s="240">
        <f>IF(N552="základní",J552,0)</f>
        <v>0</v>
      </c>
      <c r="BF552" s="240">
        <f>IF(N552="snížená",J552,0)</f>
        <v>0</v>
      </c>
      <c r="BG552" s="240">
        <f>IF(N552="zákl. přenesená",J552,0)</f>
        <v>0</v>
      </c>
      <c r="BH552" s="240">
        <f>IF(N552="sníž. přenesená",J552,0)</f>
        <v>0</v>
      </c>
      <c r="BI552" s="240">
        <f>IF(N552="nulová",J552,0)</f>
        <v>0</v>
      </c>
      <c r="BJ552" s="18" t="s">
        <v>88</v>
      </c>
      <c r="BK552" s="240">
        <f>ROUND(I552*H552,2)</f>
        <v>0</v>
      </c>
      <c r="BL552" s="18" t="s">
        <v>372</v>
      </c>
      <c r="BM552" s="239" t="s">
        <v>2177</v>
      </c>
    </row>
    <row r="553" s="2" customFormat="1" ht="24.15" customHeight="1">
      <c r="A553" s="39"/>
      <c r="B553" s="40"/>
      <c r="C553" s="228" t="s">
        <v>1025</v>
      </c>
      <c r="D553" s="228" t="s">
        <v>367</v>
      </c>
      <c r="E553" s="229" t="s">
        <v>2178</v>
      </c>
      <c r="F553" s="230" t="s">
        <v>2179</v>
      </c>
      <c r="G553" s="231" t="s">
        <v>678</v>
      </c>
      <c r="H553" s="232">
        <v>1</v>
      </c>
      <c r="I553" s="233"/>
      <c r="J553" s="234">
        <f>ROUND(I553*H553,2)</f>
        <v>0</v>
      </c>
      <c r="K553" s="230" t="s">
        <v>1</v>
      </c>
      <c r="L553" s="45"/>
      <c r="M553" s="235" t="s">
        <v>1</v>
      </c>
      <c r="N553" s="236" t="s">
        <v>46</v>
      </c>
      <c r="O553" s="92"/>
      <c r="P553" s="237">
        <f>O553*H553</f>
        <v>0</v>
      </c>
      <c r="Q553" s="237">
        <v>0</v>
      </c>
      <c r="R553" s="237">
        <f>Q553*H553</f>
        <v>0</v>
      </c>
      <c r="S553" s="237">
        <v>0</v>
      </c>
      <c r="T553" s="238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39" t="s">
        <v>372</v>
      </c>
      <c r="AT553" s="239" t="s">
        <v>367</v>
      </c>
      <c r="AU553" s="239" t="s">
        <v>88</v>
      </c>
      <c r="AY553" s="18" t="s">
        <v>364</v>
      </c>
      <c r="BE553" s="240">
        <f>IF(N553="základní",J553,0)</f>
        <v>0</v>
      </c>
      <c r="BF553" s="240">
        <f>IF(N553="snížená",J553,0)</f>
        <v>0</v>
      </c>
      <c r="BG553" s="240">
        <f>IF(N553="zákl. přenesená",J553,0)</f>
        <v>0</v>
      </c>
      <c r="BH553" s="240">
        <f>IF(N553="sníž. přenesená",J553,0)</f>
        <v>0</v>
      </c>
      <c r="BI553" s="240">
        <f>IF(N553="nulová",J553,0)</f>
        <v>0</v>
      </c>
      <c r="BJ553" s="18" t="s">
        <v>88</v>
      </c>
      <c r="BK553" s="240">
        <f>ROUND(I553*H553,2)</f>
        <v>0</v>
      </c>
      <c r="BL553" s="18" t="s">
        <v>372</v>
      </c>
      <c r="BM553" s="239" t="s">
        <v>2180</v>
      </c>
    </row>
    <row r="554" s="2" customFormat="1" ht="24.15" customHeight="1">
      <c r="A554" s="39"/>
      <c r="B554" s="40"/>
      <c r="C554" s="228" t="s">
        <v>1029</v>
      </c>
      <c r="D554" s="228" t="s">
        <v>367</v>
      </c>
      <c r="E554" s="229" t="s">
        <v>2181</v>
      </c>
      <c r="F554" s="230" t="s">
        <v>2182</v>
      </c>
      <c r="G554" s="231" t="s">
        <v>678</v>
      </c>
      <c r="H554" s="232">
        <v>1</v>
      </c>
      <c r="I554" s="233"/>
      <c r="J554" s="234">
        <f>ROUND(I554*H554,2)</f>
        <v>0</v>
      </c>
      <c r="K554" s="230" t="s">
        <v>1</v>
      </c>
      <c r="L554" s="45"/>
      <c r="M554" s="235" t="s">
        <v>1</v>
      </c>
      <c r="N554" s="236" t="s">
        <v>46</v>
      </c>
      <c r="O554" s="92"/>
      <c r="P554" s="237">
        <f>O554*H554</f>
        <v>0</v>
      </c>
      <c r="Q554" s="237">
        <v>0</v>
      </c>
      <c r="R554" s="237">
        <f>Q554*H554</f>
        <v>0</v>
      </c>
      <c r="S554" s="237">
        <v>0</v>
      </c>
      <c r="T554" s="238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9" t="s">
        <v>372</v>
      </c>
      <c r="AT554" s="239" t="s">
        <v>367</v>
      </c>
      <c r="AU554" s="239" t="s">
        <v>88</v>
      </c>
      <c r="AY554" s="18" t="s">
        <v>364</v>
      </c>
      <c r="BE554" s="240">
        <f>IF(N554="základní",J554,0)</f>
        <v>0</v>
      </c>
      <c r="BF554" s="240">
        <f>IF(N554="snížená",J554,0)</f>
        <v>0</v>
      </c>
      <c r="BG554" s="240">
        <f>IF(N554="zákl. přenesená",J554,0)</f>
        <v>0</v>
      </c>
      <c r="BH554" s="240">
        <f>IF(N554="sníž. přenesená",J554,0)</f>
        <v>0</v>
      </c>
      <c r="BI554" s="240">
        <f>IF(N554="nulová",J554,0)</f>
        <v>0</v>
      </c>
      <c r="BJ554" s="18" t="s">
        <v>88</v>
      </c>
      <c r="BK554" s="240">
        <f>ROUND(I554*H554,2)</f>
        <v>0</v>
      </c>
      <c r="BL554" s="18" t="s">
        <v>372</v>
      </c>
      <c r="BM554" s="239" t="s">
        <v>2183</v>
      </c>
    </row>
    <row r="555" s="2" customFormat="1" ht="24.15" customHeight="1">
      <c r="A555" s="39"/>
      <c r="B555" s="40"/>
      <c r="C555" s="228" t="s">
        <v>1033</v>
      </c>
      <c r="D555" s="228" t="s">
        <v>367</v>
      </c>
      <c r="E555" s="229" t="s">
        <v>2184</v>
      </c>
      <c r="F555" s="230" t="s">
        <v>2185</v>
      </c>
      <c r="G555" s="231" t="s">
        <v>678</v>
      </c>
      <c r="H555" s="232">
        <v>4</v>
      </c>
      <c r="I555" s="233"/>
      <c r="J555" s="234">
        <f>ROUND(I555*H555,2)</f>
        <v>0</v>
      </c>
      <c r="K555" s="230" t="s">
        <v>1</v>
      </c>
      <c r="L555" s="45"/>
      <c r="M555" s="235" t="s">
        <v>1</v>
      </c>
      <c r="N555" s="236" t="s">
        <v>46</v>
      </c>
      <c r="O555" s="92"/>
      <c r="P555" s="237">
        <f>O555*H555</f>
        <v>0</v>
      </c>
      <c r="Q555" s="237">
        <v>0</v>
      </c>
      <c r="R555" s="237">
        <f>Q555*H555</f>
        <v>0</v>
      </c>
      <c r="S555" s="237">
        <v>0</v>
      </c>
      <c r="T555" s="238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39" t="s">
        <v>372</v>
      </c>
      <c r="AT555" s="239" t="s">
        <v>367</v>
      </c>
      <c r="AU555" s="239" t="s">
        <v>88</v>
      </c>
      <c r="AY555" s="18" t="s">
        <v>364</v>
      </c>
      <c r="BE555" s="240">
        <f>IF(N555="základní",J555,0)</f>
        <v>0</v>
      </c>
      <c r="BF555" s="240">
        <f>IF(N555="snížená",J555,0)</f>
        <v>0</v>
      </c>
      <c r="BG555" s="240">
        <f>IF(N555="zákl. přenesená",J555,0)</f>
        <v>0</v>
      </c>
      <c r="BH555" s="240">
        <f>IF(N555="sníž. přenesená",J555,0)</f>
        <v>0</v>
      </c>
      <c r="BI555" s="240">
        <f>IF(N555="nulová",J555,0)</f>
        <v>0</v>
      </c>
      <c r="BJ555" s="18" t="s">
        <v>88</v>
      </c>
      <c r="BK555" s="240">
        <f>ROUND(I555*H555,2)</f>
        <v>0</v>
      </c>
      <c r="BL555" s="18" t="s">
        <v>372</v>
      </c>
      <c r="BM555" s="239" t="s">
        <v>2186</v>
      </c>
    </row>
    <row r="556" s="2" customFormat="1" ht="24.15" customHeight="1">
      <c r="A556" s="39"/>
      <c r="B556" s="40"/>
      <c r="C556" s="228" t="s">
        <v>1037</v>
      </c>
      <c r="D556" s="228" t="s">
        <v>367</v>
      </c>
      <c r="E556" s="229" t="s">
        <v>2187</v>
      </c>
      <c r="F556" s="230" t="s">
        <v>2188</v>
      </c>
      <c r="G556" s="231" t="s">
        <v>678</v>
      </c>
      <c r="H556" s="232">
        <v>1</v>
      </c>
      <c r="I556" s="233"/>
      <c r="J556" s="234">
        <f>ROUND(I556*H556,2)</f>
        <v>0</v>
      </c>
      <c r="K556" s="230" t="s">
        <v>1</v>
      </c>
      <c r="L556" s="45"/>
      <c r="M556" s="295" t="s">
        <v>1</v>
      </c>
      <c r="N556" s="296" t="s">
        <v>46</v>
      </c>
      <c r="O556" s="297"/>
      <c r="P556" s="298">
        <f>O556*H556</f>
        <v>0</v>
      </c>
      <c r="Q556" s="298">
        <v>0</v>
      </c>
      <c r="R556" s="298">
        <f>Q556*H556</f>
        <v>0</v>
      </c>
      <c r="S556" s="298">
        <v>0</v>
      </c>
      <c r="T556" s="299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39" t="s">
        <v>372</v>
      </c>
      <c r="AT556" s="239" t="s">
        <v>367</v>
      </c>
      <c r="AU556" s="239" t="s">
        <v>88</v>
      </c>
      <c r="AY556" s="18" t="s">
        <v>364</v>
      </c>
      <c r="BE556" s="240">
        <f>IF(N556="základní",J556,0)</f>
        <v>0</v>
      </c>
      <c r="BF556" s="240">
        <f>IF(N556="snížená",J556,0)</f>
        <v>0</v>
      </c>
      <c r="BG556" s="240">
        <f>IF(N556="zákl. přenesená",J556,0)</f>
        <v>0</v>
      </c>
      <c r="BH556" s="240">
        <f>IF(N556="sníž. přenesená",J556,0)</f>
        <v>0</v>
      </c>
      <c r="BI556" s="240">
        <f>IF(N556="nulová",J556,0)</f>
        <v>0</v>
      </c>
      <c r="BJ556" s="18" t="s">
        <v>88</v>
      </c>
      <c r="BK556" s="240">
        <f>ROUND(I556*H556,2)</f>
        <v>0</v>
      </c>
      <c r="BL556" s="18" t="s">
        <v>372</v>
      </c>
      <c r="BM556" s="239" t="s">
        <v>2189</v>
      </c>
    </row>
    <row r="557" s="2" customFormat="1" ht="6.96" customHeight="1">
      <c r="A557" s="39"/>
      <c r="B557" s="67"/>
      <c r="C557" s="68"/>
      <c r="D557" s="68"/>
      <c r="E557" s="68"/>
      <c r="F557" s="68"/>
      <c r="G557" s="68"/>
      <c r="H557" s="68"/>
      <c r="I557" s="68"/>
      <c r="J557" s="68"/>
      <c r="K557" s="68"/>
      <c r="L557" s="45"/>
      <c r="M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</row>
  </sheetData>
  <sheetProtection sheet="1" autoFilter="0" formatColumns="0" formatRows="0" objects="1" scenarios="1" spinCount="100000" saltValue="d9KCNyRlqZq8gli54fMag8qHJ+G0y3tPeISxi396UMhYB43SVzUxinXajBEDOPtjoiVctJCs4Jj2dVmyLdIYXQ==" hashValue="sFom/FCqUilFXzRivobNgnwamEXtU2EFrR2Xj+hnYwY786i9a1AxxbWTLy9nHeMsEnw8rWM7+w5WUzkVhh2l0w==" algorithmName="SHA-512" password="CC35"/>
  <autoFilter ref="C137:K55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6:H126"/>
    <mergeCell ref="E128:H128"/>
    <mergeCell ref="E130:H13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126</v>
      </c>
      <c r="AZ2" s="147" t="s">
        <v>1049</v>
      </c>
      <c r="BA2" s="147" t="s">
        <v>1</v>
      </c>
      <c r="BB2" s="147" t="s">
        <v>1</v>
      </c>
      <c r="BC2" s="147" t="s">
        <v>2190</v>
      </c>
      <c r="BD2" s="147" t="s">
        <v>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  <c r="AZ3" s="147" t="s">
        <v>1051</v>
      </c>
      <c r="BA3" s="147" t="s">
        <v>1</v>
      </c>
      <c r="BB3" s="147" t="s">
        <v>1</v>
      </c>
      <c r="BC3" s="147" t="s">
        <v>2191</v>
      </c>
      <c r="BD3" s="147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2034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2192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ROUND((SUM(BE124:BE222)),  2)</f>
        <v>0</v>
      </c>
      <c r="G35" s="39"/>
      <c r="H35" s="39"/>
      <c r="I35" s="166">
        <v>0.20999999999999999</v>
      </c>
      <c r="J35" s="165">
        <f>ROUND(((SUM(BE124:BE222))*I35),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ROUND((SUM(BF124:BF222)),  2)</f>
        <v>0</v>
      </c>
      <c r="G36" s="39"/>
      <c r="H36" s="39"/>
      <c r="I36" s="166">
        <v>0.14999999999999999</v>
      </c>
      <c r="J36" s="165">
        <f>ROUND(((SUM(BF124:BF222))*I36),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ROUND((SUM(BG124:BG222)),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ROUND((SUM(BH124:BH222)),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ROUND((SUM(BI124:BI222)),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103.02 - Betonové konstrukce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1054</v>
      </c>
      <c r="E100" s="198"/>
      <c r="F100" s="198"/>
      <c r="G100" s="198"/>
      <c r="H100" s="198"/>
      <c r="I100" s="198"/>
      <c r="J100" s="199">
        <f>J126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1055</v>
      </c>
      <c r="E101" s="198"/>
      <c r="F101" s="198"/>
      <c r="G101" s="198"/>
      <c r="H101" s="198"/>
      <c r="I101" s="198"/>
      <c r="J101" s="199">
        <f>J166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334</v>
      </c>
      <c r="E102" s="198"/>
      <c r="F102" s="198"/>
      <c r="G102" s="198"/>
      <c r="H102" s="198"/>
      <c r="I102" s="198"/>
      <c r="J102" s="199">
        <f>J221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2034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103.02 - Betonové konstrukce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</f>
        <v>0</v>
      </c>
      <c r="Q124" s="105"/>
      <c r="R124" s="209">
        <f>R125</f>
        <v>204.33529328999998</v>
      </c>
      <c r="S124" s="105"/>
      <c r="T124" s="210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362</v>
      </c>
      <c r="F125" s="215" t="s">
        <v>363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P126+P166+P221</f>
        <v>0</v>
      </c>
      <c r="Q125" s="220"/>
      <c r="R125" s="221">
        <f>R126+R166+R221</f>
        <v>204.33529328999998</v>
      </c>
      <c r="S125" s="220"/>
      <c r="T125" s="222">
        <f>T126+T166+T221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BK126+BK166+BK221</f>
        <v>0</v>
      </c>
    </row>
    <row r="126" s="12" customFormat="1" ht="22.8" customHeight="1">
      <c r="A126" s="12"/>
      <c r="B126" s="212"/>
      <c r="C126" s="213"/>
      <c r="D126" s="214" t="s">
        <v>80</v>
      </c>
      <c r="E126" s="226" t="s">
        <v>88</v>
      </c>
      <c r="F126" s="226" t="s">
        <v>1056</v>
      </c>
      <c r="G126" s="213"/>
      <c r="H126" s="213"/>
      <c r="I126" s="216"/>
      <c r="J126" s="227">
        <f>BK126</f>
        <v>0</v>
      </c>
      <c r="K126" s="213"/>
      <c r="L126" s="218"/>
      <c r="M126" s="219"/>
      <c r="N126" s="220"/>
      <c r="O126" s="220"/>
      <c r="P126" s="221">
        <f>SUM(P127:P165)</f>
        <v>0</v>
      </c>
      <c r="Q126" s="220"/>
      <c r="R126" s="221">
        <f>SUM(R127:R165)</f>
        <v>0</v>
      </c>
      <c r="S126" s="220"/>
      <c r="T126" s="222">
        <f>SUM(T127:T165)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88</v>
      </c>
      <c r="AT126" s="224" t="s">
        <v>80</v>
      </c>
      <c r="AU126" s="224" t="s">
        <v>88</v>
      </c>
      <c r="AY126" s="223" t="s">
        <v>364</v>
      </c>
      <c r="BK126" s="225">
        <f>SUM(BK127:BK165)</f>
        <v>0</v>
      </c>
    </row>
    <row r="127" s="2" customFormat="1" ht="49.05" customHeight="1">
      <c r="A127" s="39"/>
      <c r="B127" s="40"/>
      <c r="C127" s="228" t="s">
        <v>88</v>
      </c>
      <c r="D127" s="228" t="s">
        <v>367</v>
      </c>
      <c r="E127" s="229" t="s">
        <v>1057</v>
      </c>
      <c r="F127" s="230" t="s">
        <v>1058</v>
      </c>
      <c r="G127" s="231" t="s">
        <v>370</v>
      </c>
      <c r="H127" s="232">
        <v>115.239</v>
      </c>
      <c r="I127" s="233"/>
      <c r="J127" s="234">
        <f>ROUND(I127*H127,2)</f>
        <v>0</v>
      </c>
      <c r="K127" s="230" t="s">
        <v>371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90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1059</v>
      </c>
    </row>
    <row r="128" s="13" customFormat="1">
      <c r="A128" s="13"/>
      <c r="B128" s="241"/>
      <c r="C128" s="242"/>
      <c r="D128" s="243" t="s">
        <v>374</v>
      </c>
      <c r="E128" s="244" t="s">
        <v>1</v>
      </c>
      <c r="F128" s="245" t="s">
        <v>1060</v>
      </c>
      <c r="G128" s="242"/>
      <c r="H128" s="244" t="s">
        <v>1</v>
      </c>
      <c r="I128" s="246"/>
      <c r="J128" s="242"/>
      <c r="K128" s="242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374</v>
      </c>
      <c r="AU128" s="251" t="s">
        <v>90</v>
      </c>
      <c r="AV128" s="13" t="s">
        <v>88</v>
      </c>
      <c r="AW128" s="13" t="s">
        <v>36</v>
      </c>
      <c r="AX128" s="13" t="s">
        <v>81</v>
      </c>
      <c r="AY128" s="251" t="s">
        <v>364</v>
      </c>
    </row>
    <row r="129" s="14" customFormat="1">
      <c r="A129" s="14"/>
      <c r="B129" s="252"/>
      <c r="C129" s="253"/>
      <c r="D129" s="243" t="s">
        <v>374</v>
      </c>
      <c r="E129" s="254" t="s">
        <v>1</v>
      </c>
      <c r="F129" s="255" t="s">
        <v>2193</v>
      </c>
      <c r="G129" s="253"/>
      <c r="H129" s="256">
        <v>71.991</v>
      </c>
      <c r="I129" s="257"/>
      <c r="J129" s="253"/>
      <c r="K129" s="253"/>
      <c r="L129" s="258"/>
      <c r="M129" s="259"/>
      <c r="N129" s="260"/>
      <c r="O129" s="260"/>
      <c r="P129" s="260"/>
      <c r="Q129" s="260"/>
      <c r="R129" s="260"/>
      <c r="S129" s="260"/>
      <c r="T129" s="261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2" t="s">
        <v>374</v>
      </c>
      <c r="AU129" s="262" t="s">
        <v>90</v>
      </c>
      <c r="AV129" s="14" t="s">
        <v>90</v>
      </c>
      <c r="AW129" s="14" t="s">
        <v>36</v>
      </c>
      <c r="AX129" s="14" t="s">
        <v>81</v>
      </c>
      <c r="AY129" s="262" t="s">
        <v>364</v>
      </c>
    </row>
    <row r="130" s="14" customFormat="1">
      <c r="A130" s="14"/>
      <c r="B130" s="252"/>
      <c r="C130" s="253"/>
      <c r="D130" s="243" t="s">
        <v>374</v>
      </c>
      <c r="E130" s="254" t="s">
        <v>1</v>
      </c>
      <c r="F130" s="255" t="s">
        <v>2194</v>
      </c>
      <c r="G130" s="253"/>
      <c r="H130" s="256">
        <v>14.784000000000001</v>
      </c>
      <c r="I130" s="257"/>
      <c r="J130" s="253"/>
      <c r="K130" s="253"/>
      <c r="L130" s="258"/>
      <c r="M130" s="259"/>
      <c r="N130" s="260"/>
      <c r="O130" s="260"/>
      <c r="P130" s="260"/>
      <c r="Q130" s="260"/>
      <c r="R130" s="260"/>
      <c r="S130" s="260"/>
      <c r="T130" s="26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2" t="s">
        <v>374</v>
      </c>
      <c r="AU130" s="262" t="s">
        <v>90</v>
      </c>
      <c r="AV130" s="14" t="s">
        <v>90</v>
      </c>
      <c r="AW130" s="14" t="s">
        <v>36</v>
      </c>
      <c r="AX130" s="14" t="s">
        <v>81</v>
      </c>
      <c r="AY130" s="262" t="s">
        <v>364</v>
      </c>
    </row>
    <row r="131" s="14" customFormat="1">
      <c r="A131" s="14"/>
      <c r="B131" s="252"/>
      <c r="C131" s="253"/>
      <c r="D131" s="243" t="s">
        <v>374</v>
      </c>
      <c r="E131" s="254" t="s">
        <v>1</v>
      </c>
      <c r="F131" s="255" t="s">
        <v>2195</v>
      </c>
      <c r="G131" s="253"/>
      <c r="H131" s="256">
        <v>10.846</v>
      </c>
      <c r="I131" s="257"/>
      <c r="J131" s="253"/>
      <c r="K131" s="253"/>
      <c r="L131" s="258"/>
      <c r="M131" s="259"/>
      <c r="N131" s="260"/>
      <c r="O131" s="260"/>
      <c r="P131" s="260"/>
      <c r="Q131" s="260"/>
      <c r="R131" s="260"/>
      <c r="S131" s="260"/>
      <c r="T131" s="261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2" t="s">
        <v>374</v>
      </c>
      <c r="AU131" s="262" t="s">
        <v>90</v>
      </c>
      <c r="AV131" s="14" t="s">
        <v>90</v>
      </c>
      <c r="AW131" s="14" t="s">
        <v>36</v>
      </c>
      <c r="AX131" s="14" t="s">
        <v>81</v>
      </c>
      <c r="AY131" s="262" t="s">
        <v>364</v>
      </c>
    </row>
    <row r="132" s="14" customFormat="1">
      <c r="A132" s="14"/>
      <c r="B132" s="252"/>
      <c r="C132" s="253"/>
      <c r="D132" s="243" t="s">
        <v>374</v>
      </c>
      <c r="E132" s="254" t="s">
        <v>1</v>
      </c>
      <c r="F132" s="255" t="s">
        <v>2196</v>
      </c>
      <c r="G132" s="253"/>
      <c r="H132" s="256">
        <v>17.617999999999999</v>
      </c>
      <c r="I132" s="257"/>
      <c r="J132" s="253"/>
      <c r="K132" s="253"/>
      <c r="L132" s="258"/>
      <c r="M132" s="259"/>
      <c r="N132" s="260"/>
      <c r="O132" s="260"/>
      <c r="P132" s="260"/>
      <c r="Q132" s="260"/>
      <c r="R132" s="260"/>
      <c r="S132" s="260"/>
      <c r="T132" s="26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2" t="s">
        <v>374</v>
      </c>
      <c r="AU132" s="262" t="s">
        <v>90</v>
      </c>
      <c r="AV132" s="14" t="s">
        <v>90</v>
      </c>
      <c r="AW132" s="14" t="s">
        <v>36</v>
      </c>
      <c r="AX132" s="14" t="s">
        <v>81</v>
      </c>
      <c r="AY132" s="262" t="s">
        <v>364</v>
      </c>
    </row>
    <row r="133" s="15" customFormat="1">
      <c r="A133" s="15"/>
      <c r="B133" s="263"/>
      <c r="C133" s="264"/>
      <c r="D133" s="243" t="s">
        <v>374</v>
      </c>
      <c r="E133" s="265" t="s">
        <v>1051</v>
      </c>
      <c r="F133" s="266" t="s">
        <v>378</v>
      </c>
      <c r="G133" s="264"/>
      <c r="H133" s="267">
        <v>115.239</v>
      </c>
      <c r="I133" s="268"/>
      <c r="J133" s="264"/>
      <c r="K133" s="264"/>
      <c r="L133" s="269"/>
      <c r="M133" s="270"/>
      <c r="N133" s="271"/>
      <c r="O133" s="271"/>
      <c r="P133" s="271"/>
      <c r="Q133" s="271"/>
      <c r="R133" s="271"/>
      <c r="S133" s="271"/>
      <c r="T133" s="272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3" t="s">
        <v>374</v>
      </c>
      <c r="AU133" s="273" t="s">
        <v>90</v>
      </c>
      <c r="AV133" s="15" t="s">
        <v>372</v>
      </c>
      <c r="AW133" s="15" t="s">
        <v>36</v>
      </c>
      <c r="AX133" s="15" t="s">
        <v>88</v>
      </c>
      <c r="AY133" s="273" t="s">
        <v>364</v>
      </c>
    </row>
    <row r="134" s="2" customFormat="1" ht="62.7" customHeight="1">
      <c r="A134" s="39"/>
      <c r="B134" s="40"/>
      <c r="C134" s="228" t="s">
        <v>90</v>
      </c>
      <c r="D134" s="228" t="s">
        <v>367</v>
      </c>
      <c r="E134" s="229" t="s">
        <v>1064</v>
      </c>
      <c r="F134" s="230" t="s">
        <v>1065</v>
      </c>
      <c r="G134" s="231" t="s">
        <v>370</v>
      </c>
      <c r="H134" s="232">
        <v>176.96199999999999</v>
      </c>
      <c r="I134" s="233"/>
      <c r="J134" s="234">
        <f>ROUND(I134*H134,2)</f>
        <v>0</v>
      </c>
      <c r="K134" s="230" t="s">
        <v>371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90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1066</v>
      </c>
    </row>
    <row r="135" s="13" customFormat="1">
      <c r="A135" s="13"/>
      <c r="B135" s="241"/>
      <c r="C135" s="242"/>
      <c r="D135" s="243" t="s">
        <v>374</v>
      </c>
      <c r="E135" s="244" t="s">
        <v>1</v>
      </c>
      <c r="F135" s="245" t="s">
        <v>1067</v>
      </c>
      <c r="G135" s="242"/>
      <c r="H135" s="244" t="s">
        <v>1</v>
      </c>
      <c r="I135" s="246"/>
      <c r="J135" s="242"/>
      <c r="K135" s="242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374</v>
      </c>
      <c r="AU135" s="251" t="s">
        <v>90</v>
      </c>
      <c r="AV135" s="13" t="s">
        <v>88</v>
      </c>
      <c r="AW135" s="13" t="s">
        <v>36</v>
      </c>
      <c r="AX135" s="13" t="s">
        <v>81</v>
      </c>
      <c r="AY135" s="251" t="s">
        <v>364</v>
      </c>
    </row>
    <row r="136" s="14" customFormat="1">
      <c r="A136" s="14"/>
      <c r="B136" s="252"/>
      <c r="C136" s="253"/>
      <c r="D136" s="243" t="s">
        <v>374</v>
      </c>
      <c r="E136" s="254" t="s">
        <v>1</v>
      </c>
      <c r="F136" s="255" t="s">
        <v>1068</v>
      </c>
      <c r="G136" s="253"/>
      <c r="H136" s="256">
        <v>115.239</v>
      </c>
      <c r="I136" s="257"/>
      <c r="J136" s="253"/>
      <c r="K136" s="253"/>
      <c r="L136" s="258"/>
      <c r="M136" s="259"/>
      <c r="N136" s="260"/>
      <c r="O136" s="260"/>
      <c r="P136" s="260"/>
      <c r="Q136" s="260"/>
      <c r="R136" s="260"/>
      <c r="S136" s="260"/>
      <c r="T136" s="26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2" t="s">
        <v>374</v>
      </c>
      <c r="AU136" s="262" t="s">
        <v>90</v>
      </c>
      <c r="AV136" s="14" t="s">
        <v>90</v>
      </c>
      <c r="AW136" s="14" t="s">
        <v>36</v>
      </c>
      <c r="AX136" s="14" t="s">
        <v>81</v>
      </c>
      <c r="AY136" s="262" t="s">
        <v>364</v>
      </c>
    </row>
    <row r="137" s="14" customFormat="1">
      <c r="A137" s="14"/>
      <c r="B137" s="252"/>
      <c r="C137" s="253"/>
      <c r="D137" s="243" t="s">
        <v>374</v>
      </c>
      <c r="E137" s="254" t="s">
        <v>1</v>
      </c>
      <c r="F137" s="255" t="s">
        <v>1069</v>
      </c>
      <c r="G137" s="253"/>
      <c r="H137" s="256">
        <v>61.722999999999999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2" t="s">
        <v>374</v>
      </c>
      <c r="AU137" s="262" t="s">
        <v>90</v>
      </c>
      <c r="AV137" s="14" t="s">
        <v>90</v>
      </c>
      <c r="AW137" s="14" t="s">
        <v>36</v>
      </c>
      <c r="AX137" s="14" t="s">
        <v>81</v>
      </c>
      <c r="AY137" s="262" t="s">
        <v>364</v>
      </c>
    </row>
    <row r="138" s="15" customFormat="1">
      <c r="A138" s="15"/>
      <c r="B138" s="263"/>
      <c r="C138" s="264"/>
      <c r="D138" s="243" t="s">
        <v>374</v>
      </c>
      <c r="E138" s="265" t="s">
        <v>1</v>
      </c>
      <c r="F138" s="266" t="s">
        <v>378</v>
      </c>
      <c r="G138" s="264"/>
      <c r="H138" s="267">
        <v>176.96199999999999</v>
      </c>
      <c r="I138" s="268"/>
      <c r="J138" s="264"/>
      <c r="K138" s="264"/>
      <c r="L138" s="269"/>
      <c r="M138" s="270"/>
      <c r="N138" s="271"/>
      <c r="O138" s="271"/>
      <c r="P138" s="271"/>
      <c r="Q138" s="271"/>
      <c r="R138" s="271"/>
      <c r="S138" s="271"/>
      <c r="T138" s="272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3" t="s">
        <v>374</v>
      </c>
      <c r="AU138" s="273" t="s">
        <v>90</v>
      </c>
      <c r="AV138" s="15" t="s">
        <v>372</v>
      </c>
      <c r="AW138" s="15" t="s">
        <v>36</v>
      </c>
      <c r="AX138" s="15" t="s">
        <v>88</v>
      </c>
      <c r="AY138" s="273" t="s">
        <v>364</v>
      </c>
    </row>
    <row r="139" s="2" customFormat="1" ht="37.8" customHeight="1">
      <c r="A139" s="39"/>
      <c r="B139" s="40"/>
      <c r="C139" s="228" t="s">
        <v>382</v>
      </c>
      <c r="D139" s="228" t="s">
        <v>367</v>
      </c>
      <c r="E139" s="229" t="s">
        <v>1070</v>
      </c>
      <c r="F139" s="230" t="s">
        <v>1071</v>
      </c>
      <c r="G139" s="231" t="s">
        <v>370</v>
      </c>
      <c r="H139" s="232">
        <v>115.239</v>
      </c>
      <c r="I139" s="233"/>
      <c r="J139" s="234">
        <f>ROUND(I139*H139,2)</f>
        <v>0</v>
      </c>
      <c r="K139" s="230" t="s">
        <v>371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90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1072</v>
      </c>
    </row>
    <row r="140" s="13" customFormat="1">
      <c r="A140" s="13"/>
      <c r="B140" s="241"/>
      <c r="C140" s="242"/>
      <c r="D140" s="243" t="s">
        <v>374</v>
      </c>
      <c r="E140" s="244" t="s">
        <v>1</v>
      </c>
      <c r="F140" s="245" t="s">
        <v>1073</v>
      </c>
      <c r="G140" s="242"/>
      <c r="H140" s="244" t="s">
        <v>1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1" t="s">
        <v>374</v>
      </c>
      <c r="AU140" s="251" t="s">
        <v>90</v>
      </c>
      <c r="AV140" s="13" t="s">
        <v>88</v>
      </c>
      <c r="AW140" s="13" t="s">
        <v>36</v>
      </c>
      <c r="AX140" s="13" t="s">
        <v>81</v>
      </c>
      <c r="AY140" s="251" t="s">
        <v>364</v>
      </c>
    </row>
    <row r="141" s="14" customFormat="1">
      <c r="A141" s="14"/>
      <c r="B141" s="252"/>
      <c r="C141" s="253"/>
      <c r="D141" s="243" t="s">
        <v>374</v>
      </c>
      <c r="E141" s="254" t="s">
        <v>1</v>
      </c>
      <c r="F141" s="255" t="s">
        <v>1068</v>
      </c>
      <c r="G141" s="253"/>
      <c r="H141" s="256">
        <v>115.239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2" t="s">
        <v>374</v>
      </c>
      <c r="AU141" s="262" t="s">
        <v>90</v>
      </c>
      <c r="AV141" s="14" t="s">
        <v>90</v>
      </c>
      <c r="AW141" s="14" t="s">
        <v>36</v>
      </c>
      <c r="AX141" s="14" t="s">
        <v>81</v>
      </c>
      <c r="AY141" s="262" t="s">
        <v>364</v>
      </c>
    </row>
    <row r="142" s="15" customFormat="1">
      <c r="A142" s="15"/>
      <c r="B142" s="263"/>
      <c r="C142" s="264"/>
      <c r="D142" s="243" t="s">
        <v>374</v>
      </c>
      <c r="E142" s="265" t="s">
        <v>1</v>
      </c>
      <c r="F142" s="266" t="s">
        <v>378</v>
      </c>
      <c r="G142" s="264"/>
      <c r="H142" s="267">
        <v>115.239</v>
      </c>
      <c r="I142" s="268"/>
      <c r="J142" s="264"/>
      <c r="K142" s="264"/>
      <c r="L142" s="269"/>
      <c r="M142" s="270"/>
      <c r="N142" s="271"/>
      <c r="O142" s="271"/>
      <c r="P142" s="271"/>
      <c r="Q142" s="271"/>
      <c r="R142" s="271"/>
      <c r="S142" s="271"/>
      <c r="T142" s="272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3" t="s">
        <v>374</v>
      </c>
      <c r="AU142" s="273" t="s">
        <v>90</v>
      </c>
      <c r="AV142" s="15" t="s">
        <v>372</v>
      </c>
      <c r="AW142" s="15" t="s">
        <v>36</v>
      </c>
      <c r="AX142" s="15" t="s">
        <v>88</v>
      </c>
      <c r="AY142" s="273" t="s">
        <v>364</v>
      </c>
    </row>
    <row r="143" s="2" customFormat="1" ht="44.25" customHeight="1">
      <c r="A143" s="39"/>
      <c r="B143" s="40"/>
      <c r="C143" s="228" t="s">
        <v>372</v>
      </c>
      <c r="D143" s="228" t="s">
        <v>367</v>
      </c>
      <c r="E143" s="229" t="s">
        <v>1074</v>
      </c>
      <c r="F143" s="230" t="s">
        <v>1075</v>
      </c>
      <c r="G143" s="231" t="s">
        <v>370</v>
      </c>
      <c r="H143" s="232">
        <v>176.96199999999999</v>
      </c>
      <c r="I143" s="233"/>
      <c r="J143" s="234">
        <f>ROUND(I143*H143,2)</f>
        <v>0</v>
      </c>
      <c r="K143" s="230" t="s">
        <v>371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90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1076</v>
      </c>
    </row>
    <row r="144" s="13" customFormat="1">
      <c r="A144" s="13"/>
      <c r="B144" s="241"/>
      <c r="C144" s="242"/>
      <c r="D144" s="243" t="s">
        <v>374</v>
      </c>
      <c r="E144" s="244" t="s">
        <v>1</v>
      </c>
      <c r="F144" s="245" t="s">
        <v>1077</v>
      </c>
      <c r="G144" s="242"/>
      <c r="H144" s="244" t="s">
        <v>1</v>
      </c>
      <c r="I144" s="246"/>
      <c r="J144" s="242"/>
      <c r="K144" s="242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374</v>
      </c>
      <c r="AU144" s="251" t="s">
        <v>90</v>
      </c>
      <c r="AV144" s="13" t="s">
        <v>88</v>
      </c>
      <c r="AW144" s="13" t="s">
        <v>36</v>
      </c>
      <c r="AX144" s="13" t="s">
        <v>81</v>
      </c>
      <c r="AY144" s="251" t="s">
        <v>364</v>
      </c>
    </row>
    <row r="145" s="14" customFormat="1">
      <c r="A145" s="14"/>
      <c r="B145" s="252"/>
      <c r="C145" s="253"/>
      <c r="D145" s="243" t="s">
        <v>374</v>
      </c>
      <c r="E145" s="254" t="s">
        <v>1</v>
      </c>
      <c r="F145" s="255" t="s">
        <v>1068</v>
      </c>
      <c r="G145" s="253"/>
      <c r="H145" s="256">
        <v>115.239</v>
      </c>
      <c r="I145" s="257"/>
      <c r="J145" s="253"/>
      <c r="K145" s="253"/>
      <c r="L145" s="258"/>
      <c r="M145" s="259"/>
      <c r="N145" s="260"/>
      <c r="O145" s="260"/>
      <c r="P145" s="260"/>
      <c r="Q145" s="260"/>
      <c r="R145" s="260"/>
      <c r="S145" s="260"/>
      <c r="T145" s="26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2" t="s">
        <v>374</v>
      </c>
      <c r="AU145" s="262" t="s">
        <v>90</v>
      </c>
      <c r="AV145" s="14" t="s">
        <v>90</v>
      </c>
      <c r="AW145" s="14" t="s">
        <v>36</v>
      </c>
      <c r="AX145" s="14" t="s">
        <v>81</v>
      </c>
      <c r="AY145" s="262" t="s">
        <v>364</v>
      </c>
    </row>
    <row r="146" s="14" customFormat="1">
      <c r="A146" s="14"/>
      <c r="B146" s="252"/>
      <c r="C146" s="253"/>
      <c r="D146" s="243" t="s">
        <v>374</v>
      </c>
      <c r="E146" s="254" t="s">
        <v>1</v>
      </c>
      <c r="F146" s="255" t="s">
        <v>1069</v>
      </c>
      <c r="G146" s="253"/>
      <c r="H146" s="256">
        <v>61.722999999999999</v>
      </c>
      <c r="I146" s="257"/>
      <c r="J146" s="253"/>
      <c r="K146" s="253"/>
      <c r="L146" s="258"/>
      <c r="M146" s="259"/>
      <c r="N146" s="260"/>
      <c r="O146" s="260"/>
      <c r="P146" s="260"/>
      <c r="Q146" s="260"/>
      <c r="R146" s="260"/>
      <c r="S146" s="260"/>
      <c r="T146" s="26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2" t="s">
        <v>374</v>
      </c>
      <c r="AU146" s="262" t="s">
        <v>90</v>
      </c>
      <c r="AV146" s="14" t="s">
        <v>90</v>
      </c>
      <c r="AW146" s="14" t="s">
        <v>36</v>
      </c>
      <c r="AX146" s="14" t="s">
        <v>81</v>
      </c>
      <c r="AY146" s="262" t="s">
        <v>364</v>
      </c>
    </row>
    <row r="147" s="15" customFormat="1">
      <c r="A147" s="15"/>
      <c r="B147" s="263"/>
      <c r="C147" s="264"/>
      <c r="D147" s="243" t="s">
        <v>374</v>
      </c>
      <c r="E147" s="265" t="s">
        <v>1</v>
      </c>
      <c r="F147" s="266" t="s">
        <v>378</v>
      </c>
      <c r="G147" s="264"/>
      <c r="H147" s="267">
        <v>176.96199999999999</v>
      </c>
      <c r="I147" s="268"/>
      <c r="J147" s="264"/>
      <c r="K147" s="264"/>
      <c r="L147" s="269"/>
      <c r="M147" s="270"/>
      <c r="N147" s="271"/>
      <c r="O147" s="271"/>
      <c r="P147" s="271"/>
      <c r="Q147" s="271"/>
      <c r="R147" s="271"/>
      <c r="S147" s="271"/>
      <c r="T147" s="272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73" t="s">
        <v>374</v>
      </c>
      <c r="AU147" s="273" t="s">
        <v>90</v>
      </c>
      <c r="AV147" s="15" t="s">
        <v>372</v>
      </c>
      <c r="AW147" s="15" t="s">
        <v>36</v>
      </c>
      <c r="AX147" s="15" t="s">
        <v>88</v>
      </c>
      <c r="AY147" s="273" t="s">
        <v>364</v>
      </c>
    </row>
    <row r="148" s="2" customFormat="1" ht="44.25" customHeight="1">
      <c r="A148" s="39"/>
      <c r="B148" s="40"/>
      <c r="C148" s="228" t="s">
        <v>392</v>
      </c>
      <c r="D148" s="228" t="s">
        <v>367</v>
      </c>
      <c r="E148" s="229" t="s">
        <v>1078</v>
      </c>
      <c r="F148" s="230" t="s">
        <v>1079</v>
      </c>
      <c r="G148" s="231" t="s">
        <v>370</v>
      </c>
      <c r="H148" s="232">
        <v>61.722999999999999</v>
      </c>
      <c r="I148" s="233"/>
      <c r="J148" s="234">
        <f>ROUND(I148*H148,2)</f>
        <v>0</v>
      </c>
      <c r="K148" s="230" t="s">
        <v>371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90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1080</v>
      </c>
    </row>
    <row r="149" s="13" customFormat="1">
      <c r="A149" s="13"/>
      <c r="B149" s="241"/>
      <c r="C149" s="242"/>
      <c r="D149" s="243" t="s">
        <v>374</v>
      </c>
      <c r="E149" s="244" t="s">
        <v>1</v>
      </c>
      <c r="F149" s="245" t="s">
        <v>1081</v>
      </c>
      <c r="G149" s="242"/>
      <c r="H149" s="244" t="s">
        <v>1</v>
      </c>
      <c r="I149" s="246"/>
      <c r="J149" s="242"/>
      <c r="K149" s="242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374</v>
      </c>
      <c r="AU149" s="251" t="s">
        <v>90</v>
      </c>
      <c r="AV149" s="13" t="s">
        <v>88</v>
      </c>
      <c r="AW149" s="13" t="s">
        <v>36</v>
      </c>
      <c r="AX149" s="13" t="s">
        <v>81</v>
      </c>
      <c r="AY149" s="251" t="s">
        <v>364</v>
      </c>
    </row>
    <row r="150" s="14" customFormat="1">
      <c r="A150" s="14"/>
      <c r="B150" s="252"/>
      <c r="C150" s="253"/>
      <c r="D150" s="243" t="s">
        <v>374</v>
      </c>
      <c r="E150" s="254" t="s">
        <v>1</v>
      </c>
      <c r="F150" s="255" t="s">
        <v>2197</v>
      </c>
      <c r="G150" s="253"/>
      <c r="H150" s="256">
        <v>40.180999999999997</v>
      </c>
      <c r="I150" s="257"/>
      <c r="J150" s="253"/>
      <c r="K150" s="253"/>
      <c r="L150" s="258"/>
      <c r="M150" s="259"/>
      <c r="N150" s="260"/>
      <c r="O150" s="260"/>
      <c r="P150" s="260"/>
      <c r="Q150" s="260"/>
      <c r="R150" s="260"/>
      <c r="S150" s="260"/>
      <c r="T150" s="26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2" t="s">
        <v>374</v>
      </c>
      <c r="AU150" s="262" t="s">
        <v>90</v>
      </c>
      <c r="AV150" s="14" t="s">
        <v>90</v>
      </c>
      <c r="AW150" s="14" t="s">
        <v>36</v>
      </c>
      <c r="AX150" s="14" t="s">
        <v>81</v>
      </c>
      <c r="AY150" s="262" t="s">
        <v>364</v>
      </c>
    </row>
    <row r="151" s="14" customFormat="1">
      <c r="A151" s="14"/>
      <c r="B151" s="252"/>
      <c r="C151" s="253"/>
      <c r="D151" s="243" t="s">
        <v>374</v>
      </c>
      <c r="E151" s="254" t="s">
        <v>1</v>
      </c>
      <c r="F151" s="255" t="s">
        <v>2198</v>
      </c>
      <c r="G151" s="253"/>
      <c r="H151" s="256">
        <v>6.3360000000000003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374</v>
      </c>
      <c r="AU151" s="262" t="s">
        <v>90</v>
      </c>
      <c r="AV151" s="14" t="s">
        <v>90</v>
      </c>
      <c r="AW151" s="14" t="s">
        <v>36</v>
      </c>
      <c r="AX151" s="14" t="s">
        <v>81</v>
      </c>
      <c r="AY151" s="262" t="s">
        <v>364</v>
      </c>
    </row>
    <row r="152" s="14" customFormat="1">
      <c r="A152" s="14"/>
      <c r="B152" s="252"/>
      <c r="C152" s="253"/>
      <c r="D152" s="243" t="s">
        <v>374</v>
      </c>
      <c r="E152" s="254" t="s">
        <v>1</v>
      </c>
      <c r="F152" s="255" t="s">
        <v>2199</v>
      </c>
      <c r="G152" s="253"/>
      <c r="H152" s="256">
        <v>7.6559999999999997</v>
      </c>
      <c r="I152" s="257"/>
      <c r="J152" s="253"/>
      <c r="K152" s="253"/>
      <c r="L152" s="258"/>
      <c r="M152" s="259"/>
      <c r="N152" s="260"/>
      <c r="O152" s="260"/>
      <c r="P152" s="260"/>
      <c r="Q152" s="260"/>
      <c r="R152" s="260"/>
      <c r="S152" s="260"/>
      <c r="T152" s="261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2" t="s">
        <v>374</v>
      </c>
      <c r="AU152" s="262" t="s">
        <v>90</v>
      </c>
      <c r="AV152" s="14" t="s">
        <v>90</v>
      </c>
      <c r="AW152" s="14" t="s">
        <v>36</v>
      </c>
      <c r="AX152" s="14" t="s">
        <v>81</v>
      </c>
      <c r="AY152" s="262" t="s">
        <v>364</v>
      </c>
    </row>
    <row r="153" s="14" customFormat="1">
      <c r="A153" s="14"/>
      <c r="B153" s="252"/>
      <c r="C153" s="253"/>
      <c r="D153" s="243" t="s">
        <v>374</v>
      </c>
      <c r="E153" s="254" t="s">
        <v>1</v>
      </c>
      <c r="F153" s="255" t="s">
        <v>2200</v>
      </c>
      <c r="G153" s="253"/>
      <c r="H153" s="256">
        <v>7.5499999999999998</v>
      </c>
      <c r="I153" s="257"/>
      <c r="J153" s="253"/>
      <c r="K153" s="253"/>
      <c r="L153" s="258"/>
      <c r="M153" s="259"/>
      <c r="N153" s="260"/>
      <c r="O153" s="260"/>
      <c r="P153" s="260"/>
      <c r="Q153" s="260"/>
      <c r="R153" s="260"/>
      <c r="S153" s="260"/>
      <c r="T153" s="26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2" t="s">
        <v>374</v>
      </c>
      <c r="AU153" s="262" t="s">
        <v>90</v>
      </c>
      <c r="AV153" s="14" t="s">
        <v>90</v>
      </c>
      <c r="AW153" s="14" t="s">
        <v>36</v>
      </c>
      <c r="AX153" s="14" t="s">
        <v>81</v>
      </c>
      <c r="AY153" s="262" t="s">
        <v>364</v>
      </c>
    </row>
    <row r="154" s="15" customFormat="1">
      <c r="A154" s="15"/>
      <c r="B154" s="263"/>
      <c r="C154" s="264"/>
      <c r="D154" s="243" t="s">
        <v>374</v>
      </c>
      <c r="E154" s="265" t="s">
        <v>1049</v>
      </c>
      <c r="F154" s="266" t="s">
        <v>378</v>
      </c>
      <c r="G154" s="264"/>
      <c r="H154" s="267">
        <v>61.722999999999999</v>
      </c>
      <c r="I154" s="268"/>
      <c r="J154" s="264"/>
      <c r="K154" s="264"/>
      <c r="L154" s="269"/>
      <c r="M154" s="270"/>
      <c r="N154" s="271"/>
      <c r="O154" s="271"/>
      <c r="P154" s="271"/>
      <c r="Q154" s="271"/>
      <c r="R154" s="271"/>
      <c r="S154" s="271"/>
      <c r="T154" s="272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3" t="s">
        <v>374</v>
      </c>
      <c r="AU154" s="273" t="s">
        <v>90</v>
      </c>
      <c r="AV154" s="15" t="s">
        <v>372</v>
      </c>
      <c r="AW154" s="15" t="s">
        <v>36</v>
      </c>
      <c r="AX154" s="15" t="s">
        <v>88</v>
      </c>
      <c r="AY154" s="273" t="s">
        <v>364</v>
      </c>
    </row>
    <row r="155" s="2" customFormat="1" ht="62.7" customHeight="1">
      <c r="A155" s="39"/>
      <c r="B155" s="40"/>
      <c r="C155" s="228" t="s">
        <v>365</v>
      </c>
      <c r="D155" s="228" t="s">
        <v>367</v>
      </c>
      <c r="E155" s="229" t="s">
        <v>1085</v>
      </c>
      <c r="F155" s="230" t="s">
        <v>1086</v>
      </c>
      <c r="G155" s="231" t="s">
        <v>370</v>
      </c>
      <c r="H155" s="232">
        <v>53.515999999999998</v>
      </c>
      <c r="I155" s="233"/>
      <c r="J155" s="234">
        <f>ROUND(I155*H155,2)</f>
        <v>0</v>
      </c>
      <c r="K155" s="230" t="s">
        <v>371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90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1087</v>
      </c>
    </row>
    <row r="156" s="13" customFormat="1">
      <c r="A156" s="13"/>
      <c r="B156" s="241"/>
      <c r="C156" s="242"/>
      <c r="D156" s="243" t="s">
        <v>374</v>
      </c>
      <c r="E156" s="244" t="s">
        <v>1</v>
      </c>
      <c r="F156" s="245" t="s">
        <v>1088</v>
      </c>
      <c r="G156" s="242"/>
      <c r="H156" s="244" t="s">
        <v>1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374</v>
      </c>
      <c r="AU156" s="251" t="s">
        <v>90</v>
      </c>
      <c r="AV156" s="13" t="s">
        <v>88</v>
      </c>
      <c r="AW156" s="13" t="s">
        <v>36</v>
      </c>
      <c r="AX156" s="13" t="s">
        <v>81</v>
      </c>
      <c r="AY156" s="251" t="s">
        <v>364</v>
      </c>
    </row>
    <row r="157" s="14" customFormat="1">
      <c r="A157" s="14"/>
      <c r="B157" s="252"/>
      <c r="C157" s="253"/>
      <c r="D157" s="243" t="s">
        <v>374</v>
      </c>
      <c r="E157" s="254" t="s">
        <v>1</v>
      </c>
      <c r="F157" s="255" t="s">
        <v>1068</v>
      </c>
      <c r="G157" s="253"/>
      <c r="H157" s="256">
        <v>115.239</v>
      </c>
      <c r="I157" s="257"/>
      <c r="J157" s="253"/>
      <c r="K157" s="253"/>
      <c r="L157" s="258"/>
      <c r="M157" s="259"/>
      <c r="N157" s="260"/>
      <c r="O157" s="260"/>
      <c r="P157" s="260"/>
      <c r="Q157" s="260"/>
      <c r="R157" s="260"/>
      <c r="S157" s="260"/>
      <c r="T157" s="26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2" t="s">
        <v>374</v>
      </c>
      <c r="AU157" s="262" t="s">
        <v>90</v>
      </c>
      <c r="AV157" s="14" t="s">
        <v>90</v>
      </c>
      <c r="AW157" s="14" t="s">
        <v>36</v>
      </c>
      <c r="AX157" s="14" t="s">
        <v>81</v>
      </c>
      <c r="AY157" s="262" t="s">
        <v>364</v>
      </c>
    </row>
    <row r="158" s="14" customFormat="1">
      <c r="A158" s="14"/>
      <c r="B158" s="252"/>
      <c r="C158" s="253"/>
      <c r="D158" s="243" t="s">
        <v>374</v>
      </c>
      <c r="E158" s="254" t="s">
        <v>1</v>
      </c>
      <c r="F158" s="255" t="s">
        <v>1089</v>
      </c>
      <c r="G158" s="253"/>
      <c r="H158" s="256">
        <v>-61.722999999999999</v>
      </c>
      <c r="I158" s="257"/>
      <c r="J158" s="253"/>
      <c r="K158" s="253"/>
      <c r="L158" s="258"/>
      <c r="M158" s="259"/>
      <c r="N158" s="260"/>
      <c r="O158" s="260"/>
      <c r="P158" s="260"/>
      <c r="Q158" s="260"/>
      <c r="R158" s="260"/>
      <c r="S158" s="260"/>
      <c r="T158" s="26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2" t="s">
        <v>374</v>
      </c>
      <c r="AU158" s="262" t="s">
        <v>90</v>
      </c>
      <c r="AV158" s="14" t="s">
        <v>90</v>
      </c>
      <c r="AW158" s="14" t="s">
        <v>36</v>
      </c>
      <c r="AX158" s="14" t="s">
        <v>81</v>
      </c>
      <c r="AY158" s="262" t="s">
        <v>364</v>
      </c>
    </row>
    <row r="159" s="15" customFormat="1">
      <c r="A159" s="15"/>
      <c r="B159" s="263"/>
      <c r="C159" s="264"/>
      <c r="D159" s="243" t="s">
        <v>374</v>
      </c>
      <c r="E159" s="265" t="s">
        <v>1</v>
      </c>
      <c r="F159" s="266" t="s">
        <v>378</v>
      </c>
      <c r="G159" s="264"/>
      <c r="H159" s="267">
        <v>53.515999999999998</v>
      </c>
      <c r="I159" s="268"/>
      <c r="J159" s="264"/>
      <c r="K159" s="264"/>
      <c r="L159" s="269"/>
      <c r="M159" s="270"/>
      <c r="N159" s="271"/>
      <c r="O159" s="271"/>
      <c r="P159" s="271"/>
      <c r="Q159" s="271"/>
      <c r="R159" s="271"/>
      <c r="S159" s="271"/>
      <c r="T159" s="272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3" t="s">
        <v>374</v>
      </c>
      <c r="AU159" s="273" t="s">
        <v>90</v>
      </c>
      <c r="AV159" s="15" t="s">
        <v>372</v>
      </c>
      <c r="AW159" s="15" t="s">
        <v>36</v>
      </c>
      <c r="AX159" s="15" t="s">
        <v>88</v>
      </c>
      <c r="AY159" s="273" t="s">
        <v>364</v>
      </c>
    </row>
    <row r="160" s="2" customFormat="1" ht="44.25" customHeight="1">
      <c r="A160" s="39"/>
      <c r="B160" s="40"/>
      <c r="C160" s="228" t="s">
        <v>404</v>
      </c>
      <c r="D160" s="228" t="s">
        <v>367</v>
      </c>
      <c r="E160" s="229" t="s">
        <v>1090</v>
      </c>
      <c r="F160" s="230" t="s">
        <v>1091</v>
      </c>
      <c r="G160" s="231" t="s">
        <v>388</v>
      </c>
      <c r="H160" s="232">
        <v>107.032</v>
      </c>
      <c r="I160" s="233"/>
      <c r="J160" s="234">
        <f>ROUND(I160*H160,2)</f>
        <v>0</v>
      </c>
      <c r="K160" s="230" t="s">
        <v>371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90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1092</v>
      </c>
    </row>
    <row r="161" s="14" customFormat="1">
      <c r="A161" s="14"/>
      <c r="B161" s="252"/>
      <c r="C161" s="253"/>
      <c r="D161" s="243" t="s">
        <v>374</v>
      </c>
      <c r="E161" s="253"/>
      <c r="F161" s="255" t="s">
        <v>2201</v>
      </c>
      <c r="G161" s="253"/>
      <c r="H161" s="256">
        <v>107.032</v>
      </c>
      <c r="I161" s="257"/>
      <c r="J161" s="253"/>
      <c r="K161" s="253"/>
      <c r="L161" s="258"/>
      <c r="M161" s="259"/>
      <c r="N161" s="260"/>
      <c r="O161" s="260"/>
      <c r="P161" s="260"/>
      <c r="Q161" s="260"/>
      <c r="R161" s="260"/>
      <c r="S161" s="260"/>
      <c r="T161" s="26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2" t="s">
        <v>374</v>
      </c>
      <c r="AU161" s="262" t="s">
        <v>90</v>
      </c>
      <c r="AV161" s="14" t="s">
        <v>90</v>
      </c>
      <c r="AW161" s="14" t="s">
        <v>4</v>
      </c>
      <c r="AX161" s="14" t="s">
        <v>88</v>
      </c>
      <c r="AY161" s="262" t="s">
        <v>364</v>
      </c>
    </row>
    <row r="162" s="2" customFormat="1" ht="33" customHeight="1">
      <c r="A162" s="39"/>
      <c r="B162" s="40"/>
      <c r="C162" s="228" t="s">
        <v>410</v>
      </c>
      <c r="D162" s="228" t="s">
        <v>367</v>
      </c>
      <c r="E162" s="229" t="s">
        <v>1094</v>
      </c>
      <c r="F162" s="230" t="s">
        <v>1095</v>
      </c>
      <c r="G162" s="231" t="s">
        <v>305</v>
      </c>
      <c r="H162" s="232">
        <v>61.536000000000001</v>
      </c>
      <c r="I162" s="233"/>
      <c r="J162" s="234">
        <f>ROUND(I162*H162,2)</f>
        <v>0</v>
      </c>
      <c r="K162" s="230" t="s">
        <v>371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90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1096</v>
      </c>
    </row>
    <row r="163" s="13" customFormat="1">
      <c r="A163" s="13"/>
      <c r="B163" s="241"/>
      <c r="C163" s="242"/>
      <c r="D163" s="243" t="s">
        <v>374</v>
      </c>
      <c r="E163" s="244" t="s">
        <v>1</v>
      </c>
      <c r="F163" s="245" t="s">
        <v>1097</v>
      </c>
      <c r="G163" s="242"/>
      <c r="H163" s="244" t="s">
        <v>1</v>
      </c>
      <c r="I163" s="246"/>
      <c r="J163" s="242"/>
      <c r="K163" s="242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374</v>
      </c>
      <c r="AU163" s="251" t="s">
        <v>90</v>
      </c>
      <c r="AV163" s="13" t="s">
        <v>88</v>
      </c>
      <c r="AW163" s="13" t="s">
        <v>36</v>
      </c>
      <c r="AX163" s="13" t="s">
        <v>81</v>
      </c>
      <c r="AY163" s="251" t="s">
        <v>364</v>
      </c>
    </row>
    <row r="164" s="14" customFormat="1">
      <c r="A164" s="14"/>
      <c r="B164" s="252"/>
      <c r="C164" s="253"/>
      <c r="D164" s="243" t="s">
        <v>374</v>
      </c>
      <c r="E164" s="254" t="s">
        <v>1</v>
      </c>
      <c r="F164" s="255" t="s">
        <v>2202</v>
      </c>
      <c r="G164" s="253"/>
      <c r="H164" s="256">
        <v>61.536000000000001</v>
      </c>
      <c r="I164" s="257"/>
      <c r="J164" s="253"/>
      <c r="K164" s="253"/>
      <c r="L164" s="258"/>
      <c r="M164" s="259"/>
      <c r="N164" s="260"/>
      <c r="O164" s="260"/>
      <c r="P164" s="260"/>
      <c r="Q164" s="260"/>
      <c r="R164" s="260"/>
      <c r="S164" s="260"/>
      <c r="T164" s="26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2" t="s">
        <v>374</v>
      </c>
      <c r="AU164" s="262" t="s">
        <v>90</v>
      </c>
      <c r="AV164" s="14" t="s">
        <v>90</v>
      </c>
      <c r="AW164" s="14" t="s">
        <v>36</v>
      </c>
      <c r="AX164" s="14" t="s">
        <v>81</v>
      </c>
      <c r="AY164" s="262" t="s">
        <v>364</v>
      </c>
    </row>
    <row r="165" s="15" customFormat="1">
      <c r="A165" s="15"/>
      <c r="B165" s="263"/>
      <c r="C165" s="264"/>
      <c r="D165" s="243" t="s">
        <v>374</v>
      </c>
      <c r="E165" s="265" t="s">
        <v>1</v>
      </c>
      <c r="F165" s="266" t="s">
        <v>378</v>
      </c>
      <c r="G165" s="264"/>
      <c r="H165" s="267">
        <v>61.536000000000001</v>
      </c>
      <c r="I165" s="268"/>
      <c r="J165" s="264"/>
      <c r="K165" s="264"/>
      <c r="L165" s="269"/>
      <c r="M165" s="270"/>
      <c r="N165" s="271"/>
      <c r="O165" s="271"/>
      <c r="P165" s="271"/>
      <c r="Q165" s="271"/>
      <c r="R165" s="271"/>
      <c r="S165" s="271"/>
      <c r="T165" s="27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3" t="s">
        <v>374</v>
      </c>
      <c r="AU165" s="273" t="s">
        <v>90</v>
      </c>
      <c r="AV165" s="15" t="s">
        <v>372</v>
      </c>
      <c r="AW165" s="15" t="s">
        <v>36</v>
      </c>
      <c r="AX165" s="15" t="s">
        <v>88</v>
      </c>
      <c r="AY165" s="273" t="s">
        <v>364</v>
      </c>
    </row>
    <row r="166" s="12" customFormat="1" ht="22.8" customHeight="1">
      <c r="A166" s="12"/>
      <c r="B166" s="212"/>
      <c r="C166" s="213"/>
      <c r="D166" s="214" t="s">
        <v>80</v>
      </c>
      <c r="E166" s="226" t="s">
        <v>90</v>
      </c>
      <c r="F166" s="226" t="s">
        <v>1098</v>
      </c>
      <c r="G166" s="213"/>
      <c r="H166" s="213"/>
      <c r="I166" s="216"/>
      <c r="J166" s="227">
        <f>BK166</f>
        <v>0</v>
      </c>
      <c r="K166" s="213"/>
      <c r="L166" s="218"/>
      <c r="M166" s="219"/>
      <c r="N166" s="220"/>
      <c r="O166" s="220"/>
      <c r="P166" s="221">
        <f>SUM(P167:P220)</f>
        <v>0</v>
      </c>
      <c r="Q166" s="220"/>
      <c r="R166" s="221">
        <f>SUM(R167:R220)</f>
        <v>204.33529328999998</v>
      </c>
      <c r="S166" s="220"/>
      <c r="T166" s="222">
        <f>SUM(T167:T220)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3" t="s">
        <v>88</v>
      </c>
      <c r="AT166" s="224" t="s">
        <v>80</v>
      </c>
      <c r="AU166" s="224" t="s">
        <v>88</v>
      </c>
      <c r="AY166" s="223" t="s">
        <v>364</v>
      </c>
      <c r="BK166" s="225">
        <f>SUM(BK167:BK220)</f>
        <v>0</v>
      </c>
    </row>
    <row r="167" s="2" customFormat="1" ht="24.15" customHeight="1">
      <c r="A167" s="39"/>
      <c r="B167" s="40"/>
      <c r="C167" s="228" t="s">
        <v>399</v>
      </c>
      <c r="D167" s="228" t="s">
        <v>367</v>
      </c>
      <c r="E167" s="229" t="s">
        <v>1099</v>
      </c>
      <c r="F167" s="230" t="s">
        <v>1100</v>
      </c>
      <c r="G167" s="231" t="s">
        <v>370</v>
      </c>
      <c r="H167" s="232">
        <v>5.8010000000000002</v>
      </c>
      <c r="I167" s="233"/>
      <c r="J167" s="234">
        <f>ROUND(I167*H167,2)</f>
        <v>0</v>
      </c>
      <c r="K167" s="230" t="s">
        <v>371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2.47214</v>
      </c>
      <c r="R167" s="237">
        <f>Q167*H167</f>
        <v>14.34088414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90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1101</v>
      </c>
    </row>
    <row r="168" s="13" customFormat="1">
      <c r="A168" s="13"/>
      <c r="B168" s="241"/>
      <c r="C168" s="242"/>
      <c r="D168" s="243" t="s">
        <v>374</v>
      </c>
      <c r="E168" s="244" t="s">
        <v>1</v>
      </c>
      <c r="F168" s="245" t="s">
        <v>1102</v>
      </c>
      <c r="G168" s="242"/>
      <c r="H168" s="244" t="s">
        <v>1</v>
      </c>
      <c r="I168" s="246"/>
      <c r="J168" s="242"/>
      <c r="K168" s="242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374</v>
      </c>
      <c r="AU168" s="251" t="s">
        <v>90</v>
      </c>
      <c r="AV168" s="13" t="s">
        <v>88</v>
      </c>
      <c r="AW168" s="13" t="s">
        <v>36</v>
      </c>
      <c r="AX168" s="13" t="s">
        <v>81</v>
      </c>
      <c r="AY168" s="251" t="s">
        <v>364</v>
      </c>
    </row>
    <row r="169" s="14" customFormat="1">
      <c r="A169" s="14"/>
      <c r="B169" s="252"/>
      <c r="C169" s="253"/>
      <c r="D169" s="243" t="s">
        <v>374</v>
      </c>
      <c r="E169" s="254" t="s">
        <v>1</v>
      </c>
      <c r="F169" s="255" t="s">
        <v>2203</v>
      </c>
      <c r="G169" s="253"/>
      <c r="H169" s="256">
        <v>3.5009999999999999</v>
      </c>
      <c r="I169" s="257"/>
      <c r="J169" s="253"/>
      <c r="K169" s="253"/>
      <c r="L169" s="258"/>
      <c r="M169" s="259"/>
      <c r="N169" s="260"/>
      <c r="O169" s="260"/>
      <c r="P169" s="260"/>
      <c r="Q169" s="260"/>
      <c r="R169" s="260"/>
      <c r="S169" s="260"/>
      <c r="T169" s="26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2" t="s">
        <v>374</v>
      </c>
      <c r="AU169" s="262" t="s">
        <v>90</v>
      </c>
      <c r="AV169" s="14" t="s">
        <v>90</v>
      </c>
      <c r="AW169" s="14" t="s">
        <v>36</v>
      </c>
      <c r="AX169" s="14" t="s">
        <v>81</v>
      </c>
      <c r="AY169" s="262" t="s">
        <v>364</v>
      </c>
    </row>
    <row r="170" s="14" customFormat="1">
      <c r="A170" s="14"/>
      <c r="B170" s="252"/>
      <c r="C170" s="253"/>
      <c r="D170" s="243" t="s">
        <v>374</v>
      </c>
      <c r="E170" s="254" t="s">
        <v>1</v>
      </c>
      <c r="F170" s="255" t="s">
        <v>2204</v>
      </c>
      <c r="G170" s="253"/>
      <c r="H170" s="256">
        <v>0.86399999999999999</v>
      </c>
      <c r="I170" s="257"/>
      <c r="J170" s="253"/>
      <c r="K170" s="253"/>
      <c r="L170" s="258"/>
      <c r="M170" s="259"/>
      <c r="N170" s="260"/>
      <c r="O170" s="260"/>
      <c r="P170" s="260"/>
      <c r="Q170" s="260"/>
      <c r="R170" s="260"/>
      <c r="S170" s="260"/>
      <c r="T170" s="26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2" t="s">
        <v>374</v>
      </c>
      <c r="AU170" s="262" t="s">
        <v>90</v>
      </c>
      <c r="AV170" s="14" t="s">
        <v>90</v>
      </c>
      <c r="AW170" s="14" t="s">
        <v>36</v>
      </c>
      <c r="AX170" s="14" t="s">
        <v>81</v>
      </c>
      <c r="AY170" s="262" t="s">
        <v>364</v>
      </c>
    </row>
    <row r="171" s="14" customFormat="1">
      <c r="A171" s="14"/>
      <c r="B171" s="252"/>
      <c r="C171" s="253"/>
      <c r="D171" s="243" t="s">
        <v>374</v>
      </c>
      <c r="E171" s="254" t="s">
        <v>1</v>
      </c>
      <c r="F171" s="255" t="s">
        <v>2205</v>
      </c>
      <c r="G171" s="253"/>
      <c r="H171" s="256">
        <v>0.40600000000000003</v>
      </c>
      <c r="I171" s="257"/>
      <c r="J171" s="253"/>
      <c r="K171" s="253"/>
      <c r="L171" s="258"/>
      <c r="M171" s="259"/>
      <c r="N171" s="260"/>
      <c r="O171" s="260"/>
      <c r="P171" s="260"/>
      <c r="Q171" s="260"/>
      <c r="R171" s="260"/>
      <c r="S171" s="260"/>
      <c r="T171" s="26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2" t="s">
        <v>374</v>
      </c>
      <c r="AU171" s="262" t="s">
        <v>90</v>
      </c>
      <c r="AV171" s="14" t="s">
        <v>90</v>
      </c>
      <c r="AW171" s="14" t="s">
        <v>36</v>
      </c>
      <c r="AX171" s="14" t="s">
        <v>81</v>
      </c>
      <c r="AY171" s="262" t="s">
        <v>364</v>
      </c>
    </row>
    <row r="172" s="14" customFormat="1">
      <c r="A172" s="14"/>
      <c r="B172" s="252"/>
      <c r="C172" s="253"/>
      <c r="D172" s="243" t="s">
        <v>374</v>
      </c>
      <c r="E172" s="254" t="s">
        <v>1</v>
      </c>
      <c r="F172" s="255" t="s">
        <v>2206</v>
      </c>
      <c r="G172" s="253"/>
      <c r="H172" s="256">
        <v>1.03</v>
      </c>
      <c r="I172" s="257"/>
      <c r="J172" s="253"/>
      <c r="K172" s="253"/>
      <c r="L172" s="258"/>
      <c r="M172" s="259"/>
      <c r="N172" s="260"/>
      <c r="O172" s="260"/>
      <c r="P172" s="260"/>
      <c r="Q172" s="260"/>
      <c r="R172" s="260"/>
      <c r="S172" s="260"/>
      <c r="T172" s="26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2" t="s">
        <v>374</v>
      </c>
      <c r="AU172" s="262" t="s">
        <v>90</v>
      </c>
      <c r="AV172" s="14" t="s">
        <v>90</v>
      </c>
      <c r="AW172" s="14" t="s">
        <v>36</v>
      </c>
      <c r="AX172" s="14" t="s">
        <v>81</v>
      </c>
      <c r="AY172" s="262" t="s">
        <v>364</v>
      </c>
    </row>
    <row r="173" s="15" customFormat="1">
      <c r="A173" s="15"/>
      <c r="B173" s="263"/>
      <c r="C173" s="264"/>
      <c r="D173" s="243" t="s">
        <v>374</v>
      </c>
      <c r="E173" s="265" t="s">
        <v>1</v>
      </c>
      <c r="F173" s="266" t="s">
        <v>378</v>
      </c>
      <c r="G173" s="264"/>
      <c r="H173" s="267">
        <v>5.8010000000000002</v>
      </c>
      <c r="I173" s="268"/>
      <c r="J173" s="264"/>
      <c r="K173" s="264"/>
      <c r="L173" s="269"/>
      <c r="M173" s="270"/>
      <c r="N173" s="271"/>
      <c r="O173" s="271"/>
      <c r="P173" s="271"/>
      <c r="Q173" s="271"/>
      <c r="R173" s="271"/>
      <c r="S173" s="271"/>
      <c r="T173" s="272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3" t="s">
        <v>374</v>
      </c>
      <c r="AU173" s="273" t="s">
        <v>90</v>
      </c>
      <c r="AV173" s="15" t="s">
        <v>372</v>
      </c>
      <c r="AW173" s="15" t="s">
        <v>36</v>
      </c>
      <c r="AX173" s="15" t="s">
        <v>88</v>
      </c>
      <c r="AY173" s="273" t="s">
        <v>364</v>
      </c>
    </row>
    <row r="174" s="2" customFormat="1" ht="16.5" customHeight="1">
      <c r="A174" s="39"/>
      <c r="B174" s="40"/>
      <c r="C174" s="228" t="s">
        <v>424</v>
      </c>
      <c r="D174" s="228" t="s">
        <v>367</v>
      </c>
      <c r="E174" s="229" t="s">
        <v>1106</v>
      </c>
      <c r="F174" s="230" t="s">
        <v>1107</v>
      </c>
      <c r="G174" s="231" t="s">
        <v>395</v>
      </c>
      <c r="H174" s="232">
        <v>168</v>
      </c>
      <c r="I174" s="233"/>
      <c r="J174" s="234">
        <f>ROUND(I174*H174,2)</f>
        <v>0</v>
      </c>
      <c r="K174" s="230" t="s">
        <v>1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90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1108</v>
      </c>
    </row>
    <row r="175" s="2" customFormat="1" ht="33" customHeight="1">
      <c r="A175" s="39"/>
      <c r="B175" s="40"/>
      <c r="C175" s="228" t="s">
        <v>430</v>
      </c>
      <c r="D175" s="228" t="s">
        <v>367</v>
      </c>
      <c r="E175" s="229" t="s">
        <v>1109</v>
      </c>
      <c r="F175" s="230" t="s">
        <v>1110</v>
      </c>
      <c r="G175" s="231" t="s">
        <v>370</v>
      </c>
      <c r="H175" s="232">
        <v>46.216999999999999</v>
      </c>
      <c r="I175" s="233"/>
      <c r="J175" s="234">
        <f>ROUND(I175*H175,2)</f>
        <v>0</v>
      </c>
      <c r="K175" s="230" t="s">
        <v>371</v>
      </c>
      <c r="L175" s="45"/>
      <c r="M175" s="235" t="s">
        <v>1</v>
      </c>
      <c r="N175" s="236" t="s">
        <v>46</v>
      </c>
      <c r="O175" s="92"/>
      <c r="P175" s="237">
        <f>O175*H175</f>
        <v>0</v>
      </c>
      <c r="Q175" s="237">
        <v>2.5018699999999998</v>
      </c>
      <c r="R175" s="237">
        <f>Q175*H175</f>
        <v>115.62892578999998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372</v>
      </c>
      <c r="AT175" s="239" t="s">
        <v>367</v>
      </c>
      <c r="AU175" s="239" t="s">
        <v>90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372</v>
      </c>
      <c r="BM175" s="239" t="s">
        <v>1111</v>
      </c>
    </row>
    <row r="176" s="13" customFormat="1">
      <c r="A176" s="13"/>
      <c r="B176" s="241"/>
      <c r="C176" s="242"/>
      <c r="D176" s="243" t="s">
        <v>374</v>
      </c>
      <c r="E176" s="244" t="s">
        <v>1</v>
      </c>
      <c r="F176" s="245" t="s">
        <v>1112</v>
      </c>
      <c r="G176" s="242"/>
      <c r="H176" s="244" t="s">
        <v>1</v>
      </c>
      <c r="I176" s="246"/>
      <c r="J176" s="242"/>
      <c r="K176" s="242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374</v>
      </c>
      <c r="AU176" s="251" t="s">
        <v>90</v>
      </c>
      <c r="AV176" s="13" t="s">
        <v>88</v>
      </c>
      <c r="AW176" s="13" t="s">
        <v>36</v>
      </c>
      <c r="AX176" s="13" t="s">
        <v>81</v>
      </c>
      <c r="AY176" s="251" t="s">
        <v>364</v>
      </c>
    </row>
    <row r="177" s="14" customFormat="1">
      <c r="A177" s="14"/>
      <c r="B177" s="252"/>
      <c r="C177" s="253"/>
      <c r="D177" s="243" t="s">
        <v>374</v>
      </c>
      <c r="E177" s="254" t="s">
        <v>1</v>
      </c>
      <c r="F177" s="255" t="s">
        <v>2207</v>
      </c>
      <c r="G177" s="253"/>
      <c r="H177" s="256">
        <v>27.472000000000001</v>
      </c>
      <c r="I177" s="257"/>
      <c r="J177" s="253"/>
      <c r="K177" s="253"/>
      <c r="L177" s="258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2" t="s">
        <v>374</v>
      </c>
      <c r="AU177" s="262" t="s">
        <v>90</v>
      </c>
      <c r="AV177" s="14" t="s">
        <v>90</v>
      </c>
      <c r="AW177" s="14" t="s">
        <v>36</v>
      </c>
      <c r="AX177" s="14" t="s">
        <v>81</v>
      </c>
      <c r="AY177" s="262" t="s">
        <v>364</v>
      </c>
    </row>
    <row r="178" s="14" customFormat="1">
      <c r="A178" s="14"/>
      <c r="B178" s="252"/>
      <c r="C178" s="253"/>
      <c r="D178" s="243" t="s">
        <v>374</v>
      </c>
      <c r="E178" s="254" t="s">
        <v>1</v>
      </c>
      <c r="F178" s="255" t="s">
        <v>2208</v>
      </c>
      <c r="G178" s="253"/>
      <c r="H178" s="256">
        <v>7.2960000000000003</v>
      </c>
      <c r="I178" s="257"/>
      <c r="J178" s="253"/>
      <c r="K178" s="253"/>
      <c r="L178" s="258"/>
      <c r="M178" s="259"/>
      <c r="N178" s="260"/>
      <c r="O178" s="260"/>
      <c r="P178" s="260"/>
      <c r="Q178" s="260"/>
      <c r="R178" s="260"/>
      <c r="S178" s="260"/>
      <c r="T178" s="26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2" t="s">
        <v>374</v>
      </c>
      <c r="AU178" s="262" t="s">
        <v>90</v>
      </c>
      <c r="AV178" s="14" t="s">
        <v>90</v>
      </c>
      <c r="AW178" s="14" t="s">
        <v>36</v>
      </c>
      <c r="AX178" s="14" t="s">
        <v>81</v>
      </c>
      <c r="AY178" s="262" t="s">
        <v>364</v>
      </c>
    </row>
    <row r="179" s="14" customFormat="1">
      <c r="A179" s="14"/>
      <c r="B179" s="252"/>
      <c r="C179" s="253"/>
      <c r="D179" s="243" t="s">
        <v>374</v>
      </c>
      <c r="E179" s="254" t="s">
        <v>1</v>
      </c>
      <c r="F179" s="255" t="s">
        <v>2209</v>
      </c>
      <c r="G179" s="253"/>
      <c r="H179" s="256">
        <v>2.7549999999999999</v>
      </c>
      <c r="I179" s="257"/>
      <c r="J179" s="253"/>
      <c r="K179" s="253"/>
      <c r="L179" s="258"/>
      <c r="M179" s="259"/>
      <c r="N179" s="260"/>
      <c r="O179" s="260"/>
      <c r="P179" s="260"/>
      <c r="Q179" s="260"/>
      <c r="R179" s="260"/>
      <c r="S179" s="260"/>
      <c r="T179" s="261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2" t="s">
        <v>374</v>
      </c>
      <c r="AU179" s="262" t="s">
        <v>90</v>
      </c>
      <c r="AV179" s="14" t="s">
        <v>90</v>
      </c>
      <c r="AW179" s="14" t="s">
        <v>36</v>
      </c>
      <c r="AX179" s="14" t="s">
        <v>81</v>
      </c>
      <c r="AY179" s="262" t="s">
        <v>364</v>
      </c>
    </row>
    <row r="180" s="14" customFormat="1">
      <c r="A180" s="14"/>
      <c r="B180" s="252"/>
      <c r="C180" s="253"/>
      <c r="D180" s="243" t="s">
        <v>374</v>
      </c>
      <c r="E180" s="254" t="s">
        <v>1</v>
      </c>
      <c r="F180" s="255" t="s">
        <v>2210</v>
      </c>
      <c r="G180" s="253"/>
      <c r="H180" s="256">
        <v>8.6940000000000008</v>
      </c>
      <c r="I180" s="257"/>
      <c r="J180" s="253"/>
      <c r="K180" s="253"/>
      <c r="L180" s="258"/>
      <c r="M180" s="259"/>
      <c r="N180" s="260"/>
      <c r="O180" s="260"/>
      <c r="P180" s="260"/>
      <c r="Q180" s="260"/>
      <c r="R180" s="260"/>
      <c r="S180" s="260"/>
      <c r="T180" s="26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2" t="s">
        <v>374</v>
      </c>
      <c r="AU180" s="262" t="s">
        <v>90</v>
      </c>
      <c r="AV180" s="14" t="s">
        <v>90</v>
      </c>
      <c r="AW180" s="14" t="s">
        <v>36</v>
      </c>
      <c r="AX180" s="14" t="s">
        <v>81</v>
      </c>
      <c r="AY180" s="262" t="s">
        <v>364</v>
      </c>
    </row>
    <row r="181" s="15" customFormat="1">
      <c r="A181" s="15"/>
      <c r="B181" s="263"/>
      <c r="C181" s="264"/>
      <c r="D181" s="243" t="s">
        <v>374</v>
      </c>
      <c r="E181" s="265" t="s">
        <v>1116</v>
      </c>
      <c r="F181" s="266" t="s">
        <v>378</v>
      </c>
      <c r="G181" s="264"/>
      <c r="H181" s="267">
        <v>46.216999999999999</v>
      </c>
      <c r="I181" s="268"/>
      <c r="J181" s="264"/>
      <c r="K181" s="264"/>
      <c r="L181" s="269"/>
      <c r="M181" s="270"/>
      <c r="N181" s="271"/>
      <c r="O181" s="271"/>
      <c r="P181" s="271"/>
      <c r="Q181" s="271"/>
      <c r="R181" s="271"/>
      <c r="S181" s="271"/>
      <c r="T181" s="27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3" t="s">
        <v>374</v>
      </c>
      <c r="AU181" s="273" t="s">
        <v>90</v>
      </c>
      <c r="AV181" s="15" t="s">
        <v>372</v>
      </c>
      <c r="AW181" s="15" t="s">
        <v>36</v>
      </c>
      <c r="AX181" s="15" t="s">
        <v>88</v>
      </c>
      <c r="AY181" s="273" t="s">
        <v>364</v>
      </c>
    </row>
    <row r="182" s="2" customFormat="1" ht="16.5" customHeight="1">
      <c r="A182" s="39"/>
      <c r="B182" s="40"/>
      <c r="C182" s="228" t="s">
        <v>438</v>
      </c>
      <c r="D182" s="228" t="s">
        <v>367</v>
      </c>
      <c r="E182" s="229" t="s">
        <v>1117</v>
      </c>
      <c r="F182" s="230" t="s">
        <v>1118</v>
      </c>
      <c r="G182" s="231" t="s">
        <v>305</v>
      </c>
      <c r="H182" s="232">
        <v>91.884</v>
      </c>
      <c r="I182" s="233"/>
      <c r="J182" s="234">
        <f>ROUND(I182*H182,2)</f>
        <v>0</v>
      </c>
      <c r="K182" s="230" t="s">
        <v>371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0.0026900000000000001</v>
      </c>
      <c r="R182" s="237">
        <f>Q182*H182</f>
        <v>0.24716796000000002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90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1119</v>
      </c>
    </row>
    <row r="183" s="13" customFormat="1">
      <c r="A183" s="13"/>
      <c r="B183" s="241"/>
      <c r="C183" s="242"/>
      <c r="D183" s="243" t="s">
        <v>374</v>
      </c>
      <c r="E183" s="244" t="s">
        <v>1</v>
      </c>
      <c r="F183" s="245" t="s">
        <v>2211</v>
      </c>
      <c r="G183" s="242"/>
      <c r="H183" s="244" t="s">
        <v>1</v>
      </c>
      <c r="I183" s="246"/>
      <c r="J183" s="242"/>
      <c r="K183" s="242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374</v>
      </c>
      <c r="AU183" s="251" t="s">
        <v>90</v>
      </c>
      <c r="AV183" s="13" t="s">
        <v>88</v>
      </c>
      <c r="AW183" s="13" t="s">
        <v>36</v>
      </c>
      <c r="AX183" s="13" t="s">
        <v>81</v>
      </c>
      <c r="AY183" s="251" t="s">
        <v>364</v>
      </c>
    </row>
    <row r="184" s="14" customFormat="1">
      <c r="A184" s="14"/>
      <c r="B184" s="252"/>
      <c r="C184" s="253"/>
      <c r="D184" s="243" t="s">
        <v>374</v>
      </c>
      <c r="E184" s="254" t="s">
        <v>1</v>
      </c>
      <c r="F184" s="255" t="s">
        <v>2212</v>
      </c>
      <c r="G184" s="253"/>
      <c r="H184" s="256">
        <v>57.835999999999999</v>
      </c>
      <c r="I184" s="257"/>
      <c r="J184" s="253"/>
      <c r="K184" s="253"/>
      <c r="L184" s="258"/>
      <c r="M184" s="259"/>
      <c r="N184" s="260"/>
      <c r="O184" s="260"/>
      <c r="P184" s="260"/>
      <c r="Q184" s="260"/>
      <c r="R184" s="260"/>
      <c r="S184" s="260"/>
      <c r="T184" s="26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2" t="s">
        <v>374</v>
      </c>
      <c r="AU184" s="262" t="s">
        <v>90</v>
      </c>
      <c r="AV184" s="14" t="s">
        <v>90</v>
      </c>
      <c r="AW184" s="14" t="s">
        <v>36</v>
      </c>
      <c r="AX184" s="14" t="s">
        <v>81</v>
      </c>
      <c r="AY184" s="262" t="s">
        <v>364</v>
      </c>
    </row>
    <row r="185" s="14" customFormat="1">
      <c r="A185" s="14"/>
      <c r="B185" s="252"/>
      <c r="C185" s="253"/>
      <c r="D185" s="243" t="s">
        <v>374</v>
      </c>
      <c r="E185" s="254" t="s">
        <v>1</v>
      </c>
      <c r="F185" s="255" t="s">
        <v>2213</v>
      </c>
      <c r="G185" s="253"/>
      <c r="H185" s="256">
        <v>9.1199999999999992</v>
      </c>
      <c r="I185" s="257"/>
      <c r="J185" s="253"/>
      <c r="K185" s="253"/>
      <c r="L185" s="258"/>
      <c r="M185" s="259"/>
      <c r="N185" s="260"/>
      <c r="O185" s="260"/>
      <c r="P185" s="260"/>
      <c r="Q185" s="260"/>
      <c r="R185" s="260"/>
      <c r="S185" s="260"/>
      <c r="T185" s="26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2" t="s">
        <v>374</v>
      </c>
      <c r="AU185" s="262" t="s">
        <v>90</v>
      </c>
      <c r="AV185" s="14" t="s">
        <v>90</v>
      </c>
      <c r="AW185" s="14" t="s">
        <v>36</v>
      </c>
      <c r="AX185" s="14" t="s">
        <v>81</v>
      </c>
      <c r="AY185" s="262" t="s">
        <v>364</v>
      </c>
    </row>
    <row r="186" s="14" customFormat="1">
      <c r="A186" s="14"/>
      <c r="B186" s="252"/>
      <c r="C186" s="253"/>
      <c r="D186" s="243" t="s">
        <v>374</v>
      </c>
      <c r="E186" s="254" t="s">
        <v>1</v>
      </c>
      <c r="F186" s="255" t="s">
        <v>2214</v>
      </c>
      <c r="G186" s="253"/>
      <c r="H186" s="256">
        <v>11.02</v>
      </c>
      <c r="I186" s="257"/>
      <c r="J186" s="253"/>
      <c r="K186" s="253"/>
      <c r="L186" s="258"/>
      <c r="M186" s="259"/>
      <c r="N186" s="260"/>
      <c r="O186" s="260"/>
      <c r="P186" s="260"/>
      <c r="Q186" s="260"/>
      <c r="R186" s="260"/>
      <c r="S186" s="260"/>
      <c r="T186" s="26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2" t="s">
        <v>374</v>
      </c>
      <c r="AU186" s="262" t="s">
        <v>90</v>
      </c>
      <c r="AV186" s="14" t="s">
        <v>90</v>
      </c>
      <c r="AW186" s="14" t="s">
        <v>36</v>
      </c>
      <c r="AX186" s="14" t="s">
        <v>81</v>
      </c>
      <c r="AY186" s="262" t="s">
        <v>364</v>
      </c>
    </row>
    <row r="187" s="14" customFormat="1">
      <c r="A187" s="14"/>
      <c r="B187" s="252"/>
      <c r="C187" s="253"/>
      <c r="D187" s="243" t="s">
        <v>374</v>
      </c>
      <c r="E187" s="254" t="s">
        <v>1</v>
      </c>
      <c r="F187" s="255" t="s">
        <v>2215</v>
      </c>
      <c r="G187" s="253"/>
      <c r="H187" s="256">
        <v>13.908</v>
      </c>
      <c r="I187" s="257"/>
      <c r="J187" s="253"/>
      <c r="K187" s="253"/>
      <c r="L187" s="258"/>
      <c r="M187" s="259"/>
      <c r="N187" s="260"/>
      <c r="O187" s="260"/>
      <c r="P187" s="260"/>
      <c r="Q187" s="260"/>
      <c r="R187" s="260"/>
      <c r="S187" s="260"/>
      <c r="T187" s="26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2" t="s">
        <v>374</v>
      </c>
      <c r="AU187" s="262" t="s">
        <v>90</v>
      </c>
      <c r="AV187" s="14" t="s">
        <v>90</v>
      </c>
      <c r="AW187" s="14" t="s">
        <v>36</v>
      </c>
      <c r="AX187" s="14" t="s">
        <v>81</v>
      </c>
      <c r="AY187" s="262" t="s">
        <v>364</v>
      </c>
    </row>
    <row r="188" s="15" customFormat="1">
      <c r="A188" s="15"/>
      <c r="B188" s="263"/>
      <c r="C188" s="264"/>
      <c r="D188" s="243" t="s">
        <v>374</v>
      </c>
      <c r="E188" s="265" t="s">
        <v>1</v>
      </c>
      <c r="F188" s="266" t="s">
        <v>378</v>
      </c>
      <c r="G188" s="264"/>
      <c r="H188" s="267">
        <v>91.884</v>
      </c>
      <c r="I188" s="268"/>
      <c r="J188" s="264"/>
      <c r="K188" s="264"/>
      <c r="L188" s="269"/>
      <c r="M188" s="270"/>
      <c r="N188" s="271"/>
      <c r="O188" s="271"/>
      <c r="P188" s="271"/>
      <c r="Q188" s="271"/>
      <c r="R188" s="271"/>
      <c r="S188" s="271"/>
      <c r="T188" s="272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3" t="s">
        <v>374</v>
      </c>
      <c r="AU188" s="273" t="s">
        <v>90</v>
      </c>
      <c r="AV188" s="15" t="s">
        <v>372</v>
      </c>
      <c r="AW188" s="15" t="s">
        <v>36</v>
      </c>
      <c r="AX188" s="15" t="s">
        <v>88</v>
      </c>
      <c r="AY188" s="273" t="s">
        <v>364</v>
      </c>
    </row>
    <row r="189" s="2" customFormat="1" ht="16.5" customHeight="1">
      <c r="A189" s="39"/>
      <c r="B189" s="40"/>
      <c r="C189" s="228" t="s">
        <v>444</v>
      </c>
      <c r="D189" s="228" t="s">
        <v>367</v>
      </c>
      <c r="E189" s="229" t="s">
        <v>1124</v>
      </c>
      <c r="F189" s="230" t="s">
        <v>1125</v>
      </c>
      <c r="G189" s="231" t="s">
        <v>305</v>
      </c>
      <c r="H189" s="232">
        <v>91.884</v>
      </c>
      <c r="I189" s="233"/>
      <c r="J189" s="234">
        <f>ROUND(I189*H189,2)</f>
        <v>0</v>
      </c>
      <c r="K189" s="230" t="s">
        <v>371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372</v>
      </c>
      <c r="AT189" s="239" t="s">
        <v>367</v>
      </c>
      <c r="AU189" s="239" t="s">
        <v>90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372</v>
      </c>
      <c r="BM189" s="239" t="s">
        <v>1126</v>
      </c>
    </row>
    <row r="190" s="2" customFormat="1" ht="24.15" customHeight="1">
      <c r="A190" s="39"/>
      <c r="B190" s="40"/>
      <c r="C190" s="228" t="s">
        <v>450</v>
      </c>
      <c r="D190" s="228" t="s">
        <v>367</v>
      </c>
      <c r="E190" s="229" t="s">
        <v>1127</v>
      </c>
      <c r="F190" s="230" t="s">
        <v>1128</v>
      </c>
      <c r="G190" s="231" t="s">
        <v>388</v>
      </c>
      <c r="H190" s="232">
        <v>6.0670000000000002</v>
      </c>
      <c r="I190" s="233"/>
      <c r="J190" s="234">
        <f>ROUND(I190*H190,2)</f>
        <v>0</v>
      </c>
      <c r="K190" s="230" t="s">
        <v>371</v>
      </c>
      <c r="L190" s="45"/>
      <c r="M190" s="235" t="s">
        <v>1</v>
      </c>
      <c r="N190" s="236" t="s">
        <v>46</v>
      </c>
      <c r="O190" s="92"/>
      <c r="P190" s="237">
        <f>O190*H190</f>
        <v>0</v>
      </c>
      <c r="Q190" s="237">
        <v>1.0606199999999999</v>
      </c>
      <c r="R190" s="237">
        <f>Q190*H190</f>
        <v>6.4347815399999995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372</v>
      </c>
      <c r="AT190" s="239" t="s">
        <v>367</v>
      </c>
      <c r="AU190" s="239" t="s">
        <v>90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372</v>
      </c>
      <c r="BM190" s="239" t="s">
        <v>1129</v>
      </c>
    </row>
    <row r="191" s="13" customFormat="1">
      <c r="A191" s="13"/>
      <c r="B191" s="241"/>
      <c r="C191" s="242"/>
      <c r="D191" s="243" t="s">
        <v>374</v>
      </c>
      <c r="E191" s="244" t="s">
        <v>1</v>
      </c>
      <c r="F191" s="245" t="s">
        <v>1130</v>
      </c>
      <c r="G191" s="242"/>
      <c r="H191" s="244" t="s">
        <v>1</v>
      </c>
      <c r="I191" s="246"/>
      <c r="J191" s="242"/>
      <c r="K191" s="242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374</v>
      </c>
      <c r="AU191" s="251" t="s">
        <v>90</v>
      </c>
      <c r="AV191" s="13" t="s">
        <v>88</v>
      </c>
      <c r="AW191" s="13" t="s">
        <v>36</v>
      </c>
      <c r="AX191" s="13" t="s">
        <v>81</v>
      </c>
      <c r="AY191" s="251" t="s">
        <v>364</v>
      </c>
    </row>
    <row r="192" s="14" customFormat="1">
      <c r="A192" s="14"/>
      <c r="B192" s="252"/>
      <c r="C192" s="253"/>
      <c r="D192" s="243" t="s">
        <v>374</v>
      </c>
      <c r="E192" s="254" t="s">
        <v>1</v>
      </c>
      <c r="F192" s="255" t="s">
        <v>2216</v>
      </c>
      <c r="G192" s="253"/>
      <c r="H192" s="256">
        <v>6.0670000000000002</v>
      </c>
      <c r="I192" s="257"/>
      <c r="J192" s="253"/>
      <c r="K192" s="253"/>
      <c r="L192" s="258"/>
      <c r="M192" s="259"/>
      <c r="N192" s="260"/>
      <c r="O192" s="260"/>
      <c r="P192" s="260"/>
      <c r="Q192" s="260"/>
      <c r="R192" s="260"/>
      <c r="S192" s="260"/>
      <c r="T192" s="261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2" t="s">
        <v>374</v>
      </c>
      <c r="AU192" s="262" t="s">
        <v>90</v>
      </c>
      <c r="AV192" s="14" t="s">
        <v>90</v>
      </c>
      <c r="AW192" s="14" t="s">
        <v>36</v>
      </c>
      <c r="AX192" s="14" t="s">
        <v>81</v>
      </c>
      <c r="AY192" s="262" t="s">
        <v>364</v>
      </c>
    </row>
    <row r="193" s="15" customFormat="1">
      <c r="A193" s="15"/>
      <c r="B193" s="263"/>
      <c r="C193" s="264"/>
      <c r="D193" s="243" t="s">
        <v>374</v>
      </c>
      <c r="E193" s="265" t="s">
        <v>1</v>
      </c>
      <c r="F193" s="266" t="s">
        <v>378</v>
      </c>
      <c r="G193" s="264"/>
      <c r="H193" s="267">
        <v>6.0670000000000002</v>
      </c>
      <c r="I193" s="268"/>
      <c r="J193" s="264"/>
      <c r="K193" s="264"/>
      <c r="L193" s="269"/>
      <c r="M193" s="270"/>
      <c r="N193" s="271"/>
      <c r="O193" s="271"/>
      <c r="P193" s="271"/>
      <c r="Q193" s="271"/>
      <c r="R193" s="271"/>
      <c r="S193" s="271"/>
      <c r="T193" s="272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3" t="s">
        <v>374</v>
      </c>
      <c r="AU193" s="273" t="s">
        <v>90</v>
      </c>
      <c r="AV193" s="15" t="s">
        <v>372</v>
      </c>
      <c r="AW193" s="15" t="s">
        <v>36</v>
      </c>
      <c r="AX193" s="15" t="s">
        <v>88</v>
      </c>
      <c r="AY193" s="273" t="s">
        <v>364</v>
      </c>
    </row>
    <row r="194" s="2" customFormat="1" ht="24.15" customHeight="1">
      <c r="A194" s="39"/>
      <c r="B194" s="40"/>
      <c r="C194" s="228" t="s">
        <v>8</v>
      </c>
      <c r="D194" s="228" t="s">
        <v>367</v>
      </c>
      <c r="E194" s="229" t="s">
        <v>1132</v>
      </c>
      <c r="F194" s="230" t="s">
        <v>1133</v>
      </c>
      <c r="G194" s="231" t="s">
        <v>370</v>
      </c>
      <c r="H194" s="232">
        <v>9.8460000000000001</v>
      </c>
      <c r="I194" s="233"/>
      <c r="J194" s="234">
        <f>ROUND(I194*H194,2)</f>
        <v>0</v>
      </c>
      <c r="K194" s="230" t="s">
        <v>371</v>
      </c>
      <c r="L194" s="45"/>
      <c r="M194" s="235" t="s">
        <v>1</v>
      </c>
      <c r="N194" s="236" t="s">
        <v>46</v>
      </c>
      <c r="O194" s="92"/>
      <c r="P194" s="237">
        <f>O194*H194</f>
        <v>0</v>
      </c>
      <c r="Q194" s="237">
        <v>2.47214</v>
      </c>
      <c r="R194" s="237">
        <f>Q194*H194</f>
        <v>24.340690439999999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372</v>
      </c>
      <c r="AT194" s="239" t="s">
        <v>367</v>
      </c>
      <c r="AU194" s="239" t="s">
        <v>90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372</v>
      </c>
      <c r="BM194" s="239" t="s">
        <v>1134</v>
      </c>
    </row>
    <row r="195" s="13" customFormat="1">
      <c r="A195" s="13"/>
      <c r="B195" s="241"/>
      <c r="C195" s="242"/>
      <c r="D195" s="243" t="s">
        <v>374</v>
      </c>
      <c r="E195" s="244" t="s">
        <v>1</v>
      </c>
      <c r="F195" s="245" t="s">
        <v>1135</v>
      </c>
      <c r="G195" s="242"/>
      <c r="H195" s="244" t="s">
        <v>1</v>
      </c>
      <c r="I195" s="246"/>
      <c r="J195" s="242"/>
      <c r="K195" s="242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374</v>
      </c>
      <c r="AU195" s="251" t="s">
        <v>90</v>
      </c>
      <c r="AV195" s="13" t="s">
        <v>88</v>
      </c>
      <c r="AW195" s="13" t="s">
        <v>36</v>
      </c>
      <c r="AX195" s="13" t="s">
        <v>81</v>
      </c>
      <c r="AY195" s="251" t="s">
        <v>364</v>
      </c>
    </row>
    <row r="196" s="14" customFormat="1">
      <c r="A196" s="14"/>
      <c r="B196" s="252"/>
      <c r="C196" s="253"/>
      <c r="D196" s="243" t="s">
        <v>374</v>
      </c>
      <c r="E196" s="254" t="s">
        <v>1</v>
      </c>
      <c r="F196" s="255" t="s">
        <v>2217</v>
      </c>
      <c r="G196" s="253"/>
      <c r="H196" s="256">
        <v>9.8460000000000001</v>
      </c>
      <c r="I196" s="257"/>
      <c r="J196" s="253"/>
      <c r="K196" s="253"/>
      <c r="L196" s="258"/>
      <c r="M196" s="259"/>
      <c r="N196" s="260"/>
      <c r="O196" s="260"/>
      <c r="P196" s="260"/>
      <c r="Q196" s="260"/>
      <c r="R196" s="260"/>
      <c r="S196" s="260"/>
      <c r="T196" s="26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2" t="s">
        <v>374</v>
      </c>
      <c r="AU196" s="262" t="s">
        <v>90</v>
      </c>
      <c r="AV196" s="14" t="s">
        <v>90</v>
      </c>
      <c r="AW196" s="14" t="s">
        <v>36</v>
      </c>
      <c r="AX196" s="14" t="s">
        <v>81</v>
      </c>
      <c r="AY196" s="262" t="s">
        <v>364</v>
      </c>
    </row>
    <row r="197" s="15" customFormat="1">
      <c r="A197" s="15"/>
      <c r="B197" s="263"/>
      <c r="C197" s="264"/>
      <c r="D197" s="243" t="s">
        <v>374</v>
      </c>
      <c r="E197" s="265" t="s">
        <v>1</v>
      </c>
      <c r="F197" s="266" t="s">
        <v>378</v>
      </c>
      <c r="G197" s="264"/>
      <c r="H197" s="267">
        <v>9.8460000000000001</v>
      </c>
      <c r="I197" s="268"/>
      <c r="J197" s="264"/>
      <c r="K197" s="264"/>
      <c r="L197" s="269"/>
      <c r="M197" s="270"/>
      <c r="N197" s="271"/>
      <c r="O197" s="271"/>
      <c r="P197" s="271"/>
      <c r="Q197" s="271"/>
      <c r="R197" s="271"/>
      <c r="S197" s="271"/>
      <c r="T197" s="272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3" t="s">
        <v>374</v>
      </c>
      <c r="AU197" s="273" t="s">
        <v>90</v>
      </c>
      <c r="AV197" s="15" t="s">
        <v>372</v>
      </c>
      <c r="AW197" s="15" t="s">
        <v>36</v>
      </c>
      <c r="AX197" s="15" t="s">
        <v>88</v>
      </c>
      <c r="AY197" s="273" t="s">
        <v>364</v>
      </c>
    </row>
    <row r="198" s="2" customFormat="1" ht="33" customHeight="1">
      <c r="A198" s="39"/>
      <c r="B198" s="40"/>
      <c r="C198" s="228" t="s">
        <v>420</v>
      </c>
      <c r="D198" s="228" t="s">
        <v>367</v>
      </c>
      <c r="E198" s="229" t="s">
        <v>1137</v>
      </c>
      <c r="F198" s="230" t="s">
        <v>1138</v>
      </c>
      <c r="G198" s="231" t="s">
        <v>370</v>
      </c>
      <c r="H198" s="232">
        <v>6.1539999999999999</v>
      </c>
      <c r="I198" s="233"/>
      <c r="J198" s="234">
        <f>ROUND(I198*H198,2)</f>
        <v>0</v>
      </c>
      <c r="K198" s="230" t="s">
        <v>371</v>
      </c>
      <c r="L198" s="45"/>
      <c r="M198" s="235" t="s">
        <v>1</v>
      </c>
      <c r="N198" s="236" t="s">
        <v>46</v>
      </c>
      <c r="O198" s="92"/>
      <c r="P198" s="237">
        <f>O198*H198</f>
        <v>0</v>
      </c>
      <c r="Q198" s="237">
        <v>2.5018699999999998</v>
      </c>
      <c r="R198" s="237">
        <f>Q198*H198</f>
        <v>15.396507979999999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372</v>
      </c>
      <c r="AT198" s="239" t="s">
        <v>367</v>
      </c>
      <c r="AU198" s="239" t="s">
        <v>90</v>
      </c>
      <c r="AY198" s="18" t="s">
        <v>364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88</v>
      </c>
      <c r="BK198" s="240">
        <f>ROUND(I198*H198,2)</f>
        <v>0</v>
      </c>
      <c r="BL198" s="18" t="s">
        <v>372</v>
      </c>
      <c r="BM198" s="239" t="s">
        <v>1139</v>
      </c>
    </row>
    <row r="199" s="13" customFormat="1">
      <c r="A199" s="13"/>
      <c r="B199" s="241"/>
      <c r="C199" s="242"/>
      <c r="D199" s="243" t="s">
        <v>374</v>
      </c>
      <c r="E199" s="244" t="s">
        <v>1</v>
      </c>
      <c r="F199" s="245" t="s">
        <v>1140</v>
      </c>
      <c r="G199" s="242"/>
      <c r="H199" s="244" t="s">
        <v>1</v>
      </c>
      <c r="I199" s="246"/>
      <c r="J199" s="242"/>
      <c r="K199" s="242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374</v>
      </c>
      <c r="AU199" s="251" t="s">
        <v>90</v>
      </c>
      <c r="AV199" s="13" t="s">
        <v>88</v>
      </c>
      <c r="AW199" s="13" t="s">
        <v>36</v>
      </c>
      <c r="AX199" s="13" t="s">
        <v>81</v>
      </c>
      <c r="AY199" s="251" t="s">
        <v>364</v>
      </c>
    </row>
    <row r="200" s="14" customFormat="1">
      <c r="A200" s="14"/>
      <c r="B200" s="252"/>
      <c r="C200" s="253"/>
      <c r="D200" s="243" t="s">
        <v>374</v>
      </c>
      <c r="E200" s="254" t="s">
        <v>1</v>
      </c>
      <c r="F200" s="255" t="s">
        <v>2218</v>
      </c>
      <c r="G200" s="253"/>
      <c r="H200" s="256">
        <v>6.1539999999999999</v>
      </c>
      <c r="I200" s="257"/>
      <c r="J200" s="253"/>
      <c r="K200" s="253"/>
      <c r="L200" s="258"/>
      <c r="M200" s="259"/>
      <c r="N200" s="260"/>
      <c r="O200" s="260"/>
      <c r="P200" s="260"/>
      <c r="Q200" s="260"/>
      <c r="R200" s="260"/>
      <c r="S200" s="260"/>
      <c r="T200" s="26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2" t="s">
        <v>374</v>
      </c>
      <c r="AU200" s="262" t="s">
        <v>90</v>
      </c>
      <c r="AV200" s="14" t="s">
        <v>90</v>
      </c>
      <c r="AW200" s="14" t="s">
        <v>36</v>
      </c>
      <c r="AX200" s="14" t="s">
        <v>81</v>
      </c>
      <c r="AY200" s="262" t="s">
        <v>364</v>
      </c>
    </row>
    <row r="201" s="15" customFormat="1">
      <c r="A201" s="15"/>
      <c r="B201" s="263"/>
      <c r="C201" s="264"/>
      <c r="D201" s="243" t="s">
        <v>374</v>
      </c>
      <c r="E201" s="265" t="s">
        <v>1142</v>
      </c>
      <c r="F201" s="266" t="s">
        <v>378</v>
      </c>
      <c r="G201" s="264"/>
      <c r="H201" s="267">
        <v>6.1539999999999999</v>
      </c>
      <c r="I201" s="268"/>
      <c r="J201" s="264"/>
      <c r="K201" s="264"/>
      <c r="L201" s="269"/>
      <c r="M201" s="270"/>
      <c r="N201" s="271"/>
      <c r="O201" s="271"/>
      <c r="P201" s="271"/>
      <c r="Q201" s="271"/>
      <c r="R201" s="271"/>
      <c r="S201" s="271"/>
      <c r="T201" s="272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3" t="s">
        <v>374</v>
      </c>
      <c r="AU201" s="273" t="s">
        <v>90</v>
      </c>
      <c r="AV201" s="15" t="s">
        <v>372</v>
      </c>
      <c r="AW201" s="15" t="s">
        <v>36</v>
      </c>
      <c r="AX201" s="15" t="s">
        <v>88</v>
      </c>
      <c r="AY201" s="273" t="s">
        <v>364</v>
      </c>
    </row>
    <row r="202" s="2" customFormat="1" ht="33" customHeight="1">
      <c r="A202" s="39"/>
      <c r="B202" s="40"/>
      <c r="C202" s="228" t="s">
        <v>466</v>
      </c>
      <c r="D202" s="228" t="s">
        <v>367</v>
      </c>
      <c r="E202" s="229" t="s">
        <v>1143</v>
      </c>
      <c r="F202" s="230" t="s">
        <v>1144</v>
      </c>
      <c r="G202" s="231" t="s">
        <v>370</v>
      </c>
      <c r="H202" s="232">
        <v>10.625999999999999</v>
      </c>
      <c r="I202" s="233"/>
      <c r="J202" s="234">
        <f>ROUND(I202*H202,2)</f>
        <v>0</v>
      </c>
      <c r="K202" s="230" t="s">
        <v>371</v>
      </c>
      <c r="L202" s="45"/>
      <c r="M202" s="235" t="s">
        <v>1</v>
      </c>
      <c r="N202" s="236" t="s">
        <v>46</v>
      </c>
      <c r="O202" s="92"/>
      <c r="P202" s="237">
        <f>O202*H202</f>
        <v>0</v>
      </c>
      <c r="Q202" s="237">
        <v>2.5018699999999998</v>
      </c>
      <c r="R202" s="237">
        <f>Q202*H202</f>
        <v>26.584870619999997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372</v>
      </c>
      <c r="AT202" s="239" t="s">
        <v>367</v>
      </c>
      <c r="AU202" s="239" t="s">
        <v>90</v>
      </c>
      <c r="AY202" s="18" t="s">
        <v>364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88</v>
      </c>
      <c r="BK202" s="240">
        <f>ROUND(I202*H202,2)</f>
        <v>0</v>
      </c>
      <c r="BL202" s="18" t="s">
        <v>372</v>
      </c>
      <c r="BM202" s="239" t="s">
        <v>1145</v>
      </c>
    </row>
    <row r="203" s="13" customFormat="1">
      <c r="A203" s="13"/>
      <c r="B203" s="241"/>
      <c r="C203" s="242"/>
      <c r="D203" s="243" t="s">
        <v>374</v>
      </c>
      <c r="E203" s="244" t="s">
        <v>1</v>
      </c>
      <c r="F203" s="245" t="s">
        <v>1140</v>
      </c>
      <c r="G203" s="242"/>
      <c r="H203" s="244" t="s">
        <v>1</v>
      </c>
      <c r="I203" s="246"/>
      <c r="J203" s="242"/>
      <c r="K203" s="242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374</v>
      </c>
      <c r="AU203" s="251" t="s">
        <v>90</v>
      </c>
      <c r="AV203" s="13" t="s">
        <v>88</v>
      </c>
      <c r="AW203" s="13" t="s">
        <v>36</v>
      </c>
      <c r="AX203" s="13" t="s">
        <v>81</v>
      </c>
      <c r="AY203" s="251" t="s">
        <v>364</v>
      </c>
    </row>
    <row r="204" s="14" customFormat="1">
      <c r="A204" s="14"/>
      <c r="B204" s="252"/>
      <c r="C204" s="253"/>
      <c r="D204" s="243" t="s">
        <v>374</v>
      </c>
      <c r="E204" s="254" t="s">
        <v>1</v>
      </c>
      <c r="F204" s="255" t="s">
        <v>2219</v>
      </c>
      <c r="G204" s="253"/>
      <c r="H204" s="256">
        <v>10.625999999999999</v>
      </c>
      <c r="I204" s="257"/>
      <c r="J204" s="253"/>
      <c r="K204" s="253"/>
      <c r="L204" s="258"/>
      <c r="M204" s="259"/>
      <c r="N204" s="260"/>
      <c r="O204" s="260"/>
      <c r="P204" s="260"/>
      <c r="Q204" s="260"/>
      <c r="R204" s="260"/>
      <c r="S204" s="260"/>
      <c r="T204" s="261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2" t="s">
        <v>374</v>
      </c>
      <c r="AU204" s="262" t="s">
        <v>90</v>
      </c>
      <c r="AV204" s="14" t="s">
        <v>90</v>
      </c>
      <c r="AW204" s="14" t="s">
        <v>36</v>
      </c>
      <c r="AX204" s="14" t="s">
        <v>81</v>
      </c>
      <c r="AY204" s="262" t="s">
        <v>364</v>
      </c>
    </row>
    <row r="205" s="15" customFormat="1">
      <c r="A205" s="15"/>
      <c r="B205" s="263"/>
      <c r="C205" s="264"/>
      <c r="D205" s="243" t="s">
        <v>374</v>
      </c>
      <c r="E205" s="265" t="s">
        <v>1</v>
      </c>
      <c r="F205" s="266" t="s">
        <v>378</v>
      </c>
      <c r="G205" s="264"/>
      <c r="H205" s="267">
        <v>10.625999999999999</v>
      </c>
      <c r="I205" s="268"/>
      <c r="J205" s="264"/>
      <c r="K205" s="264"/>
      <c r="L205" s="269"/>
      <c r="M205" s="270"/>
      <c r="N205" s="271"/>
      <c r="O205" s="271"/>
      <c r="P205" s="271"/>
      <c r="Q205" s="271"/>
      <c r="R205" s="271"/>
      <c r="S205" s="271"/>
      <c r="T205" s="272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73" t="s">
        <v>374</v>
      </c>
      <c r="AU205" s="273" t="s">
        <v>90</v>
      </c>
      <c r="AV205" s="15" t="s">
        <v>372</v>
      </c>
      <c r="AW205" s="15" t="s">
        <v>36</v>
      </c>
      <c r="AX205" s="15" t="s">
        <v>88</v>
      </c>
      <c r="AY205" s="273" t="s">
        <v>364</v>
      </c>
    </row>
    <row r="206" s="2" customFormat="1" ht="16.5" customHeight="1">
      <c r="A206" s="39"/>
      <c r="B206" s="40"/>
      <c r="C206" s="228" t="s">
        <v>473</v>
      </c>
      <c r="D206" s="228" t="s">
        <v>367</v>
      </c>
      <c r="E206" s="229" t="s">
        <v>1147</v>
      </c>
      <c r="F206" s="230" t="s">
        <v>1148</v>
      </c>
      <c r="G206" s="231" t="s">
        <v>305</v>
      </c>
      <c r="H206" s="232">
        <v>10.128</v>
      </c>
      <c r="I206" s="233"/>
      <c r="J206" s="234">
        <f>ROUND(I206*H206,2)</f>
        <v>0</v>
      </c>
      <c r="K206" s="230" t="s">
        <v>371</v>
      </c>
      <c r="L206" s="45"/>
      <c r="M206" s="235" t="s">
        <v>1</v>
      </c>
      <c r="N206" s="236" t="s">
        <v>46</v>
      </c>
      <c r="O206" s="92"/>
      <c r="P206" s="237">
        <f>O206*H206</f>
        <v>0</v>
      </c>
      <c r="Q206" s="237">
        <v>0.00247</v>
      </c>
      <c r="R206" s="237">
        <f>Q206*H206</f>
        <v>0.025016159999999999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372</v>
      </c>
      <c r="AT206" s="239" t="s">
        <v>367</v>
      </c>
      <c r="AU206" s="239" t="s">
        <v>90</v>
      </c>
      <c r="AY206" s="18" t="s">
        <v>364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88</v>
      </c>
      <c r="BK206" s="240">
        <f>ROUND(I206*H206,2)</f>
        <v>0</v>
      </c>
      <c r="BL206" s="18" t="s">
        <v>372</v>
      </c>
      <c r="BM206" s="239" t="s">
        <v>1149</v>
      </c>
    </row>
    <row r="207" s="13" customFormat="1">
      <c r="A207" s="13"/>
      <c r="B207" s="241"/>
      <c r="C207" s="242"/>
      <c r="D207" s="243" t="s">
        <v>374</v>
      </c>
      <c r="E207" s="244" t="s">
        <v>1</v>
      </c>
      <c r="F207" s="245" t="s">
        <v>1150</v>
      </c>
      <c r="G207" s="242"/>
      <c r="H207" s="244" t="s">
        <v>1</v>
      </c>
      <c r="I207" s="246"/>
      <c r="J207" s="242"/>
      <c r="K207" s="242"/>
      <c r="L207" s="247"/>
      <c r="M207" s="248"/>
      <c r="N207" s="249"/>
      <c r="O207" s="249"/>
      <c r="P207" s="249"/>
      <c r="Q207" s="249"/>
      <c r="R207" s="249"/>
      <c r="S207" s="249"/>
      <c r="T207" s="25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1" t="s">
        <v>374</v>
      </c>
      <c r="AU207" s="251" t="s">
        <v>90</v>
      </c>
      <c r="AV207" s="13" t="s">
        <v>88</v>
      </c>
      <c r="AW207" s="13" t="s">
        <v>36</v>
      </c>
      <c r="AX207" s="13" t="s">
        <v>81</v>
      </c>
      <c r="AY207" s="251" t="s">
        <v>364</v>
      </c>
    </row>
    <row r="208" s="14" customFormat="1">
      <c r="A208" s="14"/>
      <c r="B208" s="252"/>
      <c r="C208" s="253"/>
      <c r="D208" s="243" t="s">
        <v>374</v>
      </c>
      <c r="E208" s="254" t="s">
        <v>1</v>
      </c>
      <c r="F208" s="255" t="s">
        <v>2220</v>
      </c>
      <c r="G208" s="253"/>
      <c r="H208" s="256">
        <v>3.524</v>
      </c>
      <c r="I208" s="257"/>
      <c r="J208" s="253"/>
      <c r="K208" s="253"/>
      <c r="L208" s="258"/>
      <c r="M208" s="259"/>
      <c r="N208" s="260"/>
      <c r="O208" s="260"/>
      <c r="P208" s="260"/>
      <c r="Q208" s="260"/>
      <c r="R208" s="260"/>
      <c r="S208" s="260"/>
      <c r="T208" s="26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2" t="s">
        <v>374</v>
      </c>
      <c r="AU208" s="262" t="s">
        <v>90</v>
      </c>
      <c r="AV208" s="14" t="s">
        <v>90</v>
      </c>
      <c r="AW208" s="14" t="s">
        <v>36</v>
      </c>
      <c r="AX208" s="14" t="s">
        <v>81</v>
      </c>
      <c r="AY208" s="262" t="s">
        <v>364</v>
      </c>
    </row>
    <row r="209" s="14" customFormat="1">
      <c r="A209" s="14"/>
      <c r="B209" s="252"/>
      <c r="C209" s="253"/>
      <c r="D209" s="243" t="s">
        <v>374</v>
      </c>
      <c r="E209" s="254" t="s">
        <v>1</v>
      </c>
      <c r="F209" s="255" t="s">
        <v>2221</v>
      </c>
      <c r="G209" s="253"/>
      <c r="H209" s="256">
        <v>6.6040000000000001</v>
      </c>
      <c r="I209" s="257"/>
      <c r="J209" s="253"/>
      <c r="K209" s="253"/>
      <c r="L209" s="258"/>
      <c r="M209" s="259"/>
      <c r="N209" s="260"/>
      <c r="O209" s="260"/>
      <c r="P209" s="260"/>
      <c r="Q209" s="260"/>
      <c r="R209" s="260"/>
      <c r="S209" s="260"/>
      <c r="T209" s="26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2" t="s">
        <v>374</v>
      </c>
      <c r="AU209" s="262" t="s">
        <v>90</v>
      </c>
      <c r="AV209" s="14" t="s">
        <v>90</v>
      </c>
      <c r="AW209" s="14" t="s">
        <v>36</v>
      </c>
      <c r="AX209" s="14" t="s">
        <v>81</v>
      </c>
      <c r="AY209" s="262" t="s">
        <v>364</v>
      </c>
    </row>
    <row r="210" s="15" customFormat="1">
      <c r="A210" s="15"/>
      <c r="B210" s="263"/>
      <c r="C210" s="264"/>
      <c r="D210" s="243" t="s">
        <v>374</v>
      </c>
      <c r="E210" s="265" t="s">
        <v>1</v>
      </c>
      <c r="F210" s="266" t="s">
        <v>378</v>
      </c>
      <c r="G210" s="264"/>
      <c r="H210" s="267">
        <v>10.128</v>
      </c>
      <c r="I210" s="268"/>
      <c r="J210" s="264"/>
      <c r="K210" s="264"/>
      <c r="L210" s="269"/>
      <c r="M210" s="270"/>
      <c r="N210" s="271"/>
      <c r="O210" s="271"/>
      <c r="P210" s="271"/>
      <c r="Q210" s="271"/>
      <c r="R210" s="271"/>
      <c r="S210" s="271"/>
      <c r="T210" s="272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3" t="s">
        <v>374</v>
      </c>
      <c r="AU210" s="273" t="s">
        <v>90</v>
      </c>
      <c r="AV210" s="15" t="s">
        <v>372</v>
      </c>
      <c r="AW210" s="15" t="s">
        <v>36</v>
      </c>
      <c r="AX210" s="15" t="s">
        <v>88</v>
      </c>
      <c r="AY210" s="273" t="s">
        <v>364</v>
      </c>
    </row>
    <row r="211" s="2" customFormat="1" ht="16.5" customHeight="1">
      <c r="A211" s="39"/>
      <c r="B211" s="40"/>
      <c r="C211" s="228" t="s">
        <v>477</v>
      </c>
      <c r="D211" s="228" t="s">
        <v>367</v>
      </c>
      <c r="E211" s="229" t="s">
        <v>1153</v>
      </c>
      <c r="F211" s="230" t="s">
        <v>1154</v>
      </c>
      <c r="G211" s="231" t="s">
        <v>305</v>
      </c>
      <c r="H211" s="232">
        <v>10.128</v>
      </c>
      <c r="I211" s="233"/>
      <c r="J211" s="234">
        <f>ROUND(I211*H211,2)</f>
        <v>0</v>
      </c>
      <c r="K211" s="230" t="s">
        <v>371</v>
      </c>
      <c r="L211" s="45"/>
      <c r="M211" s="235" t="s">
        <v>1</v>
      </c>
      <c r="N211" s="236" t="s">
        <v>46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372</v>
      </c>
      <c r="AT211" s="239" t="s">
        <v>367</v>
      </c>
      <c r="AU211" s="239" t="s">
        <v>90</v>
      </c>
      <c r="AY211" s="18" t="s">
        <v>364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88</v>
      </c>
      <c r="BK211" s="240">
        <f>ROUND(I211*H211,2)</f>
        <v>0</v>
      </c>
      <c r="BL211" s="18" t="s">
        <v>372</v>
      </c>
      <c r="BM211" s="239" t="s">
        <v>1155</v>
      </c>
    </row>
    <row r="212" s="2" customFormat="1" ht="24.15" customHeight="1">
      <c r="A212" s="39"/>
      <c r="B212" s="40"/>
      <c r="C212" s="228" t="s">
        <v>483</v>
      </c>
      <c r="D212" s="228" t="s">
        <v>367</v>
      </c>
      <c r="E212" s="229" t="s">
        <v>1156</v>
      </c>
      <c r="F212" s="230" t="s">
        <v>1157</v>
      </c>
      <c r="G212" s="231" t="s">
        <v>388</v>
      </c>
      <c r="H212" s="232">
        <v>0.23999999999999999</v>
      </c>
      <c r="I212" s="233"/>
      <c r="J212" s="234">
        <f>ROUND(I212*H212,2)</f>
        <v>0</v>
      </c>
      <c r="K212" s="230" t="s">
        <v>371</v>
      </c>
      <c r="L212" s="45"/>
      <c r="M212" s="235" t="s">
        <v>1</v>
      </c>
      <c r="N212" s="236" t="s">
        <v>46</v>
      </c>
      <c r="O212" s="92"/>
      <c r="P212" s="237">
        <f>O212*H212</f>
        <v>0</v>
      </c>
      <c r="Q212" s="237">
        <v>1.0606199999999999</v>
      </c>
      <c r="R212" s="237">
        <f>Q212*H212</f>
        <v>0.25454879999999996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372</v>
      </c>
      <c r="AT212" s="239" t="s">
        <v>367</v>
      </c>
      <c r="AU212" s="239" t="s">
        <v>90</v>
      </c>
      <c r="AY212" s="18" t="s">
        <v>364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88</v>
      </c>
      <c r="BK212" s="240">
        <f>ROUND(I212*H212,2)</f>
        <v>0</v>
      </c>
      <c r="BL212" s="18" t="s">
        <v>372</v>
      </c>
      <c r="BM212" s="239" t="s">
        <v>1158</v>
      </c>
    </row>
    <row r="213" s="13" customFormat="1">
      <c r="A213" s="13"/>
      <c r="B213" s="241"/>
      <c r="C213" s="242"/>
      <c r="D213" s="243" t="s">
        <v>374</v>
      </c>
      <c r="E213" s="244" t="s">
        <v>1</v>
      </c>
      <c r="F213" s="245" t="s">
        <v>1159</v>
      </c>
      <c r="G213" s="242"/>
      <c r="H213" s="244" t="s">
        <v>1</v>
      </c>
      <c r="I213" s="246"/>
      <c r="J213" s="242"/>
      <c r="K213" s="242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374</v>
      </c>
      <c r="AU213" s="251" t="s">
        <v>90</v>
      </c>
      <c r="AV213" s="13" t="s">
        <v>88</v>
      </c>
      <c r="AW213" s="13" t="s">
        <v>36</v>
      </c>
      <c r="AX213" s="13" t="s">
        <v>81</v>
      </c>
      <c r="AY213" s="251" t="s">
        <v>364</v>
      </c>
    </row>
    <row r="214" s="14" customFormat="1">
      <c r="A214" s="14"/>
      <c r="B214" s="252"/>
      <c r="C214" s="253"/>
      <c r="D214" s="243" t="s">
        <v>374</v>
      </c>
      <c r="E214" s="254" t="s">
        <v>1</v>
      </c>
      <c r="F214" s="255" t="s">
        <v>2222</v>
      </c>
      <c r="G214" s="253"/>
      <c r="H214" s="256">
        <v>0.23999999999999999</v>
      </c>
      <c r="I214" s="257"/>
      <c r="J214" s="253"/>
      <c r="K214" s="253"/>
      <c r="L214" s="258"/>
      <c r="M214" s="259"/>
      <c r="N214" s="260"/>
      <c r="O214" s="260"/>
      <c r="P214" s="260"/>
      <c r="Q214" s="260"/>
      <c r="R214" s="260"/>
      <c r="S214" s="260"/>
      <c r="T214" s="26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2" t="s">
        <v>374</v>
      </c>
      <c r="AU214" s="262" t="s">
        <v>90</v>
      </c>
      <c r="AV214" s="14" t="s">
        <v>90</v>
      </c>
      <c r="AW214" s="14" t="s">
        <v>36</v>
      </c>
      <c r="AX214" s="14" t="s">
        <v>81</v>
      </c>
      <c r="AY214" s="262" t="s">
        <v>364</v>
      </c>
    </row>
    <row r="215" s="15" customFormat="1">
      <c r="A215" s="15"/>
      <c r="B215" s="263"/>
      <c r="C215" s="264"/>
      <c r="D215" s="243" t="s">
        <v>374</v>
      </c>
      <c r="E215" s="265" t="s">
        <v>1</v>
      </c>
      <c r="F215" s="266" t="s">
        <v>378</v>
      </c>
      <c r="G215" s="264"/>
      <c r="H215" s="267">
        <v>0.23999999999999999</v>
      </c>
      <c r="I215" s="268"/>
      <c r="J215" s="264"/>
      <c r="K215" s="264"/>
      <c r="L215" s="269"/>
      <c r="M215" s="270"/>
      <c r="N215" s="271"/>
      <c r="O215" s="271"/>
      <c r="P215" s="271"/>
      <c r="Q215" s="271"/>
      <c r="R215" s="271"/>
      <c r="S215" s="271"/>
      <c r="T215" s="272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3" t="s">
        <v>374</v>
      </c>
      <c r="AU215" s="273" t="s">
        <v>90</v>
      </c>
      <c r="AV215" s="15" t="s">
        <v>372</v>
      </c>
      <c r="AW215" s="15" t="s">
        <v>36</v>
      </c>
      <c r="AX215" s="15" t="s">
        <v>88</v>
      </c>
      <c r="AY215" s="273" t="s">
        <v>364</v>
      </c>
    </row>
    <row r="216" s="2" customFormat="1" ht="24.15" customHeight="1">
      <c r="A216" s="39"/>
      <c r="B216" s="40"/>
      <c r="C216" s="228" t="s">
        <v>7</v>
      </c>
      <c r="D216" s="228" t="s">
        <v>367</v>
      </c>
      <c r="E216" s="229" t="s">
        <v>1161</v>
      </c>
      <c r="F216" s="230" t="s">
        <v>1162</v>
      </c>
      <c r="G216" s="231" t="s">
        <v>388</v>
      </c>
      <c r="H216" s="232">
        <v>1.018</v>
      </c>
      <c r="I216" s="233"/>
      <c r="J216" s="234">
        <f>ROUND(I216*H216,2)</f>
        <v>0</v>
      </c>
      <c r="K216" s="230" t="s">
        <v>371</v>
      </c>
      <c r="L216" s="45"/>
      <c r="M216" s="235" t="s">
        <v>1</v>
      </c>
      <c r="N216" s="236" t="s">
        <v>46</v>
      </c>
      <c r="O216" s="92"/>
      <c r="P216" s="237">
        <f>O216*H216</f>
        <v>0</v>
      </c>
      <c r="Q216" s="237">
        <v>1.06277</v>
      </c>
      <c r="R216" s="237">
        <f>Q216*H216</f>
        <v>1.0818998600000001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372</v>
      </c>
      <c r="AT216" s="239" t="s">
        <v>367</v>
      </c>
      <c r="AU216" s="239" t="s">
        <v>90</v>
      </c>
      <c r="AY216" s="18" t="s">
        <v>364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88</v>
      </c>
      <c r="BK216" s="240">
        <f>ROUND(I216*H216,2)</f>
        <v>0</v>
      </c>
      <c r="BL216" s="18" t="s">
        <v>372</v>
      </c>
      <c r="BM216" s="239" t="s">
        <v>1163</v>
      </c>
    </row>
    <row r="217" s="13" customFormat="1">
      <c r="A217" s="13"/>
      <c r="B217" s="241"/>
      <c r="C217" s="242"/>
      <c r="D217" s="243" t="s">
        <v>374</v>
      </c>
      <c r="E217" s="244" t="s">
        <v>1</v>
      </c>
      <c r="F217" s="245" t="s">
        <v>1159</v>
      </c>
      <c r="G217" s="242"/>
      <c r="H217" s="244" t="s">
        <v>1</v>
      </c>
      <c r="I217" s="246"/>
      <c r="J217" s="242"/>
      <c r="K217" s="242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374</v>
      </c>
      <c r="AU217" s="251" t="s">
        <v>90</v>
      </c>
      <c r="AV217" s="13" t="s">
        <v>88</v>
      </c>
      <c r="AW217" s="13" t="s">
        <v>36</v>
      </c>
      <c r="AX217" s="13" t="s">
        <v>81</v>
      </c>
      <c r="AY217" s="251" t="s">
        <v>364</v>
      </c>
    </row>
    <row r="218" s="14" customFormat="1">
      <c r="A218" s="14"/>
      <c r="B218" s="252"/>
      <c r="C218" s="253"/>
      <c r="D218" s="243" t="s">
        <v>374</v>
      </c>
      <c r="E218" s="254" t="s">
        <v>1</v>
      </c>
      <c r="F218" s="255" t="s">
        <v>2223</v>
      </c>
      <c r="G218" s="253"/>
      <c r="H218" s="256">
        <v>1.018</v>
      </c>
      <c r="I218" s="257"/>
      <c r="J218" s="253"/>
      <c r="K218" s="253"/>
      <c r="L218" s="258"/>
      <c r="M218" s="259"/>
      <c r="N218" s="260"/>
      <c r="O218" s="260"/>
      <c r="P218" s="260"/>
      <c r="Q218" s="260"/>
      <c r="R218" s="260"/>
      <c r="S218" s="260"/>
      <c r="T218" s="261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2" t="s">
        <v>374</v>
      </c>
      <c r="AU218" s="262" t="s">
        <v>90</v>
      </c>
      <c r="AV218" s="14" t="s">
        <v>90</v>
      </c>
      <c r="AW218" s="14" t="s">
        <v>36</v>
      </c>
      <c r="AX218" s="14" t="s">
        <v>81</v>
      </c>
      <c r="AY218" s="262" t="s">
        <v>364</v>
      </c>
    </row>
    <row r="219" s="15" customFormat="1">
      <c r="A219" s="15"/>
      <c r="B219" s="263"/>
      <c r="C219" s="264"/>
      <c r="D219" s="243" t="s">
        <v>374</v>
      </c>
      <c r="E219" s="265" t="s">
        <v>1</v>
      </c>
      <c r="F219" s="266" t="s">
        <v>378</v>
      </c>
      <c r="G219" s="264"/>
      <c r="H219" s="267">
        <v>1.018</v>
      </c>
      <c r="I219" s="268"/>
      <c r="J219" s="264"/>
      <c r="K219" s="264"/>
      <c r="L219" s="269"/>
      <c r="M219" s="270"/>
      <c r="N219" s="271"/>
      <c r="O219" s="271"/>
      <c r="P219" s="271"/>
      <c r="Q219" s="271"/>
      <c r="R219" s="271"/>
      <c r="S219" s="271"/>
      <c r="T219" s="272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3" t="s">
        <v>374</v>
      </c>
      <c r="AU219" s="273" t="s">
        <v>90</v>
      </c>
      <c r="AV219" s="15" t="s">
        <v>372</v>
      </c>
      <c r="AW219" s="15" t="s">
        <v>36</v>
      </c>
      <c r="AX219" s="15" t="s">
        <v>88</v>
      </c>
      <c r="AY219" s="273" t="s">
        <v>364</v>
      </c>
    </row>
    <row r="220" s="2" customFormat="1" ht="21.75" customHeight="1">
      <c r="A220" s="39"/>
      <c r="B220" s="40"/>
      <c r="C220" s="228" t="s">
        <v>493</v>
      </c>
      <c r="D220" s="228" t="s">
        <v>367</v>
      </c>
      <c r="E220" s="229" t="s">
        <v>1165</v>
      </c>
      <c r="F220" s="230" t="s">
        <v>1166</v>
      </c>
      <c r="G220" s="231" t="s">
        <v>678</v>
      </c>
      <c r="H220" s="232">
        <v>1</v>
      </c>
      <c r="I220" s="233"/>
      <c r="J220" s="234">
        <f>ROUND(I220*H220,2)</f>
        <v>0</v>
      </c>
      <c r="K220" s="230" t="s">
        <v>1</v>
      </c>
      <c r="L220" s="45"/>
      <c r="M220" s="235" t="s">
        <v>1</v>
      </c>
      <c r="N220" s="236" t="s">
        <v>46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372</v>
      </c>
      <c r="AT220" s="239" t="s">
        <v>367</v>
      </c>
      <c r="AU220" s="239" t="s">
        <v>90</v>
      </c>
      <c r="AY220" s="18" t="s">
        <v>364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88</v>
      </c>
      <c r="BK220" s="240">
        <f>ROUND(I220*H220,2)</f>
        <v>0</v>
      </c>
      <c r="BL220" s="18" t="s">
        <v>372</v>
      </c>
      <c r="BM220" s="239" t="s">
        <v>1167</v>
      </c>
    </row>
    <row r="221" s="12" customFormat="1" ht="22.8" customHeight="1">
      <c r="A221" s="12"/>
      <c r="B221" s="212"/>
      <c r="C221" s="213"/>
      <c r="D221" s="214" t="s">
        <v>80</v>
      </c>
      <c r="E221" s="226" t="s">
        <v>408</v>
      </c>
      <c r="F221" s="226" t="s">
        <v>409</v>
      </c>
      <c r="G221" s="213"/>
      <c r="H221" s="213"/>
      <c r="I221" s="216"/>
      <c r="J221" s="227">
        <f>BK221</f>
        <v>0</v>
      </c>
      <c r="K221" s="213"/>
      <c r="L221" s="218"/>
      <c r="M221" s="219"/>
      <c r="N221" s="220"/>
      <c r="O221" s="220"/>
      <c r="P221" s="221">
        <f>P222</f>
        <v>0</v>
      </c>
      <c r="Q221" s="220"/>
      <c r="R221" s="221">
        <f>R222</f>
        <v>0</v>
      </c>
      <c r="S221" s="220"/>
      <c r="T221" s="222">
        <f>T222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23" t="s">
        <v>88</v>
      </c>
      <c r="AT221" s="224" t="s">
        <v>80</v>
      </c>
      <c r="AU221" s="224" t="s">
        <v>88</v>
      </c>
      <c r="AY221" s="223" t="s">
        <v>364</v>
      </c>
      <c r="BK221" s="225">
        <f>BK222</f>
        <v>0</v>
      </c>
    </row>
    <row r="222" s="2" customFormat="1" ht="55.5" customHeight="1">
      <c r="A222" s="39"/>
      <c r="B222" s="40"/>
      <c r="C222" s="228" t="s">
        <v>498</v>
      </c>
      <c r="D222" s="228" t="s">
        <v>367</v>
      </c>
      <c r="E222" s="229" t="s">
        <v>411</v>
      </c>
      <c r="F222" s="230" t="s">
        <v>412</v>
      </c>
      <c r="G222" s="231" t="s">
        <v>388</v>
      </c>
      <c r="H222" s="232">
        <v>204.33500000000001</v>
      </c>
      <c r="I222" s="233"/>
      <c r="J222" s="234">
        <f>ROUND(I222*H222,2)</f>
        <v>0</v>
      </c>
      <c r="K222" s="230" t="s">
        <v>371</v>
      </c>
      <c r="L222" s="45"/>
      <c r="M222" s="295" t="s">
        <v>1</v>
      </c>
      <c r="N222" s="296" t="s">
        <v>46</v>
      </c>
      <c r="O222" s="297"/>
      <c r="P222" s="298">
        <f>O222*H222</f>
        <v>0</v>
      </c>
      <c r="Q222" s="298">
        <v>0</v>
      </c>
      <c r="R222" s="298">
        <f>Q222*H222</f>
        <v>0</v>
      </c>
      <c r="S222" s="298">
        <v>0</v>
      </c>
      <c r="T222" s="29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372</v>
      </c>
      <c r="AT222" s="239" t="s">
        <v>367</v>
      </c>
      <c r="AU222" s="239" t="s">
        <v>90</v>
      </c>
      <c r="AY222" s="18" t="s">
        <v>364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88</v>
      </c>
      <c r="BK222" s="240">
        <f>ROUND(I222*H222,2)</f>
        <v>0</v>
      </c>
      <c r="BL222" s="18" t="s">
        <v>372</v>
      </c>
      <c r="BM222" s="239" t="s">
        <v>1168</v>
      </c>
    </row>
    <row r="223" s="2" customFormat="1" ht="6.96" customHeight="1">
      <c r="A223" s="39"/>
      <c r="B223" s="67"/>
      <c r="C223" s="68"/>
      <c r="D223" s="68"/>
      <c r="E223" s="68"/>
      <c r="F223" s="68"/>
      <c r="G223" s="68"/>
      <c r="H223" s="68"/>
      <c r="I223" s="68"/>
      <c r="J223" s="68"/>
      <c r="K223" s="68"/>
      <c r="L223" s="45"/>
      <c r="M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</row>
  </sheetData>
  <sheetProtection sheet="1" autoFilter="0" formatColumns="0" formatRows="0" objects="1" scenarios="1" spinCount="100000" saltValue="28UOR5mrBIGuydV6Z0nv0dgrlXHn2epGuu3srgxHpmuGqYyH+JcPQLRgbEhOHfbpGGlLiNtdHWyCmxr/hcq9QA==" hashValue="CpkFcipjFC7Ikt1lXxagbtEIr82YPMnptRn1Ha7eROaMIVhBZmpY0ga4pNvt7k4v375xg45HU6iABHF8zOjjxg==" algorithmName="SHA-512" password="CC35"/>
  <autoFilter ref="C123:K22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2034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2224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ROUND((SUM(BE124:BE135)),  2)</f>
        <v>0</v>
      </c>
      <c r="G35" s="39"/>
      <c r="H35" s="39"/>
      <c r="I35" s="166">
        <v>0.20999999999999999</v>
      </c>
      <c r="J35" s="165">
        <f>ROUND(((SUM(BE124:BE135))*I35),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ROUND((SUM(BF124:BF135)),  2)</f>
        <v>0</v>
      </c>
      <c r="G36" s="39"/>
      <c r="H36" s="39"/>
      <c r="I36" s="166">
        <v>0.14999999999999999</v>
      </c>
      <c r="J36" s="165">
        <f>ROUND(((SUM(BF124:BF135))*I36),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ROUND((SUM(BG124:BG135)),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ROUND((SUM(BH124:BH135)),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ROUND((SUM(BI124:BI135)),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103.03 - Ocelové konstrukce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1170</v>
      </c>
      <c r="E100" s="198"/>
      <c r="F100" s="198"/>
      <c r="G100" s="198"/>
      <c r="H100" s="198"/>
      <c r="I100" s="198"/>
      <c r="J100" s="199">
        <f>J126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1171</v>
      </c>
      <c r="E101" s="198"/>
      <c r="F101" s="198"/>
      <c r="G101" s="198"/>
      <c r="H101" s="198"/>
      <c r="I101" s="198"/>
      <c r="J101" s="199">
        <f>J130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334</v>
      </c>
      <c r="E102" s="198"/>
      <c r="F102" s="198"/>
      <c r="G102" s="198"/>
      <c r="H102" s="198"/>
      <c r="I102" s="198"/>
      <c r="J102" s="199">
        <f>J134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2034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103.03 - Ocelové konstrukce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</f>
        <v>0</v>
      </c>
      <c r="Q124" s="105"/>
      <c r="R124" s="209">
        <f>R125</f>
        <v>27.600794999999998</v>
      </c>
      <c r="S124" s="105"/>
      <c r="T124" s="210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362</v>
      </c>
      <c r="F125" s="215" t="s">
        <v>363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P126+P130+P134</f>
        <v>0</v>
      </c>
      <c r="Q125" s="220"/>
      <c r="R125" s="221">
        <f>R126+R130+R134</f>
        <v>27.600794999999998</v>
      </c>
      <c r="S125" s="220"/>
      <c r="T125" s="222">
        <f>T126+T130+T134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BK126+BK130+BK134</f>
        <v>0</v>
      </c>
    </row>
    <row r="126" s="12" customFormat="1" ht="22.8" customHeight="1">
      <c r="A126" s="12"/>
      <c r="B126" s="212"/>
      <c r="C126" s="213"/>
      <c r="D126" s="214" t="s">
        <v>80</v>
      </c>
      <c r="E126" s="226" t="s">
        <v>382</v>
      </c>
      <c r="F126" s="226" t="s">
        <v>1172</v>
      </c>
      <c r="G126" s="213"/>
      <c r="H126" s="213"/>
      <c r="I126" s="216"/>
      <c r="J126" s="227">
        <f>BK126</f>
        <v>0</v>
      </c>
      <c r="K126" s="213"/>
      <c r="L126" s="218"/>
      <c r="M126" s="219"/>
      <c r="N126" s="220"/>
      <c r="O126" s="220"/>
      <c r="P126" s="221">
        <f>SUM(P127:P129)</f>
        <v>0</v>
      </c>
      <c r="Q126" s="220"/>
      <c r="R126" s="221">
        <f>SUM(R127:R129)</f>
        <v>26.449999999999999</v>
      </c>
      <c r="S126" s="220"/>
      <c r="T126" s="222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88</v>
      </c>
      <c r="AT126" s="224" t="s">
        <v>80</v>
      </c>
      <c r="AU126" s="224" t="s">
        <v>88</v>
      </c>
      <c r="AY126" s="223" t="s">
        <v>364</v>
      </c>
      <c r="BK126" s="225">
        <f>SUM(BK127:BK129)</f>
        <v>0</v>
      </c>
    </row>
    <row r="127" s="2" customFormat="1" ht="16.5" customHeight="1">
      <c r="A127" s="39"/>
      <c r="B127" s="40"/>
      <c r="C127" s="228" t="s">
        <v>88</v>
      </c>
      <c r="D127" s="228" t="s">
        <v>367</v>
      </c>
      <c r="E127" s="229" t="s">
        <v>1173</v>
      </c>
      <c r="F127" s="230" t="s">
        <v>1174</v>
      </c>
      <c r="G127" s="231" t="s">
        <v>388</v>
      </c>
      <c r="H127" s="232">
        <v>25.190000000000001</v>
      </c>
      <c r="I127" s="233"/>
      <c r="J127" s="234">
        <f>ROUND(I127*H127,2)</f>
        <v>0</v>
      </c>
      <c r="K127" s="230" t="s">
        <v>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90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2225</v>
      </c>
    </row>
    <row r="128" s="2" customFormat="1" ht="16.5" customHeight="1">
      <c r="A128" s="39"/>
      <c r="B128" s="40"/>
      <c r="C128" s="274" t="s">
        <v>90</v>
      </c>
      <c r="D128" s="274" t="s">
        <v>431</v>
      </c>
      <c r="E128" s="275" t="s">
        <v>1176</v>
      </c>
      <c r="F128" s="276" t="s">
        <v>2226</v>
      </c>
      <c r="G128" s="277" t="s">
        <v>388</v>
      </c>
      <c r="H128" s="278">
        <v>26.449999999999999</v>
      </c>
      <c r="I128" s="279"/>
      <c r="J128" s="280">
        <f>ROUND(I128*H128,2)</f>
        <v>0</v>
      </c>
      <c r="K128" s="276" t="s">
        <v>2227</v>
      </c>
      <c r="L128" s="281"/>
      <c r="M128" s="282" t="s">
        <v>1</v>
      </c>
      <c r="N128" s="283" t="s">
        <v>46</v>
      </c>
      <c r="O128" s="92"/>
      <c r="P128" s="237">
        <f>O128*H128</f>
        <v>0</v>
      </c>
      <c r="Q128" s="237">
        <v>1</v>
      </c>
      <c r="R128" s="237">
        <f>Q128*H128</f>
        <v>26.449999999999999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410</v>
      </c>
      <c r="AT128" s="239" t="s">
        <v>431</v>
      </c>
      <c r="AU128" s="239" t="s">
        <v>90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2228</v>
      </c>
    </row>
    <row r="129" s="14" customFormat="1">
      <c r="A129" s="14"/>
      <c r="B129" s="252"/>
      <c r="C129" s="253"/>
      <c r="D129" s="243" t="s">
        <v>374</v>
      </c>
      <c r="E129" s="253"/>
      <c r="F129" s="255" t="s">
        <v>2229</v>
      </c>
      <c r="G129" s="253"/>
      <c r="H129" s="256">
        <v>26.449999999999999</v>
      </c>
      <c r="I129" s="257"/>
      <c r="J129" s="253"/>
      <c r="K129" s="253"/>
      <c r="L129" s="258"/>
      <c r="M129" s="259"/>
      <c r="N129" s="260"/>
      <c r="O129" s="260"/>
      <c r="P129" s="260"/>
      <c r="Q129" s="260"/>
      <c r="R129" s="260"/>
      <c r="S129" s="260"/>
      <c r="T129" s="261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2" t="s">
        <v>374</v>
      </c>
      <c r="AU129" s="262" t="s">
        <v>90</v>
      </c>
      <c r="AV129" s="14" t="s">
        <v>90</v>
      </c>
      <c r="AW129" s="14" t="s">
        <v>4</v>
      </c>
      <c r="AX129" s="14" t="s">
        <v>88</v>
      </c>
      <c r="AY129" s="262" t="s">
        <v>364</v>
      </c>
    </row>
    <row r="130" s="12" customFormat="1" ht="22.8" customHeight="1">
      <c r="A130" s="12"/>
      <c r="B130" s="212"/>
      <c r="C130" s="213"/>
      <c r="D130" s="214" t="s">
        <v>80</v>
      </c>
      <c r="E130" s="226" t="s">
        <v>372</v>
      </c>
      <c r="F130" s="226" t="s">
        <v>1180</v>
      </c>
      <c r="G130" s="213"/>
      <c r="H130" s="213"/>
      <c r="I130" s="216"/>
      <c r="J130" s="227">
        <f>BK130</f>
        <v>0</v>
      </c>
      <c r="K130" s="213"/>
      <c r="L130" s="218"/>
      <c r="M130" s="219"/>
      <c r="N130" s="220"/>
      <c r="O130" s="220"/>
      <c r="P130" s="221">
        <f>SUM(P131:P133)</f>
        <v>0</v>
      </c>
      <c r="Q130" s="220"/>
      <c r="R130" s="221">
        <f>SUM(R131:R133)</f>
        <v>1.150795</v>
      </c>
      <c r="S130" s="220"/>
      <c r="T130" s="222">
        <f>SUM(T131:T133)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88</v>
      </c>
      <c r="AT130" s="224" t="s">
        <v>80</v>
      </c>
      <c r="AU130" s="224" t="s">
        <v>88</v>
      </c>
      <c r="AY130" s="223" t="s">
        <v>364</v>
      </c>
      <c r="BK130" s="225">
        <f>SUM(BK131:BK133)</f>
        <v>0</v>
      </c>
    </row>
    <row r="131" s="2" customFormat="1" ht="33" customHeight="1">
      <c r="A131" s="39"/>
      <c r="B131" s="40"/>
      <c r="C131" s="228" t="s">
        <v>382</v>
      </c>
      <c r="D131" s="228" t="s">
        <v>367</v>
      </c>
      <c r="E131" s="229" t="s">
        <v>1181</v>
      </c>
      <c r="F131" s="230" t="s">
        <v>1182</v>
      </c>
      <c r="G131" s="231" t="s">
        <v>305</v>
      </c>
      <c r="H131" s="232">
        <v>209.23500000000001</v>
      </c>
      <c r="I131" s="233"/>
      <c r="J131" s="234">
        <f>ROUND(I131*H131,2)</f>
        <v>0</v>
      </c>
      <c r="K131" s="230" t="s">
        <v>371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90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2230</v>
      </c>
    </row>
    <row r="132" s="2" customFormat="1" ht="16.5" customHeight="1">
      <c r="A132" s="39"/>
      <c r="B132" s="40"/>
      <c r="C132" s="274" t="s">
        <v>372</v>
      </c>
      <c r="D132" s="274" t="s">
        <v>431</v>
      </c>
      <c r="E132" s="275" t="s">
        <v>1184</v>
      </c>
      <c r="F132" s="276" t="s">
        <v>1185</v>
      </c>
      <c r="G132" s="277" t="s">
        <v>305</v>
      </c>
      <c r="H132" s="278">
        <v>230.15899999999999</v>
      </c>
      <c r="I132" s="279"/>
      <c r="J132" s="280">
        <f>ROUND(I132*H132,2)</f>
        <v>0</v>
      </c>
      <c r="K132" s="276" t="s">
        <v>1</v>
      </c>
      <c r="L132" s="281"/>
      <c r="M132" s="282" t="s">
        <v>1</v>
      </c>
      <c r="N132" s="283" t="s">
        <v>46</v>
      </c>
      <c r="O132" s="92"/>
      <c r="P132" s="237">
        <f>O132*H132</f>
        <v>0</v>
      </c>
      <c r="Q132" s="237">
        <v>0.0050000000000000001</v>
      </c>
      <c r="R132" s="237">
        <f>Q132*H132</f>
        <v>1.150795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410</v>
      </c>
      <c r="AT132" s="239" t="s">
        <v>431</v>
      </c>
      <c r="AU132" s="239" t="s">
        <v>90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2231</v>
      </c>
    </row>
    <row r="133" s="14" customFormat="1">
      <c r="A133" s="14"/>
      <c r="B133" s="252"/>
      <c r="C133" s="253"/>
      <c r="D133" s="243" t="s">
        <v>374</v>
      </c>
      <c r="E133" s="253"/>
      <c r="F133" s="255" t="s">
        <v>2232</v>
      </c>
      <c r="G133" s="253"/>
      <c r="H133" s="256">
        <v>230.15899999999999</v>
      </c>
      <c r="I133" s="257"/>
      <c r="J133" s="253"/>
      <c r="K133" s="253"/>
      <c r="L133" s="258"/>
      <c r="M133" s="259"/>
      <c r="N133" s="260"/>
      <c r="O133" s="260"/>
      <c r="P133" s="260"/>
      <c r="Q133" s="260"/>
      <c r="R133" s="260"/>
      <c r="S133" s="260"/>
      <c r="T133" s="261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2" t="s">
        <v>374</v>
      </c>
      <c r="AU133" s="262" t="s">
        <v>90</v>
      </c>
      <c r="AV133" s="14" t="s">
        <v>90</v>
      </c>
      <c r="AW133" s="14" t="s">
        <v>4</v>
      </c>
      <c r="AX133" s="14" t="s">
        <v>88</v>
      </c>
      <c r="AY133" s="262" t="s">
        <v>364</v>
      </c>
    </row>
    <row r="134" s="12" customFormat="1" ht="22.8" customHeight="1">
      <c r="A134" s="12"/>
      <c r="B134" s="212"/>
      <c r="C134" s="213"/>
      <c r="D134" s="214" t="s">
        <v>80</v>
      </c>
      <c r="E134" s="226" t="s">
        <v>408</v>
      </c>
      <c r="F134" s="226" t="s">
        <v>409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P135</f>
        <v>0</v>
      </c>
      <c r="Q134" s="220"/>
      <c r="R134" s="221">
        <f>R135</f>
        <v>0</v>
      </c>
      <c r="S134" s="220"/>
      <c r="T134" s="222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88</v>
      </c>
      <c r="AT134" s="224" t="s">
        <v>80</v>
      </c>
      <c r="AU134" s="224" t="s">
        <v>88</v>
      </c>
      <c r="AY134" s="223" t="s">
        <v>364</v>
      </c>
      <c r="BK134" s="225">
        <f>BK135</f>
        <v>0</v>
      </c>
    </row>
    <row r="135" s="2" customFormat="1" ht="55.5" customHeight="1">
      <c r="A135" s="39"/>
      <c r="B135" s="40"/>
      <c r="C135" s="228" t="s">
        <v>392</v>
      </c>
      <c r="D135" s="228" t="s">
        <v>367</v>
      </c>
      <c r="E135" s="229" t="s">
        <v>1188</v>
      </c>
      <c r="F135" s="230" t="s">
        <v>1189</v>
      </c>
      <c r="G135" s="231" t="s">
        <v>388</v>
      </c>
      <c r="H135" s="232">
        <v>27.600999999999999</v>
      </c>
      <c r="I135" s="233"/>
      <c r="J135" s="234">
        <f>ROUND(I135*H135,2)</f>
        <v>0</v>
      </c>
      <c r="K135" s="230" t="s">
        <v>371</v>
      </c>
      <c r="L135" s="45"/>
      <c r="M135" s="295" t="s">
        <v>1</v>
      </c>
      <c r="N135" s="296" t="s">
        <v>46</v>
      </c>
      <c r="O135" s="297"/>
      <c r="P135" s="298">
        <f>O135*H135</f>
        <v>0</v>
      </c>
      <c r="Q135" s="298">
        <v>0</v>
      </c>
      <c r="R135" s="298">
        <f>Q135*H135</f>
        <v>0</v>
      </c>
      <c r="S135" s="298">
        <v>0</v>
      </c>
      <c r="T135" s="29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90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1190</v>
      </c>
    </row>
    <row r="136" s="2" customFormat="1" ht="6.96" customHeight="1">
      <c r="A136" s="39"/>
      <c r="B136" s="67"/>
      <c r="C136" s="68"/>
      <c r="D136" s="68"/>
      <c r="E136" s="68"/>
      <c r="F136" s="68"/>
      <c r="G136" s="68"/>
      <c r="H136" s="68"/>
      <c r="I136" s="68"/>
      <c r="J136" s="68"/>
      <c r="K136" s="68"/>
      <c r="L136" s="45"/>
      <c r="M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</sheetData>
  <sheetProtection sheet="1" autoFilter="0" formatColumns="0" formatRows="0" objects="1" scenarios="1" spinCount="100000" saltValue="rC8eWJjFdyGiMKCHJzlb610Gda03TNsQnDpVAuSlEpaHFDaXL1qdHoNxD66q8kVx61PRsLDIm2MBlRFQmgFxDQ==" hashValue="YMST8kXwrpLFgrMA95OxNAacby67B+kiLW+2MIeXvL3Uk4KgopQt+F1XPNdp2lq7TwDqpbxX4hZVg8MBUR2VGA==" algorithmName="SHA-512" password="CC35"/>
  <autoFilter ref="C123:K13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2034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2233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ROUND((SUM(BE122:BE136)),  2)</f>
        <v>0</v>
      </c>
      <c r="G35" s="39"/>
      <c r="H35" s="39"/>
      <c r="I35" s="166">
        <v>0.20999999999999999</v>
      </c>
      <c r="J35" s="165">
        <f>ROUND(((SUM(BE122:BE136))*I35),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ROUND((SUM(BF122:BF136)),  2)</f>
        <v>0</v>
      </c>
      <c r="G36" s="39"/>
      <c r="H36" s="39"/>
      <c r="I36" s="166">
        <v>0.14999999999999999</v>
      </c>
      <c r="J36" s="165">
        <f>ROUND(((SUM(BF122:BF136))*I36),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ROUND((SUM(BG122:BG136)),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ROUND((SUM(BH122:BH136)),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ROUND((SUM(BI122:BI136)),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103.04 - Obvodový plášť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335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342</v>
      </c>
      <c r="E100" s="198"/>
      <c r="F100" s="198"/>
      <c r="G100" s="198"/>
      <c r="H100" s="198"/>
      <c r="I100" s="198"/>
      <c r="J100" s="199">
        <f>J124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2034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D 103.04 - Obvodový plášť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</f>
        <v>0</v>
      </c>
      <c r="Q122" s="105"/>
      <c r="R122" s="209">
        <f>R123</f>
        <v>0</v>
      </c>
      <c r="S122" s="105"/>
      <c r="T122" s="210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414</v>
      </c>
      <c r="F123" s="215" t="s">
        <v>415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P124</f>
        <v>0</v>
      </c>
      <c r="Q123" s="220"/>
      <c r="R123" s="221">
        <f>R124</f>
        <v>0</v>
      </c>
      <c r="S123" s="220"/>
      <c r="T123" s="222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90</v>
      </c>
      <c r="AT123" s="224" t="s">
        <v>80</v>
      </c>
      <c r="AU123" s="224" t="s">
        <v>81</v>
      </c>
      <c r="AY123" s="223" t="s">
        <v>364</v>
      </c>
      <c r="BK123" s="225">
        <f>BK124</f>
        <v>0</v>
      </c>
    </row>
    <row r="124" s="12" customFormat="1" ht="22.8" customHeight="1">
      <c r="A124" s="12"/>
      <c r="B124" s="212"/>
      <c r="C124" s="213"/>
      <c r="D124" s="214" t="s">
        <v>80</v>
      </c>
      <c r="E124" s="226" t="s">
        <v>740</v>
      </c>
      <c r="F124" s="226" t="s">
        <v>741</v>
      </c>
      <c r="G124" s="213"/>
      <c r="H124" s="213"/>
      <c r="I124" s="216"/>
      <c r="J124" s="227">
        <f>BK124</f>
        <v>0</v>
      </c>
      <c r="K124" s="213"/>
      <c r="L124" s="218"/>
      <c r="M124" s="219"/>
      <c r="N124" s="220"/>
      <c r="O124" s="220"/>
      <c r="P124" s="221">
        <f>SUM(P125:P136)</f>
        <v>0</v>
      </c>
      <c r="Q124" s="220"/>
      <c r="R124" s="221">
        <f>SUM(R125:R136)</f>
        <v>0</v>
      </c>
      <c r="S124" s="220"/>
      <c r="T124" s="222">
        <f>SUM(T125:T136)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90</v>
      </c>
      <c r="AT124" s="224" t="s">
        <v>80</v>
      </c>
      <c r="AU124" s="224" t="s">
        <v>88</v>
      </c>
      <c r="AY124" s="223" t="s">
        <v>364</v>
      </c>
      <c r="BK124" s="225">
        <f>SUM(BK125:BK136)</f>
        <v>0</v>
      </c>
    </row>
    <row r="125" s="2" customFormat="1" ht="24.15" customHeight="1">
      <c r="A125" s="39"/>
      <c r="B125" s="40"/>
      <c r="C125" s="228" t="s">
        <v>88</v>
      </c>
      <c r="D125" s="228" t="s">
        <v>367</v>
      </c>
      <c r="E125" s="229" t="s">
        <v>1192</v>
      </c>
      <c r="F125" s="230" t="s">
        <v>1193</v>
      </c>
      <c r="G125" s="231" t="s">
        <v>305</v>
      </c>
      <c r="H125" s="232">
        <v>118.16</v>
      </c>
      <c r="I125" s="233"/>
      <c r="J125" s="234">
        <f>ROUND(I125*H125,2)</f>
        <v>0</v>
      </c>
      <c r="K125" s="230" t="s">
        <v>1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420</v>
      </c>
      <c r="AT125" s="239" t="s">
        <v>367</v>
      </c>
      <c r="AU125" s="239" t="s">
        <v>90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420</v>
      </c>
      <c r="BM125" s="239" t="s">
        <v>2234</v>
      </c>
    </row>
    <row r="126" s="2" customFormat="1" ht="24.15" customHeight="1">
      <c r="A126" s="39"/>
      <c r="B126" s="40"/>
      <c r="C126" s="228" t="s">
        <v>90</v>
      </c>
      <c r="D126" s="228" t="s">
        <v>367</v>
      </c>
      <c r="E126" s="229" t="s">
        <v>1195</v>
      </c>
      <c r="F126" s="230" t="s">
        <v>1196</v>
      </c>
      <c r="G126" s="231" t="s">
        <v>305</v>
      </c>
      <c r="H126" s="232">
        <v>6.1600000000000001</v>
      </c>
      <c r="I126" s="233"/>
      <c r="J126" s="234">
        <f>ROUND(I126*H126,2)</f>
        <v>0</v>
      </c>
      <c r="K126" s="230" t="s">
        <v>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420</v>
      </c>
      <c r="AT126" s="239" t="s">
        <v>367</v>
      </c>
      <c r="AU126" s="239" t="s">
        <v>90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420</v>
      </c>
      <c r="BM126" s="239" t="s">
        <v>2235</v>
      </c>
    </row>
    <row r="127" s="2" customFormat="1" ht="24.15" customHeight="1">
      <c r="A127" s="39"/>
      <c r="B127" s="40"/>
      <c r="C127" s="228" t="s">
        <v>382</v>
      </c>
      <c r="D127" s="228" t="s">
        <v>367</v>
      </c>
      <c r="E127" s="229" t="s">
        <v>1198</v>
      </c>
      <c r="F127" s="230" t="s">
        <v>1199</v>
      </c>
      <c r="G127" s="231" t="s">
        <v>305</v>
      </c>
      <c r="H127" s="232">
        <v>44.409999999999997</v>
      </c>
      <c r="I127" s="233"/>
      <c r="J127" s="234">
        <f>ROUND(I127*H127,2)</f>
        <v>0</v>
      </c>
      <c r="K127" s="230" t="s">
        <v>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420</v>
      </c>
      <c r="AT127" s="239" t="s">
        <v>367</v>
      </c>
      <c r="AU127" s="239" t="s">
        <v>90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420</v>
      </c>
      <c r="BM127" s="239" t="s">
        <v>2236</v>
      </c>
    </row>
    <row r="128" s="2" customFormat="1" ht="24.15" customHeight="1">
      <c r="A128" s="39"/>
      <c r="B128" s="40"/>
      <c r="C128" s="228" t="s">
        <v>372</v>
      </c>
      <c r="D128" s="228" t="s">
        <v>367</v>
      </c>
      <c r="E128" s="229" t="s">
        <v>1201</v>
      </c>
      <c r="F128" s="230" t="s">
        <v>1202</v>
      </c>
      <c r="G128" s="231" t="s">
        <v>305</v>
      </c>
      <c r="H128" s="232">
        <v>118.86</v>
      </c>
      <c r="I128" s="233"/>
      <c r="J128" s="234">
        <f>ROUND(I128*H128,2)</f>
        <v>0</v>
      </c>
      <c r="K128" s="230" t="s">
        <v>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420</v>
      </c>
      <c r="AT128" s="239" t="s">
        <v>367</v>
      </c>
      <c r="AU128" s="239" t="s">
        <v>90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420</v>
      </c>
      <c r="BM128" s="239" t="s">
        <v>2237</v>
      </c>
    </row>
    <row r="129" s="2" customFormat="1" ht="24.15" customHeight="1">
      <c r="A129" s="39"/>
      <c r="B129" s="40"/>
      <c r="C129" s="228" t="s">
        <v>392</v>
      </c>
      <c r="D129" s="228" t="s">
        <v>367</v>
      </c>
      <c r="E129" s="229" t="s">
        <v>1204</v>
      </c>
      <c r="F129" s="230" t="s">
        <v>1205</v>
      </c>
      <c r="G129" s="231" t="s">
        <v>305</v>
      </c>
      <c r="H129" s="232">
        <v>15.24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420</v>
      </c>
      <c r="AT129" s="239" t="s">
        <v>367</v>
      </c>
      <c r="AU129" s="239" t="s">
        <v>90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420</v>
      </c>
      <c r="BM129" s="239" t="s">
        <v>2238</v>
      </c>
    </row>
    <row r="130" s="2" customFormat="1" ht="24.15" customHeight="1">
      <c r="A130" s="39"/>
      <c r="B130" s="40"/>
      <c r="C130" s="228" t="s">
        <v>365</v>
      </c>
      <c r="D130" s="228" t="s">
        <v>367</v>
      </c>
      <c r="E130" s="229" t="s">
        <v>1207</v>
      </c>
      <c r="F130" s="230" t="s">
        <v>1208</v>
      </c>
      <c r="G130" s="231" t="s">
        <v>305</v>
      </c>
      <c r="H130" s="232">
        <v>20.550000000000001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420</v>
      </c>
      <c r="AT130" s="239" t="s">
        <v>367</v>
      </c>
      <c r="AU130" s="239" t="s">
        <v>90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420</v>
      </c>
      <c r="BM130" s="239" t="s">
        <v>2239</v>
      </c>
    </row>
    <row r="131" s="2" customFormat="1" ht="24.15" customHeight="1">
      <c r="A131" s="39"/>
      <c r="B131" s="40"/>
      <c r="C131" s="228" t="s">
        <v>404</v>
      </c>
      <c r="D131" s="228" t="s">
        <v>367</v>
      </c>
      <c r="E131" s="229" t="s">
        <v>1210</v>
      </c>
      <c r="F131" s="230" t="s">
        <v>1211</v>
      </c>
      <c r="G131" s="231" t="s">
        <v>305</v>
      </c>
      <c r="H131" s="232">
        <v>5.1799999999999997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420</v>
      </c>
      <c r="AT131" s="239" t="s">
        <v>367</v>
      </c>
      <c r="AU131" s="239" t="s">
        <v>90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420</v>
      </c>
      <c r="BM131" s="239" t="s">
        <v>2240</v>
      </c>
    </row>
    <row r="132" s="2" customFormat="1" ht="24.15" customHeight="1">
      <c r="A132" s="39"/>
      <c r="B132" s="40"/>
      <c r="C132" s="228" t="s">
        <v>410</v>
      </c>
      <c r="D132" s="228" t="s">
        <v>367</v>
      </c>
      <c r="E132" s="229" t="s">
        <v>1213</v>
      </c>
      <c r="F132" s="230" t="s">
        <v>1214</v>
      </c>
      <c r="G132" s="231" t="s">
        <v>305</v>
      </c>
      <c r="H132" s="232">
        <v>111.19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420</v>
      </c>
      <c r="AT132" s="239" t="s">
        <v>367</v>
      </c>
      <c r="AU132" s="239" t="s">
        <v>90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420</v>
      </c>
      <c r="BM132" s="239" t="s">
        <v>2241</v>
      </c>
    </row>
    <row r="133" s="2" customFormat="1" ht="21.75" customHeight="1">
      <c r="A133" s="39"/>
      <c r="B133" s="40"/>
      <c r="C133" s="228" t="s">
        <v>399</v>
      </c>
      <c r="D133" s="228" t="s">
        <v>367</v>
      </c>
      <c r="E133" s="229" t="s">
        <v>1216</v>
      </c>
      <c r="F133" s="230" t="s">
        <v>1217</v>
      </c>
      <c r="G133" s="231" t="s">
        <v>305</v>
      </c>
      <c r="H133" s="232">
        <v>52.75</v>
      </c>
      <c r="I133" s="233"/>
      <c r="J133" s="234">
        <f>ROUND(I133*H133,2)</f>
        <v>0</v>
      </c>
      <c r="K133" s="230" t="s">
        <v>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420</v>
      </c>
      <c r="AT133" s="239" t="s">
        <v>367</v>
      </c>
      <c r="AU133" s="239" t="s">
        <v>90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420</v>
      </c>
      <c r="BM133" s="239" t="s">
        <v>2242</v>
      </c>
    </row>
    <row r="134" s="2" customFormat="1" ht="16.5" customHeight="1">
      <c r="A134" s="39"/>
      <c r="B134" s="40"/>
      <c r="C134" s="228" t="s">
        <v>424</v>
      </c>
      <c r="D134" s="228" t="s">
        <v>367</v>
      </c>
      <c r="E134" s="229" t="s">
        <v>1219</v>
      </c>
      <c r="F134" s="230" t="s">
        <v>1220</v>
      </c>
      <c r="G134" s="231" t="s">
        <v>395</v>
      </c>
      <c r="H134" s="232">
        <v>32.579999999999998</v>
      </c>
      <c r="I134" s="233"/>
      <c r="J134" s="234">
        <f>ROUND(I134*H134,2)</f>
        <v>0</v>
      </c>
      <c r="K134" s="230" t="s">
        <v>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420</v>
      </c>
      <c r="AT134" s="239" t="s">
        <v>367</v>
      </c>
      <c r="AU134" s="239" t="s">
        <v>90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420</v>
      </c>
      <c r="BM134" s="239" t="s">
        <v>2243</v>
      </c>
    </row>
    <row r="135" s="2" customFormat="1" ht="24.15" customHeight="1">
      <c r="A135" s="39"/>
      <c r="B135" s="40"/>
      <c r="C135" s="228" t="s">
        <v>430</v>
      </c>
      <c r="D135" s="228" t="s">
        <v>367</v>
      </c>
      <c r="E135" s="229" t="s">
        <v>1222</v>
      </c>
      <c r="F135" s="230" t="s">
        <v>1223</v>
      </c>
      <c r="G135" s="231" t="s">
        <v>395</v>
      </c>
      <c r="H135" s="232">
        <v>56.380000000000003</v>
      </c>
      <c r="I135" s="233"/>
      <c r="J135" s="234">
        <f>ROUND(I135*H135,2)</f>
        <v>0</v>
      </c>
      <c r="K135" s="230" t="s">
        <v>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420</v>
      </c>
      <c r="AT135" s="239" t="s">
        <v>367</v>
      </c>
      <c r="AU135" s="239" t="s">
        <v>90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420</v>
      </c>
      <c r="BM135" s="239" t="s">
        <v>2244</v>
      </c>
    </row>
    <row r="136" s="2" customFormat="1" ht="21.75" customHeight="1">
      <c r="A136" s="39"/>
      <c r="B136" s="40"/>
      <c r="C136" s="228" t="s">
        <v>438</v>
      </c>
      <c r="D136" s="228" t="s">
        <v>367</v>
      </c>
      <c r="E136" s="229" t="s">
        <v>1225</v>
      </c>
      <c r="F136" s="230" t="s">
        <v>1226</v>
      </c>
      <c r="G136" s="231" t="s">
        <v>305</v>
      </c>
      <c r="H136" s="232">
        <v>8</v>
      </c>
      <c r="I136" s="233"/>
      <c r="J136" s="234">
        <f>ROUND(I136*H136,2)</f>
        <v>0</v>
      </c>
      <c r="K136" s="230" t="s">
        <v>1</v>
      </c>
      <c r="L136" s="45"/>
      <c r="M136" s="295" t="s">
        <v>1</v>
      </c>
      <c r="N136" s="296" t="s">
        <v>46</v>
      </c>
      <c r="O136" s="297"/>
      <c r="P136" s="298">
        <f>O136*H136</f>
        <v>0</v>
      </c>
      <c r="Q136" s="298">
        <v>0</v>
      </c>
      <c r="R136" s="298">
        <f>Q136*H136</f>
        <v>0</v>
      </c>
      <c r="S136" s="298">
        <v>0</v>
      </c>
      <c r="T136" s="29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420</v>
      </c>
      <c r="AT136" s="239" t="s">
        <v>367</v>
      </c>
      <c r="AU136" s="239" t="s">
        <v>90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420</v>
      </c>
      <c r="BM136" s="239" t="s">
        <v>2245</v>
      </c>
    </row>
    <row r="137" s="2" customFormat="1" ht="6.96" customHeight="1">
      <c r="A137" s="39"/>
      <c r="B137" s="67"/>
      <c r="C137" s="68"/>
      <c r="D137" s="68"/>
      <c r="E137" s="68"/>
      <c r="F137" s="68"/>
      <c r="G137" s="68"/>
      <c r="H137" s="68"/>
      <c r="I137" s="68"/>
      <c r="J137" s="68"/>
      <c r="K137" s="68"/>
      <c r="L137" s="45"/>
      <c r="M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</sheetData>
  <sheetProtection sheet="1" autoFilter="0" formatColumns="0" formatRows="0" objects="1" scenarios="1" spinCount="100000" saltValue="kGeapHoP7f0qqbynR6zWzBUk2wR0ELhaK4jWPoNvjsh9ZHwIlWyNnl8Jz0ob3fu3PT8RQ0y2EC5u8TQNqzJ43g==" hashValue="tXO0NeFrsaIIoNesICqPkFz8JIbOPjpinZ2iIqysStT3cMmd63WxuwtEREp6jvboRqzzXvK8spD2dqr5vWGzZQ==" algorithmName="SHA-512" password="CC35"/>
  <autoFilter ref="C121:K13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2034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2246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ROUND(J131,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ROUND((SUM(BE131:BE313)),  2)</f>
        <v>0</v>
      </c>
      <c r="G35" s="39"/>
      <c r="H35" s="39"/>
      <c r="I35" s="166">
        <v>0.20999999999999999</v>
      </c>
      <c r="J35" s="165">
        <f>ROUND(((SUM(BE131:BE313))*I35),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ROUND((SUM(BF131:BF313)),  2)</f>
        <v>0</v>
      </c>
      <c r="G36" s="39"/>
      <c r="H36" s="39"/>
      <c r="I36" s="166">
        <v>0.14999999999999999</v>
      </c>
      <c r="J36" s="165">
        <f>ROUND(((SUM(BF131:BF313))*I36),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ROUND((SUM(BG131:BG313)),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ROUND((SUM(BH131:BH313)),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ROUND((SUM(BI131:BI313)),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103.05 - Zdravotní instalace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J131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1229</v>
      </c>
      <c r="E99" s="193"/>
      <c r="F99" s="193"/>
      <c r="G99" s="193"/>
      <c r="H99" s="193"/>
      <c r="I99" s="193"/>
      <c r="J99" s="194">
        <f>J132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1230</v>
      </c>
      <c r="E100" s="193"/>
      <c r="F100" s="193"/>
      <c r="G100" s="193"/>
      <c r="H100" s="193"/>
      <c r="I100" s="193"/>
      <c r="J100" s="194">
        <f>J160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1231</v>
      </c>
      <c r="E101" s="193"/>
      <c r="F101" s="193"/>
      <c r="G101" s="193"/>
      <c r="H101" s="193"/>
      <c r="I101" s="193"/>
      <c r="J101" s="194">
        <f>J163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1232</v>
      </c>
      <c r="E102" s="193"/>
      <c r="F102" s="193"/>
      <c r="G102" s="193"/>
      <c r="H102" s="193"/>
      <c r="I102" s="193"/>
      <c r="J102" s="194">
        <f>J168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0"/>
      <c r="C103" s="191"/>
      <c r="D103" s="192" t="s">
        <v>1233</v>
      </c>
      <c r="E103" s="193"/>
      <c r="F103" s="193"/>
      <c r="G103" s="193"/>
      <c r="H103" s="193"/>
      <c r="I103" s="193"/>
      <c r="J103" s="194">
        <f>J188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0"/>
      <c r="C104" s="191"/>
      <c r="D104" s="192" t="s">
        <v>1234</v>
      </c>
      <c r="E104" s="193"/>
      <c r="F104" s="193"/>
      <c r="G104" s="193"/>
      <c r="H104" s="193"/>
      <c r="I104" s="193"/>
      <c r="J104" s="194">
        <f>J201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0"/>
      <c r="C105" s="191"/>
      <c r="D105" s="192" t="s">
        <v>1235</v>
      </c>
      <c r="E105" s="193"/>
      <c r="F105" s="193"/>
      <c r="G105" s="193"/>
      <c r="H105" s="193"/>
      <c r="I105" s="193"/>
      <c r="J105" s="194">
        <f>J204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0"/>
      <c r="C106" s="191"/>
      <c r="D106" s="192" t="s">
        <v>1236</v>
      </c>
      <c r="E106" s="193"/>
      <c r="F106" s="193"/>
      <c r="G106" s="193"/>
      <c r="H106" s="193"/>
      <c r="I106" s="193"/>
      <c r="J106" s="194">
        <f>J242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0"/>
      <c r="C107" s="191"/>
      <c r="D107" s="192" t="s">
        <v>1237</v>
      </c>
      <c r="E107" s="193"/>
      <c r="F107" s="193"/>
      <c r="G107" s="193"/>
      <c r="H107" s="193"/>
      <c r="I107" s="193"/>
      <c r="J107" s="194">
        <f>J279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90"/>
      <c r="C108" s="191"/>
      <c r="D108" s="192" t="s">
        <v>1238</v>
      </c>
      <c r="E108" s="193"/>
      <c r="F108" s="193"/>
      <c r="G108" s="193"/>
      <c r="H108" s="193"/>
      <c r="I108" s="193"/>
      <c r="J108" s="194">
        <f>J301</f>
        <v>0</v>
      </c>
      <c r="K108" s="191"/>
      <c r="L108" s="19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90"/>
      <c r="C109" s="191"/>
      <c r="D109" s="192" t="s">
        <v>1239</v>
      </c>
      <c r="E109" s="193"/>
      <c r="F109" s="193"/>
      <c r="G109" s="193"/>
      <c r="H109" s="193"/>
      <c r="I109" s="193"/>
      <c r="J109" s="194">
        <f>J309</f>
        <v>0</v>
      </c>
      <c r="K109" s="191"/>
      <c r="L109" s="19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349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6.25" customHeight="1">
      <c r="A119" s="39"/>
      <c r="B119" s="40"/>
      <c r="C119" s="41"/>
      <c r="D119" s="41"/>
      <c r="E119" s="185" t="str">
        <f>E7</f>
        <v>Nová vstupní a vjezdová zóna v západní části výstaviště včetně nového odpadového hospodářství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313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="2" customFormat="1" ht="16.5" customHeight="1">
      <c r="A121" s="39"/>
      <c r="B121" s="40"/>
      <c r="C121" s="41"/>
      <c r="D121" s="41"/>
      <c r="E121" s="185" t="s">
        <v>2034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319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5" customHeight="1">
      <c r="A123" s="39"/>
      <c r="B123" s="40"/>
      <c r="C123" s="41"/>
      <c r="D123" s="41"/>
      <c r="E123" s="77" t="str">
        <f>E11</f>
        <v>D 103.05 - Zdravotní instalace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20</v>
      </c>
      <c r="D125" s="41"/>
      <c r="E125" s="41"/>
      <c r="F125" s="28" t="str">
        <f>F14</f>
        <v>Brno, Pisárky, Výstaviště, k. ú. Brno – Bohunice</v>
      </c>
      <c r="G125" s="41"/>
      <c r="H125" s="41"/>
      <c r="I125" s="33" t="s">
        <v>22</v>
      </c>
      <c r="J125" s="80" t="str">
        <f>IF(J14="","",J14)</f>
        <v>2. 12. 2022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24</v>
      </c>
      <c r="D127" s="41"/>
      <c r="E127" s="41"/>
      <c r="F127" s="28" t="str">
        <f>E17</f>
        <v>Veletrhy Brno a.s.</v>
      </c>
      <c r="G127" s="41"/>
      <c r="H127" s="41"/>
      <c r="I127" s="33" t="s">
        <v>32</v>
      </c>
      <c r="J127" s="37" t="str">
        <f>E23</f>
        <v>AiD team a.s.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30</v>
      </c>
      <c r="D128" s="41"/>
      <c r="E128" s="41"/>
      <c r="F128" s="28" t="str">
        <f>IF(E20="","",E20)</f>
        <v>Vyplň údaj</v>
      </c>
      <c r="G128" s="41"/>
      <c r="H128" s="41"/>
      <c r="I128" s="33" t="s">
        <v>37</v>
      </c>
      <c r="J128" s="37" t="str">
        <f>E26</f>
        <v xml:space="preserve"> 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0.32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11" customFormat="1" ht="29.28" customHeight="1">
      <c r="A130" s="201"/>
      <c r="B130" s="202"/>
      <c r="C130" s="203" t="s">
        <v>350</v>
      </c>
      <c r="D130" s="204" t="s">
        <v>66</v>
      </c>
      <c r="E130" s="204" t="s">
        <v>62</v>
      </c>
      <c r="F130" s="204" t="s">
        <v>63</v>
      </c>
      <c r="G130" s="204" t="s">
        <v>351</v>
      </c>
      <c r="H130" s="204" t="s">
        <v>352</v>
      </c>
      <c r="I130" s="204" t="s">
        <v>353</v>
      </c>
      <c r="J130" s="204" t="s">
        <v>328</v>
      </c>
      <c r="K130" s="205" t="s">
        <v>354</v>
      </c>
      <c r="L130" s="206"/>
      <c r="M130" s="101" t="s">
        <v>1</v>
      </c>
      <c r="N130" s="102" t="s">
        <v>45</v>
      </c>
      <c r="O130" s="102" t="s">
        <v>355</v>
      </c>
      <c r="P130" s="102" t="s">
        <v>356</v>
      </c>
      <c r="Q130" s="102" t="s">
        <v>357</v>
      </c>
      <c r="R130" s="102" t="s">
        <v>358</v>
      </c>
      <c r="S130" s="102" t="s">
        <v>359</v>
      </c>
      <c r="T130" s="103" t="s">
        <v>360</v>
      </c>
      <c r="U130" s="201"/>
      <c r="V130" s="201"/>
      <c r="W130" s="201"/>
      <c r="X130" s="201"/>
      <c r="Y130" s="201"/>
      <c r="Z130" s="201"/>
      <c r="AA130" s="201"/>
      <c r="AB130" s="201"/>
      <c r="AC130" s="201"/>
      <c r="AD130" s="201"/>
      <c r="AE130" s="201"/>
    </row>
    <row r="131" s="2" customFormat="1" ht="22.8" customHeight="1">
      <c r="A131" s="39"/>
      <c r="B131" s="40"/>
      <c r="C131" s="108" t="s">
        <v>361</v>
      </c>
      <c r="D131" s="41"/>
      <c r="E131" s="41"/>
      <c r="F131" s="41"/>
      <c r="G131" s="41"/>
      <c r="H131" s="41"/>
      <c r="I131" s="41"/>
      <c r="J131" s="207">
        <f>BK131</f>
        <v>0</v>
      </c>
      <c r="K131" s="41"/>
      <c r="L131" s="45"/>
      <c r="M131" s="104"/>
      <c r="N131" s="208"/>
      <c r="O131" s="105"/>
      <c r="P131" s="209">
        <f>P132+P160+P163+P168+P188+P201+P204+P242+P279+P301+P309</f>
        <v>0</v>
      </c>
      <c r="Q131" s="105"/>
      <c r="R131" s="209">
        <f>R132+R160+R163+R168+R188+R201+R204+R242+R279+R301+R309</f>
        <v>0</v>
      </c>
      <c r="S131" s="105"/>
      <c r="T131" s="210">
        <f>T132+T160+T163+T168+T188+T201+T204+T242+T279+T301+T309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80</v>
      </c>
      <c r="AU131" s="18" t="s">
        <v>330</v>
      </c>
      <c r="BK131" s="211">
        <f>BK132+BK160+BK163+BK168+BK188+BK201+BK204+BK242+BK279+BK301+BK309</f>
        <v>0</v>
      </c>
    </row>
    <row r="132" s="12" customFormat="1" ht="25.92" customHeight="1">
      <c r="A132" s="12"/>
      <c r="B132" s="212"/>
      <c r="C132" s="213"/>
      <c r="D132" s="214" t="s">
        <v>80</v>
      </c>
      <c r="E132" s="215" t="s">
        <v>88</v>
      </c>
      <c r="F132" s="215" t="s">
        <v>1056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SUM(P133:P159)</f>
        <v>0</v>
      </c>
      <c r="Q132" s="220"/>
      <c r="R132" s="221">
        <f>SUM(R133:R159)</f>
        <v>0</v>
      </c>
      <c r="S132" s="220"/>
      <c r="T132" s="222">
        <f>SUM(T133:T159)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88</v>
      </c>
      <c r="AT132" s="224" t="s">
        <v>80</v>
      </c>
      <c r="AU132" s="224" t="s">
        <v>81</v>
      </c>
      <c r="AY132" s="223" t="s">
        <v>364</v>
      </c>
      <c r="BK132" s="225">
        <f>SUM(BK133:BK159)</f>
        <v>0</v>
      </c>
    </row>
    <row r="133" s="2" customFormat="1" ht="24.15" customHeight="1">
      <c r="A133" s="39"/>
      <c r="B133" s="40"/>
      <c r="C133" s="228" t="s">
        <v>88</v>
      </c>
      <c r="D133" s="228" t="s">
        <v>367</v>
      </c>
      <c r="E133" s="229" t="s">
        <v>1240</v>
      </c>
      <c r="F133" s="230" t="s">
        <v>1241</v>
      </c>
      <c r="G133" s="231" t="s">
        <v>370</v>
      </c>
      <c r="H133" s="232">
        <v>61</v>
      </c>
      <c r="I133" s="233"/>
      <c r="J133" s="234">
        <f>ROUND(I133*H133,2)</f>
        <v>0</v>
      </c>
      <c r="K133" s="230" t="s">
        <v>1242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90</v>
      </c>
    </row>
    <row r="134" s="2" customFormat="1">
      <c r="A134" s="39"/>
      <c r="B134" s="40"/>
      <c r="C134" s="41"/>
      <c r="D134" s="243" t="s">
        <v>1243</v>
      </c>
      <c r="E134" s="41"/>
      <c r="F134" s="300" t="s">
        <v>1244</v>
      </c>
      <c r="G134" s="41"/>
      <c r="H134" s="41"/>
      <c r="I134" s="301"/>
      <c r="J134" s="41"/>
      <c r="K134" s="41"/>
      <c r="L134" s="45"/>
      <c r="M134" s="302"/>
      <c r="N134" s="303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1243</v>
      </c>
      <c r="AU134" s="18" t="s">
        <v>88</v>
      </c>
    </row>
    <row r="135" s="2" customFormat="1" ht="24.15" customHeight="1">
      <c r="A135" s="39"/>
      <c r="B135" s="40"/>
      <c r="C135" s="228" t="s">
        <v>90</v>
      </c>
      <c r="D135" s="228" t="s">
        <v>367</v>
      </c>
      <c r="E135" s="229" t="s">
        <v>1245</v>
      </c>
      <c r="F135" s="230" t="s">
        <v>1246</v>
      </c>
      <c r="G135" s="231" t="s">
        <v>370</v>
      </c>
      <c r="H135" s="232">
        <v>30.5</v>
      </c>
      <c r="I135" s="233"/>
      <c r="J135" s="234">
        <f>ROUND(I135*H135,2)</f>
        <v>0</v>
      </c>
      <c r="K135" s="230" t="s">
        <v>1242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372</v>
      </c>
    </row>
    <row r="136" s="2" customFormat="1">
      <c r="A136" s="39"/>
      <c r="B136" s="40"/>
      <c r="C136" s="41"/>
      <c r="D136" s="243" t="s">
        <v>1243</v>
      </c>
      <c r="E136" s="41"/>
      <c r="F136" s="300" t="s">
        <v>1244</v>
      </c>
      <c r="G136" s="41"/>
      <c r="H136" s="41"/>
      <c r="I136" s="301"/>
      <c r="J136" s="41"/>
      <c r="K136" s="41"/>
      <c r="L136" s="45"/>
      <c r="M136" s="302"/>
      <c r="N136" s="303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1243</v>
      </c>
      <c r="AU136" s="18" t="s">
        <v>88</v>
      </c>
    </row>
    <row r="137" s="2" customFormat="1" ht="24.15" customHeight="1">
      <c r="A137" s="39"/>
      <c r="B137" s="40"/>
      <c r="C137" s="228" t="s">
        <v>382</v>
      </c>
      <c r="D137" s="228" t="s">
        <v>367</v>
      </c>
      <c r="E137" s="229" t="s">
        <v>1247</v>
      </c>
      <c r="F137" s="230" t="s">
        <v>1248</v>
      </c>
      <c r="G137" s="231" t="s">
        <v>370</v>
      </c>
      <c r="H137" s="232">
        <v>33.600000000000001</v>
      </c>
      <c r="I137" s="233"/>
      <c r="J137" s="234">
        <f>ROUND(I137*H137,2)</f>
        <v>0</v>
      </c>
      <c r="K137" s="230" t="s">
        <v>1242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365</v>
      </c>
    </row>
    <row r="138" s="2" customFormat="1">
      <c r="A138" s="39"/>
      <c r="B138" s="40"/>
      <c r="C138" s="41"/>
      <c r="D138" s="243" t="s">
        <v>1243</v>
      </c>
      <c r="E138" s="41"/>
      <c r="F138" s="300" t="s">
        <v>1249</v>
      </c>
      <c r="G138" s="41"/>
      <c r="H138" s="41"/>
      <c r="I138" s="301"/>
      <c r="J138" s="41"/>
      <c r="K138" s="41"/>
      <c r="L138" s="45"/>
      <c r="M138" s="302"/>
      <c r="N138" s="303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1243</v>
      </c>
      <c r="AU138" s="18" t="s">
        <v>88</v>
      </c>
    </row>
    <row r="139" s="14" customFormat="1">
      <c r="A139" s="14"/>
      <c r="B139" s="252"/>
      <c r="C139" s="253"/>
      <c r="D139" s="243" t="s">
        <v>374</v>
      </c>
      <c r="E139" s="254" t="s">
        <v>1</v>
      </c>
      <c r="F139" s="255" t="s">
        <v>2247</v>
      </c>
      <c r="G139" s="253"/>
      <c r="H139" s="256">
        <v>33.600000000000001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2" t="s">
        <v>374</v>
      </c>
      <c r="AU139" s="262" t="s">
        <v>88</v>
      </c>
      <c r="AV139" s="14" t="s">
        <v>90</v>
      </c>
      <c r="AW139" s="14" t="s">
        <v>36</v>
      </c>
      <c r="AX139" s="14" t="s">
        <v>81</v>
      </c>
      <c r="AY139" s="262" t="s">
        <v>364</v>
      </c>
    </row>
    <row r="140" s="15" customFormat="1">
      <c r="A140" s="15"/>
      <c r="B140" s="263"/>
      <c r="C140" s="264"/>
      <c r="D140" s="243" t="s">
        <v>374</v>
      </c>
      <c r="E140" s="265" t="s">
        <v>1</v>
      </c>
      <c r="F140" s="266" t="s">
        <v>378</v>
      </c>
      <c r="G140" s="264"/>
      <c r="H140" s="267">
        <v>33.600000000000001</v>
      </c>
      <c r="I140" s="268"/>
      <c r="J140" s="264"/>
      <c r="K140" s="264"/>
      <c r="L140" s="269"/>
      <c r="M140" s="270"/>
      <c r="N140" s="271"/>
      <c r="O140" s="271"/>
      <c r="P140" s="271"/>
      <c r="Q140" s="271"/>
      <c r="R140" s="271"/>
      <c r="S140" s="271"/>
      <c r="T140" s="272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3" t="s">
        <v>374</v>
      </c>
      <c r="AU140" s="273" t="s">
        <v>88</v>
      </c>
      <c r="AV140" s="15" t="s">
        <v>372</v>
      </c>
      <c r="AW140" s="15" t="s">
        <v>36</v>
      </c>
      <c r="AX140" s="15" t="s">
        <v>88</v>
      </c>
      <c r="AY140" s="273" t="s">
        <v>364</v>
      </c>
    </row>
    <row r="141" s="2" customFormat="1" ht="24.15" customHeight="1">
      <c r="A141" s="39"/>
      <c r="B141" s="40"/>
      <c r="C141" s="228" t="s">
        <v>372</v>
      </c>
      <c r="D141" s="228" t="s">
        <v>367</v>
      </c>
      <c r="E141" s="229" t="s">
        <v>1252</v>
      </c>
      <c r="F141" s="230" t="s">
        <v>1253</v>
      </c>
      <c r="G141" s="231" t="s">
        <v>370</v>
      </c>
      <c r="H141" s="232">
        <v>16.800000000000001</v>
      </c>
      <c r="I141" s="233"/>
      <c r="J141" s="234">
        <f>ROUND(I141*H141,2)</f>
        <v>0</v>
      </c>
      <c r="K141" s="230" t="s">
        <v>1242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410</v>
      </c>
    </row>
    <row r="142" s="2" customFormat="1">
      <c r="A142" s="39"/>
      <c r="B142" s="40"/>
      <c r="C142" s="41"/>
      <c r="D142" s="243" t="s">
        <v>1243</v>
      </c>
      <c r="E142" s="41"/>
      <c r="F142" s="300" t="s">
        <v>1249</v>
      </c>
      <c r="G142" s="41"/>
      <c r="H142" s="41"/>
      <c r="I142" s="301"/>
      <c r="J142" s="41"/>
      <c r="K142" s="41"/>
      <c r="L142" s="45"/>
      <c r="M142" s="302"/>
      <c r="N142" s="303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1243</v>
      </c>
      <c r="AU142" s="18" t="s">
        <v>88</v>
      </c>
    </row>
    <row r="143" s="2" customFormat="1" ht="24.15" customHeight="1">
      <c r="A143" s="39"/>
      <c r="B143" s="40"/>
      <c r="C143" s="228" t="s">
        <v>392</v>
      </c>
      <c r="D143" s="228" t="s">
        <v>367</v>
      </c>
      <c r="E143" s="229" t="s">
        <v>1264</v>
      </c>
      <c r="F143" s="230" t="s">
        <v>1265</v>
      </c>
      <c r="G143" s="231" t="s">
        <v>370</v>
      </c>
      <c r="H143" s="232">
        <v>33.600000000000001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424</v>
      </c>
    </row>
    <row r="144" s="2" customFormat="1">
      <c r="A144" s="39"/>
      <c r="B144" s="40"/>
      <c r="C144" s="41"/>
      <c r="D144" s="243" t="s">
        <v>1243</v>
      </c>
      <c r="E144" s="41"/>
      <c r="F144" s="300" t="s">
        <v>1266</v>
      </c>
      <c r="G144" s="41"/>
      <c r="H144" s="41"/>
      <c r="I144" s="301"/>
      <c r="J144" s="41"/>
      <c r="K144" s="41"/>
      <c r="L144" s="45"/>
      <c r="M144" s="302"/>
      <c r="N144" s="303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1243</v>
      </c>
      <c r="AU144" s="18" t="s">
        <v>88</v>
      </c>
    </row>
    <row r="145" s="2" customFormat="1" ht="24.15" customHeight="1">
      <c r="A145" s="39"/>
      <c r="B145" s="40"/>
      <c r="C145" s="228" t="s">
        <v>365</v>
      </c>
      <c r="D145" s="228" t="s">
        <v>367</v>
      </c>
      <c r="E145" s="229" t="s">
        <v>1267</v>
      </c>
      <c r="F145" s="230" t="s">
        <v>1268</v>
      </c>
      <c r="G145" s="231" t="s">
        <v>370</v>
      </c>
      <c r="H145" s="232">
        <v>61</v>
      </c>
      <c r="I145" s="233"/>
      <c r="J145" s="234">
        <f>ROUND(I145*H145,2)</f>
        <v>0</v>
      </c>
      <c r="K145" s="230" t="s">
        <v>1242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438</v>
      </c>
    </row>
    <row r="146" s="2" customFormat="1">
      <c r="A146" s="39"/>
      <c r="B146" s="40"/>
      <c r="C146" s="41"/>
      <c r="D146" s="243" t="s">
        <v>1243</v>
      </c>
      <c r="E146" s="41"/>
      <c r="F146" s="300" t="s">
        <v>1266</v>
      </c>
      <c r="G146" s="41"/>
      <c r="H146" s="41"/>
      <c r="I146" s="301"/>
      <c r="J146" s="41"/>
      <c r="K146" s="41"/>
      <c r="L146" s="45"/>
      <c r="M146" s="302"/>
      <c r="N146" s="303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1243</v>
      </c>
      <c r="AU146" s="18" t="s">
        <v>88</v>
      </c>
    </row>
    <row r="147" s="2" customFormat="1" ht="24.15" customHeight="1">
      <c r="A147" s="39"/>
      <c r="B147" s="40"/>
      <c r="C147" s="228" t="s">
        <v>404</v>
      </c>
      <c r="D147" s="228" t="s">
        <v>367</v>
      </c>
      <c r="E147" s="229" t="s">
        <v>1269</v>
      </c>
      <c r="F147" s="230" t="s">
        <v>1270</v>
      </c>
      <c r="G147" s="231" t="s">
        <v>370</v>
      </c>
      <c r="H147" s="232">
        <v>28.670999999999999</v>
      </c>
      <c r="I147" s="233"/>
      <c r="J147" s="234">
        <f>ROUND(I147*H147,2)</f>
        <v>0</v>
      </c>
      <c r="K147" s="230" t="s">
        <v>1242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450</v>
      </c>
    </row>
    <row r="148" s="2" customFormat="1">
      <c r="A148" s="39"/>
      <c r="B148" s="40"/>
      <c r="C148" s="41"/>
      <c r="D148" s="243" t="s">
        <v>1243</v>
      </c>
      <c r="E148" s="41"/>
      <c r="F148" s="300" t="s">
        <v>1271</v>
      </c>
      <c r="G148" s="41"/>
      <c r="H148" s="41"/>
      <c r="I148" s="301"/>
      <c r="J148" s="41"/>
      <c r="K148" s="41"/>
      <c r="L148" s="45"/>
      <c r="M148" s="302"/>
      <c r="N148" s="303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1243</v>
      </c>
      <c r="AU148" s="18" t="s">
        <v>88</v>
      </c>
    </row>
    <row r="149" s="2" customFormat="1" ht="37.8" customHeight="1">
      <c r="A149" s="39"/>
      <c r="B149" s="40"/>
      <c r="C149" s="228" t="s">
        <v>410</v>
      </c>
      <c r="D149" s="228" t="s">
        <v>367</v>
      </c>
      <c r="E149" s="229" t="s">
        <v>1272</v>
      </c>
      <c r="F149" s="230" t="s">
        <v>1273</v>
      </c>
      <c r="G149" s="231" t="s">
        <v>370</v>
      </c>
      <c r="H149" s="232">
        <v>286.70800000000003</v>
      </c>
      <c r="I149" s="233"/>
      <c r="J149" s="234">
        <f>ROUND(I149*H149,2)</f>
        <v>0</v>
      </c>
      <c r="K149" s="230" t="s">
        <v>1242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420</v>
      </c>
    </row>
    <row r="150" s="2" customFormat="1">
      <c r="A150" s="39"/>
      <c r="B150" s="40"/>
      <c r="C150" s="41"/>
      <c r="D150" s="243" t="s">
        <v>1243</v>
      </c>
      <c r="E150" s="41"/>
      <c r="F150" s="300" t="s">
        <v>1271</v>
      </c>
      <c r="G150" s="41"/>
      <c r="H150" s="41"/>
      <c r="I150" s="301"/>
      <c r="J150" s="41"/>
      <c r="K150" s="41"/>
      <c r="L150" s="45"/>
      <c r="M150" s="302"/>
      <c r="N150" s="303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1243</v>
      </c>
      <c r="AU150" s="18" t="s">
        <v>88</v>
      </c>
    </row>
    <row r="151" s="2" customFormat="1" ht="33" customHeight="1">
      <c r="A151" s="39"/>
      <c r="B151" s="40"/>
      <c r="C151" s="228" t="s">
        <v>399</v>
      </c>
      <c r="D151" s="228" t="s">
        <v>367</v>
      </c>
      <c r="E151" s="229" t="s">
        <v>2248</v>
      </c>
      <c r="F151" s="230" t="s">
        <v>1275</v>
      </c>
      <c r="G151" s="231" t="s">
        <v>370</v>
      </c>
      <c r="H151" s="232">
        <v>28.670999999999999</v>
      </c>
      <c r="I151" s="233"/>
      <c r="J151" s="234">
        <f>ROUND(I151*H151,2)</f>
        <v>0</v>
      </c>
      <c r="K151" s="230" t="s">
        <v>1242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473</v>
      </c>
    </row>
    <row r="152" s="2" customFormat="1" ht="33" customHeight="1">
      <c r="A152" s="39"/>
      <c r="B152" s="40"/>
      <c r="C152" s="228" t="s">
        <v>424</v>
      </c>
      <c r="D152" s="228" t="s">
        <v>367</v>
      </c>
      <c r="E152" s="229" t="s">
        <v>1276</v>
      </c>
      <c r="F152" s="230" t="s">
        <v>1277</v>
      </c>
      <c r="G152" s="231" t="s">
        <v>370</v>
      </c>
      <c r="H152" s="232">
        <v>28.670999999999999</v>
      </c>
      <c r="I152" s="233"/>
      <c r="J152" s="234">
        <f>ROUND(I152*H152,2)</f>
        <v>0</v>
      </c>
      <c r="K152" s="230" t="s">
        <v>1242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483</v>
      </c>
    </row>
    <row r="153" s="2" customFormat="1" ht="24.15" customHeight="1">
      <c r="A153" s="39"/>
      <c r="B153" s="40"/>
      <c r="C153" s="228" t="s">
        <v>430</v>
      </c>
      <c r="D153" s="228" t="s">
        <v>367</v>
      </c>
      <c r="E153" s="229" t="s">
        <v>1278</v>
      </c>
      <c r="F153" s="230" t="s">
        <v>1279</v>
      </c>
      <c r="G153" s="231" t="s">
        <v>370</v>
      </c>
      <c r="H153" s="232">
        <v>65.929000000000002</v>
      </c>
      <c r="I153" s="233"/>
      <c r="J153" s="234">
        <f>ROUND(I153*H153,2)</f>
        <v>0</v>
      </c>
      <c r="K153" s="230" t="s">
        <v>1242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493</v>
      </c>
    </row>
    <row r="154" s="2" customFormat="1">
      <c r="A154" s="39"/>
      <c r="B154" s="40"/>
      <c r="C154" s="41"/>
      <c r="D154" s="243" t="s">
        <v>1243</v>
      </c>
      <c r="E154" s="41"/>
      <c r="F154" s="300" t="s">
        <v>1281</v>
      </c>
      <c r="G154" s="41"/>
      <c r="H154" s="41"/>
      <c r="I154" s="301"/>
      <c r="J154" s="41"/>
      <c r="K154" s="41"/>
      <c r="L154" s="45"/>
      <c r="M154" s="302"/>
      <c r="N154" s="303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1243</v>
      </c>
      <c r="AU154" s="18" t="s">
        <v>88</v>
      </c>
    </row>
    <row r="155" s="2" customFormat="1" ht="24.15" customHeight="1">
      <c r="A155" s="39"/>
      <c r="B155" s="40"/>
      <c r="C155" s="228" t="s">
        <v>438</v>
      </c>
      <c r="D155" s="228" t="s">
        <v>367</v>
      </c>
      <c r="E155" s="229" t="s">
        <v>1282</v>
      </c>
      <c r="F155" s="230" t="s">
        <v>1283</v>
      </c>
      <c r="G155" s="231" t="s">
        <v>370</v>
      </c>
      <c r="H155" s="232">
        <v>15.119999999999999</v>
      </c>
      <c r="I155" s="233"/>
      <c r="J155" s="234">
        <f>ROUND(I155*H155,2)</f>
        <v>0</v>
      </c>
      <c r="K155" s="230" t="s">
        <v>1242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503</v>
      </c>
    </row>
    <row r="156" s="2" customFormat="1">
      <c r="A156" s="39"/>
      <c r="B156" s="40"/>
      <c r="C156" s="41"/>
      <c r="D156" s="243" t="s">
        <v>1243</v>
      </c>
      <c r="E156" s="41"/>
      <c r="F156" s="300" t="s">
        <v>1285</v>
      </c>
      <c r="G156" s="41"/>
      <c r="H156" s="41"/>
      <c r="I156" s="301"/>
      <c r="J156" s="41"/>
      <c r="K156" s="41"/>
      <c r="L156" s="45"/>
      <c r="M156" s="302"/>
      <c r="N156" s="303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1243</v>
      </c>
      <c r="AU156" s="18" t="s">
        <v>88</v>
      </c>
    </row>
    <row r="157" s="14" customFormat="1">
      <c r="A157" s="14"/>
      <c r="B157" s="252"/>
      <c r="C157" s="253"/>
      <c r="D157" s="243" t="s">
        <v>374</v>
      </c>
      <c r="E157" s="254" t="s">
        <v>1</v>
      </c>
      <c r="F157" s="255" t="s">
        <v>2249</v>
      </c>
      <c r="G157" s="253"/>
      <c r="H157" s="256">
        <v>15.119999999999999</v>
      </c>
      <c r="I157" s="257"/>
      <c r="J157" s="253"/>
      <c r="K157" s="253"/>
      <c r="L157" s="258"/>
      <c r="M157" s="259"/>
      <c r="N157" s="260"/>
      <c r="O157" s="260"/>
      <c r="P157" s="260"/>
      <c r="Q157" s="260"/>
      <c r="R157" s="260"/>
      <c r="S157" s="260"/>
      <c r="T157" s="26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2" t="s">
        <v>374</v>
      </c>
      <c r="AU157" s="262" t="s">
        <v>88</v>
      </c>
      <c r="AV157" s="14" t="s">
        <v>90</v>
      </c>
      <c r="AW157" s="14" t="s">
        <v>36</v>
      </c>
      <c r="AX157" s="14" t="s">
        <v>81</v>
      </c>
      <c r="AY157" s="262" t="s">
        <v>364</v>
      </c>
    </row>
    <row r="158" s="15" customFormat="1">
      <c r="A158" s="15"/>
      <c r="B158" s="263"/>
      <c r="C158" s="264"/>
      <c r="D158" s="243" t="s">
        <v>374</v>
      </c>
      <c r="E158" s="265" t="s">
        <v>1</v>
      </c>
      <c r="F158" s="266" t="s">
        <v>378</v>
      </c>
      <c r="G158" s="264"/>
      <c r="H158" s="267">
        <v>15.119999999999999</v>
      </c>
      <c r="I158" s="268"/>
      <c r="J158" s="264"/>
      <c r="K158" s="264"/>
      <c r="L158" s="269"/>
      <c r="M158" s="270"/>
      <c r="N158" s="271"/>
      <c r="O158" s="271"/>
      <c r="P158" s="271"/>
      <c r="Q158" s="271"/>
      <c r="R158" s="271"/>
      <c r="S158" s="271"/>
      <c r="T158" s="27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3" t="s">
        <v>374</v>
      </c>
      <c r="AU158" s="273" t="s">
        <v>88</v>
      </c>
      <c r="AV158" s="15" t="s">
        <v>372</v>
      </c>
      <c r="AW158" s="15" t="s">
        <v>36</v>
      </c>
      <c r="AX158" s="15" t="s">
        <v>88</v>
      </c>
      <c r="AY158" s="273" t="s">
        <v>364</v>
      </c>
    </row>
    <row r="159" s="2" customFormat="1" ht="24.15" customHeight="1">
      <c r="A159" s="39"/>
      <c r="B159" s="40"/>
      <c r="C159" s="228" t="s">
        <v>444</v>
      </c>
      <c r="D159" s="228" t="s">
        <v>367</v>
      </c>
      <c r="E159" s="229" t="s">
        <v>1288</v>
      </c>
      <c r="F159" s="230" t="s">
        <v>1289</v>
      </c>
      <c r="G159" s="231" t="s">
        <v>370</v>
      </c>
      <c r="H159" s="232">
        <v>28.670999999999999</v>
      </c>
      <c r="I159" s="233"/>
      <c r="J159" s="234">
        <f>ROUND(I159*H159,2)</f>
        <v>0</v>
      </c>
      <c r="K159" s="230" t="s">
        <v>1242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513</v>
      </c>
    </row>
    <row r="160" s="12" customFormat="1" ht="25.92" customHeight="1">
      <c r="A160" s="12"/>
      <c r="B160" s="212"/>
      <c r="C160" s="213"/>
      <c r="D160" s="214" t="s">
        <v>80</v>
      </c>
      <c r="E160" s="215" t="s">
        <v>90</v>
      </c>
      <c r="F160" s="215" t="s">
        <v>1290</v>
      </c>
      <c r="G160" s="213"/>
      <c r="H160" s="213"/>
      <c r="I160" s="216"/>
      <c r="J160" s="217">
        <f>BK160</f>
        <v>0</v>
      </c>
      <c r="K160" s="213"/>
      <c r="L160" s="218"/>
      <c r="M160" s="219"/>
      <c r="N160" s="220"/>
      <c r="O160" s="220"/>
      <c r="P160" s="221">
        <f>SUM(P161:P162)</f>
        <v>0</v>
      </c>
      <c r="Q160" s="220"/>
      <c r="R160" s="221">
        <f>SUM(R161:R162)</f>
        <v>0</v>
      </c>
      <c r="S160" s="220"/>
      <c r="T160" s="222">
        <f>SUM(T161:T162)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3" t="s">
        <v>88</v>
      </c>
      <c r="AT160" s="224" t="s">
        <v>80</v>
      </c>
      <c r="AU160" s="224" t="s">
        <v>81</v>
      </c>
      <c r="AY160" s="223" t="s">
        <v>364</v>
      </c>
      <c r="BK160" s="225">
        <f>SUM(BK161:BK162)</f>
        <v>0</v>
      </c>
    </row>
    <row r="161" s="2" customFormat="1" ht="24.15" customHeight="1">
      <c r="A161" s="39"/>
      <c r="B161" s="40"/>
      <c r="C161" s="228" t="s">
        <v>450</v>
      </c>
      <c r="D161" s="228" t="s">
        <v>367</v>
      </c>
      <c r="E161" s="229" t="s">
        <v>1291</v>
      </c>
      <c r="F161" s="230" t="s">
        <v>1292</v>
      </c>
      <c r="G161" s="231" t="s">
        <v>370</v>
      </c>
      <c r="H161" s="232">
        <v>1</v>
      </c>
      <c r="I161" s="233"/>
      <c r="J161" s="234">
        <f>ROUND(I161*H161,2)</f>
        <v>0</v>
      </c>
      <c r="K161" s="230" t="s">
        <v>1242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1280</v>
      </c>
    </row>
    <row r="162" s="2" customFormat="1">
      <c r="A162" s="39"/>
      <c r="B162" s="40"/>
      <c r="C162" s="41"/>
      <c r="D162" s="243" t="s">
        <v>1243</v>
      </c>
      <c r="E162" s="41"/>
      <c r="F162" s="300" t="s">
        <v>1293</v>
      </c>
      <c r="G162" s="41"/>
      <c r="H162" s="41"/>
      <c r="I162" s="301"/>
      <c r="J162" s="41"/>
      <c r="K162" s="41"/>
      <c r="L162" s="45"/>
      <c r="M162" s="302"/>
      <c r="N162" s="303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1243</v>
      </c>
      <c r="AU162" s="18" t="s">
        <v>88</v>
      </c>
    </row>
    <row r="163" s="12" customFormat="1" ht="25.92" customHeight="1">
      <c r="A163" s="12"/>
      <c r="B163" s="212"/>
      <c r="C163" s="213"/>
      <c r="D163" s="214" t="s">
        <v>80</v>
      </c>
      <c r="E163" s="215" t="s">
        <v>595</v>
      </c>
      <c r="F163" s="215" t="s">
        <v>1294</v>
      </c>
      <c r="G163" s="213"/>
      <c r="H163" s="213"/>
      <c r="I163" s="216"/>
      <c r="J163" s="217">
        <f>BK163</f>
        <v>0</v>
      </c>
      <c r="K163" s="213"/>
      <c r="L163" s="218"/>
      <c r="M163" s="219"/>
      <c r="N163" s="220"/>
      <c r="O163" s="220"/>
      <c r="P163" s="221">
        <f>SUM(P164:P167)</f>
        <v>0</v>
      </c>
      <c r="Q163" s="220"/>
      <c r="R163" s="221">
        <f>SUM(R164:R167)</f>
        <v>0</v>
      </c>
      <c r="S163" s="220"/>
      <c r="T163" s="222">
        <f>SUM(T164:T167)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3" t="s">
        <v>88</v>
      </c>
      <c r="AT163" s="224" t="s">
        <v>80</v>
      </c>
      <c r="AU163" s="224" t="s">
        <v>81</v>
      </c>
      <c r="AY163" s="223" t="s">
        <v>364</v>
      </c>
      <c r="BK163" s="225">
        <f>SUM(BK164:BK167)</f>
        <v>0</v>
      </c>
    </row>
    <row r="164" s="2" customFormat="1" ht="24.15" customHeight="1">
      <c r="A164" s="39"/>
      <c r="B164" s="40"/>
      <c r="C164" s="228" t="s">
        <v>8</v>
      </c>
      <c r="D164" s="228" t="s">
        <v>367</v>
      </c>
      <c r="E164" s="229" t="s">
        <v>1295</v>
      </c>
      <c r="F164" s="230" t="s">
        <v>1296</v>
      </c>
      <c r="G164" s="231" t="s">
        <v>370</v>
      </c>
      <c r="H164" s="232">
        <v>3.3599999999999999</v>
      </c>
      <c r="I164" s="233"/>
      <c r="J164" s="234">
        <f>ROUND(I164*H164,2)</f>
        <v>0</v>
      </c>
      <c r="K164" s="230" t="s">
        <v>1242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372</v>
      </c>
      <c r="AT164" s="239" t="s">
        <v>367</v>
      </c>
      <c r="AU164" s="239" t="s">
        <v>88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372</v>
      </c>
      <c r="BM164" s="239" t="s">
        <v>1284</v>
      </c>
    </row>
    <row r="165" s="2" customFormat="1">
      <c r="A165" s="39"/>
      <c r="B165" s="40"/>
      <c r="C165" s="41"/>
      <c r="D165" s="243" t="s">
        <v>1243</v>
      </c>
      <c r="E165" s="41"/>
      <c r="F165" s="300" t="s">
        <v>1297</v>
      </c>
      <c r="G165" s="41"/>
      <c r="H165" s="41"/>
      <c r="I165" s="301"/>
      <c r="J165" s="41"/>
      <c r="K165" s="41"/>
      <c r="L165" s="45"/>
      <c r="M165" s="302"/>
      <c r="N165" s="303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1243</v>
      </c>
      <c r="AU165" s="18" t="s">
        <v>88</v>
      </c>
    </row>
    <row r="166" s="14" customFormat="1">
      <c r="A166" s="14"/>
      <c r="B166" s="252"/>
      <c r="C166" s="253"/>
      <c r="D166" s="243" t="s">
        <v>374</v>
      </c>
      <c r="E166" s="254" t="s">
        <v>1</v>
      </c>
      <c r="F166" s="255" t="s">
        <v>2250</v>
      </c>
      <c r="G166" s="253"/>
      <c r="H166" s="256">
        <v>3.3599999999999999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374</v>
      </c>
      <c r="AU166" s="262" t="s">
        <v>88</v>
      </c>
      <c r="AV166" s="14" t="s">
        <v>90</v>
      </c>
      <c r="AW166" s="14" t="s">
        <v>36</v>
      </c>
      <c r="AX166" s="14" t="s">
        <v>81</v>
      </c>
      <c r="AY166" s="262" t="s">
        <v>364</v>
      </c>
    </row>
    <row r="167" s="15" customFormat="1">
      <c r="A167" s="15"/>
      <c r="B167" s="263"/>
      <c r="C167" s="264"/>
      <c r="D167" s="243" t="s">
        <v>374</v>
      </c>
      <c r="E167" s="265" t="s">
        <v>1</v>
      </c>
      <c r="F167" s="266" t="s">
        <v>378</v>
      </c>
      <c r="G167" s="264"/>
      <c r="H167" s="267">
        <v>3.3599999999999999</v>
      </c>
      <c r="I167" s="268"/>
      <c r="J167" s="264"/>
      <c r="K167" s="264"/>
      <c r="L167" s="269"/>
      <c r="M167" s="270"/>
      <c r="N167" s="271"/>
      <c r="O167" s="271"/>
      <c r="P167" s="271"/>
      <c r="Q167" s="271"/>
      <c r="R167" s="271"/>
      <c r="S167" s="271"/>
      <c r="T167" s="27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3" t="s">
        <v>374</v>
      </c>
      <c r="AU167" s="273" t="s">
        <v>88</v>
      </c>
      <c r="AV167" s="15" t="s">
        <v>372</v>
      </c>
      <c r="AW167" s="15" t="s">
        <v>36</v>
      </c>
      <c r="AX167" s="15" t="s">
        <v>88</v>
      </c>
      <c r="AY167" s="273" t="s">
        <v>364</v>
      </c>
    </row>
    <row r="168" s="12" customFormat="1" ht="25.92" customHeight="1">
      <c r="A168" s="12"/>
      <c r="B168" s="212"/>
      <c r="C168" s="213"/>
      <c r="D168" s="214" t="s">
        <v>80</v>
      </c>
      <c r="E168" s="215" t="s">
        <v>808</v>
      </c>
      <c r="F168" s="215" t="s">
        <v>1300</v>
      </c>
      <c r="G168" s="213"/>
      <c r="H168" s="213"/>
      <c r="I168" s="216"/>
      <c r="J168" s="217">
        <f>BK168</f>
        <v>0</v>
      </c>
      <c r="K168" s="213"/>
      <c r="L168" s="218"/>
      <c r="M168" s="219"/>
      <c r="N168" s="220"/>
      <c r="O168" s="220"/>
      <c r="P168" s="221">
        <f>SUM(P169:P187)</f>
        <v>0</v>
      </c>
      <c r="Q168" s="220"/>
      <c r="R168" s="221">
        <f>SUM(R169:R187)</f>
        <v>0</v>
      </c>
      <c r="S168" s="220"/>
      <c r="T168" s="222">
        <f>SUM(T169:T187)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23" t="s">
        <v>88</v>
      </c>
      <c r="AT168" s="224" t="s">
        <v>80</v>
      </c>
      <c r="AU168" s="224" t="s">
        <v>81</v>
      </c>
      <c r="AY168" s="223" t="s">
        <v>364</v>
      </c>
      <c r="BK168" s="225">
        <f>SUM(BK169:BK187)</f>
        <v>0</v>
      </c>
    </row>
    <row r="169" s="2" customFormat="1" ht="24.15" customHeight="1">
      <c r="A169" s="39"/>
      <c r="B169" s="40"/>
      <c r="C169" s="228" t="s">
        <v>420</v>
      </c>
      <c r="D169" s="228" t="s">
        <v>367</v>
      </c>
      <c r="E169" s="229" t="s">
        <v>1301</v>
      </c>
      <c r="F169" s="230" t="s">
        <v>1302</v>
      </c>
      <c r="G169" s="231" t="s">
        <v>395</v>
      </c>
      <c r="H169" s="232">
        <v>70</v>
      </c>
      <c r="I169" s="233"/>
      <c r="J169" s="234">
        <f>ROUND(I169*H169,2)</f>
        <v>0</v>
      </c>
      <c r="K169" s="230" t="s">
        <v>1242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372</v>
      </c>
      <c r="AT169" s="239" t="s">
        <v>367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372</v>
      </c>
      <c r="BM169" s="239" t="s">
        <v>435</v>
      </c>
    </row>
    <row r="170" s="2" customFormat="1">
      <c r="A170" s="39"/>
      <c r="B170" s="40"/>
      <c r="C170" s="41"/>
      <c r="D170" s="243" t="s">
        <v>1243</v>
      </c>
      <c r="E170" s="41"/>
      <c r="F170" s="300" t="s">
        <v>1303</v>
      </c>
      <c r="G170" s="41"/>
      <c r="H170" s="41"/>
      <c r="I170" s="301"/>
      <c r="J170" s="41"/>
      <c r="K170" s="41"/>
      <c r="L170" s="45"/>
      <c r="M170" s="302"/>
      <c r="N170" s="303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1243</v>
      </c>
      <c r="AU170" s="18" t="s">
        <v>88</v>
      </c>
    </row>
    <row r="171" s="2" customFormat="1" ht="33" customHeight="1">
      <c r="A171" s="39"/>
      <c r="B171" s="40"/>
      <c r="C171" s="228" t="s">
        <v>466</v>
      </c>
      <c r="D171" s="228" t="s">
        <v>367</v>
      </c>
      <c r="E171" s="229" t="s">
        <v>1304</v>
      </c>
      <c r="F171" s="230" t="s">
        <v>1305</v>
      </c>
      <c r="G171" s="231" t="s">
        <v>1306</v>
      </c>
      <c r="H171" s="232">
        <v>4</v>
      </c>
      <c r="I171" s="233"/>
      <c r="J171" s="234">
        <f>ROUND(I171*H171,2)</f>
        <v>0</v>
      </c>
      <c r="K171" s="230" t="s">
        <v>1242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533</v>
      </c>
    </row>
    <row r="172" s="2" customFormat="1">
      <c r="A172" s="39"/>
      <c r="B172" s="40"/>
      <c r="C172" s="41"/>
      <c r="D172" s="243" t="s">
        <v>1243</v>
      </c>
      <c r="E172" s="41"/>
      <c r="F172" s="300" t="s">
        <v>1297</v>
      </c>
      <c r="G172" s="41"/>
      <c r="H172" s="41"/>
      <c r="I172" s="301"/>
      <c r="J172" s="41"/>
      <c r="K172" s="41"/>
      <c r="L172" s="45"/>
      <c r="M172" s="302"/>
      <c r="N172" s="303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1243</v>
      </c>
      <c r="AU172" s="18" t="s">
        <v>88</v>
      </c>
    </row>
    <row r="173" s="2" customFormat="1" ht="33" customHeight="1">
      <c r="A173" s="39"/>
      <c r="B173" s="40"/>
      <c r="C173" s="228" t="s">
        <v>473</v>
      </c>
      <c r="D173" s="228" t="s">
        <v>367</v>
      </c>
      <c r="E173" s="229" t="s">
        <v>1307</v>
      </c>
      <c r="F173" s="230" t="s">
        <v>1308</v>
      </c>
      <c r="G173" s="231" t="s">
        <v>1306</v>
      </c>
      <c r="H173" s="232">
        <v>17</v>
      </c>
      <c r="I173" s="233"/>
      <c r="J173" s="234">
        <f>ROUND(I173*H173,2)</f>
        <v>0</v>
      </c>
      <c r="K173" s="230" t="s">
        <v>1242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546</v>
      </c>
    </row>
    <row r="174" s="2" customFormat="1">
      <c r="A174" s="39"/>
      <c r="B174" s="40"/>
      <c r="C174" s="41"/>
      <c r="D174" s="243" t="s">
        <v>1243</v>
      </c>
      <c r="E174" s="41"/>
      <c r="F174" s="300" t="s">
        <v>1297</v>
      </c>
      <c r="G174" s="41"/>
      <c r="H174" s="41"/>
      <c r="I174" s="301"/>
      <c r="J174" s="41"/>
      <c r="K174" s="41"/>
      <c r="L174" s="45"/>
      <c r="M174" s="302"/>
      <c r="N174" s="303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1243</v>
      </c>
      <c r="AU174" s="18" t="s">
        <v>88</v>
      </c>
    </row>
    <row r="175" s="2" customFormat="1" ht="33" customHeight="1">
      <c r="A175" s="39"/>
      <c r="B175" s="40"/>
      <c r="C175" s="228" t="s">
        <v>477</v>
      </c>
      <c r="D175" s="228" t="s">
        <v>367</v>
      </c>
      <c r="E175" s="229" t="s">
        <v>2251</v>
      </c>
      <c r="F175" s="230" t="s">
        <v>2252</v>
      </c>
      <c r="G175" s="231" t="s">
        <v>1306</v>
      </c>
      <c r="H175" s="232">
        <v>1.03</v>
      </c>
      <c r="I175" s="233"/>
      <c r="J175" s="234">
        <f>ROUND(I175*H175,2)</f>
        <v>0</v>
      </c>
      <c r="K175" s="230" t="s">
        <v>1242</v>
      </c>
      <c r="L175" s="45"/>
      <c r="M175" s="235" t="s">
        <v>1</v>
      </c>
      <c r="N175" s="236" t="s">
        <v>46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372</v>
      </c>
      <c r="AT175" s="239" t="s">
        <v>367</v>
      </c>
      <c r="AU175" s="239" t="s">
        <v>88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372</v>
      </c>
      <c r="BM175" s="239" t="s">
        <v>557</v>
      </c>
    </row>
    <row r="176" s="2" customFormat="1" ht="33" customHeight="1">
      <c r="A176" s="39"/>
      <c r="B176" s="40"/>
      <c r="C176" s="228" t="s">
        <v>483</v>
      </c>
      <c r="D176" s="228" t="s">
        <v>367</v>
      </c>
      <c r="E176" s="229" t="s">
        <v>1309</v>
      </c>
      <c r="F176" s="230" t="s">
        <v>1310</v>
      </c>
      <c r="G176" s="231" t="s">
        <v>1306</v>
      </c>
      <c r="H176" s="232">
        <v>1.03</v>
      </c>
      <c r="I176" s="233"/>
      <c r="J176" s="234">
        <f>ROUND(I176*H176,2)</f>
        <v>0</v>
      </c>
      <c r="K176" s="230" t="s">
        <v>1242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567</v>
      </c>
    </row>
    <row r="177" s="2" customFormat="1" ht="33" customHeight="1">
      <c r="A177" s="39"/>
      <c r="B177" s="40"/>
      <c r="C177" s="228" t="s">
        <v>7</v>
      </c>
      <c r="D177" s="228" t="s">
        <v>367</v>
      </c>
      <c r="E177" s="229" t="s">
        <v>1311</v>
      </c>
      <c r="F177" s="230" t="s">
        <v>1312</v>
      </c>
      <c r="G177" s="231" t="s">
        <v>1306</v>
      </c>
      <c r="H177" s="232">
        <v>2.0600000000000001</v>
      </c>
      <c r="I177" s="233"/>
      <c r="J177" s="234">
        <f>ROUND(I177*H177,2)</f>
        <v>0</v>
      </c>
      <c r="K177" s="230" t="s">
        <v>1242</v>
      </c>
      <c r="L177" s="45"/>
      <c r="M177" s="235" t="s">
        <v>1</v>
      </c>
      <c r="N177" s="236" t="s">
        <v>46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372</v>
      </c>
      <c r="AT177" s="239" t="s">
        <v>367</v>
      </c>
      <c r="AU177" s="239" t="s">
        <v>88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372</v>
      </c>
      <c r="BM177" s="239" t="s">
        <v>577</v>
      </c>
    </row>
    <row r="178" s="2" customFormat="1" ht="33" customHeight="1">
      <c r="A178" s="39"/>
      <c r="B178" s="40"/>
      <c r="C178" s="228" t="s">
        <v>493</v>
      </c>
      <c r="D178" s="228" t="s">
        <v>367</v>
      </c>
      <c r="E178" s="229" t="s">
        <v>1313</v>
      </c>
      <c r="F178" s="230" t="s">
        <v>1314</v>
      </c>
      <c r="G178" s="231" t="s">
        <v>1306</v>
      </c>
      <c r="H178" s="232">
        <v>6.1799999999999997</v>
      </c>
      <c r="I178" s="233"/>
      <c r="J178" s="234">
        <f>ROUND(I178*H178,2)</f>
        <v>0</v>
      </c>
      <c r="K178" s="230" t="s">
        <v>1242</v>
      </c>
      <c r="L178" s="45"/>
      <c r="M178" s="235" t="s">
        <v>1</v>
      </c>
      <c r="N178" s="236" t="s">
        <v>46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372</v>
      </c>
      <c r="AT178" s="239" t="s">
        <v>367</v>
      </c>
      <c r="AU178" s="239" t="s">
        <v>88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372</v>
      </c>
      <c r="BM178" s="239" t="s">
        <v>588</v>
      </c>
    </row>
    <row r="179" s="2" customFormat="1" ht="33" customHeight="1">
      <c r="A179" s="39"/>
      <c r="B179" s="40"/>
      <c r="C179" s="228" t="s">
        <v>498</v>
      </c>
      <c r="D179" s="228" t="s">
        <v>367</v>
      </c>
      <c r="E179" s="229" t="s">
        <v>1315</v>
      </c>
      <c r="F179" s="230" t="s">
        <v>1316</v>
      </c>
      <c r="G179" s="231" t="s">
        <v>1306</v>
      </c>
      <c r="H179" s="232">
        <v>3.0899999999999999</v>
      </c>
      <c r="I179" s="233"/>
      <c r="J179" s="234">
        <f>ROUND(I179*H179,2)</f>
        <v>0</v>
      </c>
      <c r="K179" s="230" t="s">
        <v>1242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372</v>
      </c>
      <c r="AT179" s="239" t="s">
        <v>367</v>
      </c>
      <c r="AU179" s="239" t="s">
        <v>88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372</v>
      </c>
      <c r="BM179" s="239" t="s">
        <v>600</v>
      </c>
    </row>
    <row r="180" s="2" customFormat="1" ht="33" customHeight="1">
      <c r="A180" s="39"/>
      <c r="B180" s="40"/>
      <c r="C180" s="228" t="s">
        <v>503</v>
      </c>
      <c r="D180" s="228" t="s">
        <v>367</v>
      </c>
      <c r="E180" s="229" t="s">
        <v>1317</v>
      </c>
      <c r="F180" s="230" t="s">
        <v>1318</v>
      </c>
      <c r="G180" s="231" t="s">
        <v>1306</v>
      </c>
      <c r="H180" s="232">
        <v>1.03</v>
      </c>
      <c r="I180" s="233"/>
      <c r="J180" s="234">
        <f>ROUND(I180*H180,2)</f>
        <v>0</v>
      </c>
      <c r="K180" s="230" t="s">
        <v>1242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612</v>
      </c>
    </row>
    <row r="181" s="2" customFormat="1" ht="33" customHeight="1">
      <c r="A181" s="39"/>
      <c r="B181" s="40"/>
      <c r="C181" s="228" t="s">
        <v>508</v>
      </c>
      <c r="D181" s="228" t="s">
        <v>367</v>
      </c>
      <c r="E181" s="229" t="s">
        <v>1319</v>
      </c>
      <c r="F181" s="230" t="s">
        <v>1320</v>
      </c>
      <c r="G181" s="231" t="s">
        <v>1306</v>
      </c>
      <c r="H181" s="232">
        <v>5.1500000000000004</v>
      </c>
      <c r="I181" s="233"/>
      <c r="J181" s="234">
        <f>ROUND(I181*H181,2)</f>
        <v>0</v>
      </c>
      <c r="K181" s="230" t="s">
        <v>1242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372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372</v>
      </c>
      <c r="BM181" s="239" t="s">
        <v>621</v>
      </c>
    </row>
    <row r="182" s="2" customFormat="1" ht="21.75" customHeight="1">
      <c r="A182" s="39"/>
      <c r="B182" s="40"/>
      <c r="C182" s="228" t="s">
        <v>513</v>
      </c>
      <c r="D182" s="228" t="s">
        <v>367</v>
      </c>
      <c r="E182" s="229" t="s">
        <v>2253</v>
      </c>
      <c r="F182" s="230" t="s">
        <v>2254</v>
      </c>
      <c r="G182" s="231" t="s">
        <v>1306</v>
      </c>
      <c r="H182" s="232">
        <v>1</v>
      </c>
      <c r="I182" s="233"/>
      <c r="J182" s="234">
        <f>ROUND(I182*H182,2)</f>
        <v>0</v>
      </c>
      <c r="K182" s="230" t="s">
        <v>1242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635</v>
      </c>
    </row>
    <row r="183" s="2" customFormat="1" ht="21.75" customHeight="1">
      <c r="A183" s="39"/>
      <c r="B183" s="40"/>
      <c r="C183" s="228" t="s">
        <v>518</v>
      </c>
      <c r="D183" s="228" t="s">
        <v>367</v>
      </c>
      <c r="E183" s="229" t="s">
        <v>1321</v>
      </c>
      <c r="F183" s="230" t="s">
        <v>1322</v>
      </c>
      <c r="G183" s="231" t="s">
        <v>1306</v>
      </c>
      <c r="H183" s="232">
        <v>12</v>
      </c>
      <c r="I183" s="233"/>
      <c r="J183" s="234">
        <f>ROUND(I183*H183,2)</f>
        <v>0</v>
      </c>
      <c r="K183" s="230" t="s">
        <v>1242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372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372</v>
      </c>
      <c r="BM183" s="239" t="s">
        <v>646</v>
      </c>
    </row>
    <row r="184" s="2" customFormat="1" ht="21.75" customHeight="1">
      <c r="A184" s="39"/>
      <c r="B184" s="40"/>
      <c r="C184" s="228" t="s">
        <v>1280</v>
      </c>
      <c r="D184" s="228" t="s">
        <v>367</v>
      </c>
      <c r="E184" s="229" t="s">
        <v>1324</v>
      </c>
      <c r="F184" s="230" t="s">
        <v>1325</v>
      </c>
      <c r="G184" s="231" t="s">
        <v>1306</v>
      </c>
      <c r="H184" s="232">
        <v>3</v>
      </c>
      <c r="I184" s="233"/>
      <c r="J184" s="234">
        <f>ROUND(I184*H184,2)</f>
        <v>0</v>
      </c>
      <c r="K184" s="230" t="s">
        <v>1242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372</v>
      </c>
      <c r="AT184" s="239" t="s">
        <v>367</v>
      </c>
      <c r="AU184" s="239" t="s">
        <v>88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372</v>
      </c>
      <c r="BM184" s="239" t="s">
        <v>657</v>
      </c>
    </row>
    <row r="185" s="2" customFormat="1" ht="37.8" customHeight="1">
      <c r="A185" s="39"/>
      <c r="B185" s="40"/>
      <c r="C185" s="228" t="s">
        <v>1323</v>
      </c>
      <c r="D185" s="228" t="s">
        <v>367</v>
      </c>
      <c r="E185" s="229" t="s">
        <v>2255</v>
      </c>
      <c r="F185" s="230" t="s">
        <v>2256</v>
      </c>
      <c r="G185" s="231" t="s">
        <v>1306</v>
      </c>
      <c r="H185" s="232">
        <v>1</v>
      </c>
      <c r="I185" s="233"/>
      <c r="J185" s="234">
        <f>ROUND(I185*H185,2)</f>
        <v>0</v>
      </c>
      <c r="K185" s="230" t="s">
        <v>1242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372</v>
      </c>
      <c r="AT185" s="239" t="s">
        <v>367</v>
      </c>
      <c r="AU185" s="239" t="s">
        <v>88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372</v>
      </c>
      <c r="BM185" s="239" t="s">
        <v>669</v>
      </c>
    </row>
    <row r="186" s="2" customFormat="1" ht="37.8" customHeight="1">
      <c r="A186" s="39"/>
      <c r="B186" s="40"/>
      <c r="C186" s="228" t="s">
        <v>1284</v>
      </c>
      <c r="D186" s="228" t="s">
        <v>367</v>
      </c>
      <c r="E186" s="229" t="s">
        <v>1326</v>
      </c>
      <c r="F186" s="230" t="s">
        <v>1327</v>
      </c>
      <c r="G186" s="231" t="s">
        <v>1306</v>
      </c>
      <c r="H186" s="232">
        <v>2</v>
      </c>
      <c r="I186" s="233"/>
      <c r="J186" s="234">
        <f>ROUND(I186*H186,2)</f>
        <v>0</v>
      </c>
      <c r="K186" s="230" t="s">
        <v>1242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372</v>
      </c>
      <c r="AT186" s="239" t="s">
        <v>367</v>
      </c>
      <c r="AU186" s="239" t="s">
        <v>88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372</v>
      </c>
      <c r="BM186" s="239" t="s">
        <v>680</v>
      </c>
    </row>
    <row r="187" s="2" customFormat="1" ht="37.8" customHeight="1">
      <c r="A187" s="39"/>
      <c r="B187" s="40"/>
      <c r="C187" s="228" t="s">
        <v>1328</v>
      </c>
      <c r="D187" s="228" t="s">
        <v>367</v>
      </c>
      <c r="E187" s="229" t="s">
        <v>1331</v>
      </c>
      <c r="F187" s="230" t="s">
        <v>1332</v>
      </c>
      <c r="G187" s="231" t="s">
        <v>1306</v>
      </c>
      <c r="H187" s="232">
        <v>1</v>
      </c>
      <c r="I187" s="233"/>
      <c r="J187" s="234">
        <f>ROUND(I187*H187,2)</f>
        <v>0</v>
      </c>
      <c r="K187" s="230" t="s">
        <v>1242</v>
      </c>
      <c r="L187" s="45"/>
      <c r="M187" s="235" t="s">
        <v>1</v>
      </c>
      <c r="N187" s="236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372</v>
      </c>
      <c r="AT187" s="239" t="s">
        <v>367</v>
      </c>
      <c r="AU187" s="239" t="s">
        <v>88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372</v>
      </c>
      <c r="BM187" s="239" t="s">
        <v>688</v>
      </c>
    </row>
    <row r="188" s="12" customFormat="1" ht="25.92" customHeight="1">
      <c r="A188" s="12"/>
      <c r="B188" s="212"/>
      <c r="C188" s="213"/>
      <c r="D188" s="214" t="s">
        <v>80</v>
      </c>
      <c r="E188" s="215" t="s">
        <v>820</v>
      </c>
      <c r="F188" s="215" t="s">
        <v>1333</v>
      </c>
      <c r="G188" s="213"/>
      <c r="H188" s="213"/>
      <c r="I188" s="216"/>
      <c r="J188" s="217">
        <f>BK188</f>
        <v>0</v>
      </c>
      <c r="K188" s="213"/>
      <c r="L188" s="218"/>
      <c r="M188" s="219"/>
      <c r="N188" s="220"/>
      <c r="O188" s="220"/>
      <c r="P188" s="221">
        <f>SUM(P189:P200)</f>
        <v>0</v>
      </c>
      <c r="Q188" s="220"/>
      <c r="R188" s="221">
        <f>SUM(R189:R200)</f>
        <v>0</v>
      </c>
      <c r="S188" s="220"/>
      <c r="T188" s="222">
        <f>SUM(T189:T200)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3" t="s">
        <v>88</v>
      </c>
      <c r="AT188" s="224" t="s">
        <v>80</v>
      </c>
      <c r="AU188" s="224" t="s">
        <v>81</v>
      </c>
      <c r="AY188" s="223" t="s">
        <v>364</v>
      </c>
      <c r="BK188" s="225">
        <f>SUM(BK189:BK200)</f>
        <v>0</v>
      </c>
    </row>
    <row r="189" s="2" customFormat="1" ht="33" customHeight="1">
      <c r="A189" s="39"/>
      <c r="B189" s="40"/>
      <c r="C189" s="228" t="s">
        <v>435</v>
      </c>
      <c r="D189" s="228" t="s">
        <v>367</v>
      </c>
      <c r="E189" s="229" t="s">
        <v>1334</v>
      </c>
      <c r="F189" s="230" t="s">
        <v>1335</v>
      </c>
      <c r="G189" s="231" t="s">
        <v>395</v>
      </c>
      <c r="H189" s="232">
        <v>39</v>
      </c>
      <c r="I189" s="233"/>
      <c r="J189" s="234">
        <f>ROUND(I189*H189,2)</f>
        <v>0</v>
      </c>
      <c r="K189" s="230" t="s">
        <v>1242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372</v>
      </c>
      <c r="AT189" s="239" t="s">
        <v>367</v>
      </c>
      <c r="AU189" s="239" t="s">
        <v>88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372</v>
      </c>
      <c r="BM189" s="239" t="s">
        <v>696</v>
      </c>
    </row>
    <row r="190" s="2" customFormat="1">
      <c r="A190" s="39"/>
      <c r="B190" s="40"/>
      <c r="C190" s="41"/>
      <c r="D190" s="243" t="s">
        <v>1243</v>
      </c>
      <c r="E190" s="41"/>
      <c r="F190" s="300" t="s">
        <v>1336</v>
      </c>
      <c r="G190" s="41"/>
      <c r="H190" s="41"/>
      <c r="I190" s="301"/>
      <c r="J190" s="41"/>
      <c r="K190" s="41"/>
      <c r="L190" s="45"/>
      <c r="M190" s="302"/>
      <c r="N190" s="303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1243</v>
      </c>
      <c r="AU190" s="18" t="s">
        <v>88</v>
      </c>
    </row>
    <row r="191" s="2" customFormat="1" ht="33" customHeight="1">
      <c r="A191" s="39"/>
      <c r="B191" s="40"/>
      <c r="C191" s="228" t="s">
        <v>528</v>
      </c>
      <c r="D191" s="228" t="s">
        <v>367</v>
      </c>
      <c r="E191" s="229" t="s">
        <v>1337</v>
      </c>
      <c r="F191" s="230" t="s">
        <v>1338</v>
      </c>
      <c r="G191" s="231" t="s">
        <v>395</v>
      </c>
      <c r="H191" s="232">
        <v>31</v>
      </c>
      <c r="I191" s="233"/>
      <c r="J191" s="234">
        <f>ROUND(I191*H191,2)</f>
        <v>0</v>
      </c>
      <c r="K191" s="230" t="s">
        <v>1242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372</v>
      </c>
      <c r="AT191" s="239" t="s">
        <v>367</v>
      </c>
      <c r="AU191" s="239" t="s">
        <v>88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372</v>
      </c>
      <c r="BM191" s="239" t="s">
        <v>704</v>
      </c>
    </row>
    <row r="192" s="2" customFormat="1">
      <c r="A192" s="39"/>
      <c r="B192" s="40"/>
      <c r="C192" s="41"/>
      <c r="D192" s="243" t="s">
        <v>1243</v>
      </c>
      <c r="E192" s="41"/>
      <c r="F192" s="300" t="s">
        <v>1336</v>
      </c>
      <c r="G192" s="41"/>
      <c r="H192" s="41"/>
      <c r="I192" s="301"/>
      <c r="J192" s="41"/>
      <c r="K192" s="41"/>
      <c r="L192" s="45"/>
      <c r="M192" s="302"/>
      <c r="N192" s="303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1243</v>
      </c>
      <c r="AU192" s="18" t="s">
        <v>88</v>
      </c>
    </row>
    <row r="193" s="2" customFormat="1" ht="37.8" customHeight="1">
      <c r="A193" s="39"/>
      <c r="B193" s="40"/>
      <c r="C193" s="228" t="s">
        <v>533</v>
      </c>
      <c r="D193" s="228" t="s">
        <v>367</v>
      </c>
      <c r="E193" s="229" t="s">
        <v>1339</v>
      </c>
      <c r="F193" s="230" t="s">
        <v>1340</v>
      </c>
      <c r="G193" s="231" t="s">
        <v>1341</v>
      </c>
      <c r="H193" s="232">
        <v>1</v>
      </c>
      <c r="I193" s="233"/>
      <c r="J193" s="234">
        <f>ROUND(I193*H193,2)</f>
        <v>0</v>
      </c>
      <c r="K193" s="230" t="s">
        <v>1242</v>
      </c>
      <c r="L193" s="45"/>
      <c r="M193" s="235" t="s">
        <v>1</v>
      </c>
      <c r="N193" s="236" t="s">
        <v>46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372</v>
      </c>
      <c r="AT193" s="239" t="s">
        <v>367</v>
      </c>
      <c r="AU193" s="239" t="s">
        <v>88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372</v>
      </c>
      <c r="BM193" s="239" t="s">
        <v>712</v>
      </c>
    </row>
    <row r="194" s="2" customFormat="1">
      <c r="A194" s="39"/>
      <c r="B194" s="40"/>
      <c r="C194" s="41"/>
      <c r="D194" s="243" t="s">
        <v>1243</v>
      </c>
      <c r="E194" s="41"/>
      <c r="F194" s="300" t="s">
        <v>1336</v>
      </c>
      <c r="G194" s="41"/>
      <c r="H194" s="41"/>
      <c r="I194" s="301"/>
      <c r="J194" s="41"/>
      <c r="K194" s="41"/>
      <c r="L194" s="45"/>
      <c r="M194" s="302"/>
      <c r="N194" s="303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1243</v>
      </c>
      <c r="AU194" s="18" t="s">
        <v>88</v>
      </c>
    </row>
    <row r="195" s="2" customFormat="1" ht="21.75" customHeight="1">
      <c r="A195" s="39"/>
      <c r="B195" s="40"/>
      <c r="C195" s="228" t="s">
        <v>539</v>
      </c>
      <c r="D195" s="228" t="s">
        <v>367</v>
      </c>
      <c r="E195" s="229" t="s">
        <v>1342</v>
      </c>
      <c r="F195" s="230" t="s">
        <v>1343</v>
      </c>
      <c r="G195" s="231" t="s">
        <v>1306</v>
      </c>
      <c r="H195" s="232">
        <v>3</v>
      </c>
      <c r="I195" s="233"/>
      <c r="J195" s="234">
        <f>ROUND(I195*H195,2)</f>
        <v>0</v>
      </c>
      <c r="K195" s="230" t="s">
        <v>1242</v>
      </c>
      <c r="L195" s="45"/>
      <c r="M195" s="235" t="s">
        <v>1</v>
      </c>
      <c r="N195" s="236" t="s">
        <v>46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372</v>
      </c>
      <c r="AT195" s="239" t="s">
        <v>367</v>
      </c>
      <c r="AU195" s="239" t="s">
        <v>88</v>
      </c>
      <c r="AY195" s="18" t="s">
        <v>364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88</v>
      </c>
      <c r="BK195" s="240">
        <f>ROUND(I195*H195,2)</f>
        <v>0</v>
      </c>
      <c r="BL195" s="18" t="s">
        <v>372</v>
      </c>
      <c r="BM195" s="239" t="s">
        <v>720</v>
      </c>
    </row>
    <row r="196" s="2" customFormat="1" ht="37.8" customHeight="1">
      <c r="A196" s="39"/>
      <c r="B196" s="40"/>
      <c r="C196" s="228" t="s">
        <v>546</v>
      </c>
      <c r="D196" s="228" t="s">
        <v>367</v>
      </c>
      <c r="E196" s="229" t="s">
        <v>2257</v>
      </c>
      <c r="F196" s="230" t="s">
        <v>2258</v>
      </c>
      <c r="G196" s="231" t="s">
        <v>1306</v>
      </c>
      <c r="H196" s="232">
        <v>3</v>
      </c>
      <c r="I196" s="233"/>
      <c r="J196" s="234">
        <f>ROUND(I196*H196,2)</f>
        <v>0</v>
      </c>
      <c r="K196" s="230" t="s">
        <v>1242</v>
      </c>
      <c r="L196" s="45"/>
      <c r="M196" s="235" t="s">
        <v>1</v>
      </c>
      <c r="N196" s="236" t="s">
        <v>46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372</v>
      </c>
      <c r="AT196" s="239" t="s">
        <v>367</v>
      </c>
      <c r="AU196" s="239" t="s">
        <v>88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372</v>
      </c>
      <c r="BM196" s="239" t="s">
        <v>728</v>
      </c>
    </row>
    <row r="197" s="2" customFormat="1">
      <c r="A197" s="39"/>
      <c r="B197" s="40"/>
      <c r="C197" s="41"/>
      <c r="D197" s="243" t="s">
        <v>1243</v>
      </c>
      <c r="E197" s="41"/>
      <c r="F197" s="300" t="s">
        <v>2259</v>
      </c>
      <c r="G197" s="41"/>
      <c r="H197" s="41"/>
      <c r="I197" s="301"/>
      <c r="J197" s="41"/>
      <c r="K197" s="41"/>
      <c r="L197" s="45"/>
      <c r="M197" s="302"/>
      <c r="N197" s="303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1243</v>
      </c>
      <c r="AU197" s="18" t="s">
        <v>88</v>
      </c>
    </row>
    <row r="198" s="2" customFormat="1" ht="24.15" customHeight="1">
      <c r="A198" s="39"/>
      <c r="B198" s="40"/>
      <c r="C198" s="228" t="s">
        <v>551</v>
      </c>
      <c r="D198" s="228" t="s">
        <v>367</v>
      </c>
      <c r="E198" s="229" t="s">
        <v>1349</v>
      </c>
      <c r="F198" s="230" t="s">
        <v>2260</v>
      </c>
      <c r="G198" s="231" t="s">
        <v>678</v>
      </c>
      <c r="H198" s="232">
        <v>1</v>
      </c>
      <c r="I198" s="233"/>
      <c r="J198" s="234">
        <f>ROUND(I198*H198,2)</f>
        <v>0</v>
      </c>
      <c r="K198" s="230" t="s">
        <v>1351</v>
      </c>
      <c r="L198" s="45"/>
      <c r="M198" s="235" t="s">
        <v>1</v>
      </c>
      <c r="N198" s="236" t="s">
        <v>46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372</v>
      </c>
      <c r="AT198" s="239" t="s">
        <v>367</v>
      </c>
      <c r="AU198" s="239" t="s">
        <v>88</v>
      </c>
      <c r="AY198" s="18" t="s">
        <v>364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88</v>
      </c>
      <c r="BK198" s="240">
        <f>ROUND(I198*H198,2)</f>
        <v>0</v>
      </c>
      <c r="BL198" s="18" t="s">
        <v>372</v>
      </c>
      <c r="BM198" s="239" t="s">
        <v>736</v>
      </c>
    </row>
    <row r="199" s="2" customFormat="1" ht="16.5" customHeight="1">
      <c r="A199" s="39"/>
      <c r="B199" s="40"/>
      <c r="C199" s="228" t="s">
        <v>557</v>
      </c>
      <c r="D199" s="228" t="s">
        <v>367</v>
      </c>
      <c r="E199" s="229" t="s">
        <v>1352</v>
      </c>
      <c r="F199" s="230" t="s">
        <v>1353</v>
      </c>
      <c r="G199" s="231" t="s">
        <v>1306</v>
      </c>
      <c r="H199" s="232">
        <v>1</v>
      </c>
      <c r="I199" s="233"/>
      <c r="J199" s="234">
        <f>ROUND(I199*H199,2)</f>
        <v>0</v>
      </c>
      <c r="K199" s="230" t="s">
        <v>1242</v>
      </c>
      <c r="L199" s="45"/>
      <c r="M199" s="235" t="s">
        <v>1</v>
      </c>
      <c r="N199" s="236" t="s">
        <v>46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372</v>
      </c>
      <c r="AT199" s="239" t="s">
        <v>367</v>
      </c>
      <c r="AU199" s="239" t="s">
        <v>88</v>
      </c>
      <c r="AY199" s="18" t="s">
        <v>364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88</v>
      </c>
      <c r="BK199" s="240">
        <f>ROUND(I199*H199,2)</f>
        <v>0</v>
      </c>
      <c r="BL199" s="18" t="s">
        <v>372</v>
      </c>
      <c r="BM199" s="239" t="s">
        <v>753</v>
      </c>
    </row>
    <row r="200" s="2" customFormat="1" ht="16.5" customHeight="1">
      <c r="A200" s="39"/>
      <c r="B200" s="40"/>
      <c r="C200" s="228" t="s">
        <v>562</v>
      </c>
      <c r="D200" s="228" t="s">
        <v>367</v>
      </c>
      <c r="E200" s="229" t="s">
        <v>1354</v>
      </c>
      <c r="F200" s="230" t="s">
        <v>1355</v>
      </c>
      <c r="G200" s="231" t="s">
        <v>1356</v>
      </c>
      <c r="H200" s="232">
        <v>1</v>
      </c>
      <c r="I200" s="233"/>
      <c r="J200" s="234">
        <f>ROUND(I200*H200,2)</f>
        <v>0</v>
      </c>
      <c r="K200" s="230" t="s">
        <v>1242</v>
      </c>
      <c r="L200" s="45"/>
      <c r="M200" s="235" t="s">
        <v>1</v>
      </c>
      <c r="N200" s="236" t="s">
        <v>46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372</v>
      </c>
      <c r="AT200" s="239" t="s">
        <v>367</v>
      </c>
      <c r="AU200" s="239" t="s">
        <v>88</v>
      </c>
      <c r="AY200" s="18" t="s">
        <v>364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88</v>
      </c>
      <c r="BK200" s="240">
        <f>ROUND(I200*H200,2)</f>
        <v>0</v>
      </c>
      <c r="BL200" s="18" t="s">
        <v>372</v>
      </c>
      <c r="BM200" s="239" t="s">
        <v>763</v>
      </c>
    </row>
    <row r="201" s="12" customFormat="1" ht="25.92" customHeight="1">
      <c r="A201" s="12"/>
      <c r="B201" s="212"/>
      <c r="C201" s="213"/>
      <c r="D201" s="214" t="s">
        <v>80</v>
      </c>
      <c r="E201" s="215" t="s">
        <v>885</v>
      </c>
      <c r="F201" s="215" t="s">
        <v>1357</v>
      </c>
      <c r="G201" s="213"/>
      <c r="H201" s="213"/>
      <c r="I201" s="216"/>
      <c r="J201" s="217">
        <f>BK201</f>
        <v>0</v>
      </c>
      <c r="K201" s="213"/>
      <c r="L201" s="218"/>
      <c r="M201" s="219"/>
      <c r="N201" s="220"/>
      <c r="O201" s="220"/>
      <c r="P201" s="221">
        <f>SUM(P202:P203)</f>
        <v>0</v>
      </c>
      <c r="Q201" s="220"/>
      <c r="R201" s="221">
        <f>SUM(R202:R203)</f>
        <v>0</v>
      </c>
      <c r="S201" s="220"/>
      <c r="T201" s="222">
        <f>SUM(T202:T203)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23" t="s">
        <v>88</v>
      </c>
      <c r="AT201" s="224" t="s">
        <v>80</v>
      </c>
      <c r="AU201" s="224" t="s">
        <v>81</v>
      </c>
      <c r="AY201" s="223" t="s">
        <v>364</v>
      </c>
      <c r="BK201" s="225">
        <f>SUM(BK202:BK203)</f>
        <v>0</v>
      </c>
    </row>
    <row r="202" s="2" customFormat="1" ht="24.15" customHeight="1">
      <c r="A202" s="39"/>
      <c r="B202" s="40"/>
      <c r="C202" s="228" t="s">
        <v>567</v>
      </c>
      <c r="D202" s="228" t="s">
        <v>367</v>
      </c>
      <c r="E202" s="229" t="s">
        <v>1358</v>
      </c>
      <c r="F202" s="230" t="s">
        <v>1359</v>
      </c>
      <c r="G202" s="231" t="s">
        <v>388</v>
      </c>
      <c r="H202" s="232">
        <v>32.240000000000002</v>
      </c>
      <c r="I202" s="233"/>
      <c r="J202" s="234">
        <f>ROUND(I202*H202,2)</f>
        <v>0</v>
      </c>
      <c r="K202" s="230" t="s">
        <v>1242</v>
      </c>
      <c r="L202" s="45"/>
      <c r="M202" s="235" t="s">
        <v>1</v>
      </c>
      <c r="N202" s="236" t="s">
        <v>46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372</v>
      </c>
      <c r="AT202" s="239" t="s">
        <v>367</v>
      </c>
      <c r="AU202" s="239" t="s">
        <v>88</v>
      </c>
      <c r="AY202" s="18" t="s">
        <v>364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88</v>
      </c>
      <c r="BK202" s="240">
        <f>ROUND(I202*H202,2)</f>
        <v>0</v>
      </c>
      <c r="BL202" s="18" t="s">
        <v>372</v>
      </c>
      <c r="BM202" s="239" t="s">
        <v>773</v>
      </c>
    </row>
    <row r="203" s="2" customFormat="1">
      <c r="A203" s="39"/>
      <c r="B203" s="40"/>
      <c r="C203" s="41"/>
      <c r="D203" s="243" t="s">
        <v>1243</v>
      </c>
      <c r="E203" s="41"/>
      <c r="F203" s="300" t="s">
        <v>1360</v>
      </c>
      <c r="G203" s="41"/>
      <c r="H203" s="41"/>
      <c r="I203" s="301"/>
      <c r="J203" s="41"/>
      <c r="K203" s="41"/>
      <c r="L203" s="45"/>
      <c r="M203" s="302"/>
      <c r="N203" s="303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1243</v>
      </c>
      <c r="AU203" s="18" t="s">
        <v>88</v>
      </c>
    </row>
    <row r="204" s="12" customFormat="1" ht="25.92" customHeight="1">
      <c r="A204" s="12"/>
      <c r="B204" s="212"/>
      <c r="C204" s="213"/>
      <c r="D204" s="214" t="s">
        <v>80</v>
      </c>
      <c r="E204" s="215" t="s">
        <v>1361</v>
      </c>
      <c r="F204" s="215" t="s">
        <v>1362</v>
      </c>
      <c r="G204" s="213"/>
      <c r="H204" s="213"/>
      <c r="I204" s="216"/>
      <c r="J204" s="217">
        <f>BK204</f>
        <v>0</v>
      </c>
      <c r="K204" s="213"/>
      <c r="L204" s="218"/>
      <c r="M204" s="219"/>
      <c r="N204" s="220"/>
      <c r="O204" s="220"/>
      <c r="P204" s="221">
        <f>SUM(P205:P241)</f>
        <v>0</v>
      </c>
      <c r="Q204" s="220"/>
      <c r="R204" s="221">
        <f>SUM(R205:R241)</f>
        <v>0</v>
      </c>
      <c r="S204" s="220"/>
      <c r="T204" s="222">
        <f>SUM(T205:T241)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23" t="s">
        <v>90</v>
      </c>
      <c r="AT204" s="224" t="s">
        <v>80</v>
      </c>
      <c r="AU204" s="224" t="s">
        <v>81</v>
      </c>
      <c r="AY204" s="223" t="s">
        <v>364</v>
      </c>
      <c r="BK204" s="225">
        <f>SUM(BK205:BK241)</f>
        <v>0</v>
      </c>
    </row>
    <row r="205" s="2" customFormat="1" ht="24.15" customHeight="1">
      <c r="A205" s="39"/>
      <c r="B205" s="40"/>
      <c r="C205" s="228" t="s">
        <v>571</v>
      </c>
      <c r="D205" s="228" t="s">
        <v>367</v>
      </c>
      <c r="E205" s="229" t="s">
        <v>1366</v>
      </c>
      <c r="F205" s="230" t="s">
        <v>1367</v>
      </c>
      <c r="G205" s="231" t="s">
        <v>395</v>
      </c>
      <c r="H205" s="232">
        <v>70</v>
      </c>
      <c r="I205" s="233"/>
      <c r="J205" s="234">
        <f>ROUND(I205*H205,2)</f>
        <v>0</v>
      </c>
      <c r="K205" s="230" t="s">
        <v>1242</v>
      </c>
      <c r="L205" s="45"/>
      <c r="M205" s="235" t="s">
        <v>1</v>
      </c>
      <c r="N205" s="236" t="s">
        <v>46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420</v>
      </c>
      <c r="AT205" s="239" t="s">
        <v>367</v>
      </c>
      <c r="AU205" s="239" t="s">
        <v>88</v>
      </c>
      <c r="AY205" s="18" t="s">
        <v>364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88</v>
      </c>
      <c r="BK205" s="240">
        <f>ROUND(I205*H205,2)</f>
        <v>0</v>
      </c>
      <c r="BL205" s="18" t="s">
        <v>420</v>
      </c>
      <c r="BM205" s="239" t="s">
        <v>781</v>
      </c>
    </row>
    <row r="206" s="2" customFormat="1">
      <c r="A206" s="39"/>
      <c r="B206" s="40"/>
      <c r="C206" s="41"/>
      <c r="D206" s="243" t="s">
        <v>1243</v>
      </c>
      <c r="E206" s="41"/>
      <c r="F206" s="300" t="s">
        <v>1368</v>
      </c>
      <c r="G206" s="41"/>
      <c r="H206" s="41"/>
      <c r="I206" s="301"/>
      <c r="J206" s="41"/>
      <c r="K206" s="41"/>
      <c r="L206" s="45"/>
      <c r="M206" s="302"/>
      <c r="N206" s="303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1243</v>
      </c>
      <c r="AU206" s="18" t="s">
        <v>88</v>
      </c>
    </row>
    <row r="207" s="2" customFormat="1" ht="24.15" customHeight="1">
      <c r="A207" s="39"/>
      <c r="B207" s="40"/>
      <c r="C207" s="228" t="s">
        <v>577</v>
      </c>
      <c r="D207" s="228" t="s">
        <v>367</v>
      </c>
      <c r="E207" s="229" t="s">
        <v>1369</v>
      </c>
      <c r="F207" s="230" t="s">
        <v>1370</v>
      </c>
      <c r="G207" s="231" t="s">
        <v>395</v>
      </c>
      <c r="H207" s="232">
        <v>11</v>
      </c>
      <c r="I207" s="233"/>
      <c r="J207" s="234">
        <f>ROUND(I207*H207,2)</f>
        <v>0</v>
      </c>
      <c r="K207" s="230" t="s">
        <v>1242</v>
      </c>
      <c r="L207" s="45"/>
      <c r="M207" s="235" t="s">
        <v>1</v>
      </c>
      <c r="N207" s="236" t="s">
        <v>46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420</v>
      </c>
      <c r="AT207" s="239" t="s">
        <v>367</v>
      </c>
      <c r="AU207" s="239" t="s">
        <v>88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420</v>
      </c>
      <c r="BM207" s="239" t="s">
        <v>789</v>
      </c>
    </row>
    <row r="208" s="2" customFormat="1">
      <c r="A208" s="39"/>
      <c r="B208" s="40"/>
      <c r="C208" s="41"/>
      <c r="D208" s="243" t="s">
        <v>1243</v>
      </c>
      <c r="E208" s="41"/>
      <c r="F208" s="300" t="s">
        <v>1371</v>
      </c>
      <c r="G208" s="41"/>
      <c r="H208" s="41"/>
      <c r="I208" s="301"/>
      <c r="J208" s="41"/>
      <c r="K208" s="41"/>
      <c r="L208" s="45"/>
      <c r="M208" s="302"/>
      <c r="N208" s="303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1243</v>
      </c>
      <c r="AU208" s="18" t="s">
        <v>88</v>
      </c>
    </row>
    <row r="209" s="2" customFormat="1" ht="24.15" customHeight="1">
      <c r="A209" s="39"/>
      <c r="B209" s="40"/>
      <c r="C209" s="228" t="s">
        <v>582</v>
      </c>
      <c r="D209" s="228" t="s">
        <v>367</v>
      </c>
      <c r="E209" s="229" t="s">
        <v>1372</v>
      </c>
      <c r="F209" s="230" t="s">
        <v>1373</v>
      </c>
      <c r="G209" s="231" t="s">
        <v>395</v>
      </c>
      <c r="H209" s="232">
        <v>2</v>
      </c>
      <c r="I209" s="233"/>
      <c r="J209" s="234">
        <f>ROUND(I209*H209,2)</f>
        <v>0</v>
      </c>
      <c r="K209" s="230" t="s">
        <v>1242</v>
      </c>
      <c r="L209" s="45"/>
      <c r="M209" s="235" t="s">
        <v>1</v>
      </c>
      <c r="N209" s="236" t="s">
        <v>46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420</v>
      </c>
      <c r="AT209" s="239" t="s">
        <v>367</v>
      </c>
      <c r="AU209" s="239" t="s">
        <v>88</v>
      </c>
      <c r="AY209" s="18" t="s">
        <v>364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88</v>
      </c>
      <c r="BK209" s="240">
        <f>ROUND(I209*H209,2)</f>
        <v>0</v>
      </c>
      <c r="BL209" s="18" t="s">
        <v>420</v>
      </c>
      <c r="BM209" s="239" t="s">
        <v>803</v>
      </c>
    </row>
    <row r="210" s="2" customFormat="1">
      <c r="A210" s="39"/>
      <c r="B210" s="40"/>
      <c r="C210" s="41"/>
      <c r="D210" s="243" t="s">
        <v>1243</v>
      </c>
      <c r="E210" s="41"/>
      <c r="F210" s="300" t="s">
        <v>1371</v>
      </c>
      <c r="G210" s="41"/>
      <c r="H210" s="41"/>
      <c r="I210" s="301"/>
      <c r="J210" s="41"/>
      <c r="K210" s="41"/>
      <c r="L210" s="45"/>
      <c r="M210" s="302"/>
      <c r="N210" s="303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1243</v>
      </c>
      <c r="AU210" s="18" t="s">
        <v>88</v>
      </c>
    </row>
    <row r="211" s="2" customFormat="1" ht="24.15" customHeight="1">
      <c r="A211" s="39"/>
      <c r="B211" s="40"/>
      <c r="C211" s="228" t="s">
        <v>588</v>
      </c>
      <c r="D211" s="228" t="s">
        <v>367</v>
      </c>
      <c r="E211" s="229" t="s">
        <v>1374</v>
      </c>
      <c r="F211" s="230" t="s">
        <v>1375</v>
      </c>
      <c r="G211" s="231" t="s">
        <v>395</v>
      </c>
      <c r="H211" s="232">
        <v>3</v>
      </c>
      <c r="I211" s="233"/>
      <c r="J211" s="234">
        <f>ROUND(I211*H211,2)</f>
        <v>0</v>
      </c>
      <c r="K211" s="230" t="s">
        <v>1242</v>
      </c>
      <c r="L211" s="45"/>
      <c r="M211" s="235" t="s">
        <v>1</v>
      </c>
      <c r="N211" s="236" t="s">
        <v>46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420</v>
      </c>
      <c r="AT211" s="239" t="s">
        <v>367</v>
      </c>
      <c r="AU211" s="239" t="s">
        <v>88</v>
      </c>
      <c r="AY211" s="18" t="s">
        <v>364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88</v>
      </c>
      <c r="BK211" s="240">
        <f>ROUND(I211*H211,2)</f>
        <v>0</v>
      </c>
      <c r="BL211" s="18" t="s">
        <v>420</v>
      </c>
      <c r="BM211" s="239" t="s">
        <v>813</v>
      </c>
    </row>
    <row r="212" s="2" customFormat="1">
      <c r="A212" s="39"/>
      <c r="B212" s="40"/>
      <c r="C212" s="41"/>
      <c r="D212" s="243" t="s">
        <v>1243</v>
      </c>
      <c r="E212" s="41"/>
      <c r="F212" s="300" t="s">
        <v>1371</v>
      </c>
      <c r="G212" s="41"/>
      <c r="H212" s="41"/>
      <c r="I212" s="301"/>
      <c r="J212" s="41"/>
      <c r="K212" s="41"/>
      <c r="L212" s="45"/>
      <c r="M212" s="302"/>
      <c r="N212" s="303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1243</v>
      </c>
      <c r="AU212" s="18" t="s">
        <v>88</v>
      </c>
    </row>
    <row r="213" s="2" customFormat="1" ht="24.15" customHeight="1">
      <c r="A213" s="39"/>
      <c r="B213" s="40"/>
      <c r="C213" s="228" t="s">
        <v>595</v>
      </c>
      <c r="D213" s="228" t="s">
        <v>367</v>
      </c>
      <c r="E213" s="229" t="s">
        <v>1376</v>
      </c>
      <c r="F213" s="230" t="s">
        <v>1377</v>
      </c>
      <c r="G213" s="231" t="s">
        <v>395</v>
      </c>
      <c r="H213" s="232">
        <v>2</v>
      </c>
      <c r="I213" s="233"/>
      <c r="J213" s="234">
        <f>ROUND(I213*H213,2)</f>
        <v>0</v>
      </c>
      <c r="K213" s="230" t="s">
        <v>1242</v>
      </c>
      <c r="L213" s="45"/>
      <c r="M213" s="235" t="s">
        <v>1</v>
      </c>
      <c r="N213" s="236" t="s">
        <v>46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420</v>
      </c>
      <c r="AT213" s="239" t="s">
        <v>367</v>
      </c>
      <c r="AU213" s="239" t="s">
        <v>88</v>
      </c>
      <c r="AY213" s="18" t="s">
        <v>364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88</v>
      </c>
      <c r="BK213" s="240">
        <f>ROUND(I213*H213,2)</f>
        <v>0</v>
      </c>
      <c r="BL213" s="18" t="s">
        <v>420</v>
      </c>
      <c r="BM213" s="239" t="s">
        <v>826</v>
      </c>
    </row>
    <row r="214" s="2" customFormat="1">
      <c r="A214" s="39"/>
      <c r="B214" s="40"/>
      <c r="C214" s="41"/>
      <c r="D214" s="243" t="s">
        <v>1243</v>
      </c>
      <c r="E214" s="41"/>
      <c r="F214" s="300" t="s">
        <v>1371</v>
      </c>
      <c r="G214" s="41"/>
      <c r="H214" s="41"/>
      <c r="I214" s="301"/>
      <c r="J214" s="41"/>
      <c r="K214" s="41"/>
      <c r="L214" s="45"/>
      <c r="M214" s="302"/>
      <c r="N214" s="303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1243</v>
      </c>
      <c r="AU214" s="18" t="s">
        <v>88</v>
      </c>
    </row>
    <row r="215" s="2" customFormat="1" ht="24.15" customHeight="1">
      <c r="A215" s="39"/>
      <c r="B215" s="40"/>
      <c r="C215" s="228" t="s">
        <v>600</v>
      </c>
      <c r="D215" s="228" t="s">
        <v>367</v>
      </c>
      <c r="E215" s="229" t="s">
        <v>1378</v>
      </c>
      <c r="F215" s="230" t="s">
        <v>1379</v>
      </c>
      <c r="G215" s="231" t="s">
        <v>395</v>
      </c>
      <c r="H215" s="232">
        <v>17</v>
      </c>
      <c r="I215" s="233"/>
      <c r="J215" s="234">
        <f>ROUND(I215*H215,2)</f>
        <v>0</v>
      </c>
      <c r="K215" s="230" t="s">
        <v>1242</v>
      </c>
      <c r="L215" s="45"/>
      <c r="M215" s="235" t="s">
        <v>1</v>
      </c>
      <c r="N215" s="236" t="s">
        <v>46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420</v>
      </c>
      <c r="AT215" s="239" t="s">
        <v>367</v>
      </c>
      <c r="AU215" s="239" t="s">
        <v>88</v>
      </c>
      <c r="AY215" s="18" t="s">
        <v>364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88</v>
      </c>
      <c r="BK215" s="240">
        <f>ROUND(I215*H215,2)</f>
        <v>0</v>
      </c>
      <c r="BL215" s="18" t="s">
        <v>420</v>
      </c>
      <c r="BM215" s="239" t="s">
        <v>839</v>
      </c>
    </row>
    <row r="216" s="2" customFormat="1">
      <c r="A216" s="39"/>
      <c r="B216" s="40"/>
      <c r="C216" s="41"/>
      <c r="D216" s="243" t="s">
        <v>1243</v>
      </c>
      <c r="E216" s="41"/>
      <c r="F216" s="300" t="s">
        <v>1380</v>
      </c>
      <c r="G216" s="41"/>
      <c r="H216" s="41"/>
      <c r="I216" s="301"/>
      <c r="J216" s="41"/>
      <c r="K216" s="41"/>
      <c r="L216" s="45"/>
      <c r="M216" s="302"/>
      <c r="N216" s="303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1243</v>
      </c>
      <c r="AU216" s="18" t="s">
        <v>88</v>
      </c>
    </row>
    <row r="217" s="2" customFormat="1" ht="24.15" customHeight="1">
      <c r="A217" s="39"/>
      <c r="B217" s="40"/>
      <c r="C217" s="228" t="s">
        <v>606</v>
      </c>
      <c r="D217" s="228" t="s">
        <v>367</v>
      </c>
      <c r="E217" s="229" t="s">
        <v>1381</v>
      </c>
      <c r="F217" s="230" t="s">
        <v>1382</v>
      </c>
      <c r="G217" s="231" t="s">
        <v>1306</v>
      </c>
      <c r="H217" s="232">
        <v>3</v>
      </c>
      <c r="I217" s="233"/>
      <c r="J217" s="234">
        <f>ROUND(I217*H217,2)</f>
        <v>0</v>
      </c>
      <c r="K217" s="230" t="s">
        <v>1242</v>
      </c>
      <c r="L217" s="45"/>
      <c r="M217" s="235" t="s">
        <v>1</v>
      </c>
      <c r="N217" s="236" t="s">
        <v>46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420</v>
      </c>
      <c r="AT217" s="239" t="s">
        <v>367</v>
      </c>
      <c r="AU217" s="239" t="s">
        <v>88</v>
      </c>
      <c r="AY217" s="18" t="s">
        <v>364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88</v>
      </c>
      <c r="BK217" s="240">
        <f>ROUND(I217*H217,2)</f>
        <v>0</v>
      </c>
      <c r="BL217" s="18" t="s">
        <v>420</v>
      </c>
      <c r="BM217" s="239" t="s">
        <v>851</v>
      </c>
    </row>
    <row r="218" s="2" customFormat="1">
      <c r="A218" s="39"/>
      <c r="B218" s="40"/>
      <c r="C218" s="41"/>
      <c r="D218" s="243" t="s">
        <v>1243</v>
      </c>
      <c r="E218" s="41"/>
      <c r="F218" s="300" t="s">
        <v>1383</v>
      </c>
      <c r="G218" s="41"/>
      <c r="H218" s="41"/>
      <c r="I218" s="301"/>
      <c r="J218" s="41"/>
      <c r="K218" s="41"/>
      <c r="L218" s="45"/>
      <c r="M218" s="302"/>
      <c r="N218" s="303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1243</v>
      </c>
      <c r="AU218" s="18" t="s">
        <v>88</v>
      </c>
    </row>
    <row r="219" s="2" customFormat="1" ht="24.15" customHeight="1">
      <c r="A219" s="39"/>
      <c r="B219" s="40"/>
      <c r="C219" s="228" t="s">
        <v>612</v>
      </c>
      <c r="D219" s="228" t="s">
        <v>367</v>
      </c>
      <c r="E219" s="229" t="s">
        <v>1384</v>
      </c>
      <c r="F219" s="230" t="s">
        <v>1385</v>
      </c>
      <c r="G219" s="231" t="s">
        <v>1306</v>
      </c>
      <c r="H219" s="232">
        <v>2</v>
      </c>
      <c r="I219" s="233"/>
      <c r="J219" s="234">
        <f>ROUND(I219*H219,2)</f>
        <v>0</v>
      </c>
      <c r="K219" s="230" t="s">
        <v>1242</v>
      </c>
      <c r="L219" s="45"/>
      <c r="M219" s="235" t="s">
        <v>1</v>
      </c>
      <c r="N219" s="236" t="s">
        <v>46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420</v>
      </c>
      <c r="AT219" s="239" t="s">
        <v>367</v>
      </c>
      <c r="AU219" s="239" t="s">
        <v>88</v>
      </c>
      <c r="AY219" s="18" t="s">
        <v>364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88</v>
      </c>
      <c r="BK219" s="240">
        <f>ROUND(I219*H219,2)</f>
        <v>0</v>
      </c>
      <c r="BL219" s="18" t="s">
        <v>420</v>
      </c>
      <c r="BM219" s="239" t="s">
        <v>867</v>
      </c>
    </row>
    <row r="220" s="2" customFormat="1">
      <c r="A220" s="39"/>
      <c r="B220" s="40"/>
      <c r="C220" s="41"/>
      <c r="D220" s="243" t="s">
        <v>1243</v>
      </c>
      <c r="E220" s="41"/>
      <c r="F220" s="300" t="s">
        <v>1383</v>
      </c>
      <c r="G220" s="41"/>
      <c r="H220" s="41"/>
      <c r="I220" s="301"/>
      <c r="J220" s="41"/>
      <c r="K220" s="41"/>
      <c r="L220" s="45"/>
      <c r="M220" s="302"/>
      <c r="N220" s="303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1243</v>
      </c>
      <c r="AU220" s="18" t="s">
        <v>88</v>
      </c>
    </row>
    <row r="221" s="2" customFormat="1" ht="24.15" customHeight="1">
      <c r="A221" s="39"/>
      <c r="B221" s="40"/>
      <c r="C221" s="228" t="s">
        <v>617</v>
      </c>
      <c r="D221" s="228" t="s">
        <v>367</v>
      </c>
      <c r="E221" s="229" t="s">
        <v>1386</v>
      </c>
      <c r="F221" s="230" t="s">
        <v>1387</v>
      </c>
      <c r="G221" s="231" t="s">
        <v>1306</v>
      </c>
      <c r="H221" s="232">
        <v>2</v>
      </c>
      <c r="I221" s="233"/>
      <c r="J221" s="234">
        <f>ROUND(I221*H221,2)</f>
        <v>0</v>
      </c>
      <c r="K221" s="230" t="s">
        <v>1242</v>
      </c>
      <c r="L221" s="45"/>
      <c r="M221" s="235" t="s">
        <v>1</v>
      </c>
      <c r="N221" s="236" t="s">
        <v>46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420</v>
      </c>
      <c r="AT221" s="239" t="s">
        <v>367</v>
      </c>
      <c r="AU221" s="239" t="s">
        <v>88</v>
      </c>
      <c r="AY221" s="18" t="s">
        <v>364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88</v>
      </c>
      <c r="BK221" s="240">
        <f>ROUND(I221*H221,2)</f>
        <v>0</v>
      </c>
      <c r="BL221" s="18" t="s">
        <v>420</v>
      </c>
      <c r="BM221" s="239" t="s">
        <v>878</v>
      </c>
    </row>
    <row r="222" s="2" customFormat="1">
      <c r="A222" s="39"/>
      <c r="B222" s="40"/>
      <c r="C222" s="41"/>
      <c r="D222" s="243" t="s">
        <v>1243</v>
      </c>
      <c r="E222" s="41"/>
      <c r="F222" s="300" t="s">
        <v>1383</v>
      </c>
      <c r="G222" s="41"/>
      <c r="H222" s="41"/>
      <c r="I222" s="301"/>
      <c r="J222" s="41"/>
      <c r="K222" s="41"/>
      <c r="L222" s="45"/>
      <c r="M222" s="302"/>
      <c r="N222" s="303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1243</v>
      </c>
      <c r="AU222" s="18" t="s">
        <v>88</v>
      </c>
    </row>
    <row r="223" s="2" customFormat="1" ht="24.15" customHeight="1">
      <c r="A223" s="39"/>
      <c r="B223" s="40"/>
      <c r="C223" s="228" t="s">
        <v>621</v>
      </c>
      <c r="D223" s="228" t="s">
        <v>367</v>
      </c>
      <c r="E223" s="229" t="s">
        <v>1388</v>
      </c>
      <c r="F223" s="230" t="s">
        <v>1389</v>
      </c>
      <c r="G223" s="231" t="s">
        <v>1306</v>
      </c>
      <c r="H223" s="232">
        <v>2</v>
      </c>
      <c r="I223" s="233"/>
      <c r="J223" s="234">
        <f>ROUND(I223*H223,2)</f>
        <v>0</v>
      </c>
      <c r="K223" s="230" t="s">
        <v>1242</v>
      </c>
      <c r="L223" s="45"/>
      <c r="M223" s="235" t="s">
        <v>1</v>
      </c>
      <c r="N223" s="236" t="s">
        <v>46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420</v>
      </c>
      <c r="AT223" s="239" t="s">
        <v>367</v>
      </c>
      <c r="AU223" s="239" t="s">
        <v>88</v>
      </c>
      <c r="AY223" s="18" t="s">
        <v>364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88</v>
      </c>
      <c r="BK223" s="240">
        <f>ROUND(I223*H223,2)</f>
        <v>0</v>
      </c>
      <c r="BL223" s="18" t="s">
        <v>420</v>
      </c>
      <c r="BM223" s="239" t="s">
        <v>890</v>
      </c>
    </row>
    <row r="224" s="2" customFormat="1">
      <c r="A224" s="39"/>
      <c r="B224" s="40"/>
      <c r="C224" s="41"/>
      <c r="D224" s="243" t="s">
        <v>1243</v>
      </c>
      <c r="E224" s="41"/>
      <c r="F224" s="300" t="s">
        <v>1383</v>
      </c>
      <c r="G224" s="41"/>
      <c r="H224" s="41"/>
      <c r="I224" s="301"/>
      <c r="J224" s="41"/>
      <c r="K224" s="41"/>
      <c r="L224" s="45"/>
      <c r="M224" s="302"/>
      <c r="N224" s="303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1243</v>
      </c>
      <c r="AU224" s="18" t="s">
        <v>88</v>
      </c>
    </row>
    <row r="225" s="2" customFormat="1" ht="49.05" customHeight="1">
      <c r="A225" s="39"/>
      <c r="B225" s="40"/>
      <c r="C225" s="228" t="s">
        <v>627</v>
      </c>
      <c r="D225" s="228" t="s">
        <v>367</v>
      </c>
      <c r="E225" s="229" t="s">
        <v>1390</v>
      </c>
      <c r="F225" s="230" t="s">
        <v>1391</v>
      </c>
      <c r="G225" s="231" t="s">
        <v>1306</v>
      </c>
      <c r="H225" s="232">
        <v>4</v>
      </c>
      <c r="I225" s="233"/>
      <c r="J225" s="234">
        <f>ROUND(I225*H225,2)</f>
        <v>0</v>
      </c>
      <c r="K225" s="230" t="s">
        <v>1242</v>
      </c>
      <c r="L225" s="45"/>
      <c r="M225" s="235" t="s">
        <v>1</v>
      </c>
      <c r="N225" s="236" t="s">
        <v>46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420</v>
      </c>
      <c r="AT225" s="239" t="s">
        <v>367</v>
      </c>
      <c r="AU225" s="239" t="s">
        <v>88</v>
      </c>
      <c r="AY225" s="18" t="s">
        <v>364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88</v>
      </c>
      <c r="BK225" s="240">
        <f>ROUND(I225*H225,2)</f>
        <v>0</v>
      </c>
      <c r="BL225" s="18" t="s">
        <v>420</v>
      </c>
      <c r="BM225" s="239" t="s">
        <v>903</v>
      </c>
    </row>
    <row r="226" s="2" customFormat="1" ht="24.15" customHeight="1">
      <c r="A226" s="39"/>
      <c r="B226" s="40"/>
      <c r="C226" s="228" t="s">
        <v>635</v>
      </c>
      <c r="D226" s="228" t="s">
        <v>367</v>
      </c>
      <c r="E226" s="229" t="s">
        <v>1392</v>
      </c>
      <c r="F226" s="230" t="s">
        <v>1393</v>
      </c>
      <c r="G226" s="231" t="s">
        <v>1306</v>
      </c>
      <c r="H226" s="232">
        <v>2</v>
      </c>
      <c r="I226" s="233"/>
      <c r="J226" s="234">
        <f>ROUND(I226*H226,2)</f>
        <v>0</v>
      </c>
      <c r="K226" s="230" t="s">
        <v>1242</v>
      </c>
      <c r="L226" s="45"/>
      <c r="M226" s="235" t="s">
        <v>1</v>
      </c>
      <c r="N226" s="236" t="s">
        <v>46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420</v>
      </c>
      <c r="AT226" s="239" t="s">
        <v>367</v>
      </c>
      <c r="AU226" s="239" t="s">
        <v>88</v>
      </c>
      <c r="AY226" s="18" t="s">
        <v>364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88</v>
      </c>
      <c r="BK226" s="240">
        <f>ROUND(I226*H226,2)</f>
        <v>0</v>
      </c>
      <c r="BL226" s="18" t="s">
        <v>420</v>
      </c>
      <c r="BM226" s="239" t="s">
        <v>915</v>
      </c>
    </row>
    <row r="227" s="2" customFormat="1" ht="24.15" customHeight="1">
      <c r="A227" s="39"/>
      <c r="B227" s="40"/>
      <c r="C227" s="228" t="s">
        <v>639</v>
      </c>
      <c r="D227" s="228" t="s">
        <v>367</v>
      </c>
      <c r="E227" s="229" t="s">
        <v>1394</v>
      </c>
      <c r="F227" s="230" t="s">
        <v>1395</v>
      </c>
      <c r="G227" s="231" t="s">
        <v>395</v>
      </c>
      <c r="H227" s="232">
        <v>105</v>
      </c>
      <c r="I227" s="233"/>
      <c r="J227" s="234">
        <f>ROUND(I227*H227,2)</f>
        <v>0</v>
      </c>
      <c r="K227" s="230" t="s">
        <v>1242</v>
      </c>
      <c r="L227" s="45"/>
      <c r="M227" s="235" t="s">
        <v>1</v>
      </c>
      <c r="N227" s="236" t="s">
        <v>46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420</v>
      </c>
      <c r="AT227" s="239" t="s">
        <v>367</v>
      </c>
      <c r="AU227" s="239" t="s">
        <v>88</v>
      </c>
      <c r="AY227" s="18" t="s">
        <v>364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88</v>
      </c>
      <c r="BK227" s="240">
        <f>ROUND(I227*H227,2)</f>
        <v>0</v>
      </c>
      <c r="BL227" s="18" t="s">
        <v>420</v>
      </c>
      <c r="BM227" s="239" t="s">
        <v>926</v>
      </c>
    </row>
    <row r="228" s="14" customFormat="1">
      <c r="A228" s="14"/>
      <c r="B228" s="252"/>
      <c r="C228" s="253"/>
      <c r="D228" s="243" t="s">
        <v>374</v>
      </c>
      <c r="E228" s="254" t="s">
        <v>1</v>
      </c>
      <c r="F228" s="255" t="s">
        <v>2261</v>
      </c>
      <c r="G228" s="253"/>
      <c r="H228" s="256">
        <v>105</v>
      </c>
      <c r="I228" s="257"/>
      <c r="J228" s="253"/>
      <c r="K228" s="253"/>
      <c r="L228" s="258"/>
      <c r="M228" s="259"/>
      <c r="N228" s="260"/>
      <c r="O228" s="260"/>
      <c r="P228" s="260"/>
      <c r="Q228" s="260"/>
      <c r="R228" s="260"/>
      <c r="S228" s="260"/>
      <c r="T228" s="261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2" t="s">
        <v>374</v>
      </c>
      <c r="AU228" s="262" t="s">
        <v>88</v>
      </c>
      <c r="AV228" s="14" t="s">
        <v>90</v>
      </c>
      <c r="AW228" s="14" t="s">
        <v>36</v>
      </c>
      <c r="AX228" s="14" t="s">
        <v>81</v>
      </c>
      <c r="AY228" s="262" t="s">
        <v>364</v>
      </c>
    </row>
    <row r="229" s="15" customFormat="1">
      <c r="A229" s="15"/>
      <c r="B229" s="263"/>
      <c r="C229" s="264"/>
      <c r="D229" s="243" t="s">
        <v>374</v>
      </c>
      <c r="E229" s="265" t="s">
        <v>1</v>
      </c>
      <c r="F229" s="266" t="s">
        <v>378</v>
      </c>
      <c r="G229" s="264"/>
      <c r="H229" s="267">
        <v>105</v>
      </c>
      <c r="I229" s="268"/>
      <c r="J229" s="264"/>
      <c r="K229" s="264"/>
      <c r="L229" s="269"/>
      <c r="M229" s="270"/>
      <c r="N229" s="271"/>
      <c r="O229" s="271"/>
      <c r="P229" s="271"/>
      <c r="Q229" s="271"/>
      <c r="R229" s="271"/>
      <c r="S229" s="271"/>
      <c r="T229" s="272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73" t="s">
        <v>374</v>
      </c>
      <c r="AU229" s="273" t="s">
        <v>88</v>
      </c>
      <c r="AV229" s="15" t="s">
        <v>372</v>
      </c>
      <c r="AW229" s="15" t="s">
        <v>36</v>
      </c>
      <c r="AX229" s="15" t="s">
        <v>88</v>
      </c>
      <c r="AY229" s="273" t="s">
        <v>364</v>
      </c>
    </row>
    <row r="230" s="2" customFormat="1" ht="16.5" customHeight="1">
      <c r="A230" s="39"/>
      <c r="B230" s="40"/>
      <c r="C230" s="228" t="s">
        <v>646</v>
      </c>
      <c r="D230" s="228" t="s">
        <v>367</v>
      </c>
      <c r="E230" s="229" t="s">
        <v>2262</v>
      </c>
      <c r="F230" s="230" t="s">
        <v>2263</v>
      </c>
      <c r="G230" s="231" t="s">
        <v>1306</v>
      </c>
      <c r="H230" s="232">
        <v>1</v>
      </c>
      <c r="I230" s="233"/>
      <c r="J230" s="234">
        <f>ROUND(I230*H230,2)</f>
        <v>0</v>
      </c>
      <c r="K230" s="230" t="s">
        <v>1242</v>
      </c>
      <c r="L230" s="45"/>
      <c r="M230" s="235" t="s">
        <v>1</v>
      </c>
      <c r="N230" s="236" t="s">
        <v>46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420</v>
      </c>
      <c r="AT230" s="239" t="s">
        <v>367</v>
      </c>
      <c r="AU230" s="239" t="s">
        <v>88</v>
      </c>
      <c r="AY230" s="18" t="s">
        <v>364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88</v>
      </c>
      <c r="BK230" s="240">
        <f>ROUND(I230*H230,2)</f>
        <v>0</v>
      </c>
      <c r="BL230" s="18" t="s">
        <v>420</v>
      </c>
      <c r="BM230" s="239" t="s">
        <v>938</v>
      </c>
    </row>
    <row r="231" s="2" customFormat="1">
      <c r="A231" s="39"/>
      <c r="B231" s="40"/>
      <c r="C231" s="41"/>
      <c r="D231" s="243" t="s">
        <v>1243</v>
      </c>
      <c r="E231" s="41"/>
      <c r="F231" s="300" t="s">
        <v>2264</v>
      </c>
      <c r="G231" s="41"/>
      <c r="H231" s="41"/>
      <c r="I231" s="301"/>
      <c r="J231" s="41"/>
      <c r="K231" s="41"/>
      <c r="L231" s="45"/>
      <c r="M231" s="302"/>
      <c r="N231" s="303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1243</v>
      </c>
      <c r="AU231" s="18" t="s">
        <v>88</v>
      </c>
    </row>
    <row r="232" s="2" customFormat="1" ht="16.5" customHeight="1">
      <c r="A232" s="39"/>
      <c r="B232" s="40"/>
      <c r="C232" s="228" t="s">
        <v>653</v>
      </c>
      <c r="D232" s="228" t="s">
        <v>367</v>
      </c>
      <c r="E232" s="229" t="s">
        <v>1397</v>
      </c>
      <c r="F232" s="230" t="s">
        <v>1398</v>
      </c>
      <c r="G232" s="231" t="s">
        <v>1306</v>
      </c>
      <c r="H232" s="232">
        <v>2</v>
      </c>
      <c r="I232" s="233"/>
      <c r="J232" s="234">
        <f>ROUND(I232*H232,2)</f>
        <v>0</v>
      </c>
      <c r="K232" s="230" t="s">
        <v>1242</v>
      </c>
      <c r="L232" s="45"/>
      <c r="M232" s="235" t="s">
        <v>1</v>
      </c>
      <c r="N232" s="236" t="s">
        <v>46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420</v>
      </c>
      <c r="AT232" s="239" t="s">
        <v>367</v>
      </c>
      <c r="AU232" s="239" t="s">
        <v>88</v>
      </c>
      <c r="AY232" s="18" t="s">
        <v>364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88</v>
      </c>
      <c r="BK232" s="240">
        <f>ROUND(I232*H232,2)</f>
        <v>0</v>
      </c>
      <c r="BL232" s="18" t="s">
        <v>420</v>
      </c>
      <c r="BM232" s="239" t="s">
        <v>947</v>
      </c>
    </row>
    <row r="233" s="2" customFormat="1" ht="16.5" customHeight="1">
      <c r="A233" s="39"/>
      <c r="B233" s="40"/>
      <c r="C233" s="228" t="s">
        <v>657</v>
      </c>
      <c r="D233" s="228" t="s">
        <v>367</v>
      </c>
      <c r="E233" s="229" t="s">
        <v>1399</v>
      </c>
      <c r="F233" s="230" t="s">
        <v>1400</v>
      </c>
      <c r="G233" s="231" t="s">
        <v>395</v>
      </c>
      <c r="H233" s="232">
        <v>70</v>
      </c>
      <c r="I233" s="233"/>
      <c r="J233" s="234">
        <f>ROUND(I233*H233,2)</f>
        <v>0</v>
      </c>
      <c r="K233" s="230" t="s">
        <v>1351</v>
      </c>
      <c r="L233" s="45"/>
      <c r="M233" s="235" t="s">
        <v>1</v>
      </c>
      <c r="N233" s="236" t="s">
        <v>46</v>
      </c>
      <c r="O233" s="92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420</v>
      </c>
      <c r="AT233" s="239" t="s">
        <v>367</v>
      </c>
      <c r="AU233" s="239" t="s">
        <v>88</v>
      </c>
      <c r="AY233" s="18" t="s">
        <v>364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88</v>
      </c>
      <c r="BK233" s="240">
        <f>ROUND(I233*H233,2)</f>
        <v>0</v>
      </c>
      <c r="BL233" s="18" t="s">
        <v>420</v>
      </c>
      <c r="BM233" s="239" t="s">
        <v>957</v>
      </c>
    </row>
    <row r="234" s="2" customFormat="1" ht="24.15" customHeight="1">
      <c r="A234" s="39"/>
      <c r="B234" s="40"/>
      <c r="C234" s="228" t="s">
        <v>664</v>
      </c>
      <c r="D234" s="228" t="s">
        <v>367</v>
      </c>
      <c r="E234" s="229" t="s">
        <v>1401</v>
      </c>
      <c r="F234" s="230" t="s">
        <v>1402</v>
      </c>
      <c r="G234" s="231" t="s">
        <v>395</v>
      </c>
      <c r="H234" s="232">
        <v>6</v>
      </c>
      <c r="I234" s="233"/>
      <c r="J234" s="234">
        <f>ROUND(I234*H234,2)</f>
        <v>0</v>
      </c>
      <c r="K234" s="230" t="s">
        <v>1242</v>
      </c>
      <c r="L234" s="45"/>
      <c r="M234" s="235" t="s">
        <v>1</v>
      </c>
      <c r="N234" s="236" t="s">
        <v>46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420</v>
      </c>
      <c r="AT234" s="239" t="s">
        <v>367</v>
      </c>
      <c r="AU234" s="239" t="s">
        <v>88</v>
      </c>
      <c r="AY234" s="18" t="s">
        <v>364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88</v>
      </c>
      <c r="BK234" s="240">
        <f>ROUND(I234*H234,2)</f>
        <v>0</v>
      </c>
      <c r="BL234" s="18" t="s">
        <v>420</v>
      </c>
      <c r="BM234" s="239" t="s">
        <v>968</v>
      </c>
    </row>
    <row r="235" s="2" customFormat="1" ht="24.15" customHeight="1">
      <c r="A235" s="39"/>
      <c r="B235" s="40"/>
      <c r="C235" s="228" t="s">
        <v>669</v>
      </c>
      <c r="D235" s="228" t="s">
        <v>367</v>
      </c>
      <c r="E235" s="229" t="s">
        <v>1403</v>
      </c>
      <c r="F235" s="230" t="s">
        <v>1404</v>
      </c>
      <c r="G235" s="231" t="s">
        <v>395</v>
      </c>
      <c r="H235" s="232">
        <v>17</v>
      </c>
      <c r="I235" s="233"/>
      <c r="J235" s="234">
        <f>ROUND(I235*H235,2)</f>
        <v>0</v>
      </c>
      <c r="K235" s="230" t="s">
        <v>1242</v>
      </c>
      <c r="L235" s="45"/>
      <c r="M235" s="235" t="s">
        <v>1</v>
      </c>
      <c r="N235" s="236" t="s">
        <v>46</v>
      </c>
      <c r="O235" s="92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420</v>
      </c>
      <c r="AT235" s="239" t="s">
        <v>367</v>
      </c>
      <c r="AU235" s="239" t="s">
        <v>88</v>
      </c>
      <c r="AY235" s="18" t="s">
        <v>364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88</v>
      </c>
      <c r="BK235" s="240">
        <f>ROUND(I235*H235,2)</f>
        <v>0</v>
      </c>
      <c r="BL235" s="18" t="s">
        <v>420</v>
      </c>
      <c r="BM235" s="239" t="s">
        <v>979</v>
      </c>
    </row>
    <row r="236" s="2" customFormat="1" ht="44.25" customHeight="1">
      <c r="A236" s="39"/>
      <c r="B236" s="40"/>
      <c r="C236" s="228" t="s">
        <v>675</v>
      </c>
      <c r="D236" s="228" t="s">
        <v>367</v>
      </c>
      <c r="E236" s="229" t="s">
        <v>1405</v>
      </c>
      <c r="F236" s="230" t="s">
        <v>1406</v>
      </c>
      <c r="G236" s="231" t="s">
        <v>1306</v>
      </c>
      <c r="H236" s="232">
        <v>4</v>
      </c>
      <c r="I236" s="233"/>
      <c r="J236" s="234">
        <f>ROUND(I236*H236,2)</f>
        <v>0</v>
      </c>
      <c r="K236" s="230" t="s">
        <v>1242</v>
      </c>
      <c r="L236" s="45"/>
      <c r="M236" s="235" t="s">
        <v>1</v>
      </c>
      <c r="N236" s="236" t="s">
        <v>46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420</v>
      </c>
      <c r="AT236" s="239" t="s">
        <v>367</v>
      </c>
      <c r="AU236" s="239" t="s">
        <v>88</v>
      </c>
      <c r="AY236" s="18" t="s">
        <v>364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88</v>
      </c>
      <c r="BK236" s="240">
        <f>ROUND(I236*H236,2)</f>
        <v>0</v>
      </c>
      <c r="BL236" s="18" t="s">
        <v>420</v>
      </c>
      <c r="BM236" s="239" t="s">
        <v>993</v>
      </c>
    </row>
    <row r="237" s="2" customFormat="1" ht="16.5" customHeight="1">
      <c r="A237" s="39"/>
      <c r="B237" s="40"/>
      <c r="C237" s="228" t="s">
        <v>680</v>
      </c>
      <c r="D237" s="228" t="s">
        <v>367</v>
      </c>
      <c r="E237" s="229" t="s">
        <v>1407</v>
      </c>
      <c r="F237" s="230" t="s">
        <v>1408</v>
      </c>
      <c r="G237" s="231" t="s">
        <v>1306</v>
      </c>
      <c r="H237" s="232">
        <v>2</v>
      </c>
      <c r="I237" s="233"/>
      <c r="J237" s="234">
        <f>ROUND(I237*H237,2)</f>
        <v>0</v>
      </c>
      <c r="K237" s="230" t="s">
        <v>1242</v>
      </c>
      <c r="L237" s="45"/>
      <c r="M237" s="235" t="s">
        <v>1</v>
      </c>
      <c r="N237" s="236" t="s">
        <v>46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420</v>
      </c>
      <c r="AT237" s="239" t="s">
        <v>367</v>
      </c>
      <c r="AU237" s="239" t="s">
        <v>88</v>
      </c>
      <c r="AY237" s="18" t="s">
        <v>364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88</v>
      </c>
      <c r="BK237" s="240">
        <f>ROUND(I237*H237,2)</f>
        <v>0</v>
      </c>
      <c r="BL237" s="18" t="s">
        <v>420</v>
      </c>
      <c r="BM237" s="239" t="s">
        <v>1001</v>
      </c>
    </row>
    <row r="238" s="2" customFormat="1" ht="24.15" customHeight="1">
      <c r="A238" s="39"/>
      <c r="B238" s="40"/>
      <c r="C238" s="228" t="s">
        <v>684</v>
      </c>
      <c r="D238" s="228" t="s">
        <v>367</v>
      </c>
      <c r="E238" s="229" t="s">
        <v>2265</v>
      </c>
      <c r="F238" s="230" t="s">
        <v>2266</v>
      </c>
      <c r="G238" s="231" t="s">
        <v>1306</v>
      </c>
      <c r="H238" s="232">
        <v>2</v>
      </c>
      <c r="I238" s="233"/>
      <c r="J238" s="234">
        <f>ROUND(I238*H238,2)</f>
        <v>0</v>
      </c>
      <c r="K238" s="230" t="s">
        <v>1351</v>
      </c>
      <c r="L238" s="45"/>
      <c r="M238" s="235" t="s">
        <v>1</v>
      </c>
      <c r="N238" s="236" t="s">
        <v>46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420</v>
      </c>
      <c r="AT238" s="239" t="s">
        <v>367</v>
      </c>
      <c r="AU238" s="239" t="s">
        <v>88</v>
      </c>
      <c r="AY238" s="18" t="s">
        <v>364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88</v>
      </c>
      <c r="BK238" s="240">
        <f>ROUND(I238*H238,2)</f>
        <v>0</v>
      </c>
      <c r="BL238" s="18" t="s">
        <v>420</v>
      </c>
      <c r="BM238" s="239" t="s">
        <v>1009</v>
      </c>
    </row>
    <row r="239" s="2" customFormat="1" ht="16.5" customHeight="1">
      <c r="A239" s="39"/>
      <c r="B239" s="40"/>
      <c r="C239" s="228" t="s">
        <v>688</v>
      </c>
      <c r="D239" s="228" t="s">
        <v>367</v>
      </c>
      <c r="E239" s="229" t="s">
        <v>1411</v>
      </c>
      <c r="F239" s="230" t="s">
        <v>1412</v>
      </c>
      <c r="G239" s="231" t="s">
        <v>1306</v>
      </c>
      <c r="H239" s="232">
        <v>4</v>
      </c>
      <c r="I239" s="233"/>
      <c r="J239" s="234">
        <f>ROUND(I239*H239,2)</f>
        <v>0</v>
      </c>
      <c r="K239" s="230" t="s">
        <v>1242</v>
      </c>
      <c r="L239" s="45"/>
      <c r="M239" s="235" t="s">
        <v>1</v>
      </c>
      <c r="N239" s="236" t="s">
        <v>46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420</v>
      </c>
      <c r="AT239" s="239" t="s">
        <v>367</v>
      </c>
      <c r="AU239" s="239" t="s">
        <v>88</v>
      </c>
      <c r="AY239" s="18" t="s">
        <v>364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88</v>
      </c>
      <c r="BK239" s="240">
        <f>ROUND(I239*H239,2)</f>
        <v>0</v>
      </c>
      <c r="BL239" s="18" t="s">
        <v>420</v>
      </c>
      <c r="BM239" s="239" t="s">
        <v>1017</v>
      </c>
    </row>
    <row r="240" s="2" customFormat="1" ht="24.15" customHeight="1">
      <c r="A240" s="39"/>
      <c r="B240" s="40"/>
      <c r="C240" s="228" t="s">
        <v>692</v>
      </c>
      <c r="D240" s="228" t="s">
        <v>367</v>
      </c>
      <c r="E240" s="229" t="s">
        <v>1413</v>
      </c>
      <c r="F240" s="230" t="s">
        <v>1414</v>
      </c>
      <c r="G240" s="231" t="s">
        <v>388</v>
      </c>
      <c r="H240" s="232">
        <v>0.187</v>
      </c>
      <c r="I240" s="233"/>
      <c r="J240" s="234">
        <f>ROUND(I240*H240,2)</f>
        <v>0</v>
      </c>
      <c r="K240" s="230" t="s">
        <v>1242</v>
      </c>
      <c r="L240" s="45"/>
      <c r="M240" s="235" t="s">
        <v>1</v>
      </c>
      <c r="N240" s="236" t="s">
        <v>46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420</v>
      </c>
      <c r="AT240" s="239" t="s">
        <v>367</v>
      </c>
      <c r="AU240" s="239" t="s">
        <v>88</v>
      </c>
      <c r="AY240" s="18" t="s">
        <v>364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88</v>
      </c>
      <c r="BK240" s="240">
        <f>ROUND(I240*H240,2)</f>
        <v>0</v>
      </c>
      <c r="BL240" s="18" t="s">
        <v>420</v>
      </c>
      <c r="BM240" s="239" t="s">
        <v>1025</v>
      </c>
    </row>
    <row r="241" s="2" customFormat="1">
      <c r="A241" s="39"/>
      <c r="B241" s="40"/>
      <c r="C241" s="41"/>
      <c r="D241" s="243" t="s">
        <v>1243</v>
      </c>
      <c r="E241" s="41"/>
      <c r="F241" s="300" t="s">
        <v>1415</v>
      </c>
      <c r="G241" s="41"/>
      <c r="H241" s="41"/>
      <c r="I241" s="301"/>
      <c r="J241" s="41"/>
      <c r="K241" s="41"/>
      <c r="L241" s="45"/>
      <c r="M241" s="302"/>
      <c r="N241" s="303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1243</v>
      </c>
      <c r="AU241" s="18" t="s">
        <v>88</v>
      </c>
    </row>
    <row r="242" s="12" customFormat="1" ht="25.92" customHeight="1">
      <c r="A242" s="12"/>
      <c r="B242" s="212"/>
      <c r="C242" s="213"/>
      <c r="D242" s="214" t="s">
        <v>80</v>
      </c>
      <c r="E242" s="215" t="s">
        <v>1416</v>
      </c>
      <c r="F242" s="215" t="s">
        <v>1417</v>
      </c>
      <c r="G242" s="213"/>
      <c r="H242" s="213"/>
      <c r="I242" s="216"/>
      <c r="J242" s="217">
        <f>BK242</f>
        <v>0</v>
      </c>
      <c r="K242" s="213"/>
      <c r="L242" s="218"/>
      <c r="M242" s="219"/>
      <c r="N242" s="220"/>
      <c r="O242" s="220"/>
      <c r="P242" s="221">
        <f>SUM(P243:P278)</f>
        <v>0</v>
      </c>
      <c r="Q242" s="220"/>
      <c r="R242" s="221">
        <f>SUM(R243:R278)</f>
        <v>0</v>
      </c>
      <c r="S242" s="220"/>
      <c r="T242" s="222">
        <f>SUM(T243:T278)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23" t="s">
        <v>90</v>
      </c>
      <c r="AT242" s="224" t="s">
        <v>80</v>
      </c>
      <c r="AU242" s="224" t="s">
        <v>81</v>
      </c>
      <c r="AY242" s="223" t="s">
        <v>364</v>
      </c>
      <c r="BK242" s="225">
        <f>SUM(BK243:BK278)</f>
        <v>0</v>
      </c>
    </row>
    <row r="243" s="2" customFormat="1" ht="37.8" customHeight="1">
      <c r="A243" s="39"/>
      <c r="B243" s="40"/>
      <c r="C243" s="228" t="s">
        <v>696</v>
      </c>
      <c r="D243" s="228" t="s">
        <v>367</v>
      </c>
      <c r="E243" s="229" t="s">
        <v>1418</v>
      </c>
      <c r="F243" s="230" t="s">
        <v>1419</v>
      </c>
      <c r="G243" s="231" t="s">
        <v>395</v>
      </c>
      <c r="H243" s="232">
        <v>10</v>
      </c>
      <c r="I243" s="233"/>
      <c r="J243" s="234">
        <f>ROUND(I243*H243,2)</f>
        <v>0</v>
      </c>
      <c r="K243" s="230" t="s">
        <v>1242</v>
      </c>
      <c r="L243" s="45"/>
      <c r="M243" s="235" t="s">
        <v>1</v>
      </c>
      <c r="N243" s="236" t="s">
        <v>46</v>
      </c>
      <c r="O243" s="92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420</v>
      </c>
      <c r="AT243" s="239" t="s">
        <v>367</v>
      </c>
      <c r="AU243" s="239" t="s">
        <v>88</v>
      </c>
      <c r="AY243" s="18" t="s">
        <v>364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88</v>
      </c>
      <c r="BK243" s="240">
        <f>ROUND(I243*H243,2)</f>
        <v>0</v>
      </c>
      <c r="BL243" s="18" t="s">
        <v>420</v>
      </c>
      <c r="BM243" s="239" t="s">
        <v>1033</v>
      </c>
    </row>
    <row r="244" s="2" customFormat="1">
      <c r="A244" s="39"/>
      <c r="B244" s="40"/>
      <c r="C244" s="41"/>
      <c r="D244" s="243" t="s">
        <v>1243</v>
      </c>
      <c r="E244" s="41"/>
      <c r="F244" s="300" t="s">
        <v>1421</v>
      </c>
      <c r="G244" s="41"/>
      <c r="H244" s="41"/>
      <c r="I244" s="301"/>
      <c r="J244" s="41"/>
      <c r="K244" s="41"/>
      <c r="L244" s="45"/>
      <c r="M244" s="302"/>
      <c r="N244" s="303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1243</v>
      </c>
      <c r="AU244" s="18" t="s">
        <v>88</v>
      </c>
    </row>
    <row r="245" s="2" customFormat="1" ht="37.8" customHeight="1">
      <c r="A245" s="39"/>
      <c r="B245" s="40"/>
      <c r="C245" s="228" t="s">
        <v>700</v>
      </c>
      <c r="D245" s="228" t="s">
        <v>367</v>
      </c>
      <c r="E245" s="229" t="s">
        <v>1422</v>
      </c>
      <c r="F245" s="230" t="s">
        <v>1423</v>
      </c>
      <c r="G245" s="231" t="s">
        <v>395</v>
      </c>
      <c r="H245" s="232">
        <v>17</v>
      </c>
      <c r="I245" s="233"/>
      <c r="J245" s="234">
        <f>ROUND(I245*H245,2)</f>
        <v>0</v>
      </c>
      <c r="K245" s="230" t="s">
        <v>1242</v>
      </c>
      <c r="L245" s="45"/>
      <c r="M245" s="235" t="s">
        <v>1</v>
      </c>
      <c r="N245" s="236" t="s">
        <v>46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420</v>
      </c>
      <c r="AT245" s="239" t="s">
        <v>367</v>
      </c>
      <c r="AU245" s="239" t="s">
        <v>88</v>
      </c>
      <c r="AY245" s="18" t="s">
        <v>364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88</v>
      </c>
      <c r="BK245" s="240">
        <f>ROUND(I245*H245,2)</f>
        <v>0</v>
      </c>
      <c r="BL245" s="18" t="s">
        <v>420</v>
      </c>
      <c r="BM245" s="239" t="s">
        <v>1041</v>
      </c>
    </row>
    <row r="246" s="2" customFormat="1">
      <c r="A246" s="39"/>
      <c r="B246" s="40"/>
      <c r="C246" s="41"/>
      <c r="D246" s="243" t="s">
        <v>1243</v>
      </c>
      <c r="E246" s="41"/>
      <c r="F246" s="300" t="s">
        <v>1421</v>
      </c>
      <c r="G246" s="41"/>
      <c r="H246" s="41"/>
      <c r="I246" s="301"/>
      <c r="J246" s="41"/>
      <c r="K246" s="41"/>
      <c r="L246" s="45"/>
      <c r="M246" s="302"/>
      <c r="N246" s="303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1243</v>
      </c>
      <c r="AU246" s="18" t="s">
        <v>88</v>
      </c>
    </row>
    <row r="247" s="2" customFormat="1" ht="37.8" customHeight="1">
      <c r="A247" s="39"/>
      <c r="B247" s="40"/>
      <c r="C247" s="228" t="s">
        <v>704</v>
      </c>
      <c r="D247" s="228" t="s">
        <v>367</v>
      </c>
      <c r="E247" s="229" t="s">
        <v>1425</v>
      </c>
      <c r="F247" s="230" t="s">
        <v>1426</v>
      </c>
      <c r="G247" s="231" t="s">
        <v>395</v>
      </c>
      <c r="H247" s="232">
        <v>5</v>
      </c>
      <c r="I247" s="233"/>
      <c r="J247" s="234">
        <f>ROUND(I247*H247,2)</f>
        <v>0</v>
      </c>
      <c r="K247" s="230" t="s">
        <v>1242</v>
      </c>
      <c r="L247" s="45"/>
      <c r="M247" s="235" t="s">
        <v>1</v>
      </c>
      <c r="N247" s="236" t="s">
        <v>46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420</v>
      </c>
      <c r="AT247" s="239" t="s">
        <v>367</v>
      </c>
      <c r="AU247" s="239" t="s">
        <v>88</v>
      </c>
      <c r="AY247" s="18" t="s">
        <v>364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88</v>
      </c>
      <c r="BK247" s="240">
        <f>ROUND(I247*H247,2)</f>
        <v>0</v>
      </c>
      <c r="BL247" s="18" t="s">
        <v>420</v>
      </c>
      <c r="BM247" s="239" t="s">
        <v>1420</v>
      </c>
    </row>
    <row r="248" s="2" customFormat="1">
      <c r="A248" s="39"/>
      <c r="B248" s="40"/>
      <c r="C248" s="41"/>
      <c r="D248" s="243" t="s">
        <v>1243</v>
      </c>
      <c r="E248" s="41"/>
      <c r="F248" s="300" t="s">
        <v>1421</v>
      </c>
      <c r="G248" s="41"/>
      <c r="H248" s="41"/>
      <c r="I248" s="301"/>
      <c r="J248" s="41"/>
      <c r="K248" s="41"/>
      <c r="L248" s="45"/>
      <c r="M248" s="302"/>
      <c r="N248" s="303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1243</v>
      </c>
      <c r="AU248" s="18" t="s">
        <v>88</v>
      </c>
    </row>
    <row r="249" s="2" customFormat="1" ht="33" customHeight="1">
      <c r="A249" s="39"/>
      <c r="B249" s="40"/>
      <c r="C249" s="228" t="s">
        <v>708</v>
      </c>
      <c r="D249" s="228" t="s">
        <v>367</v>
      </c>
      <c r="E249" s="229" t="s">
        <v>1428</v>
      </c>
      <c r="F249" s="230" t="s">
        <v>1429</v>
      </c>
      <c r="G249" s="231" t="s">
        <v>395</v>
      </c>
      <c r="H249" s="232">
        <v>5</v>
      </c>
      <c r="I249" s="233"/>
      <c r="J249" s="234">
        <f>ROUND(I249*H249,2)</f>
        <v>0</v>
      </c>
      <c r="K249" s="230" t="s">
        <v>1242</v>
      </c>
      <c r="L249" s="45"/>
      <c r="M249" s="235" t="s">
        <v>1</v>
      </c>
      <c r="N249" s="236" t="s">
        <v>46</v>
      </c>
      <c r="O249" s="92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420</v>
      </c>
      <c r="AT249" s="239" t="s">
        <v>367</v>
      </c>
      <c r="AU249" s="239" t="s">
        <v>88</v>
      </c>
      <c r="AY249" s="18" t="s">
        <v>364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88</v>
      </c>
      <c r="BK249" s="240">
        <f>ROUND(I249*H249,2)</f>
        <v>0</v>
      </c>
      <c r="BL249" s="18" t="s">
        <v>420</v>
      </c>
      <c r="BM249" s="239" t="s">
        <v>1424</v>
      </c>
    </row>
    <row r="250" s="2" customFormat="1">
      <c r="A250" s="39"/>
      <c r="B250" s="40"/>
      <c r="C250" s="41"/>
      <c r="D250" s="243" t="s">
        <v>1243</v>
      </c>
      <c r="E250" s="41"/>
      <c r="F250" s="300" t="s">
        <v>1431</v>
      </c>
      <c r="G250" s="41"/>
      <c r="H250" s="41"/>
      <c r="I250" s="301"/>
      <c r="J250" s="41"/>
      <c r="K250" s="41"/>
      <c r="L250" s="45"/>
      <c r="M250" s="302"/>
      <c r="N250" s="303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1243</v>
      </c>
      <c r="AU250" s="18" t="s">
        <v>88</v>
      </c>
    </row>
    <row r="251" s="2" customFormat="1" ht="33" customHeight="1">
      <c r="A251" s="39"/>
      <c r="B251" s="40"/>
      <c r="C251" s="228" t="s">
        <v>712</v>
      </c>
      <c r="D251" s="228" t="s">
        <v>367</v>
      </c>
      <c r="E251" s="229" t="s">
        <v>1432</v>
      </c>
      <c r="F251" s="230" t="s">
        <v>1433</v>
      </c>
      <c r="G251" s="231" t="s">
        <v>395</v>
      </c>
      <c r="H251" s="232">
        <v>9</v>
      </c>
      <c r="I251" s="233"/>
      <c r="J251" s="234">
        <f>ROUND(I251*H251,2)</f>
        <v>0</v>
      </c>
      <c r="K251" s="230" t="s">
        <v>1242</v>
      </c>
      <c r="L251" s="45"/>
      <c r="M251" s="235" t="s">
        <v>1</v>
      </c>
      <c r="N251" s="236" t="s">
        <v>46</v>
      </c>
      <c r="O251" s="92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420</v>
      </c>
      <c r="AT251" s="239" t="s">
        <v>367</v>
      </c>
      <c r="AU251" s="239" t="s">
        <v>88</v>
      </c>
      <c r="AY251" s="18" t="s">
        <v>364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88</v>
      </c>
      <c r="BK251" s="240">
        <f>ROUND(I251*H251,2)</f>
        <v>0</v>
      </c>
      <c r="BL251" s="18" t="s">
        <v>420</v>
      </c>
      <c r="BM251" s="239" t="s">
        <v>1427</v>
      </c>
    </row>
    <row r="252" s="2" customFormat="1">
      <c r="A252" s="39"/>
      <c r="B252" s="40"/>
      <c r="C252" s="41"/>
      <c r="D252" s="243" t="s">
        <v>1243</v>
      </c>
      <c r="E252" s="41"/>
      <c r="F252" s="300" t="s">
        <v>1431</v>
      </c>
      <c r="G252" s="41"/>
      <c r="H252" s="41"/>
      <c r="I252" s="301"/>
      <c r="J252" s="41"/>
      <c r="K252" s="41"/>
      <c r="L252" s="45"/>
      <c r="M252" s="302"/>
      <c r="N252" s="303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1243</v>
      </c>
      <c r="AU252" s="18" t="s">
        <v>88</v>
      </c>
    </row>
    <row r="253" s="2" customFormat="1" ht="33" customHeight="1">
      <c r="A253" s="39"/>
      <c r="B253" s="40"/>
      <c r="C253" s="228" t="s">
        <v>716</v>
      </c>
      <c r="D253" s="228" t="s">
        <v>367</v>
      </c>
      <c r="E253" s="229" t="s">
        <v>1435</v>
      </c>
      <c r="F253" s="230" t="s">
        <v>1436</v>
      </c>
      <c r="G253" s="231" t="s">
        <v>395</v>
      </c>
      <c r="H253" s="232">
        <v>3</v>
      </c>
      <c r="I253" s="233"/>
      <c r="J253" s="234">
        <f>ROUND(I253*H253,2)</f>
        <v>0</v>
      </c>
      <c r="K253" s="230" t="s">
        <v>1242</v>
      </c>
      <c r="L253" s="45"/>
      <c r="M253" s="235" t="s">
        <v>1</v>
      </c>
      <c r="N253" s="236" t="s">
        <v>46</v>
      </c>
      <c r="O253" s="92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420</v>
      </c>
      <c r="AT253" s="239" t="s">
        <v>367</v>
      </c>
      <c r="AU253" s="239" t="s">
        <v>88</v>
      </c>
      <c r="AY253" s="18" t="s">
        <v>364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88</v>
      </c>
      <c r="BK253" s="240">
        <f>ROUND(I253*H253,2)</f>
        <v>0</v>
      </c>
      <c r="BL253" s="18" t="s">
        <v>420</v>
      </c>
      <c r="BM253" s="239" t="s">
        <v>1430</v>
      </c>
    </row>
    <row r="254" s="2" customFormat="1">
      <c r="A254" s="39"/>
      <c r="B254" s="40"/>
      <c r="C254" s="41"/>
      <c r="D254" s="243" t="s">
        <v>1243</v>
      </c>
      <c r="E254" s="41"/>
      <c r="F254" s="300" t="s">
        <v>1431</v>
      </c>
      <c r="G254" s="41"/>
      <c r="H254" s="41"/>
      <c r="I254" s="301"/>
      <c r="J254" s="41"/>
      <c r="K254" s="41"/>
      <c r="L254" s="45"/>
      <c r="M254" s="302"/>
      <c r="N254" s="303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1243</v>
      </c>
      <c r="AU254" s="18" t="s">
        <v>88</v>
      </c>
    </row>
    <row r="255" s="2" customFormat="1" ht="24.15" customHeight="1">
      <c r="A255" s="39"/>
      <c r="B255" s="40"/>
      <c r="C255" s="228" t="s">
        <v>720</v>
      </c>
      <c r="D255" s="228" t="s">
        <v>367</v>
      </c>
      <c r="E255" s="229" t="s">
        <v>1438</v>
      </c>
      <c r="F255" s="230" t="s">
        <v>1439</v>
      </c>
      <c r="G255" s="231" t="s">
        <v>395</v>
      </c>
      <c r="H255" s="232">
        <v>13</v>
      </c>
      <c r="I255" s="233"/>
      <c r="J255" s="234">
        <f>ROUND(I255*H255,2)</f>
        <v>0</v>
      </c>
      <c r="K255" s="230" t="s">
        <v>1242</v>
      </c>
      <c r="L255" s="45"/>
      <c r="M255" s="235" t="s">
        <v>1</v>
      </c>
      <c r="N255" s="236" t="s">
        <v>46</v>
      </c>
      <c r="O255" s="92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420</v>
      </c>
      <c r="AT255" s="239" t="s">
        <v>367</v>
      </c>
      <c r="AU255" s="239" t="s">
        <v>88</v>
      </c>
      <c r="AY255" s="18" t="s">
        <v>364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88</v>
      </c>
      <c r="BK255" s="240">
        <f>ROUND(I255*H255,2)</f>
        <v>0</v>
      </c>
      <c r="BL255" s="18" t="s">
        <v>420</v>
      </c>
      <c r="BM255" s="239" t="s">
        <v>1434</v>
      </c>
    </row>
    <row r="256" s="14" customFormat="1">
      <c r="A256" s="14"/>
      <c r="B256" s="252"/>
      <c r="C256" s="253"/>
      <c r="D256" s="243" t="s">
        <v>374</v>
      </c>
      <c r="E256" s="254" t="s">
        <v>1</v>
      </c>
      <c r="F256" s="255" t="s">
        <v>2267</v>
      </c>
      <c r="G256" s="253"/>
      <c r="H256" s="256">
        <v>13</v>
      </c>
      <c r="I256" s="257"/>
      <c r="J256" s="253"/>
      <c r="K256" s="253"/>
      <c r="L256" s="258"/>
      <c r="M256" s="259"/>
      <c r="N256" s="260"/>
      <c r="O256" s="260"/>
      <c r="P256" s="260"/>
      <c r="Q256" s="260"/>
      <c r="R256" s="260"/>
      <c r="S256" s="260"/>
      <c r="T256" s="261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2" t="s">
        <v>374</v>
      </c>
      <c r="AU256" s="262" t="s">
        <v>88</v>
      </c>
      <c r="AV256" s="14" t="s">
        <v>90</v>
      </c>
      <c r="AW256" s="14" t="s">
        <v>36</v>
      </c>
      <c r="AX256" s="14" t="s">
        <v>81</v>
      </c>
      <c r="AY256" s="262" t="s">
        <v>364</v>
      </c>
    </row>
    <row r="257" s="15" customFormat="1">
      <c r="A257" s="15"/>
      <c r="B257" s="263"/>
      <c r="C257" s="264"/>
      <c r="D257" s="243" t="s">
        <v>374</v>
      </c>
      <c r="E257" s="265" t="s">
        <v>1</v>
      </c>
      <c r="F257" s="266" t="s">
        <v>378</v>
      </c>
      <c r="G257" s="264"/>
      <c r="H257" s="267">
        <v>13</v>
      </c>
      <c r="I257" s="268"/>
      <c r="J257" s="264"/>
      <c r="K257" s="264"/>
      <c r="L257" s="269"/>
      <c r="M257" s="270"/>
      <c r="N257" s="271"/>
      <c r="O257" s="271"/>
      <c r="P257" s="271"/>
      <c r="Q257" s="271"/>
      <c r="R257" s="271"/>
      <c r="S257" s="271"/>
      <c r="T257" s="272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3" t="s">
        <v>374</v>
      </c>
      <c r="AU257" s="273" t="s">
        <v>88</v>
      </c>
      <c r="AV257" s="15" t="s">
        <v>372</v>
      </c>
      <c r="AW257" s="15" t="s">
        <v>36</v>
      </c>
      <c r="AX257" s="15" t="s">
        <v>88</v>
      </c>
      <c r="AY257" s="273" t="s">
        <v>364</v>
      </c>
    </row>
    <row r="258" s="2" customFormat="1" ht="24.15" customHeight="1">
      <c r="A258" s="39"/>
      <c r="B258" s="40"/>
      <c r="C258" s="228" t="s">
        <v>724</v>
      </c>
      <c r="D258" s="228" t="s">
        <v>367</v>
      </c>
      <c r="E258" s="229" t="s">
        <v>1442</v>
      </c>
      <c r="F258" s="230" t="s">
        <v>1443</v>
      </c>
      <c r="G258" s="231" t="s">
        <v>395</v>
      </c>
      <c r="H258" s="232">
        <v>2</v>
      </c>
      <c r="I258" s="233"/>
      <c r="J258" s="234">
        <f>ROUND(I258*H258,2)</f>
        <v>0</v>
      </c>
      <c r="K258" s="230" t="s">
        <v>1242</v>
      </c>
      <c r="L258" s="45"/>
      <c r="M258" s="235" t="s">
        <v>1</v>
      </c>
      <c r="N258" s="236" t="s">
        <v>46</v>
      </c>
      <c r="O258" s="92"/>
      <c r="P258" s="237">
        <f>O258*H258</f>
        <v>0</v>
      </c>
      <c r="Q258" s="237">
        <v>0</v>
      </c>
      <c r="R258" s="237">
        <f>Q258*H258</f>
        <v>0</v>
      </c>
      <c r="S258" s="237">
        <v>0</v>
      </c>
      <c r="T258" s="238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9" t="s">
        <v>420</v>
      </c>
      <c r="AT258" s="239" t="s">
        <v>367</v>
      </c>
      <c r="AU258" s="239" t="s">
        <v>88</v>
      </c>
      <c r="AY258" s="18" t="s">
        <v>364</v>
      </c>
      <c r="BE258" s="240">
        <f>IF(N258="základní",J258,0)</f>
        <v>0</v>
      </c>
      <c r="BF258" s="240">
        <f>IF(N258="snížená",J258,0)</f>
        <v>0</v>
      </c>
      <c r="BG258" s="240">
        <f>IF(N258="zákl. přenesená",J258,0)</f>
        <v>0</v>
      </c>
      <c r="BH258" s="240">
        <f>IF(N258="sníž. přenesená",J258,0)</f>
        <v>0</v>
      </c>
      <c r="BI258" s="240">
        <f>IF(N258="nulová",J258,0)</f>
        <v>0</v>
      </c>
      <c r="BJ258" s="18" t="s">
        <v>88</v>
      </c>
      <c r="BK258" s="240">
        <f>ROUND(I258*H258,2)</f>
        <v>0</v>
      </c>
      <c r="BL258" s="18" t="s">
        <v>420</v>
      </c>
      <c r="BM258" s="239" t="s">
        <v>1437</v>
      </c>
    </row>
    <row r="259" s="2" customFormat="1" ht="16.5" customHeight="1">
      <c r="A259" s="39"/>
      <c r="B259" s="40"/>
      <c r="C259" s="228" t="s">
        <v>728</v>
      </c>
      <c r="D259" s="228" t="s">
        <v>367</v>
      </c>
      <c r="E259" s="229" t="s">
        <v>1445</v>
      </c>
      <c r="F259" s="230" t="s">
        <v>1446</v>
      </c>
      <c r="G259" s="231" t="s">
        <v>1306</v>
      </c>
      <c r="H259" s="232">
        <v>12</v>
      </c>
      <c r="I259" s="233"/>
      <c r="J259" s="234">
        <f>ROUND(I259*H259,2)</f>
        <v>0</v>
      </c>
      <c r="K259" s="230" t="s">
        <v>1242</v>
      </c>
      <c r="L259" s="45"/>
      <c r="M259" s="235" t="s">
        <v>1</v>
      </c>
      <c r="N259" s="236" t="s">
        <v>46</v>
      </c>
      <c r="O259" s="92"/>
      <c r="P259" s="237">
        <f>O259*H259</f>
        <v>0</v>
      </c>
      <c r="Q259" s="237">
        <v>0</v>
      </c>
      <c r="R259" s="237">
        <f>Q259*H259</f>
        <v>0</v>
      </c>
      <c r="S259" s="237">
        <v>0</v>
      </c>
      <c r="T259" s="238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9" t="s">
        <v>420</v>
      </c>
      <c r="AT259" s="239" t="s">
        <v>367</v>
      </c>
      <c r="AU259" s="239" t="s">
        <v>88</v>
      </c>
      <c r="AY259" s="18" t="s">
        <v>364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8" t="s">
        <v>88</v>
      </c>
      <c r="BK259" s="240">
        <f>ROUND(I259*H259,2)</f>
        <v>0</v>
      </c>
      <c r="BL259" s="18" t="s">
        <v>420</v>
      </c>
      <c r="BM259" s="239" t="s">
        <v>1440</v>
      </c>
    </row>
    <row r="260" s="2" customFormat="1" ht="24.15" customHeight="1">
      <c r="A260" s="39"/>
      <c r="B260" s="40"/>
      <c r="C260" s="228" t="s">
        <v>732</v>
      </c>
      <c r="D260" s="228" t="s">
        <v>367</v>
      </c>
      <c r="E260" s="229" t="s">
        <v>1448</v>
      </c>
      <c r="F260" s="230" t="s">
        <v>1449</v>
      </c>
      <c r="G260" s="231" t="s">
        <v>1306</v>
      </c>
      <c r="H260" s="232">
        <v>1</v>
      </c>
      <c r="I260" s="233"/>
      <c r="J260" s="234">
        <f>ROUND(I260*H260,2)</f>
        <v>0</v>
      </c>
      <c r="K260" s="230" t="s">
        <v>1242</v>
      </c>
      <c r="L260" s="45"/>
      <c r="M260" s="235" t="s">
        <v>1</v>
      </c>
      <c r="N260" s="236" t="s">
        <v>46</v>
      </c>
      <c r="O260" s="92"/>
      <c r="P260" s="237">
        <f>O260*H260</f>
        <v>0</v>
      </c>
      <c r="Q260" s="237">
        <v>0</v>
      </c>
      <c r="R260" s="237">
        <f>Q260*H260</f>
        <v>0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420</v>
      </c>
      <c r="AT260" s="239" t="s">
        <v>367</v>
      </c>
      <c r="AU260" s="239" t="s">
        <v>88</v>
      </c>
      <c r="AY260" s="18" t="s">
        <v>364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88</v>
      </c>
      <c r="BK260" s="240">
        <f>ROUND(I260*H260,2)</f>
        <v>0</v>
      </c>
      <c r="BL260" s="18" t="s">
        <v>420</v>
      </c>
      <c r="BM260" s="239" t="s">
        <v>1444</v>
      </c>
    </row>
    <row r="261" s="2" customFormat="1" ht="24.15" customHeight="1">
      <c r="A261" s="39"/>
      <c r="B261" s="40"/>
      <c r="C261" s="228" t="s">
        <v>736</v>
      </c>
      <c r="D261" s="228" t="s">
        <v>367</v>
      </c>
      <c r="E261" s="229" t="s">
        <v>2268</v>
      </c>
      <c r="F261" s="230" t="s">
        <v>2269</v>
      </c>
      <c r="G261" s="231" t="s">
        <v>1306</v>
      </c>
      <c r="H261" s="232">
        <v>2</v>
      </c>
      <c r="I261" s="233"/>
      <c r="J261" s="234">
        <f>ROUND(I261*H261,2)</f>
        <v>0</v>
      </c>
      <c r="K261" s="230" t="s">
        <v>1242</v>
      </c>
      <c r="L261" s="45"/>
      <c r="M261" s="235" t="s">
        <v>1</v>
      </c>
      <c r="N261" s="236" t="s">
        <v>46</v>
      </c>
      <c r="O261" s="92"/>
      <c r="P261" s="237">
        <f>O261*H261</f>
        <v>0</v>
      </c>
      <c r="Q261" s="237">
        <v>0</v>
      </c>
      <c r="R261" s="237">
        <f>Q261*H261</f>
        <v>0</v>
      </c>
      <c r="S261" s="237">
        <v>0</v>
      </c>
      <c r="T261" s="238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420</v>
      </c>
      <c r="AT261" s="239" t="s">
        <v>367</v>
      </c>
      <c r="AU261" s="239" t="s">
        <v>88</v>
      </c>
      <c r="AY261" s="18" t="s">
        <v>364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88</v>
      </c>
      <c r="BK261" s="240">
        <f>ROUND(I261*H261,2)</f>
        <v>0</v>
      </c>
      <c r="BL261" s="18" t="s">
        <v>420</v>
      </c>
      <c r="BM261" s="239" t="s">
        <v>1447</v>
      </c>
    </row>
    <row r="262" s="2" customFormat="1" ht="24.15" customHeight="1">
      <c r="A262" s="39"/>
      <c r="B262" s="40"/>
      <c r="C262" s="228" t="s">
        <v>742</v>
      </c>
      <c r="D262" s="228" t="s">
        <v>367</v>
      </c>
      <c r="E262" s="229" t="s">
        <v>1451</v>
      </c>
      <c r="F262" s="230" t="s">
        <v>1452</v>
      </c>
      <c r="G262" s="231" t="s">
        <v>1306</v>
      </c>
      <c r="H262" s="232">
        <v>1</v>
      </c>
      <c r="I262" s="233"/>
      <c r="J262" s="234">
        <f>ROUND(I262*H262,2)</f>
        <v>0</v>
      </c>
      <c r="K262" s="230" t="s">
        <v>1242</v>
      </c>
      <c r="L262" s="45"/>
      <c r="M262" s="235" t="s">
        <v>1</v>
      </c>
      <c r="N262" s="236" t="s">
        <v>46</v>
      </c>
      <c r="O262" s="92"/>
      <c r="P262" s="237">
        <f>O262*H262</f>
        <v>0</v>
      </c>
      <c r="Q262" s="237">
        <v>0</v>
      </c>
      <c r="R262" s="237">
        <f>Q262*H262</f>
        <v>0</v>
      </c>
      <c r="S262" s="237">
        <v>0</v>
      </c>
      <c r="T262" s="238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420</v>
      </c>
      <c r="AT262" s="239" t="s">
        <v>367</v>
      </c>
      <c r="AU262" s="239" t="s">
        <v>88</v>
      </c>
      <c r="AY262" s="18" t="s">
        <v>364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88</v>
      </c>
      <c r="BK262" s="240">
        <f>ROUND(I262*H262,2)</f>
        <v>0</v>
      </c>
      <c r="BL262" s="18" t="s">
        <v>420</v>
      </c>
      <c r="BM262" s="239" t="s">
        <v>1450</v>
      </c>
    </row>
    <row r="263" s="2" customFormat="1" ht="33" customHeight="1">
      <c r="A263" s="39"/>
      <c r="B263" s="40"/>
      <c r="C263" s="228" t="s">
        <v>753</v>
      </c>
      <c r="D263" s="228" t="s">
        <v>367</v>
      </c>
      <c r="E263" s="229" t="s">
        <v>1454</v>
      </c>
      <c r="F263" s="230" t="s">
        <v>1455</v>
      </c>
      <c r="G263" s="231" t="s">
        <v>1306</v>
      </c>
      <c r="H263" s="232">
        <v>1</v>
      </c>
      <c r="I263" s="233"/>
      <c r="J263" s="234">
        <f>ROUND(I263*H263,2)</f>
        <v>0</v>
      </c>
      <c r="K263" s="230" t="s">
        <v>1242</v>
      </c>
      <c r="L263" s="45"/>
      <c r="M263" s="235" t="s">
        <v>1</v>
      </c>
      <c r="N263" s="236" t="s">
        <v>46</v>
      </c>
      <c r="O263" s="92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420</v>
      </c>
      <c r="AT263" s="239" t="s">
        <v>367</v>
      </c>
      <c r="AU263" s="239" t="s">
        <v>88</v>
      </c>
      <c r="AY263" s="18" t="s">
        <v>364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88</v>
      </c>
      <c r="BK263" s="240">
        <f>ROUND(I263*H263,2)</f>
        <v>0</v>
      </c>
      <c r="BL263" s="18" t="s">
        <v>420</v>
      </c>
      <c r="BM263" s="239" t="s">
        <v>1453</v>
      </c>
    </row>
    <row r="264" s="2" customFormat="1" ht="33" customHeight="1">
      <c r="A264" s="39"/>
      <c r="B264" s="40"/>
      <c r="C264" s="228" t="s">
        <v>758</v>
      </c>
      <c r="D264" s="228" t="s">
        <v>367</v>
      </c>
      <c r="E264" s="229" t="s">
        <v>2270</v>
      </c>
      <c r="F264" s="230" t="s">
        <v>2271</v>
      </c>
      <c r="G264" s="231" t="s">
        <v>1306</v>
      </c>
      <c r="H264" s="232">
        <v>1</v>
      </c>
      <c r="I264" s="233"/>
      <c r="J264" s="234">
        <f>ROUND(I264*H264,2)</f>
        <v>0</v>
      </c>
      <c r="K264" s="230" t="s">
        <v>1242</v>
      </c>
      <c r="L264" s="45"/>
      <c r="M264" s="235" t="s">
        <v>1</v>
      </c>
      <c r="N264" s="236" t="s">
        <v>46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420</v>
      </c>
      <c r="AT264" s="239" t="s">
        <v>367</v>
      </c>
      <c r="AU264" s="239" t="s">
        <v>88</v>
      </c>
      <c r="AY264" s="18" t="s">
        <v>364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88</v>
      </c>
      <c r="BK264" s="240">
        <f>ROUND(I264*H264,2)</f>
        <v>0</v>
      </c>
      <c r="BL264" s="18" t="s">
        <v>420</v>
      </c>
      <c r="BM264" s="239" t="s">
        <v>1456</v>
      </c>
    </row>
    <row r="265" s="2" customFormat="1" ht="49.05" customHeight="1">
      <c r="A265" s="39"/>
      <c r="B265" s="40"/>
      <c r="C265" s="228" t="s">
        <v>763</v>
      </c>
      <c r="D265" s="228" t="s">
        <v>367</v>
      </c>
      <c r="E265" s="229" t="s">
        <v>1460</v>
      </c>
      <c r="F265" s="230" t="s">
        <v>1461</v>
      </c>
      <c r="G265" s="231" t="s">
        <v>1306</v>
      </c>
      <c r="H265" s="232">
        <v>1</v>
      </c>
      <c r="I265" s="233"/>
      <c r="J265" s="234">
        <f>ROUND(I265*H265,2)</f>
        <v>0</v>
      </c>
      <c r="K265" s="230" t="s">
        <v>1242</v>
      </c>
      <c r="L265" s="45"/>
      <c r="M265" s="235" t="s">
        <v>1</v>
      </c>
      <c r="N265" s="236" t="s">
        <v>46</v>
      </c>
      <c r="O265" s="92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420</v>
      </c>
      <c r="AT265" s="239" t="s">
        <v>367</v>
      </c>
      <c r="AU265" s="239" t="s">
        <v>88</v>
      </c>
      <c r="AY265" s="18" t="s">
        <v>364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88</v>
      </c>
      <c r="BK265" s="240">
        <f>ROUND(I265*H265,2)</f>
        <v>0</v>
      </c>
      <c r="BL265" s="18" t="s">
        <v>420</v>
      </c>
      <c r="BM265" s="239" t="s">
        <v>1459</v>
      </c>
    </row>
    <row r="266" s="2" customFormat="1" ht="16.5" customHeight="1">
      <c r="A266" s="39"/>
      <c r="B266" s="40"/>
      <c r="C266" s="228" t="s">
        <v>769</v>
      </c>
      <c r="D266" s="228" t="s">
        <v>367</v>
      </c>
      <c r="E266" s="229" t="s">
        <v>1463</v>
      </c>
      <c r="F266" s="230" t="s">
        <v>1464</v>
      </c>
      <c r="G266" s="231" t="s">
        <v>395</v>
      </c>
      <c r="H266" s="232">
        <v>32</v>
      </c>
      <c r="I266" s="233"/>
      <c r="J266" s="234">
        <f>ROUND(I266*H266,2)</f>
        <v>0</v>
      </c>
      <c r="K266" s="230" t="s">
        <v>1242</v>
      </c>
      <c r="L266" s="45"/>
      <c r="M266" s="235" t="s">
        <v>1</v>
      </c>
      <c r="N266" s="236" t="s">
        <v>46</v>
      </c>
      <c r="O266" s="92"/>
      <c r="P266" s="237">
        <f>O266*H266</f>
        <v>0</v>
      </c>
      <c r="Q266" s="237">
        <v>0</v>
      </c>
      <c r="R266" s="237">
        <f>Q266*H266</f>
        <v>0</v>
      </c>
      <c r="S266" s="237">
        <v>0</v>
      </c>
      <c r="T266" s="238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9" t="s">
        <v>420</v>
      </c>
      <c r="AT266" s="239" t="s">
        <v>367</v>
      </c>
      <c r="AU266" s="239" t="s">
        <v>88</v>
      </c>
      <c r="AY266" s="18" t="s">
        <v>364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8" t="s">
        <v>88</v>
      </c>
      <c r="BK266" s="240">
        <f>ROUND(I266*H266,2)</f>
        <v>0</v>
      </c>
      <c r="BL266" s="18" t="s">
        <v>420</v>
      </c>
      <c r="BM266" s="239" t="s">
        <v>1462</v>
      </c>
    </row>
    <row r="267" s="2" customFormat="1">
      <c r="A267" s="39"/>
      <c r="B267" s="40"/>
      <c r="C267" s="41"/>
      <c r="D267" s="243" t="s">
        <v>1243</v>
      </c>
      <c r="E267" s="41"/>
      <c r="F267" s="300" t="s">
        <v>1466</v>
      </c>
      <c r="G267" s="41"/>
      <c r="H267" s="41"/>
      <c r="I267" s="301"/>
      <c r="J267" s="41"/>
      <c r="K267" s="41"/>
      <c r="L267" s="45"/>
      <c r="M267" s="302"/>
      <c r="N267" s="303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1243</v>
      </c>
      <c r="AU267" s="18" t="s">
        <v>88</v>
      </c>
    </row>
    <row r="268" s="14" customFormat="1">
      <c r="A268" s="14"/>
      <c r="B268" s="252"/>
      <c r="C268" s="253"/>
      <c r="D268" s="243" t="s">
        <v>374</v>
      </c>
      <c r="E268" s="254" t="s">
        <v>1</v>
      </c>
      <c r="F268" s="255" t="s">
        <v>2272</v>
      </c>
      <c r="G268" s="253"/>
      <c r="H268" s="256">
        <v>32</v>
      </c>
      <c r="I268" s="257"/>
      <c r="J268" s="253"/>
      <c r="K268" s="253"/>
      <c r="L268" s="258"/>
      <c r="M268" s="259"/>
      <c r="N268" s="260"/>
      <c r="O268" s="260"/>
      <c r="P268" s="260"/>
      <c r="Q268" s="260"/>
      <c r="R268" s="260"/>
      <c r="S268" s="260"/>
      <c r="T268" s="261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2" t="s">
        <v>374</v>
      </c>
      <c r="AU268" s="262" t="s">
        <v>88</v>
      </c>
      <c r="AV268" s="14" t="s">
        <v>90</v>
      </c>
      <c r="AW268" s="14" t="s">
        <v>36</v>
      </c>
      <c r="AX268" s="14" t="s">
        <v>81</v>
      </c>
      <c r="AY268" s="262" t="s">
        <v>364</v>
      </c>
    </row>
    <row r="269" s="15" customFormat="1">
      <c r="A269" s="15"/>
      <c r="B269" s="263"/>
      <c r="C269" s="264"/>
      <c r="D269" s="243" t="s">
        <v>374</v>
      </c>
      <c r="E269" s="265" t="s">
        <v>1</v>
      </c>
      <c r="F269" s="266" t="s">
        <v>378</v>
      </c>
      <c r="G269" s="264"/>
      <c r="H269" s="267">
        <v>32</v>
      </c>
      <c r="I269" s="268"/>
      <c r="J269" s="264"/>
      <c r="K269" s="264"/>
      <c r="L269" s="269"/>
      <c r="M269" s="270"/>
      <c r="N269" s="271"/>
      <c r="O269" s="271"/>
      <c r="P269" s="271"/>
      <c r="Q269" s="271"/>
      <c r="R269" s="271"/>
      <c r="S269" s="271"/>
      <c r="T269" s="272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73" t="s">
        <v>374</v>
      </c>
      <c r="AU269" s="273" t="s">
        <v>88</v>
      </c>
      <c r="AV269" s="15" t="s">
        <v>372</v>
      </c>
      <c r="AW269" s="15" t="s">
        <v>36</v>
      </c>
      <c r="AX269" s="15" t="s">
        <v>88</v>
      </c>
      <c r="AY269" s="273" t="s">
        <v>364</v>
      </c>
    </row>
    <row r="270" s="2" customFormat="1" ht="21.75" customHeight="1">
      <c r="A270" s="39"/>
      <c r="B270" s="40"/>
      <c r="C270" s="228" t="s">
        <v>773</v>
      </c>
      <c r="D270" s="228" t="s">
        <v>367</v>
      </c>
      <c r="E270" s="229" t="s">
        <v>1468</v>
      </c>
      <c r="F270" s="230" t="s">
        <v>1469</v>
      </c>
      <c r="G270" s="231" t="s">
        <v>395</v>
      </c>
      <c r="H270" s="232">
        <v>32</v>
      </c>
      <c r="I270" s="233"/>
      <c r="J270" s="234">
        <f>ROUND(I270*H270,2)</f>
        <v>0</v>
      </c>
      <c r="K270" s="230" t="s">
        <v>1242</v>
      </c>
      <c r="L270" s="45"/>
      <c r="M270" s="235" t="s">
        <v>1</v>
      </c>
      <c r="N270" s="236" t="s">
        <v>46</v>
      </c>
      <c r="O270" s="92"/>
      <c r="P270" s="237">
        <f>O270*H270</f>
        <v>0</v>
      </c>
      <c r="Q270" s="237">
        <v>0</v>
      </c>
      <c r="R270" s="237">
        <f>Q270*H270</f>
        <v>0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420</v>
      </c>
      <c r="AT270" s="239" t="s">
        <v>367</v>
      </c>
      <c r="AU270" s="239" t="s">
        <v>88</v>
      </c>
      <c r="AY270" s="18" t="s">
        <v>364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88</v>
      </c>
      <c r="BK270" s="240">
        <f>ROUND(I270*H270,2)</f>
        <v>0</v>
      </c>
      <c r="BL270" s="18" t="s">
        <v>420</v>
      </c>
      <c r="BM270" s="239" t="s">
        <v>1465</v>
      </c>
    </row>
    <row r="271" s="2" customFormat="1">
      <c r="A271" s="39"/>
      <c r="B271" s="40"/>
      <c r="C271" s="41"/>
      <c r="D271" s="243" t="s">
        <v>1243</v>
      </c>
      <c r="E271" s="41"/>
      <c r="F271" s="300" t="s">
        <v>1471</v>
      </c>
      <c r="G271" s="41"/>
      <c r="H271" s="41"/>
      <c r="I271" s="301"/>
      <c r="J271" s="41"/>
      <c r="K271" s="41"/>
      <c r="L271" s="45"/>
      <c r="M271" s="302"/>
      <c r="N271" s="303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1243</v>
      </c>
      <c r="AU271" s="18" t="s">
        <v>88</v>
      </c>
    </row>
    <row r="272" s="2" customFormat="1" ht="24.15" customHeight="1">
      <c r="A272" s="39"/>
      <c r="B272" s="40"/>
      <c r="C272" s="228" t="s">
        <v>777</v>
      </c>
      <c r="D272" s="228" t="s">
        <v>367</v>
      </c>
      <c r="E272" s="229" t="s">
        <v>1477</v>
      </c>
      <c r="F272" s="230" t="s">
        <v>1478</v>
      </c>
      <c r="G272" s="231" t="s">
        <v>1306</v>
      </c>
      <c r="H272" s="232">
        <v>1</v>
      </c>
      <c r="I272" s="233"/>
      <c r="J272" s="234">
        <f>ROUND(I272*H272,2)</f>
        <v>0</v>
      </c>
      <c r="K272" s="230" t="s">
        <v>1242</v>
      </c>
      <c r="L272" s="45"/>
      <c r="M272" s="235" t="s">
        <v>1</v>
      </c>
      <c r="N272" s="236" t="s">
        <v>46</v>
      </c>
      <c r="O272" s="92"/>
      <c r="P272" s="237">
        <f>O272*H272</f>
        <v>0</v>
      </c>
      <c r="Q272" s="237">
        <v>0</v>
      </c>
      <c r="R272" s="237">
        <f>Q272*H272</f>
        <v>0</v>
      </c>
      <c r="S272" s="237">
        <v>0</v>
      </c>
      <c r="T272" s="238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420</v>
      </c>
      <c r="AT272" s="239" t="s">
        <v>367</v>
      </c>
      <c r="AU272" s="239" t="s">
        <v>88</v>
      </c>
      <c r="AY272" s="18" t="s">
        <v>364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88</v>
      </c>
      <c r="BK272" s="240">
        <f>ROUND(I272*H272,2)</f>
        <v>0</v>
      </c>
      <c r="BL272" s="18" t="s">
        <v>420</v>
      </c>
      <c r="BM272" s="239" t="s">
        <v>1470</v>
      </c>
    </row>
    <row r="273" s="2" customFormat="1" ht="16.5" customHeight="1">
      <c r="A273" s="39"/>
      <c r="B273" s="40"/>
      <c r="C273" s="228" t="s">
        <v>781</v>
      </c>
      <c r="D273" s="228" t="s">
        <v>367</v>
      </c>
      <c r="E273" s="229" t="s">
        <v>1480</v>
      </c>
      <c r="F273" s="230" t="s">
        <v>1481</v>
      </c>
      <c r="G273" s="231" t="s">
        <v>1482</v>
      </c>
      <c r="H273" s="232">
        <v>1</v>
      </c>
      <c r="I273" s="233"/>
      <c r="J273" s="234">
        <f>ROUND(I273*H273,2)</f>
        <v>0</v>
      </c>
      <c r="K273" s="230" t="s">
        <v>1351</v>
      </c>
      <c r="L273" s="45"/>
      <c r="M273" s="235" t="s">
        <v>1</v>
      </c>
      <c r="N273" s="236" t="s">
        <v>46</v>
      </c>
      <c r="O273" s="92"/>
      <c r="P273" s="237">
        <f>O273*H273</f>
        <v>0</v>
      </c>
      <c r="Q273" s="237">
        <v>0</v>
      </c>
      <c r="R273" s="237">
        <f>Q273*H273</f>
        <v>0</v>
      </c>
      <c r="S273" s="237">
        <v>0</v>
      </c>
      <c r="T273" s="238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9" t="s">
        <v>420</v>
      </c>
      <c r="AT273" s="239" t="s">
        <v>367</v>
      </c>
      <c r="AU273" s="239" t="s">
        <v>88</v>
      </c>
      <c r="AY273" s="18" t="s">
        <v>364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8" t="s">
        <v>88</v>
      </c>
      <c r="BK273" s="240">
        <f>ROUND(I273*H273,2)</f>
        <v>0</v>
      </c>
      <c r="BL273" s="18" t="s">
        <v>420</v>
      </c>
      <c r="BM273" s="239" t="s">
        <v>1475</v>
      </c>
    </row>
    <row r="274" s="2" customFormat="1" ht="66.75" customHeight="1">
      <c r="A274" s="39"/>
      <c r="B274" s="40"/>
      <c r="C274" s="228" t="s">
        <v>785</v>
      </c>
      <c r="D274" s="228" t="s">
        <v>367</v>
      </c>
      <c r="E274" s="229" t="s">
        <v>1484</v>
      </c>
      <c r="F274" s="230" t="s">
        <v>1485</v>
      </c>
      <c r="G274" s="231" t="s">
        <v>395</v>
      </c>
      <c r="H274" s="232">
        <v>5</v>
      </c>
      <c r="I274" s="233"/>
      <c r="J274" s="234">
        <f>ROUND(I274*H274,2)</f>
        <v>0</v>
      </c>
      <c r="K274" s="230" t="s">
        <v>1242</v>
      </c>
      <c r="L274" s="45"/>
      <c r="M274" s="235" t="s">
        <v>1</v>
      </c>
      <c r="N274" s="236" t="s">
        <v>46</v>
      </c>
      <c r="O274" s="92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9" t="s">
        <v>420</v>
      </c>
      <c r="AT274" s="239" t="s">
        <v>367</v>
      </c>
      <c r="AU274" s="239" t="s">
        <v>88</v>
      </c>
      <c r="AY274" s="18" t="s">
        <v>364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8" t="s">
        <v>88</v>
      </c>
      <c r="BK274" s="240">
        <f>ROUND(I274*H274,2)</f>
        <v>0</v>
      </c>
      <c r="BL274" s="18" t="s">
        <v>420</v>
      </c>
      <c r="BM274" s="239" t="s">
        <v>1479</v>
      </c>
    </row>
    <row r="275" s="2" customFormat="1" ht="66.75" customHeight="1">
      <c r="A275" s="39"/>
      <c r="B275" s="40"/>
      <c r="C275" s="228" t="s">
        <v>789</v>
      </c>
      <c r="D275" s="228" t="s">
        <v>367</v>
      </c>
      <c r="E275" s="229" t="s">
        <v>1487</v>
      </c>
      <c r="F275" s="230" t="s">
        <v>1488</v>
      </c>
      <c r="G275" s="231" t="s">
        <v>395</v>
      </c>
      <c r="H275" s="232">
        <v>8</v>
      </c>
      <c r="I275" s="233"/>
      <c r="J275" s="234">
        <f>ROUND(I275*H275,2)</f>
        <v>0</v>
      </c>
      <c r="K275" s="230" t="s">
        <v>1242</v>
      </c>
      <c r="L275" s="45"/>
      <c r="M275" s="235" t="s">
        <v>1</v>
      </c>
      <c r="N275" s="236" t="s">
        <v>46</v>
      </c>
      <c r="O275" s="92"/>
      <c r="P275" s="237">
        <f>O275*H275</f>
        <v>0</v>
      </c>
      <c r="Q275" s="237">
        <v>0</v>
      </c>
      <c r="R275" s="237">
        <f>Q275*H275</f>
        <v>0</v>
      </c>
      <c r="S275" s="237">
        <v>0</v>
      </c>
      <c r="T275" s="238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420</v>
      </c>
      <c r="AT275" s="239" t="s">
        <v>367</v>
      </c>
      <c r="AU275" s="239" t="s">
        <v>88</v>
      </c>
      <c r="AY275" s="18" t="s">
        <v>364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88</v>
      </c>
      <c r="BK275" s="240">
        <f>ROUND(I275*H275,2)</f>
        <v>0</v>
      </c>
      <c r="BL275" s="18" t="s">
        <v>420</v>
      </c>
      <c r="BM275" s="239" t="s">
        <v>1483</v>
      </c>
    </row>
    <row r="276" s="2" customFormat="1" ht="66.75" customHeight="1">
      <c r="A276" s="39"/>
      <c r="B276" s="40"/>
      <c r="C276" s="228" t="s">
        <v>795</v>
      </c>
      <c r="D276" s="228" t="s">
        <v>367</v>
      </c>
      <c r="E276" s="229" t="s">
        <v>1490</v>
      </c>
      <c r="F276" s="230" t="s">
        <v>1491</v>
      </c>
      <c r="G276" s="231" t="s">
        <v>395</v>
      </c>
      <c r="H276" s="232">
        <v>2</v>
      </c>
      <c r="I276" s="233"/>
      <c r="J276" s="234">
        <f>ROUND(I276*H276,2)</f>
        <v>0</v>
      </c>
      <c r="K276" s="230" t="s">
        <v>1242</v>
      </c>
      <c r="L276" s="45"/>
      <c r="M276" s="235" t="s">
        <v>1</v>
      </c>
      <c r="N276" s="236" t="s">
        <v>46</v>
      </c>
      <c r="O276" s="92"/>
      <c r="P276" s="237">
        <f>O276*H276</f>
        <v>0</v>
      </c>
      <c r="Q276" s="237">
        <v>0</v>
      </c>
      <c r="R276" s="237">
        <f>Q276*H276</f>
        <v>0</v>
      </c>
      <c r="S276" s="237">
        <v>0</v>
      </c>
      <c r="T276" s="238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9" t="s">
        <v>420</v>
      </c>
      <c r="AT276" s="239" t="s">
        <v>367</v>
      </c>
      <c r="AU276" s="239" t="s">
        <v>88</v>
      </c>
      <c r="AY276" s="18" t="s">
        <v>364</v>
      </c>
      <c r="BE276" s="240">
        <f>IF(N276="základní",J276,0)</f>
        <v>0</v>
      </c>
      <c r="BF276" s="240">
        <f>IF(N276="snížená",J276,0)</f>
        <v>0</v>
      </c>
      <c r="BG276" s="240">
        <f>IF(N276="zákl. přenesená",J276,0)</f>
        <v>0</v>
      </c>
      <c r="BH276" s="240">
        <f>IF(N276="sníž. přenesená",J276,0)</f>
        <v>0</v>
      </c>
      <c r="BI276" s="240">
        <f>IF(N276="nulová",J276,0)</f>
        <v>0</v>
      </c>
      <c r="BJ276" s="18" t="s">
        <v>88</v>
      </c>
      <c r="BK276" s="240">
        <f>ROUND(I276*H276,2)</f>
        <v>0</v>
      </c>
      <c r="BL276" s="18" t="s">
        <v>420</v>
      </c>
      <c r="BM276" s="239" t="s">
        <v>1486</v>
      </c>
    </row>
    <row r="277" s="2" customFormat="1" ht="24.15" customHeight="1">
      <c r="A277" s="39"/>
      <c r="B277" s="40"/>
      <c r="C277" s="228" t="s">
        <v>803</v>
      </c>
      <c r="D277" s="228" t="s">
        <v>367</v>
      </c>
      <c r="E277" s="229" t="s">
        <v>1493</v>
      </c>
      <c r="F277" s="230" t="s">
        <v>1494</v>
      </c>
      <c r="G277" s="231" t="s">
        <v>388</v>
      </c>
      <c r="H277" s="232">
        <v>0.029999999999999999</v>
      </c>
      <c r="I277" s="233"/>
      <c r="J277" s="234">
        <f>ROUND(I277*H277,2)</f>
        <v>0</v>
      </c>
      <c r="K277" s="230" t="s">
        <v>1242</v>
      </c>
      <c r="L277" s="45"/>
      <c r="M277" s="235" t="s">
        <v>1</v>
      </c>
      <c r="N277" s="236" t="s">
        <v>46</v>
      </c>
      <c r="O277" s="92"/>
      <c r="P277" s="237">
        <f>O277*H277</f>
        <v>0</v>
      </c>
      <c r="Q277" s="237">
        <v>0</v>
      </c>
      <c r="R277" s="237">
        <f>Q277*H277</f>
        <v>0</v>
      </c>
      <c r="S277" s="237">
        <v>0</v>
      </c>
      <c r="T277" s="238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9" t="s">
        <v>420</v>
      </c>
      <c r="AT277" s="239" t="s">
        <v>367</v>
      </c>
      <c r="AU277" s="239" t="s">
        <v>88</v>
      </c>
      <c r="AY277" s="18" t="s">
        <v>364</v>
      </c>
      <c r="BE277" s="240">
        <f>IF(N277="základní",J277,0)</f>
        <v>0</v>
      </c>
      <c r="BF277" s="240">
        <f>IF(N277="snížená",J277,0)</f>
        <v>0</v>
      </c>
      <c r="BG277" s="240">
        <f>IF(N277="zákl. přenesená",J277,0)</f>
        <v>0</v>
      </c>
      <c r="BH277" s="240">
        <f>IF(N277="sníž. přenesená",J277,0)</f>
        <v>0</v>
      </c>
      <c r="BI277" s="240">
        <f>IF(N277="nulová",J277,0)</f>
        <v>0</v>
      </c>
      <c r="BJ277" s="18" t="s">
        <v>88</v>
      </c>
      <c r="BK277" s="240">
        <f>ROUND(I277*H277,2)</f>
        <v>0</v>
      </c>
      <c r="BL277" s="18" t="s">
        <v>420</v>
      </c>
      <c r="BM277" s="239" t="s">
        <v>1489</v>
      </c>
    </row>
    <row r="278" s="2" customFormat="1">
      <c r="A278" s="39"/>
      <c r="B278" s="40"/>
      <c r="C278" s="41"/>
      <c r="D278" s="243" t="s">
        <v>1243</v>
      </c>
      <c r="E278" s="41"/>
      <c r="F278" s="300" t="s">
        <v>1496</v>
      </c>
      <c r="G278" s="41"/>
      <c r="H278" s="41"/>
      <c r="I278" s="301"/>
      <c r="J278" s="41"/>
      <c r="K278" s="41"/>
      <c r="L278" s="45"/>
      <c r="M278" s="302"/>
      <c r="N278" s="303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1243</v>
      </c>
      <c r="AU278" s="18" t="s">
        <v>88</v>
      </c>
    </row>
    <row r="279" s="12" customFormat="1" ht="25.92" customHeight="1">
      <c r="A279" s="12"/>
      <c r="B279" s="212"/>
      <c r="C279" s="213"/>
      <c r="D279" s="214" t="s">
        <v>80</v>
      </c>
      <c r="E279" s="215" t="s">
        <v>1497</v>
      </c>
      <c r="F279" s="215" t="s">
        <v>1498</v>
      </c>
      <c r="G279" s="213"/>
      <c r="H279" s="213"/>
      <c r="I279" s="216"/>
      <c r="J279" s="217">
        <f>BK279</f>
        <v>0</v>
      </c>
      <c r="K279" s="213"/>
      <c r="L279" s="218"/>
      <c r="M279" s="219"/>
      <c r="N279" s="220"/>
      <c r="O279" s="220"/>
      <c r="P279" s="221">
        <f>SUM(P280:P300)</f>
        <v>0</v>
      </c>
      <c r="Q279" s="220"/>
      <c r="R279" s="221">
        <f>SUM(R280:R300)</f>
        <v>0</v>
      </c>
      <c r="S279" s="220"/>
      <c r="T279" s="222">
        <f>SUM(T280:T300)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23" t="s">
        <v>90</v>
      </c>
      <c r="AT279" s="224" t="s">
        <v>80</v>
      </c>
      <c r="AU279" s="224" t="s">
        <v>81</v>
      </c>
      <c r="AY279" s="223" t="s">
        <v>364</v>
      </c>
      <c r="BK279" s="225">
        <f>SUM(BK280:BK300)</f>
        <v>0</v>
      </c>
    </row>
    <row r="280" s="2" customFormat="1" ht="16.5" customHeight="1">
      <c r="A280" s="39"/>
      <c r="B280" s="40"/>
      <c r="C280" s="228" t="s">
        <v>808</v>
      </c>
      <c r="D280" s="228" t="s">
        <v>367</v>
      </c>
      <c r="E280" s="229" t="s">
        <v>1499</v>
      </c>
      <c r="F280" s="230" t="s">
        <v>1500</v>
      </c>
      <c r="G280" s="231" t="s">
        <v>1474</v>
      </c>
      <c r="H280" s="232">
        <v>1</v>
      </c>
      <c r="I280" s="233"/>
      <c r="J280" s="234">
        <f>ROUND(I280*H280,2)</f>
        <v>0</v>
      </c>
      <c r="K280" s="230" t="s">
        <v>1242</v>
      </c>
      <c r="L280" s="45"/>
      <c r="M280" s="235" t="s">
        <v>1</v>
      </c>
      <c r="N280" s="236" t="s">
        <v>46</v>
      </c>
      <c r="O280" s="92"/>
      <c r="P280" s="237">
        <f>O280*H280</f>
        <v>0</v>
      </c>
      <c r="Q280" s="237">
        <v>0</v>
      </c>
      <c r="R280" s="237">
        <f>Q280*H280</f>
        <v>0</v>
      </c>
      <c r="S280" s="237">
        <v>0</v>
      </c>
      <c r="T280" s="238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420</v>
      </c>
      <c r="AT280" s="239" t="s">
        <v>367</v>
      </c>
      <c r="AU280" s="239" t="s">
        <v>88</v>
      </c>
      <c r="AY280" s="18" t="s">
        <v>364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88</v>
      </c>
      <c r="BK280" s="240">
        <f>ROUND(I280*H280,2)</f>
        <v>0</v>
      </c>
      <c r="BL280" s="18" t="s">
        <v>420</v>
      </c>
      <c r="BM280" s="239" t="s">
        <v>1492</v>
      </c>
    </row>
    <row r="281" s="2" customFormat="1" ht="16.5" customHeight="1">
      <c r="A281" s="39"/>
      <c r="B281" s="40"/>
      <c r="C281" s="228" t="s">
        <v>813</v>
      </c>
      <c r="D281" s="228" t="s">
        <v>367</v>
      </c>
      <c r="E281" s="229" t="s">
        <v>1502</v>
      </c>
      <c r="F281" s="230" t="s">
        <v>1503</v>
      </c>
      <c r="G281" s="231" t="s">
        <v>1474</v>
      </c>
      <c r="H281" s="232">
        <v>1</v>
      </c>
      <c r="I281" s="233"/>
      <c r="J281" s="234">
        <f>ROUND(I281*H281,2)</f>
        <v>0</v>
      </c>
      <c r="K281" s="230" t="s">
        <v>1242</v>
      </c>
      <c r="L281" s="45"/>
      <c r="M281" s="235" t="s">
        <v>1</v>
      </c>
      <c r="N281" s="236" t="s">
        <v>46</v>
      </c>
      <c r="O281" s="92"/>
      <c r="P281" s="237">
        <f>O281*H281</f>
        <v>0</v>
      </c>
      <c r="Q281" s="237">
        <v>0</v>
      </c>
      <c r="R281" s="237">
        <f>Q281*H281</f>
        <v>0</v>
      </c>
      <c r="S281" s="237">
        <v>0</v>
      </c>
      <c r="T281" s="238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9" t="s">
        <v>420</v>
      </c>
      <c r="AT281" s="239" t="s">
        <v>367</v>
      </c>
      <c r="AU281" s="239" t="s">
        <v>88</v>
      </c>
      <c r="AY281" s="18" t="s">
        <v>364</v>
      </c>
      <c r="BE281" s="240">
        <f>IF(N281="základní",J281,0)</f>
        <v>0</v>
      </c>
      <c r="BF281" s="240">
        <f>IF(N281="snížená",J281,0)</f>
        <v>0</v>
      </c>
      <c r="BG281" s="240">
        <f>IF(N281="zákl. přenesená",J281,0)</f>
        <v>0</v>
      </c>
      <c r="BH281" s="240">
        <f>IF(N281="sníž. přenesená",J281,0)</f>
        <v>0</v>
      </c>
      <c r="BI281" s="240">
        <f>IF(N281="nulová",J281,0)</f>
        <v>0</v>
      </c>
      <c r="BJ281" s="18" t="s">
        <v>88</v>
      </c>
      <c r="BK281" s="240">
        <f>ROUND(I281*H281,2)</f>
        <v>0</v>
      </c>
      <c r="BL281" s="18" t="s">
        <v>420</v>
      </c>
      <c r="BM281" s="239" t="s">
        <v>1495</v>
      </c>
    </row>
    <row r="282" s="2" customFormat="1" ht="16.5" customHeight="1">
      <c r="A282" s="39"/>
      <c r="B282" s="40"/>
      <c r="C282" s="228" t="s">
        <v>820</v>
      </c>
      <c r="D282" s="228" t="s">
        <v>367</v>
      </c>
      <c r="E282" s="229" t="s">
        <v>1505</v>
      </c>
      <c r="F282" s="230" t="s">
        <v>1506</v>
      </c>
      <c r="G282" s="231" t="s">
        <v>1474</v>
      </c>
      <c r="H282" s="232">
        <v>2</v>
      </c>
      <c r="I282" s="233"/>
      <c r="J282" s="234">
        <f>ROUND(I282*H282,2)</f>
        <v>0</v>
      </c>
      <c r="K282" s="230" t="s">
        <v>1242</v>
      </c>
      <c r="L282" s="45"/>
      <c r="M282" s="235" t="s">
        <v>1</v>
      </c>
      <c r="N282" s="236" t="s">
        <v>46</v>
      </c>
      <c r="O282" s="92"/>
      <c r="P282" s="237">
        <f>O282*H282</f>
        <v>0</v>
      </c>
      <c r="Q282" s="237">
        <v>0</v>
      </c>
      <c r="R282" s="237">
        <f>Q282*H282</f>
        <v>0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420</v>
      </c>
      <c r="AT282" s="239" t="s">
        <v>367</v>
      </c>
      <c r="AU282" s="239" t="s">
        <v>88</v>
      </c>
      <c r="AY282" s="18" t="s">
        <v>364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88</v>
      </c>
      <c r="BK282" s="240">
        <f>ROUND(I282*H282,2)</f>
        <v>0</v>
      </c>
      <c r="BL282" s="18" t="s">
        <v>420</v>
      </c>
      <c r="BM282" s="239" t="s">
        <v>1501</v>
      </c>
    </row>
    <row r="283" s="2" customFormat="1">
      <c r="A283" s="39"/>
      <c r="B283" s="40"/>
      <c r="C283" s="41"/>
      <c r="D283" s="243" t="s">
        <v>1243</v>
      </c>
      <c r="E283" s="41"/>
      <c r="F283" s="300" t="s">
        <v>1508</v>
      </c>
      <c r="G283" s="41"/>
      <c r="H283" s="41"/>
      <c r="I283" s="301"/>
      <c r="J283" s="41"/>
      <c r="K283" s="41"/>
      <c r="L283" s="45"/>
      <c r="M283" s="302"/>
      <c r="N283" s="303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1243</v>
      </c>
      <c r="AU283" s="18" t="s">
        <v>88</v>
      </c>
    </row>
    <row r="284" s="2" customFormat="1" ht="16.5" customHeight="1">
      <c r="A284" s="39"/>
      <c r="B284" s="40"/>
      <c r="C284" s="228" t="s">
        <v>826</v>
      </c>
      <c r="D284" s="228" t="s">
        <v>367</v>
      </c>
      <c r="E284" s="229" t="s">
        <v>1509</v>
      </c>
      <c r="F284" s="230" t="s">
        <v>1510</v>
      </c>
      <c r="G284" s="231" t="s">
        <v>1474</v>
      </c>
      <c r="H284" s="232">
        <v>1</v>
      </c>
      <c r="I284" s="233"/>
      <c r="J284" s="234">
        <f>ROUND(I284*H284,2)</f>
        <v>0</v>
      </c>
      <c r="K284" s="230" t="s">
        <v>1242</v>
      </c>
      <c r="L284" s="45"/>
      <c r="M284" s="235" t="s">
        <v>1</v>
      </c>
      <c r="N284" s="236" t="s">
        <v>46</v>
      </c>
      <c r="O284" s="92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420</v>
      </c>
      <c r="AT284" s="239" t="s">
        <v>367</v>
      </c>
      <c r="AU284" s="239" t="s">
        <v>88</v>
      </c>
      <c r="AY284" s="18" t="s">
        <v>364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88</v>
      </c>
      <c r="BK284" s="240">
        <f>ROUND(I284*H284,2)</f>
        <v>0</v>
      </c>
      <c r="BL284" s="18" t="s">
        <v>420</v>
      </c>
      <c r="BM284" s="239" t="s">
        <v>1504</v>
      </c>
    </row>
    <row r="285" s="2" customFormat="1" ht="16.5" customHeight="1">
      <c r="A285" s="39"/>
      <c r="B285" s="40"/>
      <c r="C285" s="228" t="s">
        <v>834</v>
      </c>
      <c r="D285" s="228" t="s">
        <v>367</v>
      </c>
      <c r="E285" s="229" t="s">
        <v>1512</v>
      </c>
      <c r="F285" s="230" t="s">
        <v>1513</v>
      </c>
      <c r="G285" s="231" t="s">
        <v>1306</v>
      </c>
      <c r="H285" s="232">
        <v>1</v>
      </c>
      <c r="I285" s="233"/>
      <c r="J285" s="234">
        <f>ROUND(I285*H285,2)</f>
        <v>0</v>
      </c>
      <c r="K285" s="230" t="s">
        <v>1242</v>
      </c>
      <c r="L285" s="45"/>
      <c r="M285" s="235" t="s">
        <v>1</v>
      </c>
      <c r="N285" s="236" t="s">
        <v>46</v>
      </c>
      <c r="O285" s="92"/>
      <c r="P285" s="237">
        <f>O285*H285</f>
        <v>0</v>
      </c>
      <c r="Q285" s="237">
        <v>0</v>
      </c>
      <c r="R285" s="237">
        <f>Q285*H285</f>
        <v>0</v>
      </c>
      <c r="S285" s="237">
        <v>0</v>
      </c>
      <c r="T285" s="238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9" t="s">
        <v>420</v>
      </c>
      <c r="AT285" s="239" t="s">
        <v>367</v>
      </c>
      <c r="AU285" s="239" t="s">
        <v>88</v>
      </c>
      <c r="AY285" s="18" t="s">
        <v>364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8" t="s">
        <v>88</v>
      </c>
      <c r="BK285" s="240">
        <f>ROUND(I285*H285,2)</f>
        <v>0</v>
      </c>
      <c r="BL285" s="18" t="s">
        <v>420</v>
      </c>
      <c r="BM285" s="239" t="s">
        <v>1507</v>
      </c>
    </row>
    <row r="286" s="2" customFormat="1" ht="24.15" customHeight="1">
      <c r="A286" s="39"/>
      <c r="B286" s="40"/>
      <c r="C286" s="228" t="s">
        <v>839</v>
      </c>
      <c r="D286" s="228" t="s">
        <v>367</v>
      </c>
      <c r="E286" s="229" t="s">
        <v>1515</v>
      </c>
      <c r="F286" s="230" t="s">
        <v>1516</v>
      </c>
      <c r="G286" s="231" t="s">
        <v>1474</v>
      </c>
      <c r="H286" s="232">
        <v>6</v>
      </c>
      <c r="I286" s="233"/>
      <c r="J286" s="234">
        <f>ROUND(I286*H286,2)</f>
        <v>0</v>
      </c>
      <c r="K286" s="230" t="s">
        <v>1242</v>
      </c>
      <c r="L286" s="45"/>
      <c r="M286" s="235" t="s">
        <v>1</v>
      </c>
      <c r="N286" s="236" t="s">
        <v>46</v>
      </c>
      <c r="O286" s="92"/>
      <c r="P286" s="237">
        <f>O286*H286</f>
        <v>0</v>
      </c>
      <c r="Q286" s="237">
        <v>0</v>
      </c>
      <c r="R286" s="237">
        <f>Q286*H286</f>
        <v>0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420</v>
      </c>
      <c r="AT286" s="239" t="s">
        <v>367</v>
      </c>
      <c r="AU286" s="239" t="s">
        <v>88</v>
      </c>
      <c r="AY286" s="18" t="s">
        <v>364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88</v>
      </c>
      <c r="BK286" s="240">
        <f>ROUND(I286*H286,2)</f>
        <v>0</v>
      </c>
      <c r="BL286" s="18" t="s">
        <v>420</v>
      </c>
      <c r="BM286" s="239" t="s">
        <v>1511</v>
      </c>
    </row>
    <row r="287" s="14" customFormat="1">
      <c r="A287" s="14"/>
      <c r="B287" s="252"/>
      <c r="C287" s="253"/>
      <c r="D287" s="243" t="s">
        <v>374</v>
      </c>
      <c r="E287" s="254" t="s">
        <v>1</v>
      </c>
      <c r="F287" s="255" t="s">
        <v>2273</v>
      </c>
      <c r="G287" s="253"/>
      <c r="H287" s="256">
        <v>6</v>
      </c>
      <c r="I287" s="257"/>
      <c r="J287" s="253"/>
      <c r="K287" s="253"/>
      <c r="L287" s="258"/>
      <c r="M287" s="259"/>
      <c r="N287" s="260"/>
      <c r="O287" s="260"/>
      <c r="P287" s="260"/>
      <c r="Q287" s="260"/>
      <c r="R287" s="260"/>
      <c r="S287" s="260"/>
      <c r="T287" s="261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2" t="s">
        <v>374</v>
      </c>
      <c r="AU287" s="262" t="s">
        <v>88</v>
      </c>
      <c r="AV287" s="14" t="s">
        <v>90</v>
      </c>
      <c r="AW287" s="14" t="s">
        <v>36</v>
      </c>
      <c r="AX287" s="14" t="s">
        <v>81</v>
      </c>
      <c r="AY287" s="262" t="s">
        <v>364</v>
      </c>
    </row>
    <row r="288" s="15" customFormat="1">
      <c r="A288" s="15"/>
      <c r="B288" s="263"/>
      <c r="C288" s="264"/>
      <c r="D288" s="243" t="s">
        <v>374</v>
      </c>
      <c r="E288" s="265" t="s">
        <v>1</v>
      </c>
      <c r="F288" s="266" t="s">
        <v>378</v>
      </c>
      <c r="G288" s="264"/>
      <c r="H288" s="267">
        <v>6</v>
      </c>
      <c r="I288" s="268"/>
      <c r="J288" s="264"/>
      <c r="K288" s="264"/>
      <c r="L288" s="269"/>
      <c r="M288" s="270"/>
      <c r="N288" s="271"/>
      <c r="O288" s="271"/>
      <c r="P288" s="271"/>
      <c r="Q288" s="271"/>
      <c r="R288" s="271"/>
      <c r="S288" s="271"/>
      <c r="T288" s="272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73" t="s">
        <v>374</v>
      </c>
      <c r="AU288" s="273" t="s">
        <v>88</v>
      </c>
      <c r="AV288" s="15" t="s">
        <v>372</v>
      </c>
      <c r="AW288" s="15" t="s">
        <v>36</v>
      </c>
      <c r="AX288" s="15" t="s">
        <v>88</v>
      </c>
      <c r="AY288" s="273" t="s">
        <v>364</v>
      </c>
    </row>
    <row r="289" s="2" customFormat="1" ht="24.15" customHeight="1">
      <c r="A289" s="39"/>
      <c r="B289" s="40"/>
      <c r="C289" s="228" t="s">
        <v>846</v>
      </c>
      <c r="D289" s="228" t="s">
        <v>367</v>
      </c>
      <c r="E289" s="229" t="s">
        <v>1518</v>
      </c>
      <c r="F289" s="230" t="s">
        <v>1519</v>
      </c>
      <c r="G289" s="231" t="s">
        <v>1306</v>
      </c>
      <c r="H289" s="232">
        <v>1</v>
      </c>
      <c r="I289" s="233"/>
      <c r="J289" s="234">
        <f>ROUND(I289*H289,2)</f>
        <v>0</v>
      </c>
      <c r="K289" s="230" t="s">
        <v>1242</v>
      </c>
      <c r="L289" s="45"/>
      <c r="M289" s="235" t="s">
        <v>1</v>
      </c>
      <c r="N289" s="236" t="s">
        <v>46</v>
      </c>
      <c r="O289" s="92"/>
      <c r="P289" s="237">
        <f>O289*H289</f>
        <v>0</v>
      </c>
      <c r="Q289" s="237">
        <v>0</v>
      </c>
      <c r="R289" s="237">
        <f>Q289*H289</f>
        <v>0</v>
      </c>
      <c r="S289" s="237">
        <v>0</v>
      </c>
      <c r="T289" s="238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9" t="s">
        <v>420</v>
      </c>
      <c r="AT289" s="239" t="s">
        <v>367</v>
      </c>
      <c r="AU289" s="239" t="s">
        <v>88</v>
      </c>
      <c r="AY289" s="18" t="s">
        <v>364</v>
      </c>
      <c r="BE289" s="240">
        <f>IF(N289="základní",J289,0)</f>
        <v>0</v>
      </c>
      <c r="BF289" s="240">
        <f>IF(N289="snížená",J289,0)</f>
        <v>0</v>
      </c>
      <c r="BG289" s="240">
        <f>IF(N289="zákl. přenesená",J289,0)</f>
        <v>0</v>
      </c>
      <c r="BH289" s="240">
        <f>IF(N289="sníž. přenesená",J289,0)</f>
        <v>0</v>
      </c>
      <c r="BI289" s="240">
        <f>IF(N289="nulová",J289,0)</f>
        <v>0</v>
      </c>
      <c r="BJ289" s="18" t="s">
        <v>88</v>
      </c>
      <c r="BK289" s="240">
        <f>ROUND(I289*H289,2)</f>
        <v>0</v>
      </c>
      <c r="BL289" s="18" t="s">
        <v>420</v>
      </c>
      <c r="BM289" s="239" t="s">
        <v>1514</v>
      </c>
    </row>
    <row r="290" s="2" customFormat="1" ht="24.15" customHeight="1">
      <c r="A290" s="39"/>
      <c r="B290" s="40"/>
      <c r="C290" s="228" t="s">
        <v>851</v>
      </c>
      <c r="D290" s="228" t="s">
        <v>367</v>
      </c>
      <c r="E290" s="229" t="s">
        <v>1521</v>
      </c>
      <c r="F290" s="230" t="s">
        <v>1522</v>
      </c>
      <c r="G290" s="231" t="s">
        <v>1306</v>
      </c>
      <c r="H290" s="232">
        <v>3</v>
      </c>
      <c r="I290" s="233"/>
      <c r="J290" s="234">
        <f>ROUND(I290*H290,2)</f>
        <v>0</v>
      </c>
      <c r="K290" s="230" t="s">
        <v>1242</v>
      </c>
      <c r="L290" s="45"/>
      <c r="M290" s="235" t="s">
        <v>1</v>
      </c>
      <c r="N290" s="236" t="s">
        <v>46</v>
      </c>
      <c r="O290" s="92"/>
      <c r="P290" s="237">
        <f>O290*H290</f>
        <v>0</v>
      </c>
      <c r="Q290" s="237">
        <v>0</v>
      </c>
      <c r="R290" s="237">
        <f>Q290*H290</f>
        <v>0</v>
      </c>
      <c r="S290" s="237">
        <v>0</v>
      </c>
      <c r="T290" s="238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420</v>
      </c>
      <c r="AT290" s="239" t="s">
        <v>367</v>
      </c>
      <c r="AU290" s="239" t="s">
        <v>88</v>
      </c>
      <c r="AY290" s="18" t="s">
        <v>364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88</v>
      </c>
      <c r="BK290" s="240">
        <f>ROUND(I290*H290,2)</f>
        <v>0</v>
      </c>
      <c r="BL290" s="18" t="s">
        <v>420</v>
      </c>
      <c r="BM290" s="239" t="s">
        <v>1517</v>
      </c>
    </row>
    <row r="291" s="2" customFormat="1" ht="44.25" customHeight="1">
      <c r="A291" s="39"/>
      <c r="B291" s="40"/>
      <c r="C291" s="228" t="s">
        <v>857</v>
      </c>
      <c r="D291" s="228" t="s">
        <v>367</v>
      </c>
      <c r="E291" s="229" t="s">
        <v>1524</v>
      </c>
      <c r="F291" s="230" t="s">
        <v>1525</v>
      </c>
      <c r="G291" s="231" t="s">
        <v>1306</v>
      </c>
      <c r="H291" s="232">
        <v>1</v>
      </c>
      <c r="I291" s="233"/>
      <c r="J291" s="234">
        <f>ROUND(I291*H291,2)</f>
        <v>0</v>
      </c>
      <c r="K291" s="230" t="s">
        <v>1242</v>
      </c>
      <c r="L291" s="45"/>
      <c r="M291" s="235" t="s">
        <v>1</v>
      </c>
      <c r="N291" s="236" t="s">
        <v>46</v>
      </c>
      <c r="O291" s="92"/>
      <c r="P291" s="237">
        <f>O291*H291</f>
        <v>0</v>
      </c>
      <c r="Q291" s="237">
        <v>0</v>
      </c>
      <c r="R291" s="237">
        <f>Q291*H291</f>
        <v>0</v>
      </c>
      <c r="S291" s="237">
        <v>0</v>
      </c>
      <c r="T291" s="238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9" t="s">
        <v>420</v>
      </c>
      <c r="AT291" s="239" t="s">
        <v>367</v>
      </c>
      <c r="AU291" s="239" t="s">
        <v>88</v>
      </c>
      <c r="AY291" s="18" t="s">
        <v>364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8" t="s">
        <v>88</v>
      </c>
      <c r="BK291" s="240">
        <f>ROUND(I291*H291,2)</f>
        <v>0</v>
      </c>
      <c r="BL291" s="18" t="s">
        <v>420</v>
      </c>
      <c r="BM291" s="239" t="s">
        <v>1520</v>
      </c>
    </row>
    <row r="292" s="2" customFormat="1" ht="37.8" customHeight="1">
      <c r="A292" s="39"/>
      <c r="B292" s="40"/>
      <c r="C292" s="228" t="s">
        <v>867</v>
      </c>
      <c r="D292" s="228" t="s">
        <v>367</v>
      </c>
      <c r="E292" s="229" t="s">
        <v>1527</v>
      </c>
      <c r="F292" s="230" t="s">
        <v>1528</v>
      </c>
      <c r="G292" s="231" t="s">
        <v>1306</v>
      </c>
      <c r="H292" s="232">
        <v>2</v>
      </c>
      <c r="I292" s="233"/>
      <c r="J292" s="234">
        <f>ROUND(I292*H292,2)</f>
        <v>0</v>
      </c>
      <c r="K292" s="230" t="s">
        <v>1242</v>
      </c>
      <c r="L292" s="45"/>
      <c r="M292" s="235" t="s">
        <v>1</v>
      </c>
      <c r="N292" s="236" t="s">
        <v>46</v>
      </c>
      <c r="O292" s="92"/>
      <c r="P292" s="237">
        <f>O292*H292</f>
        <v>0</v>
      </c>
      <c r="Q292" s="237">
        <v>0</v>
      </c>
      <c r="R292" s="237">
        <f>Q292*H292</f>
        <v>0</v>
      </c>
      <c r="S292" s="237">
        <v>0</v>
      </c>
      <c r="T292" s="238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9" t="s">
        <v>420</v>
      </c>
      <c r="AT292" s="239" t="s">
        <v>367</v>
      </c>
      <c r="AU292" s="239" t="s">
        <v>88</v>
      </c>
      <c r="AY292" s="18" t="s">
        <v>364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8" t="s">
        <v>88</v>
      </c>
      <c r="BK292" s="240">
        <f>ROUND(I292*H292,2)</f>
        <v>0</v>
      </c>
      <c r="BL292" s="18" t="s">
        <v>420</v>
      </c>
      <c r="BM292" s="239" t="s">
        <v>1523</v>
      </c>
    </row>
    <row r="293" s="2" customFormat="1" ht="24.15" customHeight="1">
      <c r="A293" s="39"/>
      <c r="B293" s="40"/>
      <c r="C293" s="228" t="s">
        <v>873</v>
      </c>
      <c r="D293" s="228" t="s">
        <v>367</v>
      </c>
      <c r="E293" s="229" t="s">
        <v>1530</v>
      </c>
      <c r="F293" s="230" t="s">
        <v>1531</v>
      </c>
      <c r="G293" s="231" t="s">
        <v>1306</v>
      </c>
      <c r="H293" s="232">
        <v>1</v>
      </c>
      <c r="I293" s="233"/>
      <c r="J293" s="234">
        <f>ROUND(I293*H293,2)</f>
        <v>0</v>
      </c>
      <c r="K293" s="230" t="s">
        <v>1242</v>
      </c>
      <c r="L293" s="45"/>
      <c r="M293" s="235" t="s">
        <v>1</v>
      </c>
      <c r="N293" s="236" t="s">
        <v>46</v>
      </c>
      <c r="O293" s="92"/>
      <c r="P293" s="237">
        <f>O293*H293</f>
        <v>0</v>
      </c>
      <c r="Q293" s="237">
        <v>0</v>
      </c>
      <c r="R293" s="237">
        <f>Q293*H293</f>
        <v>0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420</v>
      </c>
      <c r="AT293" s="239" t="s">
        <v>367</v>
      </c>
      <c r="AU293" s="239" t="s">
        <v>88</v>
      </c>
      <c r="AY293" s="18" t="s">
        <v>364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88</v>
      </c>
      <c r="BK293" s="240">
        <f>ROUND(I293*H293,2)</f>
        <v>0</v>
      </c>
      <c r="BL293" s="18" t="s">
        <v>420</v>
      </c>
      <c r="BM293" s="239" t="s">
        <v>1526</v>
      </c>
    </row>
    <row r="294" s="2" customFormat="1" ht="37.8" customHeight="1">
      <c r="A294" s="39"/>
      <c r="B294" s="40"/>
      <c r="C294" s="228" t="s">
        <v>878</v>
      </c>
      <c r="D294" s="228" t="s">
        <v>367</v>
      </c>
      <c r="E294" s="229" t="s">
        <v>1533</v>
      </c>
      <c r="F294" s="230" t="s">
        <v>1534</v>
      </c>
      <c r="G294" s="231" t="s">
        <v>1306</v>
      </c>
      <c r="H294" s="232">
        <v>1</v>
      </c>
      <c r="I294" s="233"/>
      <c r="J294" s="234">
        <f>ROUND(I294*H294,2)</f>
        <v>0</v>
      </c>
      <c r="K294" s="230" t="s">
        <v>1242</v>
      </c>
      <c r="L294" s="45"/>
      <c r="M294" s="235" t="s">
        <v>1</v>
      </c>
      <c r="N294" s="236" t="s">
        <v>46</v>
      </c>
      <c r="O294" s="92"/>
      <c r="P294" s="237">
        <f>O294*H294</f>
        <v>0</v>
      </c>
      <c r="Q294" s="237">
        <v>0</v>
      </c>
      <c r="R294" s="237">
        <f>Q294*H294</f>
        <v>0</v>
      </c>
      <c r="S294" s="237">
        <v>0</v>
      </c>
      <c r="T294" s="238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9" t="s">
        <v>420</v>
      </c>
      <c r="AT294" s="239" t="s">
        <v>367</v>
      </c>
      <c r="AU294" s="239" t="s">
        <v>88</v>
      </c>
      <c r="AY294" s="18" t="s">
        <v>364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8" t="s">
        <v>88</v>
      </c>
      <c r="BK294" s="240">
        <f>ROUND(I294*H294,2)</f>
        <v>0</v>
      </c>
      <c r="BL294" s="18" t="s">
        <v>420</v>
      </c>
      <c r="BM294" s="239" t="s">
        <v>1529</v>
      </c>
    </row>
    <row r="295" s="2" customFormat="1" ht="24.15" customHeight="1">
      <c r="A295" s="39"/>
      <c r="B295" s="40"/>
      <c r="C295" s="228" t="s">
        <v>885</v>
      </c>
      <c r="D295" s="228" t="s">
        <v>367</v>
      </c>
      <c r="E295" s="229" t="s">
        <v>1539</v>
      </c>
      <c r="F295" s="230" t="s">
        <v>1540</v>
      </c>
      <c r="G295" s="231" t="s">
        <v>1306</v>
      </c>
      <c r="H295" s="232">
        <v>2</v>
      </c>
      <c r="I295" s="233"/>
      <c r="J295" s="234">
        <f>ROUND(I295*H295,2)</f>
        <v>0</v>
      </c>
      <c r="K295" s="230" t="s">
        <v>1242</v>
      </c>
      <c r="L295" s="45"/>
      <c r="M295" s="235" t="s">
        <v>1</v>
      </c>
      <c r="N295" s="236" t="s">
        <v>46</v>
      </c>
      <c r="O295" s="92"/>
      <c r="P295" s="237">
        <f>O295*H295</f>
        <v>0</v>
      </c>
      <c r="Q295" s="237">
        <v>0</v>
      </c>
      <c r="R295" s="237">
        <f>Q295*H295</f>
        <v>0</v>
      </c>
      <c r="S295" s="237">
        <v>0</v>
      </c>
      <c r="T295" s="238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9" t="s">
        <v>420</v>
      </c>
      <c r="AT295" s="239" t="s">
        <v>367</v>
      </c>
      <c r="AU295" s="239" t="s">
        <v>88</v>
      </c>
      <c r="AY295" s="18" t="s">
        <v>364</v>
      </c>
      <c r="BE295" s="240">
        <f>IF(N295="základní",J295,0)</f>
        <v>0</v>
      </c>
      <c r="BF295" s="240">
        <f>IF(N295="snížená",J295,0)</f>
        <v>0</v>
      </c>
      <c r="BG295" s="240">
        <f>IF(N295="zákl. přenesená",J295,0)</f>
        <v>0</v>
      </c>
      <c r="BH295" s="240">
        <f>IF(N295="sníž. přenesená",J295,0)</f>
        <v>0</v>
      </c>
      <c r="BI295" s="240">
        <f>IF(N295="nulová",J295,0)</f>
        <v>0</v>
      </c>
      <c r="BJ295" s="18" t="s">
        <v>88</v>
      </c>
      <c r="BK295" s="240">
        <f>ROUND(I295*H295,2)</f>
        <v>0</v>
      </c>
      <c r="BL295" s="18" t="s">
        <v>420</v>
      </c>
      <c r="BM295" s="239" t="s">
        <v>1532</v>
      </c>
    </row>
    <row r="296" s="2" customFormat="1" ht="24.15" customHeight="1">
      <c r="A296" s="39"/>
      <c r="B296" s="40"/>
      <c r="C296" s="228" t="s">
        <v>890</v>
      </c>
      <c r="D296" s="228" t="s">
        <v>367</v>
      </c>
      <c r="E296" s="229" t="s">
        <v>1542</v>
      </c>
      <c r="F296" s="230" t="s">
        <v>1543</v>
      </c>
      <c r="G296" s="231" t="s">
        <v>1306</v>
      </c>
      <c r="H296" s="232">
        <v>1</v>
      </c>
      <c r="I296" s="233"/>
      <c r="J296" s="234">
        <f>ROUND(I296*H296,2)</f>
        <v>0</v>
      </c>
      <c r="K296" s="230" t="s">
        <v>1242</v>
      </c>
      <c r="L296" s="45"/>
      <c r="M296" s="235" t="s">
        <v>1</v>
      </c>
      <c r="N296" s="236" t="s">
        <v>46</v>
      </c>
      <c r="O296" s="92"/>
      <c r="P296" s="237">
        <f>O296*H296</f>
        <v>0</v>
      </c>
      <c r="Q296" s="237">
        <v>0</v>
      </c>
      <c r="R296" s="237">
        <f>Q296*H296</f>
        <v>0</v>
      </c>
      <c r="S296" s="237">
        <v>0</v>
      </c>
      <c r="T296" s="238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9" t="s">
        <v>420</v>
      </c>
      <c r="AT296" s="239" t="s">
        <v>367</v>
      </c>
      <c r="AU296" s="239" t="s">
        <v>88</v>
      </c>
      <c r="AY296" s="18" t="s">
        <v>364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8" t="s">
        <v>88</v>
      </c>
      <c r="BK296" s="240">
        <f>ROUND(I296*H296,2)</f>
        <v>0</v>
      </c>
      <c r="BL296" s="18" t="s">
        <v>420</v>
      </c>
      <c r="BM296" s="239" t="s">
        <v>1535</v>
      </c>
    </row>
    <row r="297" s="2" customFormat="1" ht="55.5" customHeight="1">
      <c r="A297" s="39"/>
      <c r="B297" s="40"/>
      <c r="C297" s="228" t="s">
        <v>899</v>
      </c>
      <c r="D297" s="228" t="s">
        <v>367</v>
      </c>
      <c r="E297" s="229" t="s">
        <v>1545</v>
      </c>
      <c r="F297" s="230" t="s">
        <v>1546</v>
      </c>
      <c r="G297" s="231" t="s">
        <v>1306</v>
      </c>
      <c r="H297" s="232">
        <v>1</v>
      </c>
      <c r="I297" s="233"/>
      <c r="J297" s="234">
        <f>ROUND(I297*H297,2)</f>
        <v>0</v>
      </c>
      <c r="K297" s="230" t="s">
        <v>1242</v>
      </c>
      <c r="L297" s="45"/>
      <c r="M297" s="235" t="s">
        <v>1</v>
      </c>
      <c r="N297" s="236" t="s">
        <v>46</v>
      </c>
      <c r="O297" s="92"/>
      <c r="P297" s="237">
        <f>O297*H297</f>
        <v>0</v>
      </c>
      <c r="Q297" s="237">
        <v>0</v>
      </c>
      <c r="R297" s="237">
        <f>Q297*H297</f>
        <v>0</v>
      </c>
      <c r="S297" s="237">
        <v>0</v>
      </c>
      <c r="T297" s="238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9" t="s">
        <v>420</v>
      </c>
      <c r="AT297" s="239" t="s">
        <v>367</v>
      </c>
      <c r="AU297" s="239" t="s">
        <v>88</v>
      </c>
      <c r="AY297" s="18" t="s">
        <v>364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8" t="s">
        <v>88</v>
      </c>
      <c r="BK297" s="240">
        <f>ROUND(I297*H297,2)</f>
        <v>0</v>
      </c>
      <c r="BL297" s="18" t="s">
        <v>420</v>
      </c>
      <c r="BM297" s="239" t="s">
        <v>1538</v>
      </c>
    </row>
    <row r="298" s="2" customFormat="1" ht="37.8" customHeight="1">
      <c r="A298" s="39"/>
      <c r="B298" s="40"/>
      <c r="C298" s="228" t="s">
        <v>903</v>
      </c>
      <c r="D298" s="228" t="s">
        <v>367</v>
      </c>
      <c r="E298" s="229" t="s">
        <v>1548</v>
      </c>
      <c r="F298" s="230" t="s">
        <v>1549</v>
      </c>
      <c r="G298" s="231" t="s">
        <v>1306</v>
      </c>
      <c r="H298" s="232">
        <v>1</v>
      </c>
      <c r="I298" s="233"/>
      <c r="J298" s="234">
        <f>ROUND(I298*H298,2)</f>
        <v>0</v>
      </c>
      <c r="K298" s="230" t="s">
        <v>1242</v>
      </c>
      <c r="L298" s="45"/>
      <c r="M298" s="235" t="s">
        <v>1</v>
      </c>
      <c r="N298" s="236" t="s">
        <v>46</v>
      </c>
      <c r="O298" s="92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420</v>
      </c>
      <c r="AT298" s="239" t="s">
        <v>367</v>
      </c>
      <c r="AU298" s="239" t="s">
        <v>88</v>
      </c>
      <c r="AY298" s="18" t="s">
        <v>364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88</v>
      </c>
      <c r="BK298" s="240">
        <f>ROUND(I298*H298,2)</f>
        <v>0</v>
      </c>
      <c r="BL298" s="18" t="s">
        <v>420</v>
      </c>
      <c r="BM298" s="239" t="s">
        <v>1541</v>
      </c>
    </row>
    <row r="299" s="2" customFormat="1" ht="24.15" customHeight="1">
      <c r="A299" s="39"/>
      <c r="B299" s="40"/>
      <c r="C299" s="228" t="s">
        <v>909</v>
      </c>
      <c r="D299" s="228" t="s">
        <v>367</v>
      </c>
      <c r="E299" s="229" t="s">
        <v>1551</v>
      </c>
      <c r="F299" s="230" t="s">
        <v>1552</v>
      </c>
      <c r="G299" s="231" t="s">
        <v>388</v>
      </c>
      <c r="H299" s="232">
        <v>0.075999999999999998</v>
      </c>
      <c r="I299" s="233"/>
      <c r="J299" s="234">
        <f>ROUND(I299*H299,2)</f>
        <v>0</v>
      </c>
      <c r="K299" s="230" t="s">
        <v>1242</v>
      </c>
      <c r="L299" s="45"/>
      <c r="M299" s="235" t="s">
        <v>1</v>
      </c>
      <c r="N299" s="236" t="s">
        <v>46</v>
      </c>
      <c r="O299" s="92"/>
      <c r="P299" s="237">
        <f>O299*H299</f>
        <v>0</v>
      </c>
      <c r="Q299" s="237">
        <v>0</v>
      </c>
      <c r="R299" s="237">
        <f>Q299*H299</f>
        <v>0</v>
      </c>
      <c r="S299" s="237">
        <v>0</v>
      </c>
      <c r="T299" s="238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9" t="s">
        <v>420</v>
      </c>
      <c r="AT299" s="239" t="s">
        <v>367</v>
      </c>
      <c r="AU299" s="239" t="s">
        <v>88</v>
      </c>
      <c r="AY299" s="18" t="s">
        <v>364</v>
      </c>
      <c r="BE299" s="240">
        <f>IF(N299="základní",J299,0)</f>
        <v>0</v>
      </c>
      <c r="BF299" s="240">
        <f>IF(N299="snížená",J299,0)</f>
        <v>0</v>
      </c>
      <c r="BG299" s="240">
        <f>IF(N299="zákl. přenesená",J299,0)</f>
        <v>0</v>
      </c>
      <c r="BH299" s="240">
        <f>IF(N299="sníž. přenesená",J299,0)</f>
        <v>0</v>
      </c>
      <c r="BI299" s="240">
        <f>IF(N299="nulová",J299,0)</f>
        <v>0</v>
      </c>
      <c r="BJ299" s="18" t="s">
        <v>88</v>
      </c>
      <c r="BK299" s="240">
        <f>ROUND(I299*H299,2)</f>
        <v>0</v>
      </c>
      <c r="BL299" s="18" t="s">
        <v>420</v>
      </c>
      <c r="BM299" s="239" t="s">
        <v>1544</v>
      </c>
    </row>
    <row r="300" s="2" customFormat="1">
      <c r="A300" s="39"/>
      <c r="B300" s="40"/>
      <c r="C300" s="41"/>
      <c r="D300" s="243" t="s">
        <v>1243</v>
      </c>
      <c r="E300" s="41"/>
      <c r="F300" s="300" t="s">
        <v>1496</v>
      </c>
      <c r="G300" s="41"/>
      <c r="H300" s="41"/>
      <c r="I300" s="301"/>
      <c r="J300" s="41"/>
      <c r="K300" s="41"/>
      <c r="L300" s="45"/>
      <c r="M300" s="302"/>
      <c r="N300" s="303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1243</v>
      </c>
      <c r="AU300" s="18" t="s">
        <v>88</v>
      </c>
    </row>
    <row r="301" s="12" customFormat="1" ht="25.92" customHeight="1">
      <c r="A301" s="12"/>
      <c r="B301" s="212"/>
      <c r="C301" s="213"/>
      <c r="D301" s="214" t="s">
        <v>80</v>
      </c>
      <c r="E301" s="215" t="s">
        <v>1554</v>
      </c>
      <c r="F301" s="215" t="s">
        <v>1555</v>
      </c>
      <c r="G301" s="213"/>
      <c r="H301" s="213"/>
      <c r="I301" s="216"/>
      <c r="J301" s="217">
        <f>BK301</f>
        <v>0</v>
      </c>
      <c r="K301" s="213"/>
      <c r="L301" s="218"/>
      <c r="M301" s="219"/>
      <c r="N301" s="220"/>
      <c r="O301" s="220"/>
      <c r="P301" s="221">
        <f>SUM(P302:P308)</f>
        <v>0</v>
      </c>
      <c r="Q301" s="220"/>
      <c r="R301" s="221">
        <f>SUM(R302:R308)</f>
        <v>0</v>
      </c>
      <c r="S301" s="220"/>
      <c r="T301" s="222">
        <f>SUM(T302:T308)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23" t="s">
        <v>90</v>
      </c>
      <c r="AT301" s="224" t="s">
        <v>80</v>
      </c>
      <c r="AU301" s="224" t="s">
        <v>81</v>
      </c>
      <c r="AY301" s="223" t="s">
        <v>364</v>
      </c>
      <c r="BK301" s="225">
        <f>SUM(BK302:BK308)</f>
        <v>0</v>
      </c>
    </row>
    <row r="302" s="2" customFormat="1" ht="78" customHeight="1">
      <c r="A302" s="39"/>
      <c r="B302" s="40"/>
      <c r="C302" s="228" t="s">
        <v>915</v>
      </c>
      <c r="D302" s="228" t="s">
        <v>367</v>
      </c>
      <c r="E302" s="229" t="s">
        <v>1556</v>
      </c>
      <c r="F302" s="230" t="s">
        <v>1557</v>
      </c>
      <c r="G302" s="231" t="s">
        <v>1474</v>
      </c>
      <c r="H302" s="232">
        <v>1</v>
      </c>
      <c r="I302" s="233"/>
      <c r="J302" s="234">
        <f>ROUND(I302*H302,2)</f>
        <v>0</v>
      </c>
      <c r="K302" s="230" t="s">
        <v>1242</v>
      </c>
      <c r="L302" s="45"/>
      <c r="M302" s="235" t="s">
        <v>1</v>
      </c>
      <c r="N302" s="236" t="s">
        <v>46</v>
      </c>
      <c r="O302" s="92"/>
      <c r="P302" s="237">
        <f>O302*H302</f>
        <v>0</v>
      </c>
      <c r="Q302" s="237">
        <v>0</v>
      </c>
      <c r="R302" s="237">
        <f>Q302*H302</f>
        <v>0</v>
      </c>
      <c r="S302" s="237">
        <v>0</v>
      </c>
      <c r="T302" s="238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9" t="s">
        <v>420</v>
      </c>
      <c r="AT302" s="239" t="s">
        <v>367</v>
      </c>
      <c r="AU302" s="239" t="s">
        <v>88</v>
      </c>
      <c r="AY302" s="18" t="s">
        <v>364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8" t="s">
        <v>88</v>
      </c>
      <c r="BK302" s="240">
        <f>ROUND(I302*H302,2)</f>
        <v>0</v>
      </c>
      <c r="BL302" s="18" t="s">
        <v>420</v>
      </c>
      <c r="BM302" s="239" t="s">
        <v>1547</v>
      </c>
    </row>
    <row r="303" s="2" customFormat="1">
      <c r="A303" s="39"/>
      <c r="B303" s="40"/>
      <c r="C303" s="41"/>
      <c r="D303" s="243" t="s">
        <v>1243</v>
      </c>
      <c r="E303" s="41"/>
      <c r="F303" s="300" t="s">
        <v>1559</v>
      </c>
      <c r="G303" s="41"/>
      <c r="H303" s="41"/>
      <c r="I303" s="301"/>
      <c r="J303" s="41"/>
      <c r="K303" s="41"/>
      <c r="L303" s="45"/>
      <c r="M303" s="302"/>
      <c r="N303" s="303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1243</v>
      </c>
      <c r="AU303" s="18" t="s">
        <v>88</v>
      </c>
    </row>
    <row r="304" s="2" customFormat="1" ht="62.7" customHeight="1">
      <c r="A304" s="39"/>
      <c r="B304" s="40"/>
      <c r="C304" s="228" t="s">
        <v>920</v>
      </c>
      <c r="D304" s="228" t="s">
        <v>367</v>
      </c>
      <c r="E304" s="229" t="s">
        <v>1560</v>
      </c>
      <c r="F304" s="230" t="s">
        <v>1561</v>
      </c>
      <c r="G304" s="231" t="s">
        <v>1474</v>
      </c>
      <c r="H304" s="232">
        <v>1</v>
      </c>
      <c r="I304" s="233"/>
      <c r="J304" s="234">
        <f>ROUND(I304*H304,2)</f>
        <v>0</v>
      </c>
      <c r="K304" s="230" t="s">
        <v>1242</v>
      </c>
      <c r="L304" s="45"/>
      <c r="M304" s="235" t="s">
        <v>1</v>
      </c>
      <c r="N304" s="236" t="s">
        <v>46</v>
      </c>
      <c r="O304" s="92"/>
      <c r="P304" s="237">
        <f>O304*H304</f>
        <v>0</v>
      </c>
      <c r="Q304" s="237">
        <v>0</v>
      </c>
      <c r="R304" s="237">
        <f>Q304*H304</f>
        <v>0</v>
      </c>
      <c r="S304" s="237">
        <v>0</v>
      </c>
      <c r="T304" s="23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9" t="s">
        <v>420</v>
      </c>
      <c r="AT304" s="239" t="s">
        <v>367</v>
      </c>
      <c r="AU304" s="239" t="s">
        <v>88</v>
      </c>
      <c r="AY304" s="18" t="s">
        <v>364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8" t="s">
        <v>88</v>
      </c>
      <c r="BK304" s="240">
        <f>ROUND(I304*H304,2)</f>
        <v>0</v>
      </c>
      <c r="BL304" s="18" t="s">
        <v>420</v>
      </c>
      <c r="BM304" s="239" t="s">
        <v>1550</v>
      </c>
    </row>
    <row r="305" s="2" customFormat="1">
      <c r="A305" s="39"/>
      <c r="B305" s="40"/>
      <c r="C305" s="41"/>
      <c r="D305" s="243" t="s">
        <v>1243</v>
      </c>
      <c r="E305" s="41"/>
      <c r="F305" s="300" t="s">
        <v>1559</v>
      </c>
      <c r="G305" s="41"/>
      <c r="H305" s="41"/>
      <c r="I305" s="301"/>
      <c r="J305" s="41"/>
      <c r="K305" s="41"/>
      <c r="L305" s="45"/>
      <c r="M305" s="302"/>
      <c r="N305" s="303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1243</v>
      </c>
      <c r="AU305" s="18" t="s">
        <v>88</v>
      </c>
    </row>
    <row r="306" s="2" customFormat="1" ht="37.8" customHeight="1">
      <c r="A306" s="39"/>
      <c r="B306" s="40"/>
      <c r="C306" s="228" t="s">
        <v>926</v>
      </c>
      <c r="D306" s="228" t="s">
        <v>367</v>
      </c>
      <c r="E306" s="229" t="s">
        <v>1563</v>
      </c>
      <c r="F306" s="230" t="s">
        <v>1564</v>
      </c>
      <c r="G306" s="231" t="s">
        <v>1306</v>
      </c>
      <c r="H306" s="232">
        <v>2</v>
      </c>
      <c r="I306" s="233"/>
      <c r="J306" s="234">
        <f>ROUND(I306*H306,2)</f>
        <v>0</v>
      </c>
      <c r="K306" s="230" t="s">
        <v>1242</v>
      </c>
      <c r="L306" s="45"/>
      <c r="M306" s="235" t="s">
        <v>1</v>
      </c>
      <c r="N306" s="236" t="s">
        <v>46</v>
      </c>
      <c r="O306" s="92"/>
      <c r="P306" s="237">
        <f>O306*H306</f>
        <v>0</v>
      </c>
      <c r="Q306" s="237">
        <v>0</v>
      </c>
      <c r="R306" s="237">
        <f>Q306*H306</f>
        <v>0</v>
      </c>
      <c r="S306" s="237">
        <v>0</v>
      </c>
      <c r="T306" s="238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9" t="s">
        <v>420</v>
      </c>
      <c r="AT306" s="239" t="s">
        <v>367</v>
      </c>
      <c r="AU306" s="239" t="s">
        <v>88</v>
      </c>
      <c r="AY306" s="18" t="s">
        <v>364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8" t="s">
        <v>88</v>
      </c>
      <c r="BK306" s="240">
        <f>ROUND(I306*H306,2)</f>
        <v>0</v>
      </c>
      <c r="BL306" s="18" t="s">
        <v>420</v>
      </c>
      <c r="BM306" s="239" t="s">
        <v>1553</v>
      </c>
    </row>
    <row r="307" s="2" customFormat="1" ht="24.15" customHeight="1">
      <c r="A307" s="39"/>
      <c r="B307" s="40"/>
      <c r="C307" s="228" t="s">
        <v>931</v>
      </c>
      <c r="D307" s="228" t="s">
        <v>367</v>
      </c>
      <c r="E307" s="229" t="s">
        <v>1566</v>
      </c>
      <c r="F307" s="230" t="s">
        <v>1567</v>
      </c>
      <c r="G307" s="231" t="s">
        <v>388</v>
      </c>
      <c r="H307" s="232">
        <v>0.017000000000000001</v>
      </c>
      <c r="I307" s="233"/>
      <c r="J307" s="234">
        <f>ROUND(I307*H307,2)</f>
        <v>0</v>
      </c>
      <c r="K307" s="230" t="s">
        <v>1242</v>
      </c>
      <c r="L307" s="45"/>
      <c r="M307" s="235" t="s">
        <v>1</v>
      </c>
      <c r="N307" s="236" t="s">
        <v>46</v>
      </c>
      <c r="O307" s="92"/>
      <c r="P307" s="237">
        <f>O307*H307</f>
        <v>0</v>
      </c>
      <c r="Q307" s="237">
        <v>0</v>
      </c>
      <c r="R307" s="237">
        <f>Q307*H307</f>
        <v>0</v>
      </c>
      <c r="S307" s="237">
        <v>0</v>
      </c>
      <c r="T307" s="238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9" t="s">
        <v>420</v>
      </c>
      <c r="AT307" s="239" t="s">
        <v>367</v>
      </c>
      <c r="AU307" s="239" t="s">
        <v>88</v>
      </c>
      <c r="AY307" s="18" t="s">
        <v>364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8" t="s">
        <v>88</v>
      </c>
      <c r="BK307" s="240">
        <f>ROUND(I307*H307,2)</f>
        <v>0</v>
      </c>
      <c r="BL307" s="18" t="s">
        <v>420</v>
      </c>
      <c r="BM307" s="239" t="s">
        <v>1558</v>
      </c>
    </row>
    <row r="308" s="2" customFormat="1">
      <c r="A308" s="39"/>
      <c r="B308" s="40"/>
      <c r="C308" s="41"/>
      <c r="D308" s="243" t="s">
        <v>1243</v>
      </c>
      <c r="E308" s="41"/>
      <c r="F308" s="300" t="s">
        <v>1496</v>
      </c>
      <c r="G308" s="41"/>
      <c r="H308" s="41"/>
      <c r="I308" s="301"/>
      <c r="J308" s="41"/>
      <c r="K308" s="41"/>
      <c r="L308" s="45"/>
      <c r="M308" s="302"/>
      <c r="N308" s="303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1243</v>
      </c>
      <c r="AU308" s="18" t="s">
        <v>88</v>
      </c>
    </row>
    <row r="309" s="12" customFormat="1" ht="25.92" customHeight="1">
      <c r="A309" s="12"/>
      <c r="B309" s="212"/>
      <c r="C309" s="213"/>
      <c r="D309" s="214" t="s">
        <v>80</v>
      </c>
      <c r="E309" s="215" t="s">
        <v>740</v>
      </c>
      <c r="F309" s="215" t="s">
        <v>741</v>
      </c>
      <c r="G309" s="213"/>
      <c r="H309" s="213"/>
      <c r="I309" s="216"/>
      <c r="J309" s="217">
        <f>BK309</f>
        <v>0</v>
      </c>
      <c r="K309" s="213"/>
      <c r="L309" s="218"/>
      <c r="M309" s="219"/>
      <c r="N309" s="220"/>
      <c r="O309" s="220"/>
      <c r="P309" s="221">
        <f>SUM(P310:P313)</f>
        <v>0</v>
      </c>
      <c r="Q309" s="220"/>
      <c r="R309" s="221">
        <f>SUM(R310:R313)</f>
        <v>0</v>
      </c>
      <c r="S309" s="220"/>
      <c r="T309" s="222">
        <f>SUM(T310:T313)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23" t="s">
        <v>90</v>
      </c>
      <c r="AT309" s="224" t="s">
        <v>80</v>
      </c>
      <c r="AU309" s="224" t="s">
        <v>81</v>
      </c>
      <c r="AY309" s="223" t="s">
        <v>364</v>
      </c>
      <c r="BK309" s="225">
        <f>SUM(BK310:BK313)</f>
        <v>0</v>
      </c>
    </row>
    <row r="310" s="2" customFormat="1" ht="24.15" customHeight="1">
      <c r="A310" s="39"/>
      <c r="B310" s="40"/>
      <c r="C310" s="228" t="s">
        <v>938</v>
      </c>
      <c r="D310" s="228" t="s">
        <v>367</v>
      </c>
      <c r="E310" s="229" t="s">
        <v>1569</v>
      </c>
      <c r="F310" s="230" t="s">
        <v>1570</v>
      </c>
      <c r="G310" s="231" t="s">
        <v>1571</v>
      </c>
      <c r="H310" s="232">
        <v>7.5</v>
      </c>
      <c r="I310" s="233"/>
      <c r="J310" s="234">
        <f>ROUND(I310*H310,2)</f>
        <v>0</v>
      </c>
      <c r="K310" s="230" t="s">
        <v>1242</v>
      </c>
      <c r="L310" s="45"/>
      <c r="M310" s="235" t="s">
        <v>1</v>
      </c>
      <c r="N310" s="236" t="s">
        <v>46</v>
      </c>
      <c r="O310" s="92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9" t="s">
        <v>420</v>
      </c>
      <c r="AT310" s="239" t="s">
        <v>367</v>
      </c>
      <c r="AU310" s="239" t="s">
        <v>88</v>
      </c>
      <c r="AY310" s="18" t="s">
        <v>364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8" t="s">
        <v>88</v>
      </c>
      <c r="BK310" s="240">
        <f>ROUND(I310*H310,2)</f>
        <v>0</v>
      </c>
      <c r="BL310" s="18" t="s">
        <v>420</v>
      </c>
      <c r="BM310" s="239" t="s">
        <v>1562</v>
      </c>
    </row>
    <row r="311" s="2" customFormat="1" ht="16.5" customHeight="1">
      <c r="A311" s="39"/>
      <c r="B311" s="40"/>
      <c r="C311" s="228" t="s">
        <v>942</v>
      </c>
      <c r="D311" s="228" t="s">
        <v>367</v>
      </c>
      <c r="E311" s="229" t="s">
        <v>1573</v>
      </c>
      <c r="F311" s="230" t="s">
        <v>1574</v>
      </c>
      <c r="G311" s="231" t="s">
        <v>1571</v>
      </c>
      <c r="H311" s="232">
        <v>7.5</v>
      </c>
      <c r="I311" s="233"/>
      <c r="J311" s="234">
        <f>ROUND(I311*H311,2)</f>
        <v>0</v>
      </c>
      <c r="K311" s="230" t="s">
        <v>1242</v>
      </c>
      <c r="L311" s="45"/>
      <c r="M311" s="235" t="s">
        <v>1</v>
      </c>
      <c r="N311" s="236" t="s">
        <v>46</v>
      </c>
      <c r="O311" s="92"/>
      <c r="P311" s="237">
        <f>O311*H311</f>
        <v>0</v>
      </c>
      <c r="Q311" s="237">
        <v>0</v>
      </c>
      <c r="R311" s="237">
        <f>Q311*H311</f>
        <v>0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420</v>
      </c>
      <c r="AT311" s="239" t="s">
        <v>367</v>
      </c>
      <c r="AU311" s="239" t="s">
        <v>88</v>
      </c>
      <c r="AY311" s="18" t="s">
        <v>364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88</v>
      </c>
      <c r="BK311" s="240">
        <f>ROUND(I311*H311,2)</f>
        <v>0</v>
      </c>
      <c r="BL311" s="18" t="s">
        <v>420</v>
      </c>
      <c r="BM311" s="239" t="s">
        <v>1565</v>
      </c>
    </row>
    <row r="312" s="2" customFormat="1" ht="24.15" customHeight="1">
      <c r="A312" s="39"/>
      <c r="B312" s="40"/>
      <c r="C312" s="228" t="s">
        <v>947</v>
      </c>
      <c r="D312" s="228" t="s">
        <v>367</v>
      </c>
      <c r="E312" s="229" t="s">
        <v>1576</v>
      </c>
      <c r="F312" s="230" t="s">
        <v>1577</v>
      </c>
      <c r="G312" s="231" t="s">
        <v>388</v>
      </c>
      <c r="H312" s="232">
        <v>0.0080000000000000002</v>
      </c>
      <c r="I312" s="233"/>
      <c r="J312" s="234">
        <f>ROUND(I312*H312,2)</f>
        <v>0</v>
      </c>
      <c r="K312" s="230" t="s">
        <v>1242</v>
      </c>
      <c r="L312" s="45"/>
      <c r="M312" s="235" t="s">
        <v>1</v>
      </c>
      <c r="N312" s="236" t="s">
        <v>46</v>
      </c>
      <c r="O312" s="92"/>
      <c r="P312" s="237">
        <f>O312*H312</f>
        <v>0</v>
      </c>
      <c r="Q312" s="237">
        <v>0</v>
      </c>
      <c r="R312" s="237">
        <f>Q312*H312</f>
        <v>0</v>
      </c>
      <c r="S312" s="237">
        <v>0</v>
      </c>
      <c r="T312" s="238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9" t="s">
        <v>420</v>
      </c>
      <c r="AT312" s="239" t="s">
        <v>367</v>
      </c>
      <c r="AU312" s="239" t="s">
        <v>88</v>
      </c>
      <c r="AY312" s="18" t="s">
        <v>364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8" t="s">
        <v>88</v>
      </c>
      <c r="BK312" s="240">
        <f>ROUND(I312*H312,2)</f>
        <v>0</v>
      </c>
      <c r="BL312" s="18" t="s">
        <v>420</v>
      </c>
      <c r="BM312" s="239" t="s">
        <v>1568</v>
      </c>
    </row>
    <row r="313" s="2" customFormat="1">
      <c r="A313" s="39"/>
      <c r="B313" s="40"/>
      <c r="C313" s="41"/>
      <c r="D313" s="243" t="s">
        <v>1243</v>
      </c>
      <c r="E313" s="41"/>
      <c r="F313" s="300" t="s">
        <v>1579</v>
      </c>
      <c r="G313" s="41"/>
      <c r="H313" s="41"/>
      <c r="I313" s="301"/>
      <c r="J313" s="41"/>
      <c r="K313" s="41"/>
      <c r="L313" s="45"/>
      <c r="M313" s="304"/>
      <c r="N313" s="305"/>
      <c r="O313" s="297"/>
      <c r="P313" s="297"/>
      <c r="Q313" s="297"/>
      <c r="R313" s="297"/>
      <c r="S313" s="297"/>
      <c r="T313" s="306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1243</v>
      </c>
      <c r="AU313" s="18" t="s">
        <v>88</v>
      </c>
    </row>
    <row r="314" s="2" customFormat="1" ht="6.96" customHeight="1">
      <c r="A314" s="39"/>
      <c r="B314" s="67"/>
      <c r="C314" s="68"/>
      <c r="D314" s="68"/>
      <c r="E314" s="68"/>
      <c r="F314" s="68"/>
      <c r="G314" s="68"/>
      <c r="H314" s="68"/>
      <c r="I314" s="68"/>
      <c r="J314" s="68"/>
      <c r="K314" s="68"/>
      <c r="L314" s="45"/>
      <c r="M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</row>
  </sheetData>
  <sheetProtection sheet="1" autoFilter="0" formatColumns="0" formatRows="0" objects="1" scenarios="1" spinCount="100000" saltValue="3NVM82kJKCR+uvPfBVOFa0+IWNMJbrtpjjyXzXYzn/uQraeC4o6rTZ3zcfZRPM+F/69z4aGsmFbJnQpYinhZ5Q==" hashValue="86n7YMX9+bx/3bJPluRpiYJ7mu6+vxyFtdJnR3JdCLwWdmCGGSisQbL8525/7yMCZePwKu5D99iTwklCwugxsg==" algorithmName="SHA-512" password="CC35"/>
  <autoFilter ref="C130:K31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2034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2274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ROUND((SUM(BE129:BE197)),  2)</f>
        <v>0</v>
      </c>
      <c r="G35" s="39"/>
      <c r="H35" s="39"/>
      <c r="I35" s="166">
        <v>0.20999999999999999</v>
      </c>
      <c r="J35" s="165">
        <f>ROUND(((SUM(BE129:BE197))*I35),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ROUND((SUM(BF129:BF197)),  2)</f>
        <v>0</v>
      </c>
      <c r="G36" s="39"/>
      <c r="H36" s="39"/>
      <c r="I36" s="166">
        <v>0.14999999999999999</v>
      </c>
      <c r="J36" s="165">
        <f>ROUND(((SUM(BF129:BF197))*I36),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ROUND((SUM(BG129:BG197)),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ROUND((SUM(BH129:BH197)),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ROUND((SUM(BI129:BI197)),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103.06 - Ústřední vytápění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1637</v>
      </c>
      <c r="E99" s="193"/>
      <c r="F99" s="193"/>
      <c r="G99" s="193"/>
      <c r="H99" s="193"/>
      <c r="I99" s="193"/>
      <c r="J99" s="194">
        <f>J130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2275</v>
      </c>
      <c r="E100" s="193"/>
      <c r="F100" s="193"/>
      <c r="G100" s="193"/>
      <c r="H100" s="193"/>
      <c r="I100" s="193"/>
      <c r="J100" s="194">
        <f>J132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2276</v>
      </c>
      <c r="E101" s="193"/>
      <c r="F101" s="193"/>
      <c r="G101" s="193"/>
      <c r="H101" s="193"/>
      <c r="I101" s="193"/>
      <c r="J101" s="194">
        <f>J136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2277</v>
      </c>
      <c r="E102" s="193"/>
      <c r="F102" s="193"/>
      <c r="G102" s="193"/>
      <c r="H102" s="193"/>
      <c r="I102" s="193"/>
      <c r="J102" s="194">
        <f>J145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0"/>
      <c r="C103" s="191"/>
      <c r="D103" s="192" t="s">
        <v>2278</v>
      </c>
      <c r="E103" s="193"/>
      <c r="F103" s="193"/>
      <c r="G103" s="193"/>
      <c r="H103" s="193"/>
      <c r="I103" s="193"/>
      <c r="J103" s="194">
        <f>J150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0"/>
      <c r="C104" s="191"/>
      <c r="D104" s="192" t="s">
        <v>2279</v>
      </c>
      <c r="E104" s="193"/>
      <c r="F104" s="193"/>
      <c r="G104" s="193"/>
      <c r="H104" s="193"/>
      <c r="I104" s="193"/>
      <c r="J104" s="194">
        <f>J158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0"/>
      <c r="C105" s="191"/>
      <c r="D105" s="192" t="s">
        <v>2280</v>
      </c>
      <c r="E105" s="193"/>
      <c r="F105" s="193"/>
      <c r="G105" s="193"/>
      <c r="H105" s="193"/>
      <c r="I105" s="193"/>
      <c r="J105" s="194">
        <f>J171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0"/>
      <c r="C106" s="191"/>
      <c r="D106" s="192" t="s">
        <v>2281</v>
      </c>
      <c r="E106" s="193"/>
      <c r="F106" s="193"/>
      <c r="G106" s="193"/>
      <c r="H106" s="193"/>
      <c r="I106" s="193"/>
      <c r="J106" s="194">
        <f>J185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0"/>
      <c r="C107" s="191"/>
      <c r="D107" s="192" t="s">
        <v>2282</v>
      </c>
      <c r="E107" s="193"/>
      <c r="F107" s="193"/>
      <c r="G107" s="193"/>
      <c r="H107" s="193"/>
      <c r="I107" s="193"/>
      <c r="J107" s="194">
        <f>J194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349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6.25" customHeight="1">
      <c r="A117" s="39"/>
      <c r="B117" s="40"/>
      <c r="C117" s="41"/>
      <c r="D117" s="41"/>
      <c r="E117" s="185" t="str">
        <f>E7</f>
        <v>Nová vstupní a vjezdová zóna v západní části výstaviště včetně nového odpadového hospodářství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313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5" t="s">
        <v>2034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319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D 103.06 - Ústřední vytápění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Brno, Pisárky, Výstaviště, k. ú. Brno – Bohunice</v>
      </c>
      <c r="G123" s="41"/>
      <c r="H123" s="41"/>
      <c r="I123" s="33" t="s">
        <v>22</v>
      </c>
      <c r="J123" s="80" t="str">
        <f>IF(J14="","",J14)</f>
        <v>2. 12. 2022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>Veletrhy Brno a.s.</v>
      </c>
      <c r="G125" s="41"/>
      <c r="H125" s="41"/>
      <c r="I125" s="33" t="s">
        <v>32</v>
      </c>
      <c r="J125" s="37" t="str">
        <f>E23</f>
        <v>AiD team a.s.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IF(E20="","",E20)</f>
        <v>Vyplň údaj</v>
      </c>
      <c r="G126" s="41"/>
      <c r="H126" s="41"/>
      <c r="I126" s="33" t="s">
        <v>37</v>
      </c>
      <c r="J126" s="37" t="str">
        <f>E26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350</v>
      </c>
      <c r="D128" s="204" t="s">
        <v>66</v>
      </c>
      <c r="E128" s="204" t="s">
        <v>62</v>
      </c>
      <c r="F128" s="204" t="s">
        <v>63</v>
      </c>
      <c r="G128" s="204" t="s">
        <v>351</v>
      </c>
      <c r="H128" s="204" t="s">
        <v>352</v>
      </c>
      <c r="I128" s="204" t="s">
        <v>353</v>
      </c>
      <c r="J128" s="204" t="s">
        <v>328</v>
      </c>
      <c r="K128" s="205" t="s">
        <v>354</v>
      </c>
      <c r="L128" s="206"/>
      <c r="M128" s="101" t="s">
        <v>1</v>
      </c>
      <c r="N128" s="102" t="s">
        <v>45</v>
      </c>
      <c r="O128" s="102" t="s">
        <v>355</v>
      </c>
      <c r="P128" s="102" t="s">
        <v>356</v>
      </c>
      <c r="Q128" s="102" t="s">
        <v>357</v>
      </c>
      <c r="R128" s="102" t="s">
        <v>358</v>
      </c>
      <c r="S128" s="102" t="s">
        <v>359</v>
      </c>
      <c r="T128" s="103" t="s">
        <v>360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361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P130+P132+P136+P145+P150+P158+P171+P185+P194</f>
        <v>0</v>
      </c>
      <c r="Q129" s="105"/>
      <c r="R129" s="209">
        <f>R130+R132+R136+R145+R150+R158+R171+R185+R194</f>
        <v>0</v>
      </c>
      <c r="S129" s="105"/>
      <c r="T129" s="210">
        <f>T130+T132+T136+T145+T150+T158+T171+T185+T194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80</v>
      </c>
      <c r="AU129" s="18" t="s">
        <v>330</v>
      </c>
      <c r="BK129" s="211">
        <f>BK130+BK132+BK136+BK145+BK150+BK158+BK171+BK185+BK194</f>
        <v>0</v>
      </c>
    </row>
    <row r="130" s="12" customFormat="1" ht="25.92" customHeight="1">
      <c r="A130" s="12"/>
      <c r="B130" s="212"/>
      <c r="C130" s="213"/>
      <c r="D130" s="214" t="s">
        <v>80</v>
      </c>
      <c r="E130" s="215" t="s">
        <v>399</v>
      </c>
      <c r="F130" s="215" t="s">
        <v>1836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</f>
        <v>0</v>
      </c>
      <c r="Q130" s="220"/>
      <c r="R130" s="221">
        <f>R131</f>
        <v>0</v>
      </c>
      <c r="S130" s="220"/>
      <c r="T130" s="222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88</v>
      </c>
      <c r="AT130" s="224" t="s">
        <v>80</v>
      </c>
      <c r="AU130" s="224" t="s">
        <v>81</v>
      </c>
      <c r="AY130" s="223" t="s">
        <v>364</v>
      </c>
      <c r="BK130" s="225">
        <f>BK131</f>
        <v>0</v>
      </c>
    </row>
    <row r="131" s="2" customFormat="1" ht="16.5" customHeight="1">
      <c r="A131" s="39"/>
      <c r="B131" s="40"/>
      <c r="C131" s="228" t="s">
        <v>88</v>
      </c>
      <c r="D131" s="228" t="s">
        <v>367</v>
      </c>
      <c r="E131" s="229" t="s">
        <v>2283</v>
      </c>
      <c r="F131" s="230" t="s">
        <v>2284</v>
      </c>
      <c r="G131" s="231" t="s">
        <v>2285</v>
      </c>
      <c r="H131" s="232">
        <v>16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90</v>
      </c>
    </row>
    <row r="132" s="12" customFormat="1" ht="25.92" customHeight="1">
      <c r="A132" s="12"/>
      <c r="B132" s="212"/>
      <c r="C132" s="213"/>
      <c r="D132" s="214" t="s">
        <v>80</v>
      </c>
      <c r="E132" s="215" t="s">
        <v>2286</v>
      </c>
      <c r="F132" s="215" t="s">
        <v>2287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SUM(P133:P135)</f>
        <v>0</v>
      </c>
      <c r="Q132" s="220"/>
      <c r="R132" s="221">
        <f>SUM(R133:R135)</f>
        <v>0</v>
      </c>
      <c r="S132" s="220"/>
      <c r="T132" s="222">
        <f>SUM(T133:T135)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88</v>
      </c>
      <c r="AT132" s="224" t="s">
        <v>80</v>
      </c>
      <c r="AU132" s="224" t="s">
        <v>81</v>
      </c>
      <c r="AY132" s="223" t="s">
        <v>364</v>
      </c>
      <c r="BK132" s="225">
        <f>SUM(BK133:BK135)</f>
        <v>0</v>
      </c>
    </row>
    <row r="133" s="2" customFormat="1" ht="24.15" customHeight="1">
      <c r="A133" s="39"/>
      <c r="B133" s="40"/>
      <c r="C133" s="228" t="s">
        <v>90</v>
      </c>
      <c r="D133" s="228" t="s">
        <v>367</v>
      </c>
      <c r="E133" s="229" t="s">
        <v>2288</v>
      </c>
      <c r="F133" s="230" t="s">
        <v>2289</v>
      </c>
      <c r="G133" s="231" t="s">
        <v>1925</v>
      </c>
      <c r="H133" s="232">
        <v>24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372</v>
      </c>
    </row>
    <row r="134" s="2" customFormat="1" ht="16.5" customHeight="1">
      <c r="A134" s="39"/>
      <c r="B134" s="40"/>
      <c r="C134" s="228" t="s">
        <v>382</v>
      </c>
      <c r="D134" s="228" t="s">
        <v>367</v>
      </c>
      <c r="E134" s="229" t="s">
        <v>2290</v>
      </c>
      <c r="F134" s="230" t="s">
        <v>1934</v>
      </c>
      <c r="G134" s="231" t="s">
        <v>2291</v>
      </c>
      <c r="H134" s="232">
        <v>1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365</v>
      </c>
    </row>
    <row r="135" s="2" customFormat="1" ht="16.5" customHeight="1">
      <c r="A135" s="39"/>
      <c r="B135" s="40"/>
      <c r="C135" s="228" t="s">
        <v>372</v>
      </c>
      <c r="D135" s="228" t="s">
        <v>367</v>
      </c>
      <c r="E135" s="229" t="s">
        <v>2292</v>
      </c>
      <c r="F135" s="230" t="s">
        <v>2293</v>
      </c>
      <c r="G135" s="231" t="s">
        <v>2291</v>
      </c>
      <c r="H135" s="232">
        <v>1</v>
      </c>
      <c r="I135" s="233"/>
      <c r="J135" s="234">
        <f>ROUND(I135*H135,2)</f>
        <v>0</v>
      </c>
      <c r="K135" s="230" t="s">
        <v>1351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410</v>
      </c>
    </row>
    <row r="136" s="12" customFormat="1" ht="25.92" customHeight="1">
      <c r="A136" s="12"/>
      <c r="B136" s="212"/>
      <c r="C136" s="213"/>
      <c r="D136" s="214" t="s">
        <v>80</v>
      </c>
      <c r="E136" s="215" t="s">
        <v>537</v>
      </c>
      <c r="F136" s="215" t="s">
        <v>538</v>
      </c>
      <c r="G136" s="213"/>
      <c r="H136" s="213"/>
      <c r="I136" s="216"/>
      <c r="J136" s="217">
        <f>BK136</f>
        <v>0</v>
      </c>
      <c r="K136" s="213"/>
      <c r="L136" s="218"/>
      <c r="M136" s="219"/>
      <c r="N136" s="220"/>
      <c r="O136" s="220"/>
      <c r="P136" s="221">
        <f>SUM(P137:P144)</f>
        <v>0</v>
      </c>
      <c r="Q136" s="220"/>
      <c r="R136" s="221">
        <f>SUM(R137:R144)</f>
        <v>0</v>
      </c>
      <c r="S136" s="220"/>
      <c r="T136" s="222">
        <f>SUM(T137:T144)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3" t="s">
        <v>90</v>
      </c>
      <c r="AT136" s="224" t="s">
        <v>80</v>
      </c>
      <c r="AU136" s="224" t="s">
        <v>81</v>
      </c>
      <c r="AY136" s="223" t="s">
        <v>364</v>
      </c>
      <c r="BK136" s="225">
        <f>SUM(BK137:BK144)</f>
        <v>0</v>
      </c>
    </row>
    <row r="137" s="2" customFormat="1" ht="24.15" customHeight="1">
      <c r="A137" s="39"/>
      <c r="B137" s="40"/>
      <c r="C137" s="228" t="s">
        <v>392</v>
      </c>
      <c r="D137" s="228" t="s">
        <v>367</v>
      </c>
      <c r="E137" s="229" t="s">
        <v>2294</v>
      </c>
      <c r="F137" s="230" t="s">
        <v>2295</v>
      </c>
      <c r="G137" s="231" t="s">
        <v>395</v>
      </c>
      <c r="H137" s="232">
        <v>57</v>
      </c>
      <c r="I137" s="233"/>
      <c r="J137" s="234">
        <f>ROUND(I137*H137,2)</f>
        <v>0</v>
      </c>
      <c r="K137" s="230" t="s">
        <v>1242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420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420</v>
      </c>
      <c r="BM137" s="239" t="s">
        <v>424</v>
      </c>
    </row>
    <row r="138" s="14" customFormat="1">
      <c r="A138" s="14"/>
      <c r="B138" s="252"/>
      <c r="C138" s="253"/>
      <c r="D138" s="243" t="s">
        <v>374</v>
      </c>
      <c r="E138" s="254" t="s">
        <v>1</v>
      </c>
      <c r="F138" s="255" t="s">
        <v>2296</v>
      </c>
      <c r="G138" s="253"/>
      <c r="H138" s="256">
        <v>57</v>
      </c>
      <c r="I138" s="257"/>
      <c r="J138" s="253"/>
      <c r="K138" s="253"/>
      <c r="L138" s="258"/>
      <c r="M138" s="259"/>
      <c r="N138" s="260"/>
      <c r="O138" s="260"/>
      <c r="P138" s="260"/>
      <c r="Q138" s="260"/>
      <c r="R138" s="260"/>
      <c r="S138" s="260"/>
      <c r="T138" s="26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2" t="s">
        <v>374</v>
      </c>
      <c r="AU138" s="262" t="s">
        <v>88</v>
      </c>
      <c r="AV138" s="14" t="s">
        <v>90</v>
      </c>
      <c r="AW138" s="14" t="s">
        <v>36</v>
      </c>
      <c r="AX138" s="14" t="s">
        <v>81</v>
      </c>
      <c r="AY138" s="262" t="s">
        <v>364</v>
      </c>
    </row>
    <row r="139" s="15" customFormat="1">
      <c r="A139" s="15"/>
      <c r="B139" s="263"/>
      <c r="C139" s="264"/>
      <c r="D139" s="243" t="s">
        <v>374</v>
      </c>
      <c r="E139" s="265" t="s">
        <v>1</v>
      </c>
      <c r="F139" s="266" t="s">
        <v>378</v>
      </c>
      <c r="G139" s="264"/>
      <c r="H139" s="267">
        <v>57</v>
      </c>
      <c r="I139" s="268"/>
      <c r="J139" s="264"/>
      <c r="K139" s="264"/>
      <c r="L139" s="269"/>
      <c r="M139" s="270"/>
      <c r="N139" s="271"/>
      <c r="O139" s="271"/>
      <c r="P139" s="271"/>
      <c r="Q139" s="271"/>
      <c r="R139" s="271"/>
      <c r="S139" s="271"/>
      <c r="T139" s="272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3" t="s">
        <v>374</v>
      </c>
      <c r="AU139" s="273" t="s">
        <v>88</v>
      </c>
      <c r="AV139" s="15" t="s">
        <v>372</v>
      </c>
      <c r="AW139" s="15" t="s">
        <v>36</v>
      </c>
      <c r="AX139" s="15" t="s">
        <v>88</v>
      </c>
      <c r="AY139" s="273" t="s">
        <v>364</v>
      </c>
    </row>
    <row r="140" s="2" customFormat="1" ht="21.75" customHeight="1">
      <c r="A140" s="39"/>
      <c r="B140" s="40"/>
      <c r="C140" s="228" t="s">
        <v>365</v>
      </c>
      <c r="D140" s="228" t="s">
        <v>367</v>
      </c>
      <c r="E140" s="229" t="s">
        <v>2297</v>
      </c>
      <c r="F140" s="230" t="s">
        <v>2298</v>
      </c>
      <c r="G140" s="231" t="s">
        <v>395</v>
      </c>
      <c r="H140" s="232">
        <v>54</v>
      </c>
      <c r="I140" s="233"/>
      <c r="J140" s="234">
        <f>ROUND(I140*H140,2)</f>
        <v>0</v>
      </c>
      <c r="K140" s="230" t="s">
        <v>1242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420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420</v>
      </c>
      <c r="BM140" s="239" t="s">
        <v>438</v>
      </c>
    </row>
    <row r="141" s="2" customFormat="1" ht="21.75" customHeight="1">
      <c r="A141" s="39"/>
      <c r="B141" s="40"/>
      <c r="C141" s="228" t="s">
        <v>404</v>
      </c>
      <c r="D141" s="228" t="s">
        <v>367</v>
      </c>
      <c r="E141" s="229" t="s">
        <v>2299</v>
      </c>
      <c r="F141" s="230" t="s">
        <v>2300</v>
      </c>
      <c r="G141" s="231" t="s">
        <v>395</v>
      </c>
      <c r="H141" s="232">
        <v>3</v>
      </c>
      <c r="I141" s="233"/>
      <c r="J141" s="234">
        <f>ROUND(I141*H141,2)</f>
        <v>0</v>
      </c>
      <c r="K141" s="230" t="s">
        <v>1242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420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420</v>
      </c>
      <c r="BM141" s="239" t="s">
        <v>450</v>
      </c>
    </row>
    <row r="142" s="2" customFormat="1" ht="16.5" customHeight="1">
      <c r="A142" s="39"/>
      <c r="B142" s="40"/>
      <c r="C142" s="228" t="s">
        <v>410</v>
      </c>
      <c r="D142" s="228" t="s">
        <v>367</v>
      </c>
      <c r="E142" s="229" t="s">
        <v>2301</v>
      </c>
      <c r="F142" s="230" t="s">
        <v>2302</v>
      </c>
      <c r="G142" s="231" t="s">
        <v>1306</v>
      </c>
      <c r="H142" s="232">
        <v>250</v>
      </c>
      <c r="I142" s="233"/>
      <c r="J142" s="234">
        <f>ROUND(I142*H142,2)</f>
        <v>0</v>
      </c>
      <c r="K142" s="230" t="s">
        <v>1242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420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420</v>
      </c>
      <c r="BM142" s="239" t="s">
        <v>420</v>
      </c>
    </row>
    <row r="143" s="2" customFormat="1" ht="24.15" customHeight="1">
      <c r="A143" s="39"/>
      <c r="B143" s="40"/>
      <c r="C143" s="228" t="s">
        <v>399</v>
      </c>
      <c r="D143" s="228" t="s">
        <v>367</v>
      </c>
      <c r="E143" s="229" t="s">
        <v>2303</v>
      </c>
      <c r="F143" s="230" t="s">
        <v>2304</v>
      </c>
      <c r="G143" s="231" t="s">
        <v>1306</v>
      </c>
      <c r="H143" s="232">
        <v>1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420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420</v>
      </c>
      <c r="BM143" s="239" t="s">
        <v>473</v>
      </c>
    </row>
    <row r="144" s="2" customFormat="1" ht="16.5" customHeight="1">
      <c r="A144" s="39"/>
      <c r="B144" s="40"/>
      <c r="C144" s="228" t="s">
        <v>424</v>
      </c>
      <c r="D144" s="228" t="s">
        <v>367</v>
      </c>
      <c r="E144" s="229" t="s">
        <v>2305</v>
      </c>
      <c r="F144" s="230" t="s">
        <v>2306</v>
      </c>
      <c r="G144" s="231" t="s">
        <v>388</v>
      </c>
      <c r="H144" s="232">
        <v>0.001</v>
      </c>
      <c r="I144" s="233"/>
      <c r="J144" s="234">
        <f>ROUND(I144*H144,2)</f>
        <v>0</v>
      </c>
      <c r="K144" s="230" t="s">
        <v>1242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420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420</v>
      </c>
      <c r="BM144" s="239" t="s">
        <v>483</v>
      </c>
    </row>
    <row r="145" s="12" customFormat="1" ht="25.92" customHeight="1">
      <c r="A145" s="12"/>
      <c r="B145" s="212"/>
      <c r="C145" s="213"/>
      <c r="D145" s="214" t="s">
        <v>80</v>
      </c>
      <c r="E145" s="215" t="s">
        <v>2307</v>
      </c>
      <c r="F145" s="215" t="s">
        <v>2308</v>
      </c>
      <c r="G145" s="213"/>
      <c r="H145" s="213"/>
      <c r="I145" s="216"/>
      <c r="J145" s="217">
        <f>BK145</f>
        <v>0</v>
      </c>
      <c r="K145" s="213"/>
      <c r="L145" s="218"/>
      <c r="M145" s="219"/>
      <c r="N145" s="220"/>
      <c r="O145" s="220"/>
      <c r="P145" s="221">
        <f>SUM(P146:P149)</f>
        <v>0</v>
      </c>
      <c r="Q145" s="220"/>
      <c r="R145" s="221">
        <f>SUM(R146:R149)</f>
        <v>0</v>
      </c>
      <c r="S145" s="220"/>
      <c r="T145" s="222">
        <f>SUM(T146:T149)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3" t="s">
        <v>90</v>
      </c>
      <c r="AT145" s="224" t="s">
        <v>80</v>
      </c>
      <c r="AU145" s="224" t="s">
        <v>81</v>
      </c>
      <c r="AY145" s="223" t="s">
        <v>364</v>
      </c>
      <c r="BK145" s="225">
        <f>SUM(BK146:BK149)</f>
        <v>0</v>
      </c>
    </row>
    <row r="146" s="2" customFormat="1" ht="16.5" customHeight="1">
      <c r="A146" s="39"/>
      <c r="B146" s="40"/>
      <c r="C146" s="228" t="s">
        <v>430</v>
      </c>
      <c r="D146" s="228" t="s">
        <v>367</v>
      </c>
      <c r="E146" s="229" t="s">
        <v>2309</v>
      </c>
      <c r="F146" s="230" t="s">
        <v>2310</v>
      </c>
      <c r="G146" s="231" t="s">
        <v>1474</v>
      </c>
      <c r="H146" s="232">
        <v>1</v>
      </c>
      <c r="I146" s="233"/>
      <c r="J146" s="234">
        <f>ROUND(I146*H146,2)</f>
        <v>0</v>
      </c>
      <c r="K146" s="230" t="s">
        <v>1242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420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420</v>
      </c>
      <c r="BM146" s="239" t="s">
        <v>493</v>
      </c>
    </row>
    <row r="147" s="2" customFormat="1" ht="24.15" customHeight="1">
      <c r="A147" s="39"/>
      <c r="B147" s="40"/>
      <c r="C147" s="228" t="s">
        <v>438</v>
      </c>
      <c r="D147" s="228" t="s">
        <v>367</v>
      </c>
      <c r="E147" s="229" t="s">
        <v>2311</v>
      </c>
      <c r="F147" s="230" t="s">
        <v>2312</v>
      </c>
      <c r="G147" s="231" t="s">
        <v>1306</v>
      </c>
      <c r="H147" s="232">
        <v>1</v>
      </c>
      <c r="I147" s="233"/>
      <c r="J147" s="234">
        <f>ROUND(I147*H147,2)</f>
        <v>0</v>
      </c>
      <c r="K147" s="230" t="s">
        <v>1351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420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420</v>
      </c>
      <c r="BM147" s="239" t="s">
        <v>503</v>
      </c>
    </row>
    <row r="148" s="2" customFormat="1" ht="49.05" customHeight="1">
      <c r="A148" s="39"/>
      <c r="B148" s="40"/>
      <c r="C148" s="228" t="s">
        <v>444</v>
      </c>
      <c r="D148" s="228" t="s">
        <v>367</v>
      </c>
      <c r="E148" s="229" t="s">
        <v>2313</v>
      </c>
      <c r="F148" s="230" t="s">
        <v>2314</v>
      </c>
      <c r="G148" s="231" t="s">
        <v>1482</v>
      </c>
      <c r="H148" s="232">
        <v>1</v>
      </c>
      <c r="I148" s="233"/>
      <c r="J148" s="234">
        <f>ROUND(I148*H148,2)</f>
        <v>0</v>
      </c>
      <c r="K148" s="230" t="s">
        <v>1351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420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420</v>
      </c>
      <c r="BM148" s="239" t="s">
        <v>513</v>
      </c>
    </row>
    <row r="149" s="2" customFormat="1" ht="16.5" customHeight="1">
      <c r="A149" s="39"/>
      <c r="B149" s="40"/>
      <c r="C149" s="228" t="s">
        <v>450</v>
      </c>
      <c r="D149" s="228" t="s">
        <v>367</v>
      </c>
      <c r="E149" s="229" t="s">
        <v>2315</v>
      </c>
      <c r="F149" s="230" t="s">
        <v>2316</v>
      </c>
      <c r="G149" s="231" t="s">
        <v>388</v>
      </c>
      <c r="H149" s="232">
        <v>0.034000000000000002</v>
      </c>
      <c r="I149" s="233"/>
      <c r="J149" s="234">
        <f>ROUND(I149*H149,2)</f>
        <v>0</v>
      </c>
      <c r="K149" s="230" t="s">
        <v>1242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420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420</v>
      </c>
      <c r="BM149" s="239" t="s">
        <v>1280</v>
      </c>
    </row>
    <row r="150" s="12" customFormat="1" ht="25.92" customHeight="1">
      <c r="A150" s="12"/>
      <c r="B150" s="212"/>
      <c r="C150" s="213"/>
      <c r="D150" s="214" t="s">
        <v>80</v>
      </c>
      <c r="E150" s="215" t="s">
        <v>2317</v>
      </c>
      <c r="F150" s="215" t="s">
        <v>2318</v>
      </c>
      <c r="G150" s="213"/>
      <c r="H150" s="213"/>
      <c r="I150" s="216"/>
      <c r="J150" s="217">
        <f>BK150</f>
        <v>0</v>
      </c>
      <c r="K150" s="213"/>
      <c r="L150" s="218"/>
      <c r="M150" s="219"/>
      <c r="N150" s="220"/>
      <c r="O150" s="220"/>
      <c r="P150" s="221">
        <f>SUM(P151:P157)</f>
        <v>0</v>
      </c>
      <c r="Q150" s="220"/>
      <c r="R150" s="221">
        <f>SUM(R151:R157)</f>
        <v>0</v>
      </c>
      <c r="S150" s="220"/>
      <c r="T150" s="222">
        <f>SUM(T151:T157)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23" t="s">
        <v>88</v>
      </c>
      <c r="AT150" s="224" t="s">
        <v>80</v>
      </c>
      <c r="AU150" s="224" t="s">
        <v>81</v>
      </c>
      <c r="AY150" s="223" t="s">
        <v>364</v>
      </c>
      <c r="BK150" s="225">
        <f>SUM(BK151:BK157)</f>
        <v>0</v>
      </c>
    </row>
    <row r="151" s="2" customFormat="1" ht="16.5" customHeight="1">
      <c r="A151" s="39"/>
      <c r="B151" s="40"/>
      <c r="C151" s="228" t="s">
        <v>8</v>
      </c>
      <c r="D151" s="228" t="s">
        <v>367</v>
      </c>
      <c r="E151" s="229" t="s">
        <v>2319</v>
      </c>
      <c r="F151" s="230" t="s">
        <v>2320</v>
      </c>
      <c r="G151" s="231" t="s">
        <v>1885</v>
      </c>
      <c r="H151" s="232">
        <v>1</v>
      </c>
      <c r="I151" s="233"/>
      <c r="J151" s="234">
        <f>ROUND(I151*H151,2)</f>
        <v>0</v>
      </c>
      <c r="K151" s="230" t="s">
        <v>1242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1284</v>
      </c>
    </row>
    <row r="152" s="2" customFormat="1" ht="21.75" customHeight="1">
      <c r="A152" s="39"/>
      <c r="B152" s="40"/>
      <c r="C152" s="228" t="s">
        <v>420</v>
      </c>
      <c r="D152" s="228" t="s">
        <v>367</v>
      </c>
      <c r="E152" s="229" t="s">
        <v>2321</v>
      </c>
      <c r="F152" s="230" t="s">
        <v>2322</v>
      </c>
      <c r="G152" s="231" t="s">
        <v>1306</v>
      </c>
      <c r="H152" s="232">
        <v>1</v>
      </c>
      <c r="I152" s="233"/>
      <c r="J152" s="234">
        <f>ROUND(I152*H152,2)</f>
        <v>0</v>
      </c>
      <c r="K152" s="230" t="s">
        <v>1242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435</v>
      </c>
    </row>
    <row r="153" s="2" customFormat="1" ht="21.75" customHeight="1">
      <c r="A153" s="39"/>
      <c r="B153" s="40"/>
      <c r="C153" s="228" t="s">
        <v>466</v>
      </c>
      <c r="D153" s="228" t="s">
        <v>367</v>
      </c>
      <c r="E153" s="229" t="s">
        <v>2323</v>
      </c>
      <c r="F153" s="230" t="s">
        <v>2324</v>
      </c>
      <c r="G153" s="231" t="s">
        <v>1306</v>
      </c>
      <c r="H153" s="232">
        <v>4</v>
      </c>
      <c r="I153" s="233"/>
      <c r="J153" s="234">
        <f>ROUND(I153*H153,2)</f>
        <v>0</v>
      </c>
      <c r="K153" s="230" t="s">
        <v>1242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533</v>
      </c>
    </row>
    <row r="154" s="2" customFormat="1" ht="16.5" customHeight="1">
      <c r="A154" s="39"/>
      <c r="B154" s="40"/>
      <c r="C154" s="228" t="s">
        <v>473</v>
      </c>
      <c r="D154" s="228" t="s">
        <v>367</v>
      </c>
      <c r="E154" s="229" t="s">
        <v>2325</v>
      </c>
      <c r="F154" s="230" t="s">
        <v>2326</v>
      </c>
      <c r="G154" s="231" t="s">
        <v>1306</v>
      </c>
      <c r="H154" s="232">
        <v>1</v>
      </c>
      <c r="I154" s="233"/>
      <c r="J154" s="234">
        <f>ROUND(I154*H154,2)</f>
        <v>0</v>
      </c>
      <c r="K154" s="230" t="s">
        <v>1242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546</v>
      </c>
    </row>
    <row r="155" s="2" customFormat="1" ht="21.75" customHeight="1">
      <c r="A155" s="39"/>
      <c r="B155" s="40"/>
      <c r="C155" s="228" t="s">
        <v>477</v>
      </c>
      <c r="D155" s="228" t="s">
        <v>367</v>
      </c>
      <c r="E155" s="229" t="s">
        <v>2327</v>
      </c>
      <c r="F155" s="230" t="s">
        <v>2328</v>
      </c>
      <c r="G155" s="231" t="s">
        <v>1306</v>
      </c>
      <c r="H155" s="232">
        <v>1</v>
      </c>
      <c r="I155" s="233"/>
      <c r="J155" s="234">
        <f>ROUND(I155*H155,2)</f>
        <v>0</v>
      </c>
      <c r="K155" s="230" t="s">
        <v>1242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557</v>
      </c>
    </row>
    <row r="156" s="2" customFormat="1" ht="16.5" customHeight="1">
      <c r="A156" s="39"/>
      <c r="B156" s="40"/>
      <c r="C156" s="228" t="s">
        <v>483</v>
      </c>
      <c r="D156" s="228" t="s">
        <v>367</v>
      </c>
      <c r="E156" s="229" t="s">
        <v>2329</v>
      </c>
      <c r="F156" s="230" t="s">
        <v>2330</v>
      </c>
      <c r="G156" s="231" t="s">
        <v>678</v>
      </c>
      <c r="H156" s="232">
        <v>1</v>
      </c>
      <c r="I156" s="233"/>
      <c r="J156" s="234">
        <f>ROUND(I156*H156,2)</f>
        <v>0</v>
      </c>
      <c r="K156" s="230" t="s">
        <v>1351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567</v>
      </c>
    </row>
    <row r="157" s="2" customFormat="1" ht="16.5" customHeight="1">
      <c r="A157" s="39"/>
      <c r="B157" s="40"/>
      <c r="C157" s="228" t="s">
        <v>7</v>
      </c>
      <c r="D157" s="228" t="s">
        <v>367</v>
      </c>
      <c r="E157" s="229" t="s">
        <v>2331</v>
      </c>
      <c r="F157" s="230" t="s">
        <v>2332</v>
      </c>
      <c r="G157" s="231" t="s">
        <v>2333</v>
      </c>
      <c r="H157" s="307"/>
      <c r="I157" s="233"/>
      <c r="J157" s="234">
        <f>ROUND(I157*H157,2)</f>
        <v>0</v>
      </c>
      <c r="K157" s="230" t="s">
        <v>1242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577</v>
      </c>
    </row>
    <row r="158" s="12" customFormat="1" ht="25.92" customHeight="1">
      <c r="A158" s="12"/>
      <c r="B158" s="212"/>
      <c r="C158" s="213"/>
      <c r="D158" s="214" t="s">
        <v>80</v>
      </c>
      <c r="E158" s="215" t="s">
        <v>2334</v>
      </c>
      <c r="F158" s="215" t="s">
        <v>2335</v>
      </c>
      <c r="G158" s="213"/>
      <c r="H158" s="213"/>
      <c r="I158" s="216"/>
      <c r="J158" s="217">
        <f>BK158</f>
        <v>0</v>
      </c>
      <c r="K158" s="213"/>
      <c r="L158" s="218"/>
      <c r="M158" s="219"/>
      <c r="N158" s="220"/>
      <c r="O158" s="220"/>
      <c r="P158" s="221">
        <f>SUM(P159:P170)</f>
        <v>0</v>
      </c>
      <c r="Q158" s="220"/>
      <c r="R158" s="221">
        <f>SUM(R159:R170)</f>
        <v>0</v>
      </c>
      <c r="S158" s="220"/>
      <c r="T158" s="222">
        <f>SUM(T159:T170)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23" t="s">
        <v>90</v>
      </c>
      <c r="AT158" s="224" t="s">
        <v>80</v>
      </c>
      <c r="AU158" s="224" t="s">
        <v>81</v>
      </c>
      <c r="AY158" s="223" t="s">
        <v>364</v>
      </c>
      <c r="BK158" s="225">
        <f>SUM(BK159:BK170)</f>
        <v>0</v>
      </c>
    </row>
    <row r="159" s="2" customFormat="1" ht="21.75" customHeight="1">
      <c r="A159" s="39"/>
      <c r="B159" s="40"/>
      <c r="C159" s="228" t="s">
        <v>493</v>
      </c>
      <c r="D159" s="228" t="s">
        <v>367</v>
      </c>
      <c r="E159" s="229" t="s">
        <v>2336</v>
      </c>
      <c r="F159" s="230" t="s">
        <v>2337</v>
      </c>
      <c r="G159" s="231" t="s">
        <v>395</v>
      </c>
      <c r="H159" s="232">
        <v>54</v>
      </c>
      <c r="I159" s="233"/>
      <c r="J159" s="234">
        <f>ROUND(I159*H159,2)</f>
        <v>0</v>
      </c>
      <c r="K159" s="230" t="s">
        <v>1242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420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420</v>
      </c>
      <c r="BM159" s="239" t="s">
        <v>588</v>
      </c>
    </row>
    <row r="160" s="2" customFormat="1" ht="21.75" customHeight="1">
      <c r="A160" s="39"/>
      <c r="B160" s="40"/>
      <c r="C160" s="228" t="s">
        <v>498</v>
      </c>
      <c r="D160" s="228" t="s">
        <v>367</v>
      </c>
      <c r="E160" s="229" t="s">
        <v>2338</v>
      </c>
      <c r="F160" s="230" t="s">
        <v>2339</v>
      </c>
      <c r="G160" s="231" t="s">
        <v>395</v>
      </c>
      <c r="H160" s="232">
        <v>3</v>
      </c>
      <c r="I160" s="233"/>
      <c r="J160" s="234">
        <f>ROUND(I160*H160,2)</f>
        <v>0</v>
      </c>
      <c r="K160" s="230" t="s">
        <v>1242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420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420</v>
      </c>
      <c r="BM160" s="239" t="s">
        <v>600</v>
      </c>
    </row>
    <row r="161" s="2" customFormat="1" ht="16.5" customHeight="1">
      <c r="A161" s="39"/>
      <c r="B161" s="40"/>
      <c r="C161" s="228" t="s">
        <v>503</v>
      </c>
      <c r="D161" s="228" t="s">
        <v>367</v>
      </c>
      <c r="E161" s="229" t="s">
        <v>2340</v>
      </c>
      <c r="F161" s="230" t="s">
        <v>2341</v>
      </c>
      <c r="G161" s="231" t="s">
        <v>1306</v>
      </c>
      <c r="H161" s="232">
        <v>16</v>
      </c>
      <c r="I161" s="233"/>
      <c r="J161" s="234">
        <f>ROUND(I161*H161,2)</f>
        <v>0</v>
      </c>
      <c r="K161" s="230" t="s">
        <v>1242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420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420</v>
      </c>
      <c r="BM161" s="239" t="s">
        <v>612</v>
      </c>
    </row>
    <row r="162" s="14" customFormat="1">
      <c r="A162" s="14"/>
      <c r="B162" s="252"/>
      <c r="C162" s="253"/>
      <c r="D162" s="243" t="s">
        <v>374</v>
      </c>
      <c r="E162" s="254" t="s">
        <v>1</v>
      </c>
      <c r="F162" s="255" t="s">
        <v>2342</v>
      </c>
      <c r="G162" s="253"/>
      <c r="H162" s="256">
        <v>16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374</v>
      </c>
      <c r="AU162" s="262" t="s">
        <v>88</v>
      </c>
      <c r="AV162" s="14" t="s">
        <v>90</v>
      </c>
      <c r="AW162" s="14" t="s">
        <v>36</v>
      </c>
      <c r="AX162" s="14" t="s">
        <v>81</v>
      </c>
      <c r="AY162" s="262" t="s">
        <v>364</v>
      </c>
    </row>
    <row r="163" s="15" customFormat="1">
      <c r="A163" s="15"/>
      <c r="B163" s="263"/>
      <c r="C163" s="264"/>
      <c r="D163" s="243" t="s">
        <v>374</v>
      </c>
      <c r="E163" s="265" t="s">
        <v>1</v>
      </c>
      <c r="F163" s="266" t="s">
        <v>378</v>
      </c>
      <c r="G163" s="264"/>
      <c r="H163" s="267">
        <v>16</v>
      </c>
      <c r="I163" s="268"/>
      <c r="J163" s="264"/>
      <c r="K163" s="264"/>
      <c r="L163" s="269"/>
      <c r="M163" s="270"/>
      <c r="N163" s="271"/>
      <c r="O163" s="271"/>
      <c r="P163" s="271"/>
      <c r="Q163" s="271"/>
      <c r="R163" s="271"/>
      <c r="S163" s="271"/>
      <c r="T163" s="272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3" t="s">
        <v>374</v>
      </c>
      <c r="AU163" s="273" t="s">
        <v>88</v>
      </c>
      <c r="AV163" s="15" t="s">
        <v>372</v>
      </c>
      <c r="AW163" s="15" t="s">
        <v>36</v>
      </c>
      <c r="AX163" s="15" t="s">
        <v>88</v>
      </c>
      <c r="AY163" s="273" t="s">
        <v>364</v>
      </c>
    </row>
    <row r="164" s="2" customFormat="1" ht="16.5" customHeight="1">
      <c r="A164" s="39"/>
      <c r="B164" s="40"/>
      <c r="C164" s="228" t="s">
        <v>508</v>
      </c>
      <c r="D164" s="228" t="s">
        <v>367</v>
      </c>
      <c r="E164" s="229" t="s">
        <v>2343</v>
      </c>
      <c r="F164" s="230" t="s">
        <v>2344</v>
      </c>
      <c r="G164" s="231" t="s">
        <v>1306</v>
      </c>
      <c r="H164" s="232">
        <v>2</v>
      </c>
      <c r="I164" s="233"/>
      <c r="J164" s="234">
        <f>ROUND(I164*H164,2)</f>
        <v>0</v>
      </c>
      <c r="K164" s="230" t="s">
        <v>1242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420</v>
      </c>
      <c r="AT164" s="239" t="s">
        <v>367</v>
      </c>
      <c r="AU164" s="239" t="s">
        <v>88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420</v>
      </c>
      <c r="BM164" s="239" t="s">
        <v>621</v>
      </c>
    </row>
    <row r="165" s="2" customFormat="1" ht="16.5" customHeight="1">
      <c r="A165" s="39"/>
      <c r="B165" s="40"/>
      <c r="C165" s="228" t="s">
        <v>513</v>
      </c>
      <c r="D165" s="228" t="s">
        <v>367</v>
      </c>
      <c r="E165" s="229" t="s">
        <v>2345</v>
      </c>
      <c r="F165" s="230" t="s">
        <v>2346</v>
      </c>
      <c r="G165" s="231" t="s">
        <v>395</v>
      </c>
      <c r="H165" s="232">
        <v>57</v>
      </c>
      <c r="I165" s="233"/>
      <c r="J165" s="234">
        <f>ROUND(I165*H165,2)</f>
        <v>0</v>
      </c>
      <c r="K165" s="230" t="s">
        <v>1242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420</v>
      </c>
      <c r="AT165" s="239" t="s">
        <v>367</v>
      </c>
      <c r="AU165" s="239" t="s">
        <v>88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420</v>
      </c>
      <c r="BM165" s="239" t="s">
        <v>635</v>
      </c>
    </row>
    <row r="166" s="14" customFormat="1">
      <c r="A166" s="14"/>
      <c r="B166" s="252"/>
      <c r="C166" s="253"/>
      <c r="D166" s="243" t="s">
        <v>374</v>
      </c>
      <c r="E166" s="254" t="s">
        <v>1</v>
      </c>
      <c r="F166" s="255" t="s">
        <v>2296</v>
      </c>
      <c r="G166" s="253"/>
      <c r="H166" s="256">
        <v>57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374</v>
      </c>
      <c r="AU166" s="262" t="s">
        <v>88</v>
      </c>
      <c r="AV166" s="14" t="s">
        <v>90</v>
      </c>
      <c r="AW166" s="14" t="s">
        <v>36</v>
      </c>
      <c r="AX166" s="14" t="s">
        <v>81</v>
      </c>
      <c r="AY166" s="262" t="s">
        <v>364</v>
      </c>
    </row>
    <row r="167" s="15" customFormat="1">
      <c r="A167" s="15"/>
      <c r="B167" s="263"/>
      <c r="C167" s="264"/>
      <c r="D167" s="243" t="s">
        <v>374</v>
      </c>
      <c r="E167" s="265" t="s">
        <v>1</v>
      </c>
      <c r="F167" s="266" t="s">
        <v>378</v>
      </c>
      <c r="G167" s="264"/>
      <c r="H167" s="267">
        <v>57</v>
      </c>
      <c r="I167" s="268"/>
      <c r="J167" s="264"/>
      <c r="K167" s="264"/>
      <c r="L167" s="269"/>
      <c r="M167" s="270"/>
      <c r="N167" s="271"/>
      <c r="O167" s="271"/>
      <c r="P167" s="271"/>
      <c r="Q167" s="271"/>
      <c r="R167" s="271"/>
      <c r="S167" s="271"/>
      <c r="T167" s="27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3" t="s">
        <v>374</v>
      </c>
      <c r="AU167" s="273" t="s">
        <v>88</v>
      </c>
      <c r="AV167" s="15" t="s">
        <v>372</v>
      </c>
      <c r="AW167" s="15" t="s">
        <v>36</v>
      </c>
      <c r="AX167" s="15" t="s">
        <v>88</v>
      </c>
      <c r="AY167" s="273" t="s">
        <v>364</v>
      </c>
    </row>
    <row r="168" s="2" customFormat="1" ht="24.15" customHeight="1">
      <c r="A168" s="39"/>
      <c r="B168" s="40"/>
      <c r="C168" s="228" t="s">
        <v>518</v>
      </c>
      <c r="D168" s="228" t="s">
        <v>367</v>
      </c>
      <c r="E168" s="229" t="s">
        <v>2347</v>
      </c>
      <c r="F168" s="230" t="s">
        <v>2348</v>
      </c>
      <c r="G168" s="231" t="s">
        <v>1482</v>
      </c>
      <c r="H168" s="232">
        <v>2</v>
      </c>
      <c r="I168" s="233"/>
      <c r="J168" s="234">
        <f>ROUND(I168*H168,2)</f>
        <v>0</v>
      </c>
      <c r="K168" s="230" t="s">
        <v>1242</v>
      </c>
      <c r="L168" s="45"/>
      <c r="M168" s="235" t="s">
        <v>1</v>
      </c>
      <c r="N168" s="236" t="s">
        <v>46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420</v>
      </c>
      <c r="AT168" s="239" t="s">
        <v>367</v>
      </c>
      <c r="AU168" s="239" t="s">
        <v>88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420</v>
      </c>
      <c r="BM168" s="239" t="s">
        <v>646</v>
      </c>
    </row>
    <row r="169" s="2" customFormat="1" ht="24.15" customHeight="1">
      <c r="A169" s="39"/>
      <c r="B169" s="40"/>
      <c r="C169" s="228" t="s">
        <v>1280</v>
      </c>
      <c r="D169" s="228" t="s">
        <v>367</v>
      </c>
      <c r="E169" s="229" t="s">
        <v>2349</v>
      </c>
      <c r="F169" s="230" t="s">
        <v>2350</v>
      </c>
      <c r="G169" s="231" t="s">
        <v>1482</v>
      </c>
      <c r="H169" s="232">
        <v>8</v>
      </c>
      <c r="I169" s="233"/>
      <c r="J169" s="234">
        <f>ROUND(I169*H169,2)</f>
        <v>0</v>
      </c>
      <c r="K169" s="230" t="s">
        <v>1242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420</v>
      </c>
      <c r="AT169" s="239" t="s">
        <v>367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420</v>
      </c>
      <c r="BM169" s="239" t="s">
        <v>657</v>
      </c>
    </row>
    <row r="170" s="2" customFormat="1" ht="16.5" customHeight="1">
      <c r="A170" s="39"/>
      <c r="B170" s="40"/>
      <c r="C170" s="228" t="s">
        <v>1323</v>
      </c>
      <c r="D170" s="228" t="s">
        <v>367</v>
      </c>
      <c r="E170" s="229" t="s">
        <v>2351</v>
      </c>
      <c r="F170" s="230" t="s">
        <v>2352</v>
      </c>
      <c r="G170" s="231" t="s">
        <v>388</v>
      </c>
      <c r="H170" s="232">
        <v>0.045999999999999999</v>
      </c>
      <c r="I170" s="233"/>
      <c r="J170" s="234">
        <f>ROUND(I170*H170,2)</f>
        <v>0</v>
      </c>
      <c r="K170" s="230" t="s">
        <v>1242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420</v>
      </c>
      <c r="AT170" s="239" t="s">
        <v>367</v>
      </c>
      <c r="AU170" s="239" t="s">
        <v>88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420</v>
      </c>
      <c r="BM170" s="239" t="s">
        <v>669</v>
      </c>
    </row>
    <row r="171" s="12" customFormat="1" ht="25.92" customHeight="1">
      <c r="A171" s="12"/>
      <c r="B171" s="212"/>
      <c r="C171" s="213"/>
      <c r="D171" s="214" t="s">
        <v>80</v>
      </c>
      <c r="E171" s="215" t="s">
        <v>2353</v>
      </c>
      <c r="F171" s="215" t="s">
        <v>2354</v>
      </c>
      <c r="G171" s="213"/>
      <c r="H171" s="213"/>
      <c r="I171" s="216"/>
      <c r="J171" s="217">
        <f>BK171</f>
        <v>0</v>
      </c>
      <c r="K171" s="213"/>
      <c r="L171" s="218"/>
      <c r="M171" s="219"/>
      <c r="N171" s="220"/>
      <c r="O171" s="220"/>
      <c r="P171" s="221">
        <f>SUM(P172:P184)</f>
        <v>0</v>
      </c>
      <c r="Q171" s="220"/>
      <c r="R171" s="221">
        <f>SUM(R172:R184)</f>
        <v>0</v>
      </c>
      <c r="S171" s="220"/>
      <c r="T171" s="222">
        <f>SUM(T172:T184)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3" t="s">
        <v>90</v>
      </c>
      <c r="AT171" s="224" t="s">
        <v>80</v>
      </c>
      <c r="AU171" s="224" t="s">
        <v>81</v>
      </c>
      <c r="AY171" s="223" t="s">
        <v>364</v>
      </c>
      <c r="BK171" s="225">
        <f>SUM(BK172:BK184)</f>
        <v>0</v>
      </c>
    </row>
    <row r="172" s="2" customFormat="1" ht="21.75" customHeight="1">
      <c r="A172" s="39"/>
      <c r="B172" s="40"/>
      <c r="C172" s="228" t="s">
        <v>1284</v>
      </c>
      <c r="D172" s="228" t="s">
        <v>367</v>
      </c>
      <c r="E172" s="229" t="s">
        <v>2355</v>
      </c>
      <c r="F172" s="230" t="s">
        <v>2356</v>
      </c>
      <c r="G172" s="231" t="s">
        <v>1306</v>
      </c>
      <c r="H172" s="232">
        <v>2</v>
      </c>
      <c r="I172" s="233"/>
      <c r="J172" s="234">
        <f>ROUND(I172*H172,2)</f>
        <v>0</v>
      </c>
      <c r="K172" s="230" t="s">
        <v>1242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420</v>
      </c>
      <c r="AT172" s="239" t="s">
        <v>367</v>
      </c>
      <c r="AU172" s="239" t="s">
        <v>88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420</v>
      </c>
      <c r="BM172" s="239" t="s">
        <v>680</v>
      </c>
    </row>
    <row r="173" s="2" customFormat="1" ht="24.15" customHeight="1">
      <c r="A173" s="39"/>
      <c r="B173" s="40"/>
      <c r="C173" s="228" t="s">
        <v>1328</v>
      </c>
      <c r="D173" s="228" t="s">
        <v>367</v>
      </c>
      <c r="E173" s="229" t="s">
        <v>2357</v>
      </c>
      <c r="F173" s="230" t="s">
        <v>2358</v>
      </c>
      <c r="G173" s="231" t="s">
        <v>1306</v>
      </c>
      <c r="H173" s="232">
        <v>2</v>
      </c>
      <c r="I173" s="233"/>
      <c r="J173" s="234">
        <f>ROUND(I173*H173,2)</f>
        <v>0</v>
      </c>
      <c r="K173" s="230" t="s">
        <v>1242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420</v>
      </c>
      <c r="AT173" s="239" t="s">
        <v>367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420</v>
      </c>
      <c r="BM173" s="239" t="s">
        <v>688</v>
      </c>
    </row>
    <row r="174" s="2" customFormat="1" ht="21.75" customHeight="1">
      <c r="A174" s="39"/>
      <c r="B174" s="40"/>
      <c r="C174" s="228" t="s">
        <v>435</v>
      </c>
      <c r="D174" s="228" t="s">
        <v>367</v>
      </c>
      <c r="E174" s="229" t="s">
        <v>2359</v>
      </c>
      <c r="F174" s="230" t="s">
        <v>2360</v>
      </c>
      <c r="G174" s="231" t="s">
        <v>1306</v>
      </c>
      <c r="H174" s="232">
        <v>1</v>
      </c>
      <c r="I174" s="233"/>
      <c r="J174" s="234">
        <f>ROUND(I174*H174,2)</f>
        <v>0</v>
      </c>
      <c r="K174" s="230" t="s">
        <v>1242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420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420</v>
      </c>
      <c r="BM174" s="239" t="s">
        <v>696</v>
      </c>
    </row>
    <row r="175" s="2" customFormat="1" ht="16.5" customHeight="1">
      <c r="A175" s="39"/>
      <c r="B175" s="40"/>
      <c r="C175" s="228" t="s">
        <v>528</v>
      </c>
      <c r="D175" s="228" t="s">
        <v>367</v>
      </c>
      <c r="E175" s="229" t="s">
        <v>2361</v>
      </c>
      <c r="F175" s="230" t="s">
        <v>2362</v>
      </c>
      <c r="G175" s="231" t="s">
        <v>1306</v>
      </c>
      <c r="H175" s="232">
        <v>2</v>
      </c>
      <c r="I175" s="233"/>
      <c r="J175" s="234">
        <f>ROUND(I175*H175,2)</f>
        <v>0</v>
      </c>
      <c r="K175" s="230" t="s">
        <v>1242</v>
      </c>
      <c r="L175" s="45"/>
      <c r="M175" s="235" t="s">
        <v>1</v>
      </c>
      <c r="N175" s="236" t="s">
        <v>46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420</v>
      </c>
      <c r="AT175" s="239" t="s">
        <v>367</v>
      </c>
      <c r="AU175" s="239" t="s">
        <v>88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420</v>
      </c>
      <c r="BM175" s="239" t="s">
        <v>704</v>
      </c>
    </row>
    <row r="176" s="2" customFormat="1" ht="21.75" customHeight="1">
      <c r="A176" s="39"/>
      <c r="B176" s="40"/>
      <c r="C176" s="228" t="s">
        <v>533</v>
      </c>
      <c r="D176" s="228" t="s">
        <v>367</v>
      </c>
      <c r="E176" s="229" t="s">
        <v>2363</v>
      </c>
      <c r="F176" s="230" t="s">
        <v>2364</v>
      </c>
      <c r="G176" s="231" t="s">
        <v>1306</v>
      </c>
      <c r="H176" s="232">
        <v>8</v>
      </c>
      <c r="I176" s="233"/>
      <c r="J176" s="234">
        <f>ROUND(I176*H176,2)</f>
        <v>0</v>
      </c>
      <c r="K176" s="230" t="s">
        <v>1242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420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420</v>
      </c>
      <c r="BM176" s="239" t="s">
        <v>712</v>
      </c>
    </row>
    <row r="177" s="2" customFormat="1" ht="21.75" customHeight="1">
      <c r="A177" s="39"/>
      <c r="B177" s="40"/>
      <c r="C177" s="228" t="s">
        <v>539</v>
      </c>
      <c r="D177" s="228" t="s">
        <v>367</v>
      </c>
      <c r="E177" s="229" t="s">
        <v>2365</v>
      </c>
      <c r="F177" s="230" t="s">
        <v>2366</v>
      </c>
      <c r="G177" s="231" t="s">
        <v>1306</v>
      </c>
      <c r="H177" s="232">
        <v>16</v>
      </c>
      <c r="I177" s="233"/>
      <c r="J177" s="234">
        <f>ROUND(I177*H177,2)</f>
        <v>0</v>
      </c>
      <c r="K177" s="230" t="s">
        <v>1242</v>
      </c>
      <c r="L177" s="45"/>
      <c r="M177" s="235" t="s">
        <v>1</v>
      </c>
      <c r="N177" s="236" t="s">
        <v>46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420</v>
      </c>
      <c r="AT177" s="239" t="s">
        <v>367</v>
      </c>
      <c r="AU177" s="239" t="s">
        <v>88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420</v>
      </c>
      <c r="BM177" s="239" t="s">
        <v>720</v>
      </c>
    </row>
    <row r="178" s="14" customFormat="1">
      <c r="A178" s="14"/>
      <c r="B178" s="252"/>
      <c r="C178" s="253"/>
      <c r="D178" s="243" t="s">
        <v>374</v>
      </c>
      <c r="E178" s="254" t="s">
        <v>1</v>
      </c>
      <c r="F178" s="255" t="s">
        <v>2342</v>
      </c>
      <c r="G178" s="253"/>
      <c r="H178" s="256">
        <v>16</v>
      </c>
      <c r="I178" s="257"/>
      <c r="J178" s="253"/>
      <c r="K178" s="253"/>
      <c r="L178" s="258"/>
      <c r="M178" s="259"/>
      <c r="N178" s="260"/>
      <c r="O178" s="260"/>
      <c r="P178" s="260"/>
      <c r="Q178" s="260"/>
      <c r="R178" s="260"/>
      <c r="S178" s="260"/>
      <c r="T178" s="26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2" t="s">
        <v>374</v>
      </c>
      <c r="AU178" s="262" t="s">
        <v>88</v>
      </c>
      <c r="AV178" s="14" t="s">
        <v>90</v>
      </c>
      <c r="AW178" s="14" t="s">
        <v>36</v>
      </c>
      <c r="AX178" s="14" t="s">
        <v>81</v>
      </c>
      <c r="AY178" s="262" t="s">
        <v>364</v>
      </c>
    </row>
    <row r="179" s="15" customFormat="1">
      <c r="A179" s="15"/>
      <c r="B179" s="263"/>
      <c r="C179" s="264"/>
      <c r="D179" s="243" t="s">
        <v>374</v>
      </c>
      <c r="E179" s="265" t="s">
        <v>1</v>
      </c>
      <c r="F179" s="266" t="s">
        <v>378</v>
      </c>
      <c r="G179" s="264"/>
      <c r="H179" s="267">
        <v>16</v>
      </c>
      <c r="I179" s="268"/>
      <c r="J179" s="264"/>
      <c r="K179" s="264"/>
      <c r="L179" s="269"/>
      <c r="M179" s="270"/>
      <c r="N179" s="271"/>
      <c r="O179" s="271"/>
      <c r="P179" s="271"/>
      <c r="Q179" s="271"/>
      <c r="R179" s="271"/>
      <c r="S179" s="271"/>
      <c r="T179" s="27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3" t="s">
        <v>374</v>
      </c>
      <c r="AU179" s="273" t="s">
        <v>88</v>
      </c>
      <c r="AV179" s="15" t="s">
        <v>372</v>
      </c>
      <c r="AW179" s="15" t="s">
        <v>36</v>
      </c>
      <c r="AX179" s="15" t="s">
        <v>88</v>
      </c>
      <c r="AY179" s="273" t="s">
        <v>364</v>
      </c>
    </row>
    <row r="180" s="2" customFormat="1" ht="16.5" customHeight="1">
      <c r="A180" s="39"/>
      <c r="B180" s="40"/>
      <c r="C180" s="228" t="s">
        <v>546</v>
      </c>
      <c r="D180" s="228" t="s">
        <v>367</v>
      </c>
      <c r="E180" s="229" t="s">
        <v>2367</v>
      </c>
      <c r="F180" s="230" t="s">
        <v>2368</v>
      </c>
      <c r="G180" s="231" t="s">
        <v>1306</v>
      </c>
      <c r="H180" s="232">
        <v>1</v>
      </c>
      <c r="I180" s="233"/>
      <c r="J180" s="234">
        <f>ROUND(I180*H180,2)</f>
        <v>0</v>
      </c>
      <c r="K180" s="230" t="s">
        <v>1242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420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420</v>
      </c>
      <c r="BM180" s="239" t="s">
        <v>728</v>
      </c>
    </row>
    <row r="181" s="2" customFormat="1" ht="16.5" customHeight="1">
      <c r="A181" s="39"/>
      <c r="B181" s="40"/>
      <c r="C181" s="228" t="s">
        <v>551</v>
      </c>
      <c r="D181" s="228" t="s">
        <v>367</v>
      </c>
      <c r="E181" s="229" t="s">
        <v>2369</v>
      </c>
      <c r="F181" s="230" t="s">
        <v>2370</v>
      </c>
      <c r="G181" s="231" t="s">
        <v>1306</v>
      </c>
      <c r="H181" s="232">
        <v>1</v>
      </c>
      <c r="I181" s="233"/>
      <c r="J181" s="234">
        <f>ROUND(I181*H181,2)</f>
        <v>0</v>
      </c>
      <c r="K181" s="230" t="s">
        <v>1242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420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420</v>
      </c>
      <c r="BM181" s="239" t="s">
        <v>736</v>
      </c>
    </row>
    <row r="182" s="2" customFormat="1" ht="16.5" customHeight="1">
      <c r="A182" s="39"/>
      <c r="B182" s="40"/>
      <c r="C182" s="228" t="s">
        <v>557</v>
      </c>
      <c r="D182" s="228" t="s">
        <v>367</v>
      </c>
      <c r="E182" s="229" t="s">
        <v>2371</v>
      </c>
      <c r="F182" s="230" t="s">
        <v>2372</v>
      </c>
      <c r="G182" s="231" t="s">
        <v>1306</v>
      </c>
      <c r="H182" s="232">
        <v>8</v>
      </c>
      <c r="I182" s="233"/>
      <c r="J182" s="234">
        <f>ROUND(I182*H182,2)</f>
        <v>0</v>
      </c>
      <c r="K182" s="230" t="s">
        <v>1351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420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420</v>
      </c>
      <c r="BM182" s="239" t="s">
        <v>753</v>
      </c>
    </row>
    <row r="183" s="2" customFormat="1" ht="16.5" customHeight="1">
      <c r="A183" s="39"/>
      <c r="B183" s="40"/>
      <c r="C183" s="228" t="s">
        <v>562</v>
      </c>
      <c r="D183" s="228" t="s">
        <v>367</v>
      </c>
      <c r="E183" s="229" t="s">
        <v>2373</v>
      </c>
      <c r="F183" s="230" t="s">
        <v>2374</v>
      </c>
      <c r="G183" s="231" t="s">
        <v>1306</v>
      </c>
      <c r="H183" s="232">
        <v>8</v>
      </c>
      <c r="I183" s="233"/>
      <c r="J183" s="234">
        <f>ROUND(I183*H183,2)</f>
        <v>0</v>
      </c>
      <c r="K183" s="230" t="s">
        <v>1242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420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420</v>
      </c>
      <c r="BM183" s="239" t="s">
        <v>763</v>
      </c>
    </row>
    <row r="184" s="2" customFormat="1" ht="16.5" customHeight="1">
      <c r="A184" s="39"/>
      <c r="B184" s="40"/>
      <c r="C184" s="228" t="s">
        <v>567</v>
      </c>
      <c r="D184" s="228" t="s">
        <v>367</v>
      </c>
      <c r="E184" s="229" t="s">
        <v>2375</v>
      </c>
      <c r="F184" s="230" t="s">
        <v>2376</v>
      </c>
      <c r="G184" s="231" t="s">
        <v>388</v>
      </c>
      <c r="H184" s="232">
        <v>0.0089999999999999993</v>
      </c>
      <c r="I184" s="233"/>
      <c r="J184" s="234">
        <f>ROUND(I184*H184,2)</f>
        <v>0</v>
      </c>
      <c r="K184" s="230" t="s">
        <v>1242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420</v>
      </c>
      <c r="AT184" s="239" t="s">
        <v>367</v>
      </c>
      <c r="AU184" s="239" t="s">
        <v>88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420</v>
      </c>
      <c r="BM184" s="239" t="s">
        <v>773</v>
      </c>
    </row>
    <row r="185" s="12" customFormat="1" ht="25.92" customHeight="1">
      <c r="A185" s="12"/>
      <c r="B185" s="212"/>
      <c r="C185" s="213"/>
      <c r="D185" s="214" t="s">
        <v>80</v>
      </c>
      <c r="E185" s="215" t="s">
        <v>2377</v>
      </c>
      <c r="F185" s="215" t="s">
        <v>2378</v>
      </c>
      <c r="G185" s="213"/>
      <c r="H185" s="213"/>
      <c r="I185" s="216"/>
      <c r="J185" s="217">
        <f>BK185</f>
        <v>0</v>
      </c>
      <c r="K185" s="213"/>
      <c r="L185" s="218"/>
      <c r="M185" s="219"/>
      <c r="N185" s="220"/>
      <c r="O185" s="220"/>
      <c r="P185" s="221">
        <f>SUM(P186:P193)</f>
        <v>0</v>
      </c>
      <c r="Q185" s="220"/>
      <c r="R185" s="221">
        <f>SUM(R186:R193)</f>
        <v>0</v>
      </c>
      <c r="S185" s="220"/>
      <c r="T185" s="222">
        <f>SUM(T186:T193)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3" t="s">
        <v>90</v>
      </c>
      <c r="AT185" s="224" t="s">
        <v>80</v>
      </c>
      <c r="AU185" s="224" t="s">
        <v>81</v>
      </c>
      <c r="AY185" s="223" t="s">
        <v>364</v>
      </c>
      <c r="BK185" s="225">
        <f>SUM(BK186:BK193)</f>
        <v>0</v>
      </c>
    </row>
    <row r="186" s="2" customFormat="1" ht="16.5" customHeight="1">
      <c r="A186" s="39"/>
      <c r="B186" s="40"/>
      <c r="C186" s="228" t="s">
        <v>571</v>
      </c>
      <c r="D186" s="228" t="s">
        <v>367</v>
      </c>
      <c r="E186" s="229" t="s">
        <v>2379</v>
      </c>
      <c r="F186" s="230" t="s">
        <v>2380</v>
      </c>
      <c r="G186" s="231" t="s">
        <v>1306</v>
      </c>
      <c r="H186" s="232">
        <v>8</v>
      </c>
      <c r="I186" s="233"/>
      <c r="J186" s="234">
        <f>ROUND(I186*H186,2)</f>
        <v>0</v>
      </c>
      <c r="K186" s="230" t="s">
        <v>1242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420</v>
      </c>
      <c r="AT186" s="239" t="s">
        <v>367</v>
      </c>
      <c r="AU186" s="239" t="s">
        <v>88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420</v>
      </c>
      <c r="BM186" s="239" t="s">
        <v>781</v>
      </c>
    </row>
    <row r="187" s="2" customFormat="1" ht="21.75" customHeight="1">
      <c r="A187" s="39"/>
      <c r="B187" s="40"/>
      <c r="C187" s="228" t="s">
        <v>577</v>
      </c>
      <c r="D187" s="228" t="s">
        <v>367</v>
      </c>
      <c r="E187" s="229" t="s">
        <v>2381</v>
      </c>
      <c r="F187" s="230" t="s">
        <v>2382</v>
      </c>
      <c r="G187" s="231" t="s">
        <v>1306</v>
      </c>
      <c r="H187" s="232">
        <v>8</v>
      </c>
      <c r="I187" s="233"/>
      <c r="J187" s="234">
        <f>ROUND(I187*H187,2)</f>
        <v>0</v>
      </c>
      <c r="K187" s="230" t="s">
        <v>1242</v>
      </c>
      <c r="L187" s="45"/>
      <c r="M187" s="235" t="s">
        <v>1</v>
      </c>
      <c r="N187" s="236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420</v>
      </c>
      <c r="AT187" s="239" t="s">
        <v>367</v>
      </c>
      <c r="AU187" s="239" t="s">
        <v>88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420</v>
      </c>
      <c r="BM187" s="239" t="s">
        <v>789</v>
      </c>
    </row>
    <row r="188" s="2" customFormat="1" ht="21.75" customHeight="1">
      <c r="A188" s="39"/>
      <c r="B188" s="40"/>
      <c r="C188" s="228" t="s">
        <v>582</v>
      </c>
      <c r="D188" s="228" t="s">
        <v>367</v>
      </c>
      <c r="E188" s="229" t="s">
        <v>2383</v>
      </c>
      <c r="F188" s="230" t="s">
        <v>2384</v>
      </c>
      <c r="G188" s="231" t="s">
        <v>1306</v>
      </c>
      <c r="H188" s="232">
        <v>1</v>
      </c>
      <c r="I188" s="233"/>
      <c r="J188" s="234">
        <f>ROUND(I188*H188,2)</f>
        <v>0</v>
      </c>
      <c r="K188" s="230" t="s">
        <v>1242</v>
      </c>
      <c r="L188" s="45"/>
      <c r="M188" s="235" t="s">
        <v>1</v>
      </c>
      <c r="N188" s="236" t="s">
        <v>46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420</v>
      </c>
      <c r="AT188" s="239" t="s">
        <v>367</v>
      </c>
      <c r="AU188" s="239" t="s">
        <v>88</v>
      </c>
      <c r="AY188" s="18" t="s">
        <v>364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88</v>
      </c>
      <c r="BK188" s="240">
        <f>ROUND(I188*H188,2)</f>
        <v>0</v>
      </c>
      <c r="BL188" s="18" t="s">
        <v>420</v>
      </c>
      <c r="BM188" s="239" t="s">
        <v>803</v>
      </c>
    </row>
    <row r="189" s="2" customFormat="1" ht="21.75" customHeight="1">
      <c r="A189" s="39"/>
      <c r="B189" s="40"/>
      <c r="C189" s="228" t="s">
        <v>588</v>
      </c>
      <c r="D189" s="228" t="s">
        <v>367</v>
      </c>
      <c r="E189" s="229" t="s">
        <v>2385</v>
      </c>
      <c r="F189" s="230" t="s">
        <v>2386</v>
      </c>
      <c r="G189" s="231" t="s">
        <v>1306</v>
      </c>
      <c r="H189" s="232">
        <v>2</v>
      </c>
      <c r="I189" s="233"/>
      <c r="J189" s="234">
        <f>ROUND(I189*H189,2)</f>
        <v>0</v>
      </c>
      <c r="K189" s="230" t="s">
        <v>1242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420</v>
      </c>
      <c r="AT189" s="239" t="s">
        <v>367</v>
      </c>
      <c r="AU189" s="239" t="s">
        <v>88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420</v>
      </c>
      <c r="BM189" s="239" t="s">
        <v>813</v>
      </c>
    </row>
    <row r="190" s="2" customFormat="1" ht="21.75" customHeight="1">
      <c r="A190" s="39"/>
      <c r="B190" s="40"/>
      <c r="C190" s="228" t="s">
        <v>595</v>
      </c>
      <c r="D190" s="228" t="s">
        <v>367</v>
      </c>
      <c r="E190" s="229" t="s">
        <v>2387</v>
      </c>
      <c r="F190" s="230" t="s">
        <v>2388</v>
      </c>
      <c r="G190" s="231" t="s">
        <v>1306</v>
      </c>
      <c r="H190" s="232">
        <v>2</v>
      </c>
      <c r="I190" s="233"/>
      <c r="J190" s="234">
        <f>ROUND(I190*H190,2)</f>
        <v>0</v>
      </c>
      <c r="K190" s="230" t="s">
        <v>1242</v>
      </c>
      <c r="L190" s="45"/>
      <c r="M190" s="235" t="s">
        <v>1</v>
      </c>
      <c r="N190" s="236" t="s">
        <v>46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420</v>
      </c>
      <c r="AT190" s="239" t="s">
        <v>367</v>
      </c>
      <c r="AU190" s="239" t="s">
        <v>88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420</v>
      </c>
      <c r="BM190" s="239" t="s">
        <v>826</v>
      </c>
    </row>
    <row r="191" s="2" customFormat="1" ht="21.75" customHeight="1">
      <c r="A191" s="39"/>
      <c r="B191" s="40"/>
      <c r="C191" s="228" t="s">
        <v>600</v>
      </c>
      <c r="D191" s="228" t="s">
        <v>367</v>
      </c>
      <c r="E191" s="229" t="s">
        <v>2389</v>
      </c>
      <c r="F191" s="230" t="s">
        <v>2390</v>
      </c>
      <c r="G191" s="231" t="s">
        <v>1306</v>
      </c>
      <c r="H191" s="232">
        <v>2</v>
      </c>
      <c r="I191" s="233"/>
      <c r="J191" s="234">
        <f>ROUND(I191*H191,2)</f>
        <v>0</v>
      </c>
      <c r="K191" s="230" t="s">
        <v>1242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420</v>
      </c>
      <c r="AT191" s="239" t="s">
        <v>367</v>
      </c>
      <c r="AU191" s="239" t="s">
        <v>88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420</v>
      </c>
      <c r="BM191" s="239" t="s">
        <v>839</v>
      </c>
    </row>
    <row r="192" s="2" customFormat="1" ht="21.75" customHeight="1">
      <c r="A192" s="39"/>
      <c r="B192" s="40"/>
      <c r="C192" s="228" t="s">
        <v>606</v>
      </c>
      <c r="D192" s="228" t="s">
        <v>367</v>
      </c>
      <c r="E192" s="229" t="s">
        <v>2391</v>
      </c>
      <c r="F192" s="230" t="s">
        <v>2392</v>
      </c>
      <c r="G192" s="231" t="s">
        <v>1306</v>
      </c>
      <c r="H192" s="232">
        <v>1</v>
      </c>
      <c r="I192" s="233"/>
      <c r="J192" s="234">
        <f>ROUND(I192*H192,2)</f>
        <v>0</v>
      </c>
      <c r="K192" s="230" t="s">
        <v>1242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420</v>
      </c>
      <c r="AT192" s="239" t="s">
        <v>367</v>
      </c>
      <c r="AU192" s="239" t="s">
        <v>88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420</v>
      </c>
      <c r="BM192" s="239" t="s">
        <v>851</v>
      </c>
    </row>
    <row r="193" s="2" customFormat="1" ht="16.5" customHeight="1">
      <c r="A193" s="39"/>
      <c r="B193" s="40"/>
      <c r="C193" s="228" t="s">
        <v>612</v>
      </c>
      <c r="D193" s="228" t="s">
        <v>367</v>
      </c>
      <c r="E193" s="229" t="s">
        <v>2393</v>
      </c>
      <c r="F193" s="230" t="s">
        <v>2394</v>
      </c>
      <c r="G193" s="231" t="s">
        <v>388</v>
      </c>
      <c r="H193" s="232">
        <v>0.119</v>
      </c>
      <c r="I193" s="233"/>
      <c r="J193" s="234">
        <f>ROUND(I193*H193,2)</f>
        <v>0</v>
      </c>
      <c r="K193" s="230" t="s">
        <v>1242</v>
      </c>
      <c r="L193" s="45"/>
      <c r="M193" s="235" t="s">
        <v>1</v>
      </c>
      <c r="N193" s="236" t="s">
        <v>46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420</v>
      </c>
      <c r="AT193" s="239" t="s">
        <v>367</v>
      </c>
      <c r="AU193" s="239" t="s">
        <v>88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420</v>
      </c>
      <c r="BM193" s="239" t="s">
        <v>867</v>
      </c>
    </row>
    <row r="194" s="12" customFormat="1" ht="25.92" customHeight="1">
      <c r="A194" s="12"/>
      <c r="B194" s="212"/>
      <c r="C194" s="213"/>
      <c r="D194" s="214" t="s">
        <v>80</v>
      </c>
      <c r="E194" s="215" t="s">
        <v>2395</v>
      </c>
      <c r="F194" s="215" t="s">
        <v>2396</v>
      </c>
      <c r="G194" s="213"/>
      <c r="H194" s="213"/>
      <c r="I194" s="216"/>
      <c r="J194" s="217">
        <f>BK194</f>
        <v>0</v>
      </c>
      <c r="K194" s="213"/>
      <c r="L194" s="218"/>
      <c r="M194" s="219"/>
      <c r="N194" s="220"/>
      <c r="O194" s="220"/>
      <c r="P194" s="221">
        <f>SUM(P195:P197)</f>
        <v>0</v>
      </c>
      <c r="Q194" s="220"/>
      <c r="R194" s="221">
        <f>SUM(R195:R197)</f>
        <v>0</v>
      </c>
      <c r="S194" s="220"/>
      <c r="T194" s="222">
        <f>SUM(T195:T197)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23" t="s">
        <v>88</v>
      </c>
      <c r="AT194" s="224" t="s">
        <v>80</v>
      </c>
      <c r="AU194" s="224" t="s">
        <v>81</v>
      </c>
      <c r="AY194" s="223" t="s">
        <v>364</v>
      </c>
      <c r="BK194" s="225">
        <f>SUM(BK195:BK197)</f>
        <v>0</v>
      </c>
    </row>
    <row r="195" s="2" customFormat="1" ht="24.15" customHeight="1">
      <c r="A195" s="39"/>
      <c r="B195" s="40"/>
      <c r="C195" s="228" t="s">
        <v>617</v>
      </c>
      <c r="D195" s="228" t="s">
        <v>367</v>
      </c>
      <c r="E195" s="229" t="s">
        <v>2397</v>
      </c>
      <c r="F195" s="230" t="s">
        <v>2398</v>
      </c>
      <c r="G195" s="231" t="s">
        <v>2399</v>
      </c>
      <c r="H195" s="232">
        <v>1</v>
      </c>
      <c r="I195" s="233"/>
      <c r="J195" s="234">
        <f>ROUND(I195*H195,2)</f>
        <v>0</v>
      </c>
      <c r="K195" s="230" t="s">
        <v>1242</v>
      </c>
      <c r="L195" s="45"/>
      <c r="M195" s="235" t="s">
        <v>1</v>
      </c>
      <c r="N195" s="236" t="s">
        <v>46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372</v>
      </c>
      <c r="AT195" s="239" t="s">
        <v>367</v>
      </c>
      <c r="AU195" s="239" t="s">
        <v>88</v>
      </c>
      <c r="AY195" s="18" t="s">
        <v>364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88</v>
      </c>
      <c r="BK195" s="240">
        <f>ROUND(I195*H195,2)</f>
        <v>0</v>
      </c>
      <c r="BL195" s="18" t="s">
        <v>372</v>
      </c>
      <c r="BM195" s="239" t="s">
        <v>878</v>
      </c>
    </row>
    <row r="196" s="2" customFormat="1" ht="24.15" customHeight="1">
      <c r="A196" s="39"/>
      <c r="B196" s="40"/>
      <c r="C196" s="228" t="s">
        <v>621</v>
      </c>
      <c r="D196" s="228" t="s">
        <v>367</v>
      </c>
      <c r="E196" s="229" t="s">
        <v>2400</v>
      </c>
      <c r="F196" s="230" t="s">
        <v>2401</v>
      </c>
      <c r="G196" s="231" t="s">
        <v>2399</v>
      </c>
      <c r="H196" s="232">
        <v>1</v>
      </c>
      <c r="I196" s="233"/>
      <c r="J196" s="234">
        <f>ROUND(I196*H196,2)</f>
        <v>0</v>
      </c>
      <c r="K196" s="230" t="s">
        <v>1242</v>
      </c>
      <c r="L196" s="45"/>
      <c r="M196" s="235" t="s">
        <v>1</v>
      </c>
      <c r="N196" s="236" t="s">
        <v>46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372</v>
      </c>
      <c r="AT196" s="239" t="s">
        <v>367</v>
      </c>
      <c r="AU196" s="239" t="s">
        <v>88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372</v>
      </c>
      <c r="BM196" s="239" t="s">
        <v>890</v>
      </c>
    </row>
    <row r="197" s="2" customFormat="1" ht="24.15" customHeight="1">
      <c r="A197" s="39"/>
      <c r="B197" s="40"/>
      <c r="C197" s="228" t="s">
        <v>627</v>
      </c>
      <c r="D197" s="228" t="s">
        <v>367</v>
      </c>
      <c r="E197" s="229" t="s">
        <v>2402</v>
      </c>
      <c r="F197" s="230" t="s">
        <v>2403</v>
      </c>
      <c r="G197" s="231" t="s">
        <v>2399</v>
      </c>
      <c r="H197" s="232">
        <v>1</v>
      </c>
      <c r="I197" s="233"/>
      <c r="J197" s="234">
        <f>ROUND(I197*H197,2)</f>
        <v>0</v>
      </c>
      <c r="K197" s="230" t="s">
        <v>1242</v>
      </c>
      <c r="L197" s="45"/>
      <c r="M197" s="295" t="s">
        <v>1</v>
      </c>
      <c r="N197" s="296" t="s">
        <v>46</v>
      </c>
      <c r="O197" s="297"/>
      <c r="P197" s="298">
        <f>O197*H197</f>
        <v>0</v>
      </c>
      <c r="Q197" s="298">
        <v>0</v>
      </c>
      <c r="R197" s="298">
        <f>Q197*H197</f>
        <v>0</v>
      </c>
      <c r="S197" s="298">
        <v>0</v>
      </c>
      <c r="T197" s="29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372</v>
      </c>
      <c r="AT197" s="239" t="s">
        <v>367</v>
      </c>
      <c r="AU197" s="239" t="s">
        <v>88</v>
      </c>
      <c r="AY197" s="18" t="s">
        <v>364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88</v>
      </c>
      <c r="BK197" s="240">
        <f>ROUND(I197*H197,2)</f>
        <v>0</v>
      </c>
      <c r="BL197" s="18" t="s">
        <v>372</v>
      </c>
      <c r="BM197" s="239" t="s">
        <v>903</v>
      </c>
    </row>
    <row r="198" s="2" customFormat="1" ht="6.96" customHeight="1">
      <c r="A198" s="39"/>
      <c r="B198" s="67"/>
      <c r="C198" s="68"/>
      <c r="D198" s="68"/>
      <c r="E198" s="68"/>
      <c r="F198" s="68"/>
      <c r="G198" s="68"/>
      <c r="H198" s="68"/>
      <c r="I198" s="68"/>
      <c r="J198" s="68"/>
      <c r="K198" s="68"/>
      <c r="L198" s="45"/>
      <c r="M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</row>
  </sheetData>
  <sheetProtection sheet="1" autoFilter="0" formatColumns="0" formatRows="0" objects="1" scenarios="1" spinCount="100000" saltValue="YrnN2uvn19w5/MzEm9ST990u7Ujz1fea6Gqh4hmPDlwDk0X7o7Y59cD9S09qpEElEFueVYeppDqObBNP9+BdcQ==" hashValue="sYgggvqCP5TUJ5xGOFkJKBsZEI1NQaJda5hBDuYtryT1H3KW+0OO1AcxKvYLGJpCrLeOdT4Qs1Uy80Fp0Rdk5g==" algorithmName="SHA-512" password="CC35"/>
  <autoFilter ref="C128:K19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2034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2404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ROUND((SUM(BE123:BE144)),  2)</f>
        <v>0</v>
      </c>
      <c r="G35" s="39"/>
      <c r="H35" s="39"/>
      <c r="I35" s="166">
        <v>0.20999999999999999</v>
      </c>
      <c r="J35" s="165">
        <f>ROUND(((SUM(BE123:BE144))*I35),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ROUND((SUM(BF123:BF144)),  2)</f>
        <v>0</v>
      </c>
      <c r="G36" s="39"/>
      <c r="H36" s="39"/>
      <c r="I36" s="166">
        <v>0.14999999999999999</v>
      </c>
      <c r="J36" s="165">
        <f>ROUND(((SUM(BF123:BF144))*I36),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ROUND((SUM(BG123:BG144)),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ROUND((SUM(BH123:BH144)),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ROUND((SUM(BI123:BI144)),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103.08 - Vnitřní rozvod plynu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2405</v>
      </c>
      <c r="E99" s="193"/>
      <c r="F99" s="193"/>
      <c r="G99" s="193"/>
      <c r="H99" s="193"/>
      <c r="I99" s="193"/>
      <c r="J99" s="194">
        <f>J124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1239</v>
      </c>
      <c r="E100" s="193"/>
      <c r="F100" s="193"/>
      <c r="G100" s="193"/>
      <c r="H100" s="193"/>
      <c r="I100" s="193"/>
      <c r="J100" s="194">
        <f>J137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2406</v>
      </c>
      <c r="E101" s="193"/>
      <c r="F101" s="193"/>
      <c r="G101" s="193"/>
      <c r="H101" s="193"/>
      <c r="I101" s="193"/>
      <c r="J101" s="194">
        <f>J142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349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6.25" customHeight="1">
      <c r="A111" s="39"/>
      <c r="B111" s="40"/>
      <c r="C111" s="41"/>
      <c r="D111" s="41"/>
      <c r="E111" s="185" t="str">
        <f>E7</f>
        <v>Nová vstupní a vjezdová zóna v západní části výstaviště včetně nového odpadového hospodářství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313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2" customFormat="1" ht="16.5" customHeight="1">
      <c r="A113" s="39"/>
      <c r="B113" s="40"/>
      <c r="C113" s="41"/>
      <c r="D113" s="41"/>
      <c r="E113" s="185" t="s">
        <v>2034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319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E11</f>
        <v>D 103.08 - Vnitřní rozvod plynu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F14</f>
        <v>Brno, Pisárky, Výstaviště, k. ú. Brno – Bohunice</v>
      </c>
      <c r="G117" s="41"/>
      <c r="H117" s="41"/>
      <c r="I117" s="33" t="s">
        <v>22</v>
      </c>
      <c r="J117" s="80" t="str">
        <f>IF(J14="","",J14)</f>
        <v>2. 12. 2022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E17</f>
        <v>Veletrhy Brno a.s.</v>
      </c>
      <c r="G119" s="41"/>
      <c r="H119" s="41"/>
      <c r="I119" s="33" t="s">
        <v>32</v>
      </c>
      <c r="J119" s="37" t="str">
        <f>E23</f>
        <v>AiD team a.s.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30</v>
      </c>
      <c r="D120" s="41"/>
      <c r="E120" s="41"/>
      <c r="F120" s="28" t="str">
        <f>IF(E20="","",E20)</f>
        <v>Vyplň údaj</v>
      </c>
      <c r="G120" s="41"/>
      <c r="H120" s="41"/>
      <c r="I120" s="33" t="s">
        <v>37</v>
      </c>
      <c r="J120" s="37" t="str">
        <f>E26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1" customFormat="1" ht="29.28" customHeight="1">
      <c r="A122" s="201"/>
      <c r="B122" s="202"/>
      <c r="C122" s="203" t="s">
        <v>350</v>
      </c>
      <c r="D122" s="204" t="s">
        <v>66</v>
      </c>
      <c r="E122" s="204" t="s">
        <v>62</v>
      </c>
      <c r="F122" s="204" t="s">
        <v>63</v>
      </c>
      <c r="G122" s="204" t="s">
        <v>351</v>
      </c>
      <c r="H122" s="204" t="s">
        <v>352</v>
      </c>
      <c r="I122" s="204" t="s">
        <v>353</v>
      </c>
      <c r="J122" s="204" t="s">
        <v>328</v>
      </c>
      <c r="K122" s="205" t="s">
        <v>354</v>
      </c>
      <c r="L122" s="206"/>
      <c r="M122" s="101" t="s">
        <v>1</v>
      </c>
      <c r="N122" s="102" t="s">
        <v>45</v>
      </c>
      <c r="O122" s="102" t="s">
        <v>355</v>
      </c>
      <c r="P122" s="102" t="s">
        <v>356</v>
      </c>
      <c r="Q122" s="102" t="s">
        <v>357</v>
      </c>
      <c r="R122" s="102" t="s">
        <v>358</v>
      </c>
      <c r="S122" s="102" t="s">
        <v>359</v>
      </c>
      <c r="T122" s="103" t="s">
        <v>360</v>
      </c>
      <c r="U122" s="201"/>
      <c r="V122" s="201"/>
      <c r="W122" s="201"/>
      <c r="X122" s="201"/>
      <c r="Y122" s="201"/>
      <c r="Z122" s="201"/>
      <c r="AA122" s="201"/>
      <c r="AB122" s="201"/>
      <c r="AC122" s="201"/>
      <c r="AD122" s="201"/>
      <c r="AE122" s="201"/>
    </row>
    <row r="123" s="2" customFormat="1" ht="22.8" customHeight="1">
      <c r="A123" s="39"/>
      <c r="B123" s="40"/>
      <c r="C123" s="108" t="s">
        <v>361</v>
      </c>
      <c r="D123" s="41"/>
      <c r="E123" s="41"/>
      <c r="F123" s="41"/>
      <c r="G123" s="41"/>
      <c r="H123" s="41"/>
      <c r="I123" s="41"/>
      <c r="J123" s="207">
        <f>BK123</f>
        <v>0</v>
      </c>
      <c r="K123" s="41"/>
      <c r="L123" s="45"/>
      <c r="M123" s="104"/>
      <c r="N123" s="208"/>
      <c r="O123" s="105"/>
      <c r="P123" s="209">
        <f>P124+P137+P142</f>
        <v>0</v>
      </c>
      <c r="Q123" s="105"/>
      <c r="R123" s="209">
        <f>R124+R137+R142</f>
        <v>0</v>
      </c>
      <c r="S123" s="105"/>
      <c r="T123" s="210">
        <f>T124+T137+T142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80</v>
      </c>
      <c r="AU123" s="18" t="s">
        <v>330</v>
      </c>
      <c r="BK123" s="211">
        <f>BK124+BK137+BK142</f>
        <v>0</v>
      </c>
    </row>
    <row r="124" s="12" customFormat="1" ht="25.92" customHeight="1">
      <c r="A124" s="12"/>
      <c r="B124" s="212"/>
      <c r="C124" s="213"/>
      <c r="D124" s="214" t="s">
        <v>80</v>
      </c>
      <c r="E124" s="215" t="s">
        <v>2407</v>
      </c>
      <c r="F124" s="215" t="s">
        <v>2408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SUM(P125:P136)</f>
        <v>0</v>
      </c>
      <c r="Q124" s="220"/>
      <c r="R124" s="221">
        <f>SUM(R125:R136)</f>
        <v>0</v>
      </c>
      <c r="S124" s="220"/>
      <c r="T124" s="222">
        <f>SUM(T125:T136)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90</v>
      </c>
      <c r="AT124" s="224" t="s">
        <v>80</v>
      </c>
      <c r="AU124" s="224" t="s">
        <v>81</v>
      </c>
      <c r="AY124" s="223" t="s">
        <v>364</v>
      </c>
      <c r="BK124" s="225">
        <f>SUM(BK125:BK136)</f>
        <v>0</v>
      </c>
    </row>
    <row r="125" s="2" customFormat="1" ht="21.75" customHeight="1">
      <c r="A125" s="39"/>
      <c r="B125" s="40"/>
      <c r="C125" s="228" t="s">
        <v>88</v>
      </c>
      <c r="D125" s="228" t="s">
        <v>367</v>
      </c>
      <c r="E125" s="229" t="s">
        <v>2409</v>
      </c>
      <c r="F125" s="230" t="s">
        <v>2410</v>
      </c>
      <c r="G125" s="231" t="s">
        <v>395</v>
      </c>
      <c r="H125" s="232">
        <v>12</v>
      </c>
      <c r="I125" s="233"/>
      <c r="J125" s="234">
        <f>ROUND(I125*H125,2)</f>
        <v>0</v>
      </c>
      <c r="K125" s="230" t="s">
        <v>1242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420</v>
      </c>
      <c r="AT125" s="239" t="s">
        <v>367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420</v>
      </c>
      <c r="BM125" s="239" t="s">
        <v>90</v>
      </c>
    </row>
    <row r="126" s="2" customFormat="1">
      <c r="A126" s="39"/>
      <c r="B126" s="40"/>
      <c r="C126" s="41"/>
      <c r="D126" s="243" t="s">
        <v>1243</v>
      </c>
      <c r="E126" s="41"/>
      <c r="F126" s="300" t="s">
        <v>2411</v>
      </c>
      <c r="G126" s="41"/>
      <c r="H126" s="41"/>
      <c r="I126" s="301"/>
      <c r="J126" s="41"/>
      <c r="K126" s="41"/>
      <c r="L126" s="45"/>
      <c r="M126" s="302"/>
      <c r="N126" s="303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1243</v>
      </c>
      <c r="AU126" s="18" t="s">
        <v>88</v>
      </c>
    </row>
    <row r="127" s="2" customFormat="1" ht="24.15" customHeight="1">
      <c r="A127" s="39"/>
      <c r="B127" s="40"/>
      <c r="C127" s="228" t="s">
        <v>90</v>
      </c>
      <c r="D127" s="228" t="s">
        <v>367</v>
      </c>
      <c r="E127" s="229" t="s">
        <v>2412</v>
      </c>
      <c r="F127" s="230" t="s">
        <v>2413</v>
      </c>
      <c r="G127" s="231" t="s">
        <v>395</v>
      </c>
      <c r="H127" s="232">
        <v>1</v>
      </c>
      <c r="I127" s="233"/>
      <c r="J127" s="234">
        <f>ROUND(I127*H127,2)</f>
        <v>0</v>
      </c>
      <c r="K127" s="230" t="s">
        <v>1242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420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420</v>
      </c>
      <c r="BM127" s="239" t="s">
        <v>372</v>
      </c>
    </row>
    <row r="128" s="2" customFormat="1" ht="24.15" customHeight="1">
      <c r="A128" s="39"/>
      <c r="B128" s="40"/>
      <c r="C128" s="228" t="s">
        <v>382</v>
      </c>
      <c r="D128" s="228" t="s">
        <v>367</v>
      </c>
      <c r="E128" s="229" t="s">
        <v>2414</v>
      </c>
      <c r="F128" s="230" t="s">
        <v>2415</v>
      </c>
      <c r="G128" s="231" t="s">
        <v>1306</v>
      </c>
      <c r="H128" s="232">
        <v>1</v>
      </c>
      <c r="I128" s="233"/>
      <c r="J128" s="234">
        <f>ROUND(I128*H128,2)</f>
        <v>0</v>
      </c>
      <c r="K128" s="230" t="s">
        <v>1242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420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420</v>
      </c>
      <c r="BM128" s="239" t="s">
        <v>365</v>
      </c>
    </row>
    <row r="129" s="2" customFormat="1" ht="33" customHeight="1">
      <c r="A129" s="39"/>
      <c r="B129" s="40"/>
      <c r="C129" s="228" t="s">
        <v>372</v>
      </c>
      <c r="D129" s="228" t="s">
        <v>367</v>
      </c>
      <c r="E129" s="229" t="s">
        <v>2416</v>
      </c>
      <c r="F129" s="230" t="s">
        <v>2417</v>
      </c>
      <c r="G129" s="231" t="s">
        <v>1306</v>
      </c>
      <c r="H129" s="232">
        <v>2</v>
      </c>
      <c r="I129" s="233"/>
      <c r="J129" s="234">
        <f>ROUND(I129*H129,2)</f>
        <v>0</v>
      </c>
      <c r="K129" s="230" t="s">
        <v>1242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420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420</v>
      </c>
      <c r="BM129" s="239" t="s">
        <v>410</v>
      </c>
    </row>
    <row r="130" s="2" customFormat="1" ht="24.15" customHeight="1">
      <c r="A130" s="39"/>
      <c r="B130" s="40"/>
      <c r="C130" s="228" t="s">
        <v>392</v>
      </c>
      <c r="D130" s="228" t="s">
        <v>367</v>
      </c>
      <c r="E130" s="229" t="s">
        <v>2418</v>
      </c>
      <c r="F130" s="230" t="s">
        <v>2419</v>
      </c>
      <c r="G130" s="231" t="s">
        <v>395</v>
      </c>
      <c r="H130" s="232">
        <v>12</v>
      </c>
      <c r="I130" s="233"/>
      <c r="J130" s="234">
        <f>ROUND(I130*H130,2)</f>
        <v>0</v>
      </c>
      <c r="K130" s="230" t="s">
        <v>1242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420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420</v>
      </c>
      <c r="BM130" s="239" t="s">
        <v>424</v>
      </c>
    </row>
    <row r="131" s="2" customFormat="1" ht="24.15" customHeight="1">
      <c r="A131" s="39"/>
      <c r="B131" s="40"/>
      <c r="C131" s="228" t="s">
        <v>365</v>
      </c>
      <c r="D131" s="228" t="s">
        <v>367</v>
      </c>
      <c r="E131" s="229" t="s">
        <v>2420</v>
      </c>
      <c r="F131" s="230" t="s">
        <v>2421</v>
      </c>
      <c r="G131" s="231" t="s">
        <v>1306</v>
      </c>
      <c r="H131" s="232">
        <v>1</v>
      </c>
      <c r="I131" s="233"/>
      <c r="J131" s="234">
        <f>ROUND(I131*H131,2)</f>
        <v>0</v>
      </c>
      <c r="K131" s="230" t="s">
        <v>1242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420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420</v>
      </c>
      <c r="BM131" s="239" t="s">
        <v>438</v>
      </c>
    </row>
    <row r="132" s="2" customFormat="1" ht="24.15" customHeight="1">
      <c r="A132" s="39"/>
      <c r="B132" s="40"/>
      <c r="C132" s="228" t="s">
        <v>404</v>
      </c>
      <c r="D132" s="228" t="s">
        <v>367</v>
      </c>
      <c r="E132" s="229" t="s">
        <v>2422</v>
      </c>
      <c r="F132" s="230" t="s">
        <v>2423</v>
      </c>
      <c r="G132" s="231" t="s">
        <v>1306</v>
      </c>
      <c r="H132" s="232">
        <v>1</v>
      </c>
      <c r="I132" s="233"/>
      <c r="J132" s="234">
        <f>ROUND(I132*H132,2)</f>
        <v>0</v>
      </c>
      <c r="K132" s="230" t="s">
        <v>1242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420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420</v>
      </c>
      <c r="BM132" s="239" t="s">
        <v>450</v>
      </c>
    </row>
    <row r="133" s="2" customFormat="1" ht="24.15" customHeight="1">
      <c r="A133" s="39"/>
      <c r="B133" s="40"/>
      <c r="C133" s="228" t="s">
        <v>410</v>
      </c>
      <c r="D133" s="228" t="s">
        <v>367</v>
      </c>
      <c r="E133" s="229" t="s">
        <v>2424</v>
      </c>
      <c r="F133" s="230" t="s">
        <v>2425</v>
      </c>
      <c r="G133" s="231" t="s">
        <v>388</v>
      </c>
      <c r="H133" s="232">
        <v>0.182</v>
      </c>
      <c r="I133" s="233"/>
      <c r="J133" s="234">
        <f>ROUND(I133*H133,2)</f>
        <v>0</v>
      </c>
      <c r="K133" s="230" t="s">
        <v>1242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420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420</v>
      </c>
      <c r="BM133" s="239" t="s">
        <v>420</v>
      </c>
    </row>
    <row r="134" s="2" customFormat="1">
      <c r="A134" s="39"/>
      <c r="B134" s="40"/>
      <c r="C134" s="41"/>
      <c r="D134" s="243" t="s">
        <v>1243</v>
      </c>
      <c r="E134" s="41"/>
      <c r="F134" s="300" t="s">
        <v>1496</v>
      </c>
      <c r="G134" s="41"/>
      <c r="H134" s="41"/>
      <c r="I134" s="301"/>
      <c r="J134" s="41"/>
      <c r="K134" s="41"/>
      <c r="L134" s="45"/>
      <c r="M134" s="302"/>
      <c r="N134" s="303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1243</v>
      </c>
      <c r="AU134" s="18" t="s">
        <v>88</v>
      </c>
    </row>
    <row r="135" s="2" customFormat="1" ht="24.15" customHeight="1">
      <c r="A135" s="39"/>
      <c r="B135" s="40"/>
      <c r="C135" s="228" t="s">
        <v>399</v>
      </c>
      <c r="D135" s="228" t="s">
        <v>367</v>
      </c>
      <c r="E135" s="229" t="s">
        <v>2426</v>
      </c>
      <c r="F135" s="230" t="s">
        <v>1934</v>
      </c>
      <c r="G135" s="231" t="s">
        <v>2399</v>
      </c>
      <c r="H135" s="232">
        <v>1</v>
      </c>
      <c r="I135" s="233"/>
      <c r="J135" s="234">
        <f>ROUND(I135*H135,2)</f>
        <v>0</v>
      </c>
      <c r="K135" s="230" t="s">
        <v>1242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420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420</v>
      </c>
      <c r="BM135" s="239" t="s">
        <v>473</v>
      </c>
    </row>
    <row r="136" s="2" customFormat="1">
      <c r="A136" s="39"/>
      <c r="B136" s="40"/>
      <c r="C136" s="41"/>
      <c r="D136" s="243" t="s">
        <v>1243</v>
      </c>
      <c r="E136" s="41"/>
      <c r="F136" s="300" t="s">
        <v>2427</v>
      </c>
      <c r="G136" s="41"/>
      <c r="H136" s="41"/>
      <c r="I136" s="301"/>
      <c r="J136" s="41"/>
      <c r="K136" s="41"/>
      <c r="L136" s="45"/>
      <c r="M136" s="302"/>
      <c r="N136" s="303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1243</v>
      </c>
      <c r="AU136" s="18" t="s">
        <v>88</v>
      </c>
    </row>
    <row r="137" s="12" customFormat="1" ht="25.92" customHeight="1">
      <c r="A137" s="12"/>
      <c r="B137" s="212"/>
      <c r="C137" s="213"/>
      <c r="D137" s="214" t="s">
        <v>80</v>
      </c>
      <c r="E137" s="215" t="s">
        <v>740</v>
      </c>
      <c r="F137" s="215" t="s">
        <v>741</v>
      </c>
      <c r="G137" s="213"/>
      <c r="H137" s="213"/>
      <c r="I137" s="216"/>
      <c r="J137" s="217">
        <f>BK137</f>
        <v>0</v>
      </c>
      <c r="K137" s="213"/>
      <c r="L137" s="218"/>
      <c r="M137" s="219"/>
      <c r="N137" s="220"/>
      <c r="O137" s="220"/>
      <c r="P137" s="221">
        <f>SUM(P138:P141)</f>
        <v>0</v>
      </c>
      <c r="Q137" s="220"/>
      <c r="R137" s="221">
        <f>SUM(R138:R141)</f>
        <v>0</v>
      </c>
      <c r="S137" s="220"/>
      <c r="T137" s="222">
        <f>SUM(T138:T141)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3" t="s">
        <v>90</v>
      </c>
      <c r="AT137" s="224" t="s">
        <v>80</v>
      </c>
      <c r="AU137" s="224" t="s">
        <v>81</v>
      </c>
      <c r="AY137" s="223" t="s">
        <v>364</v>
      </c>
      <c r="BK137" s="225">
        <f>SUM(BK138:BK141)</f>
        <v>0</v>
      </c>
    </row>
    <row r="138" s="2" customFormat="1" ht="24.15" customHeight="1">
      <c r="A138" s="39"/>
      <c r="B138" s="40"/>
      <c r="C138" s="228" t="s">
        <v>424</v>
      </c>
      <c r="D138" s="228" t="s">
        <v>367</v>
      </c>
      <c r="E138" s="229" t="s">
        <v>1569</v>
      </c>
      <c r="F138" s="230" t="s">
        <v>1570</v>
      </c>
      <c r="G138" s="231" t="s">
        <v>1571</v>
      </c>
      <c r="H138" s="232">
        <v>5</v>
      </c>
      <c r="I138" s="233"/>
      <c r="J138" s="234">
        <f>ROUND(I138*H138,2)</f>
        <v>0</v>
      </c>
      <c r="K138" s="230" t="s">
        <v>1242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420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420</v>
      </c>
      <c r="BM138" s="239" t="s">
        <v>483</v>
      </c>
    </row>
    <row r="139" s="2" customFormat="1" ht="16.5" customHeight="1">
      <c r="A139" s="39"/>
      <c r="B139" s="40"/>
      <c r="C139" s="228" t="s">
        <v>430</v>
      </c>
      <c r="D139" s="228" t="s">
        <v>367</v>
      </c>
      <c r="E139" s="229" t="s">
        <v>1573</v>
      </c>
      <c r="F139" s="230" t="s">
        <v>1574</v>
      </c>
      <c r="G139" s="231" t="s">
        <v>1571</v>
      </c>
      <c r="H139" s="232">
        <v>5</v>
      </c>
      <c r="I139" s="233"/>
      <c r="J139" s="234">
        <f>ROUND(I139*H139,2)</f>
        <v>0</v>
      </c>
      <c r="K139" s="230" t="s">
        <v>1242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420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420</v>
      </c>
      <c r="BM139" s="239" t="s">
        <v>493</v>
      </c>
    </row>
    <row r="140" s="2" customFormat="1" ht="24.15" customHeight="1">
      <c r="A140" s="39"/>
      <c r="B140" s="40"/>
      <c r="C140" s="228" t="s">
        <v>438</v>
      </c>
      <c r="D140" s="228" t="s">
        <v>367</v>
      </c>
      <c r="E140" s="229" t="s">
        <v>1576</v>
      </c>
      <c r="F140" s="230" t="s">
        <v>1577</v>
      </c>
      <c r="G140" s="231" t="s">
        <v>388</v>
      </c>
      <c r="H140" s="232">
        <v>0.0050000000000000001</v>
      </c>
      <c r="I140" s="233"/>
      <c r="J140" s="234">
        <f>ROUND(I140*H140,2)</f>
        <v>0</v>
      </c>
      <c r="K140" s="230" t="s">
        <v>1242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420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420</v>
      </c>
      <c r="BM140" s="239" t="s">
        <v>503</v>
      </c>
    </row>
    <row r="141" s="2" customFormat="1">
      <c r="A141" s="39"/>
      <c r="B141" s="40"/>
      <c r="C141" s="41"/>
      <c r="D141" s="243" t="s">
        <v>1243</v>
      </c>
      <c r="E141" s="41"/>
      <c r="F141" s="300" t="s">
        <v>1579</v>
      </c>
      <c r="G141" s="41"/>
      <c r="H141" s="41"/>
      <c r="I141" s="301"/>
      <c r="J141" s="41"/>
      <c r="K141" s="41"/>
      <c r="L141" s="45"/>
      <c r="M141" s="302"/>
      <c r="N141" s="303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1243</v>
      </c>
      <c r="AU141" s="18" t="s">
        <v>88</v>
      </c>
    </row>
    <row r="142" s="12" customFormat="1" ht="25.92" customHeight="1">
      <c r="A142" s="12"/>
      <c r="B142" s="212"/>
      <c r="C142" s="213"/>
      <c r="D142" s="214" t="s">
        <v>80</v>
      </c>
      <c r="E142" s="215" t="s">
        <v>961</v>
      </c>
      <c r="F142" s="215" t="s">
        <v>2428</v>
      </c>
      <c r="G142" s="213"/>
      <c r="H142" s="213"/>
      <c r="I142" s="216"/>
      <c r="J142" s="217">
        <f>BK142</f>
        <v>0</v>
      </c>
      <c r="K142" s="213"/>
      <c r="L142" s="218"/>
      <c r="M142" s="219"/>
      <c r="N142" s="220"/>
      <c r="O142" s="220"/>
      <c r="P142" s="221">
        <f>SUM(P143:P144)</f>
        <v>0</v>
      </c>
      <c r="Q142" s="220"/>
      <c r="R142" s="221">
        <f>SUM(R143:R144)</f>
        <v>0</v>
      </c>
      <c r="S142" s="220"/>
      <c r="T142" s="222">
        <f>SUM(T143:T144)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3" t="s">
        <v>90</v>
      </c>
      <c r="AT142" s="224" t="s">
        <v>80</v>
      </c>
      <c r="AU142" s="224" t="s">
        <v>81</v>
      </c>
      <c r="AY142" s="223" t="s">
        <v>364</v>
      </c>
      <c r="BK142" s="225">
        <f>SUM(BK143:BK144)</f>
        <v>0</v>
      </c>
    </row>
    <row r="143" s="2" customFormat="1" ht="37.8" customHeight="1">
      <c r="A143" s="39"/>
      <c r="B143" s="40"/>
      <c r="C143" s="228" t="s">
        <v>444</v>
      </c>
      <c r="D143" s="228" t="s">
        <v>367</v>
      </c>
      <c r="E143" s="229" t="s">
        <v>2429</v>
      </c>
      <c r="F143" s="230" t="s">
        <v>2430</v>
      </c>
      <c r="G143" s="231" t="s">
        <v>395</v>
      </c>
      <c r="H143" s="232">
        <v>12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420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420</v>
      </c>
      <c r="BM143" s="239" t="s">
        <v>513</v>
      </c>
    </row>
    <row r="144" s="2" customFormat="1">
      <c r="A144" s="39"/>
      <c r="B144" s="40"/>
      <c r="C144" s="41"/>
      <c r="D144" s="243" t="s">
        <v>1243</v>
      </c>
      <c r="E144" s="41"/>
      <c r="F144" s="300" t="s">
        <v>2431</v>
      </c>
      <c r="G144" s="41"/>
      <c r="H144" s="41"/>
      <c r="I144" s="301"/>
      <c r="J144" s="41"/>
      <c r="K144" s="41"/>
      <c r="L144" s="45"/>
      <c r="M144" s="304"/>
      <c r="N144" s="305"/>
      <c r="O144" s="297"/>
      <c r="P144" s="297"/>
      <c r="Q144" s="297"/>
      <c r="R144" s="297"/>
      <c r="S144" s="297"/>
      <c r="T144" s="30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1243</v>
      </c>
      <c r="AU144" s="18" t="s">
        <v>88</v>
      </c>
    </row>
    <row r="145" s="2" customFormat="1" ht="6.96" customHeight="1">
      <c r="A145" s="39"/>
      <c r="B145" s="67"/>
      <c r="C145" s="68"/>
      <c r="D145" s="68"/>
      <c r="E145" s="68"/>
      <c r="F145" s="68"/>
      <c r="G145" s="68"/>
      <c r="H145" s="68"/>
      <c r="I145" s="68"/>
      <c r="J145" s="68"/>
      <c r="K145" s="68"/>
      <c r="L145" s="45"/>
      <c r="M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</sheetData>
  <sheetProtection sheet="1" autoFilter="0" formatColumns="0" formatRows="0" objects="1" scenarios="1" spinCount="100000" saltValue="90OZo7AZGf6FXHLQdiClqnZmgavIw4kJcHo0Z2dBSaHffUxm05lUjVOdNm3aNI3J3k7oevOLgwsnYeELLBeXGA==" hashValue="xG1OP32PuD+E23nY9+OA23kTTgOVs0FS7d6Ycg34j7aBl3UHkSz9RnTWY8aNkxHPqrpPza1CSivRmO8Lw/87oA==" algorithmName="SHA-512" password="CC35"/>
  <autoFilter ref="C122:K14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2034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2432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ROUND((SUM(BE122:BE144)),  2)</f>
        <v>0</v>
      </c>
      <c r="G35" s="39"/>
      <c r="H35" s="39"/>
      <c r="I35" s="166">
        <v>0.20999999999999999</v>
      </c>
      <c r="J35" s="165">
        <f>ROUND(((SUM(BE122:BE144))*I35),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ROUND((SUM(BF122:BF144)),  2)</f>
        <v>0</v>
      </c>
      <c r="G36" s="39"/>
      <c r="H36" s="39"/>
      <c r="I36" s="166">
        <v>0.14999999999999999</v>
      </c>
      <c r="J36" s="165">
        <f>ROUND(((SUM(BF122:BF144))*I36),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ROUND((SUM(BG122:BG144)),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ROUND((SUM(BH122:BH144)),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ROUND((SUM(BI122:BI144)),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103.09 - Vzduchotechnika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2433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2434</v>
      </c>
      <c r="E100" s="193"/>
      <c r="F100" s="193"/>
      <c r="G100" s="193"/>
      <c r="H100" s="193"/>
      <c r="I100" s="193"/>
      <c r="J100" s="194">
        <f>J134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2034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D 103.09 - Vzduchotechnika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P123+P134</f>
        <v>0</v>
      </c>
      <c r="Q122" s="105"/>
      <c r="R122" s="209">
        <f>R123+R134</f>
        <v>0</v>
      </c>
      <c r="S122" s="105"/>
      <c r="T122" s="210">
        <f>T123+T134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BK123+BK134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1583</v>
      </c>
      <c r="F123" s="215" t="s">
        <v>2435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SUM(P124:P133)</f>
        <v>0</v>
      </c>
      <c r="Q123" s="220"/>
      <c r="R123" s="221">
        <f>SUM(R124:R133)</f>
        <v>0</v>
      </c>
      <c r="S123" s="220"/>
      <c r="T123" s="222">
        <f>SUM(T124:T133)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88</v>
      </c>
      <c r="AT123" s="224" t="s">
        <v>80</v>
      </c>
      <c r="AU123" s="224" t="s">
        <v>81</v>
      </c>
      <c r="AY123" s="223" t="s">
        <v>364</v>
      </c>
      <c r="BK123" s="225">
        <f>SUM(BK124:BK133)</f>
        <v>0</v>
      </c>
    </row>
    <row r="124" s="2" customFormat="1" ht="44.25" customHeight="1">
      <c r="A124" s="39"/>
      <c r="B124" s="40"/>
      <c r="C124" s="228" t="s">
        <v>88</v>
      </c>
      <c r="D124" s="228" t="s">
        <v>367</v>
      </c>
      <c r="E124" s="229" t="s">
        <v>1585</v>
      </c>
      <c r="F124" s="230" t="s">
        <v>1586</v>
      </c>
      <c r="G124" s="231" t="s">
        <v>678</v>
      </c>
      <c r="H124" s="232">
        <v>1</v>
      </c>
      <c r="I124" s="233"/>
      <c r="J124" s="234">
        <f>ROUND(I124*H124,2)</f>
        <v>0</v>
      </c>
      <c r="K124" s="230" t="s">
        <v>1</v>
      </c>
      <c r="L124" s="45"/>
      <c r="M124" s="235" t="s">
        <v>1</v>
      </c>
      <c r="N124" s="236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372</v>
      </c>
      <c r="AT124" s="239" t="s">
        <v>367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90</v>
      </c>
    </row>
    <row r="125" s="2" customFormat="1" ht="16.5" customHeight="1">
      <c r="A125" s="39"/>
      <c r="B125" s="40"/>
      <c r="C125" s="228" t="s">
        <v>90</v>
      </c>
      <c r="D125" s="228" t="s">
        <v>367</v>
      </c>
      <c r="E125" s="229" t="s">
        <v>1587</v>
      </c>
      <c r="F125" s="230" t="s">
        <v>1588</v>
      </c>
      <c r="G125" s="231" t="s">
        <v>1482</v>
      </c>
      <c r="H125" s="232">
        <v>2</v>
      </c>
      <c r="I125" s="233"/>
      <c r="J125" s="234">
        <f>ROUND(I125*H125,2)</f>
        <v>0</v>
      </c>
      <c r="K125" s="230" t="s">
        <v>1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372</v>
      </c>
      <c r="AT125" s="239" t="s">
        <v>367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372</v>
      </c>
    </row>
    <row r="126" s="2" customFormat="1" ht="16.5" customHeight="1">
      <c r="A126" s="39"/>
      <c r="B126" s="40"/>
      <c r="C126" s="228" t="s">
        <v>382</v>
      </c>
      <c r="D126" s="228" t="s">
        <v>367</v>
      </c>
      <c r="E126" s="229" t="s">
        <v>1589</v>
      </c>
      <c r="F126" s="230" t="s">
        <v>1590</v>
      </c>
      <c r="G126" s="231" t="s">
        <v>1482</v>
      </c>
      <c r="H126" s="232">
        <v>1</v>
      </c>
      <c r="I126" s="233"/>
      <c r="J126" s="234">
        <f>ROUND(I126*H126,2)</f>
        <v>0</v>
      </c>
      <c r="K126" s="230" t="s">
        <v>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365</v>
      </c>
    </row>
    <row r="127" s="2" customFormat="1" ht="21.75" customHeight="1">
      <c r="A127" s="39"/>
      <c r="B127" s="40"/>
      <c r="C127" s="228" t="s">
        <v>372</v>
      </c>
      <c r="D127" s="228" t="s">
        <v>367</v>
      </c>
      <c r="E127" s="229" t="s">
        <v>1591</v>
      </c>
      <c r="F127" s="230" t="s">
        <v>2436</v>
      </c>
      <c r="G127" s="231" t="s">
        <v>1482</v>
      </c>
      <c r="H127" s="232">
        <v>5</v>
      </c>
      <c r="I127" s="233"/>
      <c r="J127" s="234">
        <f>ROUND(I127*H127,2)</f>
        <v>0</v>
      </c>
      <c r="K127" s="230" t="s">
        <v>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410</v>
      </c>
    </row>
    <row r="128" s="2" customFormat="1" ht="24.15" customHeight="1">
      <c r="A128" s="39"/>
      <c r="B128" s="40"/>
      <c r="C128" s="228" t="s">
        <v>392</v>
      </c>
      <c r="D128" s="228" t="s">
        <v>367</v>
      </c>
      <c r="E128" s="229" t="s">
        <v>1593</v>
      </c>
      <c r="F128" s="230" t="s">
        <v>1594</v>
      </c>
      <c r="G128" s="231" t="s">
        <v>1595</v>
      </c>
      <c r="H128" s="232">
        <v>6</v>
      </c>
      <c r="I128" s="233"/>
      <c r="J128" s="234">
        <f>ROUND(I128*H128,2)</f>
        <v>0</v>
      </c>
      <c r="K128" s="230" t="s">
        <v>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424</v>
      </c>
    </row>
    <row r="129" s="2" customFormat="1" ht="24.15" customHeight="1">
      <c r="A129" s="39"/>
      <c r="B129" s="40"/>
      <c r="C129" s="228" t="s">
        <v>365</v>
      </c>
      <c r="D129" s="228" t="s">
        <v>367</v>
      </c>
      <c r="E129" s="229" t="s">
        <v>1596</v>
      </c>
      <c r="F129" s="230" t="s">
        <v>1597</v>
      </c>
      <c r="G129" s="231" t="s">
        <v>1595</v>
      </c>
      <c r="H129" s="232">
        <v>10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438</v>
      </c>
    </row>
    <row r="130" s="2" customFormat="1" ht="24.15" customHeight="1">
      <c r="A130" s="39"/>
      <c r="B130" s="40"/>
      <c r="C130" s="228" t="s">
        <v>404</v>
      </c>
      <c r="D130" s="228" t="s">
        <v>367</v>
      </c>
      <c r="E130" s="229" t="s">
        <v>1598</v>
      </c>
      <c r="F130" s="230" t="s">
        <v>1599</v>
      </c>
      <c r="G130" s="231" t="s">
        <v>1595</v>
      </c>
      <c r="H130" s="232">
        <v>1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450</v>
      </c>
    </row>
    <row r="131" s="2" customFormat="1" ht="21.75" customHeight="1">
      <c r="A131" s="39"/>
      <c r="B131" s="40"/>
      <c r="C131" s="228" t="s">
        <v>410</v>
      </c>
      <c r="D131" s="228" t="s">
        <v>367</v>
      </c>
      <c r="E131" s="229" t="s">
        <v>1600</v>
      </c>
      <c r="F131" s="230" t="s">
        <v>1601</v>
      </c>
      <c r="G131" s="231" t="s">
        <v>1595</v>
      </c>
      <c r="H131" s="232">
        <v>10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420</v>
      </c>
    </row>
    <row r="132" s="2" customFormat="1" ht="16.5" customHeight="1">
      <c r="A132" s="39"/>
      <c r="B132" s="40"/>
      <c r="C132" s="228" t="s">
        <v>399</v>
      </c>
      <c r="D132" s="228" t="s">
        <v>367</v>
      </c>
      <c r="E132" s="229" t="s">
        <v>1602</v>
      </c>
      <c r="F132" s="230" t="s">
        <v>1603</v>
      </c>
      <c r="G132" s="231" t="s">
        <v>305</v>
      </c>
      <c r="H132" s="232">
        <v>1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473</v>
      </c>
    </row>
    <row r="133" s="2" customFormat="1" ht="16.5" customHeight="1">
      <c r="A133" s="39"/>
      <c r="B133" s="40"/>
      <c r="C133" s="228" t="s">
        <v>424</v>
      </c>
      <c r="D133" s="228" t="s">
        <v>367</v>
      </c>
      <c r="E133" s="229" t="s">
        <v>1604</v>
      </c>
      <c r="F133" s="230" t="s">
        <v>1605</v>
      </c>
      <c r="G133" s="231" t="s">
        <v>678</v>
      </c>
      <c r="H133" s="232">
        <v>1</v>
      </c>
      <c r="I133" s="233"/>
      <c r="J133" s="234">
        <f>ROUND(I133*H133,2)</f>
        <v>0</v>
      </c>
      <c r="K133" s="230" t="s">
        <v>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483</v>
      </c>
    </row>
    <row r="134" s="12" customFormat="1" ht="25.92" customHeight="1">
      <c r="A134" s="12"/>
      <c r="B134" s="212"/>
      <c r="C134" s="213"/>
      <c r="D134" s="214" t="s">
        <v>80</v>
      </c>
      <c r="E134" s="215" t="s">
        <v>1606</v>
      </c>
      <c r="F134" s="215" t="s">
        <v>2437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SUM(P135:P144)</f>
        <v>0</v>
      </c>
      <c r="Q134" s="220"/>
      <c r="R134" s="221">
        <f>SUM(R135:R144)</f>
        <v>0</v>
      </c>
      <c r="S134" s="220"/>
      <c r="T134" s="222">
        <f>SUM(T135:T144)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88</v>
      </c>
      <c r="AT134" s="224" t="s">
        <v>80</v>
      </c>
      <c r="AU134" s="224" t="s">
        <v>81</v>
      </c>
      <c r="AY134" s="223" t="s">
        <v>364</v>
      </c>
      <c r="BK134" s="225">
        <f>SUM(BK135:BK144)</f>
        <v>0</v>
      </c>
    </row>
    <row r="135" s="2" customFormat="1" ht="37.8" customHeight="1">
      <c r="A135" s="39"/>
      <c r="B135" s="40"/>
      <c r="C135" s="228" t="s">
        <v>430</v>
      </c>
      <c r="D135" s="228" t="s">
        <v>367</v>
      </c>
      <c r="E135" s="229" t="s">
        <v>1608</v>
      </c>
      <c r="F135" s="230" t="s">
        <v>2438</v>
      </c>
      <c r="G135" s="231" t="s">
        <v>1482</v>
      </c>
      <c r="H135" s="232">
        <v>1</v>
      </c>
      <c r="I135" s="233"/>
      <c r="J135" s="234">
        <f>ROUND(I135*H135,2)</f>
        <v>0</v>
      </c>
      <c r="K135" s="230" t="s">
        <v>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493</v>
      </c>
    </row>
    <row r="136" s="2" customFormat="1" ht="24.15" customHeight="1">
      <c r="A136" s="39"/>
      <c r="B136" s="40"/>
      <c r="C136" s="228" t="s">
        <v>438</v>
      </c>
      <c r="D136" s="228" t="s">
        <v>367</v>
      </c>
      <c r="E136" s="229" t="s">
        <v>1610</v>
      </c>
      <c r="F136" s="230" t="s">
        <v>2439</v>
      </c>
      <c r="G136" s="231" t="s">
        <v>1482</v>
      </c>
      <c r="H136" s="232">
        <v>1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503</v>
      </c>
    </row>
    <row r="137" s="2" customFormat="1" ht="24.15" customHeight="1">
      <c r="A137" s="39"/>
      <c r="B137" s="40"/>
      <c r="C137" s="228" t="s">
        <v>444</v>
      </c>
      <c r="D137" s="228" t="s">
        <v>367</v>
      </c>
      <c r="E137" s="229" t="s">
        <v>1612</v>
      </c>
      <c r="F137" s="230" t="s">
        <v>1617</v>
      </c>
      <c r="G137" s="231" t="s">
        <v>1595</v>
      </c>
      <c r="H137" s="232">
        <v>10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513</v>
      </c>
    </row>
    <row r="138" s="2" customFormat="1" ht="16.5" customHeight="1">
      <c r="A138" s="39"/>
      <c r="B138" s="40"/>
      <c r="C138" s="228" t="s">
        <v>450</v>
      </c>
      <c r="D138" s="228" t="s">
        <v>367</v>
      </c>
      <c r="E138" s="229" t="s">
        <v>1604</v>
      </c>
      <c r="F138" s="230" t="s">
        <v>1605</v>
      </c>
      <c r="G138" s="231" t="s">
        <v>678</v>
      </c>
      <c r="H138" s="232">
        <v>1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1280</v>
      </c>
    </row>
    <row r="139" s="2" customFormat="1" ht="16.5" customHeight="1">
      <c r="A139" s="39"/>
      <c r="B139" s="40"/>
      <c r="C139" s="228" t="s">
        <v>8</v>
      </c>
      <c r="D139" s="228" t="s">
        <v>367</v>
      </c>
      <c r="E139" s="229" t="s">
        <v>1618</v>
      </c>
      <c r="F139" s="230" t="s">
        <v>1619</v>
      </c>
      <c r="G139" s="231" t="s">
        <v>678</v>
      </c>
      <c r="H139" s="232">
        <v>1</v>
      </c>
      <c r="I139" s="233"/>
      <c r="J139" s="234">
        <f>ROUND(I139*H139,2)</f>
        <v>0</v>
      </c>
      <c r="K139" s="230" t="s">
        <v>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1284</v>
      </c>
    </row>
    <row r="140" s="2" customFormat="1" ht="16.5" customHeight="1">
      <c r="A140" s="39"/>
      <c r="B140" s="40"/>
      <c r="C140" s="228" t="s">
        <v>420</v>
      </c>
      <c r="D140" s="228" t="s">
        <v>367</v>
      </c>
      <c r="E140" s="229" t="s">
        <v>1620</v>
      </c>
      <c r="F140" s="230" t="s">
        <v>1621</v>
      </c>
      <c r="G140" s="231" t="s">
        <v>678</v>
      </c>
      <c r="H140" s="232">
        <v>1</v>
      </c>
      <c r="I140" s="233"/>
      <c r="J140" s="234">
        <f>ROUND(I140*H140,2)</f>
        <v>0</v>
      </c>
      <c r="K140" s="230" t="s">
        <v>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435</v>
      </c>
    </row>
    <row r="141" s="2" customFormat="1" ht="16.5" customHeight="1">
      <c r="A141" s="39"/>
      <c r="B141" s="40"/>
      <c r="C141" s="228" t="s">
        <v>466</v>
      </c>
      <c r="D141" s="228" t="s">
        <v>367</v>
      </c>
      <c r="E141" s="229" t="s">
        <v>1622</v>
      </c>
      <c r="F141" s="230" t="s">
        <v>1623</v>
      </c>
      <c r="G141" s="231" t="s">
        <v>678</v>
      </c>
      <c r="H141" s="232">
        <v>1</v>
      </c>
      <c r="I141" s="233"/>
      <c r="J141" s="234">
        <f>ROUND(I141*H141,2)</f>
        <v>0</v>
      </c>
      <c r="K141" s="230" t="s">
        <v>1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533</v>
      </c>
    </row>
    <row r="142" s="2" customFormat="1" ht="24.15" customHeight="1">
      <c r="A142" s="39"/>
      <c r="B142" s="40"/>
      <c r="C142" s="228" t="s">
        <v>473</v>
      </c>
      <c r="D142" s="228" t="s">
        <v>367</v>
      </c>
      <c r="E142" s="229" t="s">
        <v>1624</v>
      </c>
      <c r="F142" s="230" t="s">
        <v>1625</v>
      </c>
      <c r="G142" s="231" t="s">
        <v>678</v>
      </c>
      <c r="H142" s="232">
        <v>1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546</v>
      </c>
    </row>
    <row r="143" s="2" customFormat="1" ht="16.5" customHeight="1">
      <c r="A143" s="39"/>
      <c r="B143" s="40"/>
      <c r="C143" s="228" t="s">
        <v>477</v>
      </c>
      <c r="D143" s="228" t="s">
        <v>367</v>
      </c>
      <c r="E143" s="229" t="s">
        <v>1626</v>
      </c>
      <c r="F143" s="230" t="s">
        <v>1627</v>
      </c>
      <c r="G143" s="231" t="s">
        <v>678</v>
      </c>
      <c r="H143" s="232">
        <v>1</v>
      </c>
      <c r="I143" s="233"/>
      <c r="J143" s="234">
        <f>ROUND(I143*H143,2)</f>
        <v>0</v>
      </c>
      <c r="K143" s="230" t="s">
        <v>1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557</v>
      </c>
    </row>
    <row r="144" s="2" customFormat="1" ht="24.15" customHeight="1">
      <c r="A144" s="39"/>
      <c r="B144" s="40"/>
      <c r="C144" s="228" t="s">
        <v>483</v>
      </c>
      <c r="D144" s="228" t="s">
        <v>367</v>
      </c>
      <c r="E144" s="229" t="s">
        <v>1628</v>
      </c>
      <c r="F144" s="230" t="s">
        <v>1629</v>
      </c>
      <c r="G144" s="231" t="s">
        <v>678</v>
      </c>
      <c r="H144" s="232">
        <v>1</v>
      </c>
      <c r="I144" s="233"/>
      <c r="J144" s="234">
        <f>ROUND(I144*H144,2)</f>
        <v>0</v>
      </c>
      <c r="K144" s="230" t="s">
        <v>1</v>
      </c>
      <c r="L144" s="45"/>
      <c r="M144" s="295" t="s">
        <v>1</v>
      </c>
      <c r="N144" s="296" t="s">
        <v>46</v>
      </c>
      <c r="O144" s="297"/>
      <c r="P144" s="298">
        <f>O144*H144</f>
        <v>0</v>
      </c>
      <c r="Q144" s="298">
        <v>0</v>
      </c>
      <c r="R144" s="298">
        <f>Q144*H144</f>
        <v>0</v>
      </c>
      <c r="S144" s="298">
        <v>0</v>
      </c>
      <c r="T144" s="29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567</v>
      </c>
    </row>
    <row r="145" s="2" customFormat="1" ht="6.96" customHeight="1">
      <c r="A145" s="39"/>
      <c r="B145" s="67"/>
      <c r="C145" s="68"/>
      <c r="D145" s="68"/>
      <c r="E145" s="68"/>
      <c r="F145" s="68"/>
      <c r="G145" s="68"/>
      <c r="H145" s="68"/>
      <c r="I145" s="68"/>
      <c r="J145" s="68"/>
      <c r="K145" s="68"/>
      <c r="L145" s="45"/>
      <c r="M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</sheetData>
  <sheetProtection sheet="1" autoFilter="0" formatColumns="0" formatRows="0" objects="1" scenarios="1" spinCount="100000" saltValue="WtggrNysJBWDDSHw1Tfo958T7ceLvs2cGnByvj4lMR0dq6/JM0sktgXKH9iYvxg8yZOloPEE/gVFDhDALQvaJQ==" hashValue="Rzh1Z9UNiKYuXe+Uj8J9k8n01m5KBv+0/99OE9QUgB39BDfStBLP3c0PT0lAeEbZYdUWBpe7x+sS57O3fDP3/g==" algorithmName="SHA-512" password="CC35"/>
  <autoFilter ref="C121:K14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2034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2440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ROUND((SUM(BE129:BE243)),  2)</f>
        <v>0</v>
      </c>
      <c r="G35" s="39"/>
      <c r="H35" s="39"/>
      <c r="I35" s="166">
        <v>0.20999999999999999</v>
      </c>
      <c r="J35" s="165">
        <f>ROUND(((SUM(BE129:BE243))*I35),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ROUND((SUM(BF129:BF243)),  2)</f>
        <v>0</v>
      </c>
      <c r="G36" s="39"/>
      <c r="H36" s="39"/>
      <c r="I36" s="166">
        <v>0.14999999999999999</v>
      </c>
      <c r="J36" s="165">
        <f>ROUND(((SUM(BF129:BF243))*I36),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ROUND((SUM(BG129:BG243)),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ROUND((SUM(BH129:BH243)),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ROUND((SUM(BI129:BI243)),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103.10 - Elektroinstalace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1631</v>
      </c>
      <c r="E99" s="193"/>
      <c r="F99" s="193"/>
      <c r="G99" s="193"/>
      <c r="H99" s="193"/>
      <c r="I99" s="193"/>
      <c r="J99" s="194">
        <f>J130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1632</v>
      </c>
      <c r="E100" s="193"/>
      <c r="F100" s="193"/>
      <c r="G100" s="193"/>
      <c r="H100" s="193"/>
      <c r="I100" s="193"/>
      <c r="J100" s="194">
        <f>J157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1633</v>
      </c>
      <c r="E101" s="193"/>
      <c r="F101" s="193"/>
      <c r="G101" s="193"/>
      <c r="H101" s="193"/>
      <c r="I101" s="193"/>
      <c r="J101" s="194">
        <f>J180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1634</v>
      </c>
      <c r="E102" s="193"/>
      <c r="F102" s="193"/>
      <c r="G102" s="193"/>
      <c r="H102" s="193"/>
      <c r="I102" s="193"/>
      <c r="J102" s="194">
        <f>J190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0"/>
      <c r="C103" s="191"/>
      <c r="D103" s="192" t="s">
        <v>1635</v>
      </c>
      <c r="E103" s="193"/>
      <c r="F103" s="193"/>
      <c r="G103" s="193"/>
      <c r="H103" s="193"/>
      <c r="I103" s="193"/>
      <c r="J103" s="194">
        <f>J197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0"/>
      <c r="C104" s="191"/>
      <c r="D104" s="192" t="s">
        <v>1636</v>
      </c>
      <c r="E104" s="193"/>
      <c r="F104" s="193"/>
      <c r="G104" s="193"/>
      <c r="H104" s="193"/>
      <c r="I104" s="193"/>
      <c r="J104" s="194">
        <f>J219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0"/>
      <c r="C105" s="191"/>
      <c r="D105" s="192" t="s">
        <v>1637</v>
      </c>
      <c r="E105" s="193"/>
      <c r="F105" s="193"/>
      <c r="G105" s="193"/>
      <c r="H105" s="193"/>
      <c r="I105" s="193"/>
      <c r="J105" s="194">
        <f>J233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0"/>
      <c r="C106" s="191"/>
      <c r="D106" s="192" t="s">
        <v>1638</v>
      </c>
      <c r="E106" s="193"/>
      <c r="F106" s="193"/>
      <c r="G106" s="193"/>
      <c r="H106" s="193"/>
      <c r="I106" s="193"/>
      <c r="J106" s="194">
        <f>J236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0"/>
      <c r="C107" s="191"/>
      <c r="D107" s="192" t="s">
        <v>1639</v>
      </c>
      <c r="E107" s="193"/>
      <c r="F107" s="193"/>
      <c r="G107" s="193"/>
      <c r="H107" s="193"/>
      <c r="I107" s="193"/>
      <c r="J107" s="194">
        <f>J239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349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6.25" customHeight="1">
      <c r="A117" s="39"/>
      <c r="B117" s="40"/>
      <c r="C117" s="41"/>
      <c r="D117" s="41"/>
      <c r="E117" s="185" t="str">
        <f>E7</f>
        <v>Nová vstupní a vjezdová zóna v západní části výstaviště včetně nového odpadového hospodářství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313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5" t="s">
        <v>2034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319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D 103.10 - Elektroinstalace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Brno, Pisárky, Výstaviště, k. ú. Brno – Bohunice</v>
      </c>
      <c r="G123" s="41"/>
      <c r="H123" s="41"/>
      <c r="I123" s="33" t="s">
        <v>22</v>
      </c>
      <c r="J123" s="80" t="str">
        <f>IF(J14="","",J14)</f>
        <v>2. 12. 2022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>Veletrhy Brno a.s.</v>
      </c>
      <c r="G125" s="41"/>
      <c r="H125" s="41"/>
      <c r="I125" s="33" t="s">
        <v>32</v>
      </c>
      <c r="J125" s="37" t="str">
        <f>E23</f>
        <v>AiD team a.s.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IF(E20="","",E20)</f>
        <v>Vyplň údaj</v>
      </c>
      <c r="G126" s="41"/>
      <c r="H126" s="41"/>
      <c r="I126" s="33" t="s">
        <v>37</v>
      </c>
      <c r="J126" s="37" t="str">
        <f>E26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350</v>
      </c>
      <c r="D128" s="204" t="s">
        <v>66</v>
      </c>
      <c r="E128" s="204" t="s">
        <v>62</v>
      </c>
      <c r="F128" s="204" t="s">
        <v>63</v>
      </c>
      <c r="G128" s="204" t="s">
        <v>351</v>
      </c>
      <c r="H128" s="204" t="s">
        <v>352</v>
      </c>
      <c r="I128" s="204" t="s">
        <v>353</v>
      </c>
      <c r="J128" s="204" t="s">
        <v>328</v>
      </c>
      <c r="K128" s="205" t="s">
        <v>354</v>
      </c>
      <c r="L128" s="206"/>
      <c r="M128" s="101" t="s">
        <v>1</v>
      </c>
      <c r="N128" s="102" t="s">
        <v>45</v>
      </c>
      <c r="O128" s="102" t="s">
        <v>355</v>
      </c>
      <c r="P128" s="102" t="s">
        <v>356</v>
      </c>
      <c r="Q128" s="102" t="s">
        <v>357</v>
      </c>
      <c r="R128" s="102" t="s">
        <v>358</v>
      </c>
      <c r="S128" s="102" t="s">
        <v>359</v>
      </c>
      <c r="T128" s="103" t="s">
        <v>360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361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P130+P157+P180+P190+P197+P219+P233+P236+P239</f>
        <v>0</v>
      </c>
      <c r="Q129" s="105"/>
      <c r="R129" s="209">
        <f>R130+R157+R180+R190+R197+R219+R233+R236+R239</f>
        <v>0</v>
      </c>
      <c r="S129" s="105"/>
      <c r="T129" s="210">
        <f>T130+T157+T180+T190+T197+T219+T233+T236+T239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80</v>
      </c>
      <c r="AU129" s="18" t="s">
        <v>330</v>
      </c>
      <c r="BK129" s="211">
        <f>BK130+BK157+BK180+BK190+BK197+BK219+BK233+BK236+BK239</f>
        <v>0</v>
      </c>
    </row>
    <row r="130" s="12" customFormat="1" ht="25.92" customHeight="1">
      <c r="A130" s="12"/>
      <c r="B130" s="212"/>
      <c r="C130" s="213"/>
      <c r="D130" s="214" t="s">
        <v>80</v>
      </c>
      <c r="E130" s="215" t="s">
        <v>1640</v>
      </c>
      <c r="F130" s="215" t="s">
        <v>1641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SUM(P131:P156)</f>
        <v>0</v>
      </c>
      <c r="Q130" s="220"/>
      <c r="R130" s="221">
        <f>SUM(R131:R156)</f>
        <v>0</v>
      </c>
      <c r="S130" s="220"/>
      <c r="T130" s="222">
        <f>SUM(T131:T156)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88</v>
      </c>
      <c r="AT130" s="224" t="s">
        <v>80</v>
      </c>
      <c r="AU130" s="224" t="s">
        <v>81</v>
      </c>
      <c r="AY130" s="223" t="s">
        <v>364</v>
      </c>
      <c r="BK130" s="225">
        <f>SUM(BK131:BK156)</f>
        <v>0</v>
      </c>
    </row>
    <row r="131" s="2" customFormat="1" ht="16.5" customHeight="1">
      <c r="A131" s="39"/>
      <c r="B131" s="40"/>
      <c r="C131" s="228" t="s">
        <v>88</v>
      </c>
      <c r="D131" s="228" t="s">
        <v>367</v>
      </c>
      <c r="E131" s="229" t="s">
        <v>1642</v>
      </c>
      <c r="F131" s="230" t="s">
        <v>1643</v>
      </c>
      <c r="G131" s="231" t="s">
        <v>678</v>
      </c>
      <c r="H131" s="232">
        <v>1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90</v>
      </c>
    </row>
    <row r="132" s="2" customFormat="1" ht="16.5" customHeight="1">
      <c r="A132" s="39"/>
      <c r="B132" s="40"/>
      <c r="C132" s="228" t="s">
        <v>90</v>
      </c>
      <c r="D132" s="228" t="s">
        <v>367</v>
      </c>
      <c r="E132" s="229" t="s">
        <v>1644</v>
      </c>
      <c r="F132" s="230" t="s">
        <v>1645</v>
      </c>
      <c r="G132" s="231" t="s">
        <v>678</v>
      </c>
      <c r="H132" s="232">
        <v>1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372</v>
      </c>
    </row>
    <row r="133" s="2" customFormat="1" ht="33" customHeight="1">
      <c r="A133" s="39"/>
      <c r="B133" s="40"/>
      <c r="C133" s="228" t="s">
        <v>382</v>
      </c>
      <c r="D133" s="228" t="s">
        <v>367</v>
      </c>
      <c r="E133" s="229" t="s">
        <v>1646</v>
      </c>
      <c r="F133" s="230" t="s">
        <v>1647</v>
      </c>
      <c r="G133" s="231" t="s">
        <v>395</v>
      </c>
      <c r="H133" s="232">
        <v>15</v>
      </c>
      <c r="I133" s="233"/>
      <c r="J133" s="234">
        <f>ROUND(I133*H133,2)</f>
        <v>0</v>
      </c>
      <c r="K133" s="230" t="s">
        <v>1242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365</v>
      </c>
    </row>
    <row r="134" s="2" customFormat="1" ht="16.5" customHeight="1">
      <c r="A134" s="39"/>
      <c r="B134" s="40"/>
      <c r="C134" s="228" t="s">
        <v>372</v>
      </c>
      <c r="D134" s="228" t="s">
        <v>367</v>
      </c>
      <c r="E134" s="229" t="s">
        <v>1648</v>
      </c>
      <c r="F134" s="230" t="s">
        <v>1649</v>
      </c>
      <c r="G134" s="231" t="s">
        <v>395</v>
      </c>
      <c r="H134" s="232">
        <v>65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410</v>
      </c>
    </row>
    <row r="135" s="14" customFormat="1">
      <c r="A135" s="14"/>
      <c r="B135" s="252"/>
      <c r="C135" s="253"/>
      <c r="D135" s="243" t="s">
        <v>374</v>
      </c>
      <c r="E135" s="254" t="s">
        <v>1</v>
      </c>
      <c r="F135" s="255" t="s">
        <v>2441</v>
      </c>
      <c r="G135" s="253"/>
      <c r="H135" s="256">
        <v>65</v>
      </c>
      <c r="I135" s="257"/>
      <c r="J135" s="253"/>
      <c r="K135" s="253"/>
      <c r="L135" s="258"/>
      <c r="M135" s="259"/>
      <c r="N135" s="260"/>
      <c r="O135" s="260"/>
      <c r="P135" s="260"/>
      <c r="Q135" s="260"/>
      <c r="R135" s="260"/>
      <c r="S135" s="260"/>
      <c r="T135" s="26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2" t="s">
        <v>374</v>
      </c>
      <c r="AU135" s="262" t="s">
        <v>88</v>
      </c>
      <c r="AV135" s="14" t="s">
        <v>90</v>
      </c>
      <c r="AW135" s="14" t="s">
        <v>36</v>
      </c>
      <c r="AX135" s="14" t="s">
        <v>81</v>
      </c>
      <c r="AY135" s="262" t="s">
        <v>364</v>
      </c>
    </row>
    <row r="136" s="15" customFormat="1">
      <c r="A136" s="15"/>
      <c r="B136" s="263"/>
      <c r="C136" s="264"/>
      <c r="D136" s="243" t="s">
        <v>374</v>
      </c>
      <c r="E136" s="265" t="s">
        <v>1</v>
      </c>
      <c r="F136" s="266" t="s">
        <v>378</v>
      </c>
      <c r="G136" s="264"/>
      <c r="H136" s="267">
        <v>65</v>
      </c>
      <c r="I136" s="268"/>
      <c r="J136" s="264"/>
      <c r="K136" s="264"/>
      <c r="L136" s="269"/>
      <c r="M136" s="270"/>
      <c r="N136" s="271"/>
      <c r="O136" s="271"/>
      <c r="P136" s="271"/>
      <c r="Q136" s="271"/>
      <c r="R136" s="271"/>
      <c r="S136" s="271"/>
      <c r="T136" s="272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3" t="s">
        <v>374</v>
      </c>
      <c r="AU136" s="273" t="s">
        <v>88</v>
      </c>
      <c r="AV136" s="15" t="s">
        <v>372</v>
      </c>
      <c r="AW136" s="15" t="s">
        <v>36</v>
      </c>
      <c r="AX136" s="15" t="s">
        <v>88</v>
      </c>
      <c r="AY136" s="273" t="s">
        <v>364</v>
      </c>
    </row>
    <row r="137" s="2" customFormat="1" ht="55.5" customHeight="1">
      <c r="A137" s="39"/>
      <c r="B137" s="40"/>
      <c r="C137" s="228" t="s">
        <v>392</v>
      </c>
      <c r="D137" s="228" t="s">
        <v>367</v>
      </c>
      <c r="E137" s="229" t="s">
        <v>1651</v>
      </c>
      <c r="F137" s="230" t="s">
        <v>1652</v>
      </c>
      <c r="G137" s="231" t="s">
        <v>395</v>
      </c>
      <c r="H137" s="232">
        <v>35</v>
      </c>
      <c r="I137" s="233"/>
      <c r="J137" s="234">
        <f>ROUND(I137*H137,2)</f>
        <v>0</v>
      </c>
      <c r="K137" s="230" t="s">
        <v>1242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424</v>
      </c>
    </row>
    <row r="138" s="2" customFormat="1" ht="16.5" customHeight="1">
      <c r="A138" s="39"/>
      <c r="B138" s="40"/>
      <c r="C138" s="228" t="s">
        <v>365</v>
      </c>
      <c r="D138" s="228" t="s">
        <v>367</v>
      </c>
      <c r="E138" s="229" t="s">
        <v>1653</v>
      </c>
      <c r="F138" s="230" t="s">
        <v>1654</v>
      </c>
      <c r="G138" s="231" t="s">
        <v>395</v>
      </c>
      <c r="H138" s="232">
        <v>30</v>
      </c>
      <c r="I138" s="233"/>
      <c r="J138" s="234">
        <f>ROUND(I138*H138,2)</f>
        <v>0</v>
      </c>
      <c r="K138" s="230" t="s">
        <v>1351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438</v>
      </c>
    </row>
    <row r="139" s="2" customFormat="1" ht="24.15" customHeight="1">
      <c r="A139" s="39"/>
      <c r="B139" s="40"/>
      <c r="C139" s="228" t="s">
        <v>404</v>
      </c>
      <c r="D139" s="228" t="s">
        <v>367</v>
      </c>
      <c r="E139" s="229" t="s">
        <v>1655</v>
      </c>
      <c r="F139" s="230" t="s">
        <v>1656</v>
      </c>
      <c r="G139" s="231" t="s">
        <v>395</v>
      </c>
      <c r="H139" s="232">
        <v>25</v>
      </c>
      <c r="I139" s="233"/>
      <c r="J139" s="234">
        <f>ROUND(I139*H139,2)</f>
        <v>0</v>
      </c>
      <c r="K139" s="230" t="s">
        <v>1242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450</v>
      </c>
    </row>
    <row r="140" s="2" customFormat="1" ht="24.15" customHeight="1">
      <c r="A140" s="39"/>
      <c r="B140" s="40"/>
      <c r="C140" s="228" t="s">
        <v>410</v>
      </c>
      <c r="D140" s="228" t="s">
        <v>367</v>
      </c>
      <c r="E140" s="229" t="s">
        <v>1657</v>
      </c>
      <c r="F140" s="230" t="s">
        <v>1658</v>
      </c>
      <c r="G140" s="231" t="s">
        <v>395</v>
      </c>
      <c r="H140" s="232">
        <v>75</v>
      </c>
      <c r="I140" s="233"/>
      <c r="J140" s="234">
        <f>ROUND(I140*H140,2)</f>
        <v>0</v>
      </c>
      <c r="K140" s="230" t="s">
        <v>1351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420</v>
      </c>
    </row>
    <row r="141" s="2" customFormat="1" ht="24.15" customHeight="1">
      <c r="A141" s="39"/>
      <c r="B141" s="40"/>
      <c r="C141" s="228" t="s">
        <v>399</v>
      </c>
      <c r="D141" s="228" t="s">
        <v>367</v>
      </c>
      <c r="E141" s="229" t="s">
        <v>1659</v>
      </c>
      <c r="F141" s="230" t="s">
        <v>1660</v>
      </c>
      <c r="G141" s="231" t="s">
        <v>395</v>
      </c>
      <c r="H141" s="232">
        <v>295</v>
      </c>
      <c r="I141" s="233"/>
      <c r="J141" s="234">
        <f>ROUND(I141*H141,2)</f>
        <v>0</v>
      </c>
      <c r="K141" s="230" t="s">
        <v>1242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473</v>
      </c>
    </row>
    <row r="142" s="2" customFormat="1" ht="24.15" customHeight="1">
      <c r="A142" s="39"/>
      <c r="B142" s="40"/>
      <c r="C142" s="228" t="s">
        <v>424</v>
      </c>
      <c r="D142" s="228" t="s">
        <v>367</v>
      </c>
      <c r="E142" s="229" t="s">
        <v>1661</v>
      </c>
      <c r="F142" s="230" t="s">
        <v>1662</v>
      </c>
      <c r="G142" s="231" t="s">
        <v>395</v>
      </c>
      <c r="H142" s="232">
        <v>40</v>
      </c>
      <c r="I142" s="233"/>
      <c r="J142" s="234">
        <f>ROUND(I142*H142,2)</f>
        <v>0</v>
      </c>
      <c r="K142" s="230" t="s">
        <v>1242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483</v>
      </c>
    </row>
    <row r="143" s="2" customFormat="1" ht="24.15" customHeight="1">
      <c r="A143" s="39"/>
      <c r="B143" s="40"/>
      <c r="C143" s="228" t="s">
        <v>430</v>
      </c>
      <c r="D143" s="228" t="s">
        <v>367</v>
      </c>
      <c r="E143" s="229" t="s">
        <v>1663</v>
      </c>
      <c r="F143" s="230" t="s">
        <v>1664</v>
      </c>
      <c r="G143" s="231" t="s">
        <v>395</v>
      </c>
      <c r="H143" s="232">
        <v>470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493</v>
      </c>
    </row>
    <row r="144" s="2" customFormat="1" ht="24.15" customHeight="1">
      <c r="A144" s="39"/>
      <c r="B144" s="40"/>
      <c r="C144" s="228" t="s">
        <v>438</v>
      </c>
      <c r="D144" s="228" t="s">
        <v>367</v>
      </c>
      <c r="E144" s="229" t="s">
        <v>2442</v>
      </c>
      <c r="F144" s="230" t="s">
        <v>2443</v>
      </c>
      <c r="G144" s="231" t="s">
        <v>395</v>
      </c>
      <c r="H144" s="232">
        <v>25</v>
      </c>
      <c r="I144" s="233"/>
      <c r="J144" s="234">
        <f>ROUND(I144*H144,2)</f>
        <v>0</v>
      </c>
      <c r="K144" s="230" t="s">
        <v>1242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503</v>
      </c>
    </row>
    <row r="145" s="2" customFormat="1" ht="21.75" customHeight="1">
      <c r="A145" s="39"/>
      <c r="B145" s="40"/>
      <c r="C145" s="228" t="s">
        <v>444</v>
      </c>
      <c r="D145" s="228" t="s">
        <v>367</v>
      </c>
      <c r="E145" s="229" t="s">
        <v>1665</v>
      </c>
      <c r="F145" s="230" t="s">
        <v>2444</v>
      </c>
      <c r="G145" s="231" t="s">
        <v>1306</v>
      </c>
      <c r="H145" s="232">
        <v>2</v>
      </c>
      <c r="I145" s="233"/>
      <c r="J145" s="234">
        <f>ROUND(I145*H145,2)</f>
        <v>0</v>
      </c>
      <c r="K145" s="230" t="s">
        <v>1351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513</v>
      </c>
    </row>
    <row r="146" s="2" customFormat="1" ht="44.25" customHeight="1">
      <c r="A146" s="39"/>
      <c r="B146" s="40"/>
      <c r="C146" s="228" t="s">
        <v>450</v>
      </c>
      <c r="D146" s="228" t="s">
        <v>367</v>
      </c>
      <c r="E146" s="229" t="s">
        <v>1667</v>
      </c>
      <c r="F146" s="230" t="s">
        <v>1668</v>
      </c>
      <c r="G146" s="231" t="s">
        <v>678</v>
      </c>
      <c r="H146" s="232">
        <v>1</v>
      </c>
      <c r="I146" s="233"/>
      <c r="J146" s="234">
        <f>ROUND(I146*H146,2)</f>
        <v>0</v>
      </c>
      <c r="K146" s="230" t="s">
        <v>1351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1280</v>
      </c>
    </row>
    <row r="147" s="2" customFormat="1" ht="24.15" customHeight="1">
      <c r="A147" s="39"/>
      <c r="B147" s="40"/>
      <c r="C147" s="228" t="s">
        <v>8</v>
      </c>
      <c r="D147" s="228" t="s">
        <v>367</v>
      </c>
      <c r="E147" s="229" t="s">
        <v>1669</v>
      </c>
      <c r="F147" s="230" t="s">
        <v>1670</v>
      </c>
      <c r="G147" s="231" t="s">
        <v>1306</v>
      </c>
      <c r="H147" s="232">
        <v>6</v>
      </c>
      <c r="I147" s="233"/>
      <c r="J147" s="234">
        <f>ROUND(I147*H147,2)</f>
        <v>0</v>
      </c>
      <c r="K147" s="230" t="s">
        <v>1351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1284</v>
      </c>
    </row>
    <row r="148" s="2" customFormat="1" ht="24.15" customHeight="1">
      <c r="A148" s="39"/>
      <c r="B148" s="40"/>
      <c r="C148" s="228" t="s">
        <v>420</v>
      </c>
      <c r="D148" s="228" t="s">
        <v>367</v>
      </c>
      <c r="E148" s="229" t="s">
        <v>1671</v>
      </c>
      <c r="F148" s="230" t="s">
        <v>1672</v>
      </c>
      <c r="G148" s="231" t="s">
        <v>395</v>
      </c>
      <c r="H148" s="232">
        <v>280</v>
      </c>
      <c r="I148" s="233"/>
      <c r="J148" s="234">
        <f>ROUND(I148*H148,2)</f>
        <v>0</v>
      </c>
      <c r="K148" s="230" t="s">
        <v>1242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435</v>
      </c>
    </row>
    <row r="149" s="2" customFormat="1" ht="24.15" customHeight="1">
      <c r="A149" s="39"/>
      <c r="B149" s="40"/>
      <c r="C149" s="228" t="s">
        <v>466</v>
      </c>
      <c r="D149" s="228" t="s">
        <v>367</v>
      </c>
      <c r="E149" s="229" t="s">
        <v>1673</v>
      </c>
      <c r="F149" s="230" t="s">
        <v>1674</v>
      </c>
      <c r="G149" s="231" t="s">
        <v>395</v>
      </c>
      <c r="H149" s="232">
        <v>90</v>
      </c>
      <c r="I149" s="233"/>
      <c r="J149" s="234">
        <f>ROUND(I149*H149,2)</f>
        <v>0</v>
      </c>
      <c r="K149" s="230" t="s">
        <v>1242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533</v>
      </c>
    </row>
    <row r="150" s="2" customFormat="1" ht="24.15" customHeight="1">
      <c r="A150" s="39"/>
      <c r="B150" s="40"/>
      <c r="C150" s="228" t="s">
        <v>473</v>
      </c>
      <c r="D150" s="228" t="s">
        <v>367</v>
      </c>
      <c r="E150" s="229" t="s">
        <v>1675</v>
      </c>
      <c r="F150" s="230" t="s">
        <v>1676</v>
      </c>
      <c r="G150" s="231" t="s">
        <v>395</v>
      </c>
      <c r="H150" s="232">
        <v>50</v>
      </c>
      <c r="I150" s="233"/>
      <c r="J150" s="234">
        <f>ROUND(I150*H150,2)</f>
        <v>0</v>
      </c>
      <c r="K150" s="230" t="s">
        <v>1242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546</v>
      </c>
    </row>
    <row r="151" s="2" customFormat="1" ht="24.15" customHeight="1">
      <c r="A151" s="39"/>
      <c r="B151" s="40"/>
      <c r="C151" s="228" t="s">
        <v>477</v>
      </c>
      <c r="D151" s="228" t="s">
        <v>367</v>
      </c>
      <c r="E151" s="229" t="s">
        <v>2445</v>
      </c>
      <c r="F151" s="230" t="s">
        <v>2446</v>
      </c>
      <c r="G151" s="231" t="s">
        <v>1306</v>
      </c>
      <c r="H151" s="232">
        <v>1</v>
      </c>
      <c r="I151" s="233"/>
      <c r="J151" s="234">
        <f>ROUND(I151*H151,2)</f>
        <v>0</v>
      </c>
      <c r="K151" s="230" t="s">
        <v>1351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557</v>
      </c>
    </row>
    <row r="152" s="2" customFormat="1" ht="24.15" customHeight="1">
      <c r="A152" s="39"/>
      <c r="B152" s="40"/>
      <c r="C152" s="228" t="s">
        <v>483</v>
      </c>
      <c r="D152" s="228" t="s">
        <v>367</v>
      </c>
      <c r="E152" s="229" t="s">
        <v>1677</v>
      </c>
      <c r="F152" s="230" t="s">
        <v>1678</v>
      </c>
      <c r="G152" s="231" t="s">
        <v>1306</v>
      </c>
      <c r="H152" s="232">
        <v>1</v>
      </c>
      <c r="I152" s="233"/>
      <c r="J152" s="234">
        <f>ROUND(I152*H152,2)</f>
        <v>0</v>
      </c>
      <c r="K152" s="230" t="s">
        <v>1351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567</v>
      </c>
    </row>
    <row r="153" s="2" customFormat="1" ht="16.5" customHeight="1">
      <c r="A153" s="39"/>
      <c r="B153" s="40"/>
      <c r="C153" s="228" t="s">
        <v>7</v>
      </c>
      <c r="D153" s="228" t="s">
        <v>367</v>
      </c>
      <c r="E153" s="229" t="s">
        <v>1679</v>
      </c>
      <c r="F153" s="230" t="s">
        <v>1680</v>
      </c>
      <c r="G153" s="231" t="s">
        <v>1306</v>
      </c>
      <c r="H153" s="232">
        <v>1</v>
      </c>
      <c r="I153" s="233"/>
      <c r="J153" s="234">
        <f>ROUND(I153*H153,2)</f>
        <v>0</v>
      </c>
      <c r="K153" s="230" t="s">
        <v>1351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577</v>
      </c>
    </row>
    <row r="154" s="2" customFormat="1" ht="16.5" customHeight="1">
      <c r="A154" s="39"/>
      <c r="B154" s="40"/>
      <c r="C154" s="228" t="s">
        <v>493</v>
      </c>
      <c r="D154" s="228" t="s">
        <v>367</v>
      </c>
      <c r="E154" s="229" t="s">
        <v>1681</v>
      </c>
      <c r="F154" s="230" t="s">
        <v>1682</v>
      </c>
      <c r="G154" s="231" t="s">
        <v>1306</v>
      </c>
      <c r="H154" s="232">
        <v>4</v>
      </c>
      <c r="I154" s="233"/>
      <c r="J154" s="234">
        <f>ROUND(I154*H154,2)</f>
        <v>0</v>
      </c>
      <c r="K154" s="230" t="s">
        <v>1351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588</v>
      </c>
    </row>
    <row r="155" s="2" customFormat="1" ht="16.5" customHeight="1">
      <c r="A155" s="39"/>
      <c r="B155" s="40"/>
      <c r="C155" s="228" t="s">
        <v>498</v>
      </c>
      <c r="D155" s="228" t="s">
        <v>367</v>
      </c>
      <c r="E155" s="229" t="s">
        <v>1683</v>
      </c>
      <c r="F155" s="230" t="s">
        <v>1684</v>
      </c>
      <c r="G155" s="231" t="s">
        <v>1306</v>
      </c>
      <c r="H155" s="232">
        <v>1</v>
      </c>
      <c r="I155" s="233"/>
      <c r="J155" s="234">
        <f>ROUND(I155*H155,2)</f>
        <v>0</v>
      </c>
      <c r="K155" s="230" t="s">
        <v>1351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600</v>
      </c>
    </row>
    <row r="156" s="2" customFormat="1" ht="24.15" customHeight="1">
      <c r="A156" s="39"/>
      <c r="B156" s="40"/>
      <c r="C156" s="228" t="s">
        <v>503</v>
      </c>
      <c r="D156" s="228" t="s">
        <v>367</v>
      </c>
      <c r="E156" s="229" t="s">
        <v>1685</v>
      </c>
      <c r="F156" s="230" t="s">
        <v>1686</v>
      </c>
      <c r="G156" s="231" t="s">
        <v>1306</v>
      </c>
      <c r="H156" s="232">
        <v>1</v>
      </c>
      <c r="I156" s="233"/>
      <c r="J156" s="234">
        <f>ROUND(I156*H156,2)</f>
        <v>0</v>
      </c>
      <c r="K156" s="230" t="s">
        <v>1351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612</v>
      </c>
    </row>
    <row r="157" s="12" customFormat="1" ht="25.92" customHeight="1">
      <c r="A157" s="12"/>
      <c r="B157" s="212"/>
      <c r="C157" s="213"/>
      <c r="D157" s="214" t="s">
        <v>80</v>
      </c>
      <c r="E157" s="215" t="s">
        <v>1687</v>
      </c>
      <c r="F157" s="215" t="s">
        <v>1688</v>
      </c>
      <c r="G157" s="213"/>
      <c r="H157" s="213"/>
      <c r="I157" s="216"/>
      <c r="J157" s="217">
        <f>BK157</f>
        <v>0</v>
      </c>
      <c r="K157" s="213"/>
      <c r="L157" s="218"/>
      <c r="M157" s="219"/>
      <c r="N157" s="220"/>
      <c r="O157" s="220"/>
      <c r="P157" s="221">
        <f>SUM(P158:P179)</f>
        <v>0</v>
      </c>
      <c r="Q157" s="220"/>
      <c r="R157" s="221">
        <f>SUM(R158:R179)</f>
        <v>0</v>
      </c>
      <c r="S157" s="220"/>
      <c r="T157" s="222">
        <f>SUM(T158:T179)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3" t="s">
        <v>88</v>
      </c>
      <c r="AT157" s="224" t="s">
        <v>80</v>
      </c>
      <c r="AU157" s="224" t="s">
        <v>81</v>
      </c>
      <c r="AY157" s="223" t="s">
        <v>364</v>
      </c>
      <c r="BK157" s="225">
        <f>SUM(BK158:BK179)</f>
        <v>0</v>
      </c>
    </row>
    <row r="158" s="2" customFormat="1" ht="24.15" customHeight="1">
      <c r="A158" s="39"/>
      <c r="B158" s="40"/>
      <c r="C158" s="228" t="s">
        <v>508</v>
      </c>
      <c r="D158" s="228" t="s">
        <v>367</v>
      </c>
      <c r="E158" s="229" t="s">
        <v>1689</v>
      </c>
      <c r="F158" s="230" t="s">
        <v>1690</v>
      </c>
      <c r="G158" s="231" t="s">
        <v>395</v>
      </c>
      <c r="H158" s="232">
        <v>100</v>
      </c>
      <c r="I158" s="233"/>
      <c r="J158" s="234">
        <f>ROUND(I158*H158,2)</f>
        <v>0</v>
      </c>
      <c r="K158" s="230" t="s">
        <v>1242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621</v>
      </c>
    </row>
    <row r="159" s="2" customFormat="1" ht="78" customHeight="1">
      <c r="A159" s="39"/>
      <c r="B159" s="40"/>
      <c r="C159" s="228" t="s">
        <v>513</v>
      </c>
      <c r="D159" s="228" t="s">
        <v>367</v>
      </c>
      <c r="E159" s="229" t="s">
        <v>1691</v>
      </c>
      <c r="F159" s="230" t="s">
        <v>1692</v>
      </c>
      <c r="G159" s="231" t="s">
        <v>395</v>
      </c>
      <c r="H159" s="232">
        <v>100</v>
      </c>
      <c r="I159" s="233"/>
      <c r="J159" s="234">
        <f>ROUND(I159*H159,2)</f>
        <v>0</v>
      </c>
      <c r="K159" s="230" t="s">
        <v>1242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635</v>
      </c>
    </row>
    <row r="160" s="2" customFormat="1" ht="24.15" customHeight="1">
      <c r="A160" s="39"/>
      <c r="B160" s="40"/>
      <c r="C160" s="228" t="s">
        <v>518</v>
      </c>
      <c r="D160" s="228" t="s">
        <v>367</v>
      </c>
      <c r="E160" s="229" t="s">
        <v>1693</v>
      </c>
      <c r="F160" s="230" t="s">
        <v>1694</v>
      </c>
      <c r="G160" s="231" t="s">
        <v>395</v>
      </c>
      <c r="H160" s="232">
        <v>250</v>
      </c>
      <c r="I160" s="233"/>
      <c r="J160" s="234">
        <f>ROUND(I160*H160,2)</f>
        <v>0</v>
      </c>
      <c r="K160" s="230" t="s">
        <v>1242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646</v>
      </c>
    </row>
    <row r="161" s="2" customFormat="1" ht="78" customHeight="1">
      <c r="A161" s="39"/>
      <c r="B161" s="40"/>
      <c r="C161" s="228" t="s">
        <v>1280</v>
      </c>
      <c r="D161" s="228" t="s">
        <v>367</v>
      </c>
      <c r="E161" s="229" t="s">
        <v>1695</v>
      </c>
      <c r="F161" s="230" t="s">
        <v>1696</v>
      </c>
      <c r="G161" s="231" t="s">
        <v>395</v>
      </c>
      <c r="H161" s="232">
        <v>250</v>
      </c>
      <c r="I161" s="233"/>
      <c r="J161" s="234">
        <f>ROUND(I161*H161,2)</f>
        <v>0</v>
      </c>
      <c r="K161" s="230" t="s">
        <v>1242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657</v>
      </c>
    </row>
    <row r="162" s="2" customFormat="1" ht="24.15" customHeight="1">
      <c r="A162" s="39"/>
      <c r="B162" s="40"/>
      <c r="C162" s="228" t="s">
        <v>1323</v>
      </c>
      <c r="D162" s="228" t="s">
        <v>367</v>
      </c>
      <c r="E162" s="229" t="s">
        <v>1697</v>
      </c>
      <c r="F162" s="230" t="s">
        <v>1698</v>
      </c>
      <c r="G162" s="231" t="s">
        <v>395</v>
      </c>
      <c r="H162" s="232">
        <v>610</v>
      </c>
      <c r="I162" s="233"/>
      <c r="J162" s="234">
        <f>ROUND(I162*H162,2)</f>
        <v>0</v>
      </c>
      <c r="K162" s="230" t="s">
        <v>1242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669</v>
      </c>
    </row>
    <row r="163" s="2" customFormat="1" ht="24.15" customHeight="1">
      <c r="A163" s="39"/>
      <c r="B163" s="40"/>
      <c r="C163" s="228" t="s">
        <v>1284</v>
      </c>
      <c r="D163" s="228" t="s">
        <v>367</v>
      </c>
      <c r="E163" s="229" t="s">
        <v>1699</v>
      </c>
      <c r="F163" s="230" t="s">
        <v>1700</v>
      </c>
      <c r="G163" s="231" t="s">
        <v>395</v>
      </c>
      <c r="H163" s="232">
        <v>610</v>
      </c>
      <c r="I163" s="233"/>
      <c r="J163" s="234">
        <f>ROUND(I163*H163,2)</f>
        <v>0</v>
      </c>
      <c r="K163" s="230" t="s">
        <v>1351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372</v>
      </c>
      <c r="AT163" s="239" t="s">
        <v>367</v>
      </c>
      <c r="AU163" s="239" t="s">
        <v>88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372</v>
      </c>
      <c r="BM163" s="239" t="s">
        <v>680</v>
      </c>
    </row>
    <row r="164" s="2" customFormat="1" ht="16.5" customHeight="1">
      <c r="A164" s="39"/>
      <c r="B164" s="40"/>
      <c r="C164" s="228" t="s">
        <v>1328</v>
      </c>
      <c r="D164" s="228" t="s">
        <v>367</v>
      </c>
      <c r="E164" s="229" t="s">
        <v>1701</v>
      </c>
      <c r="F164" s="230" t="s">
        <v>1702</v>
      </c>
      <c r="G164" s="231" t="s">
        <v>678</v>
      </c>
      <c r="H164" s="232">
        <v>1</v>
      </c>
      <c r="I164" s="233"/>
      <c r="J164" s="234">
        <f>ROUND(I164*H164,2)</f>
        <v>0</v>
      </c>
      <c r="K164" s="230" t="s">
        <v>1351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372</v>
      </c>
      <c r="AT164" s="239" t="s">
        <v>367</v>
      </c>
      <c r="AU164" s="239" t="s">
        <v>88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372</v>
      </c>
      <c r="BM164" s="239" t="s">
        <v>688</v>
      </c>
    </row>
    <row r="165" s="2" customFormat="1" ht="16.5" customHeight="1">
      <c r="A165" s="39"/>
      <c r="B165" s="40"/>
      <c r="C165" s="228" t="s">
        <v>435</v>
      </c>
      <c r="D165" s="228" t="s">
        <v>367</v>
      </c>
      <c r="E165" s="229" t="s">
        <v>1703</v>
      </c>
      <c r="F165" s="230" t="s">
        <v>1704</v>
      </c>
      <c r="G165" s="231" t="s">
        <v>1306</v>
      </c>
      <c r="H165" s="232">
        <v>1990</v>
      </c>
      <c r="I165" s="233"/>
      <c r="J165" s="234">
        <f>ROUND(I165*H165,2)</f>
        <v>0</v>
      </c>
      <c r="K165" s="230" t="s">
        <v>1351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372</v>
      </c>
      <c r="AT165" s="239" t="s">
        <v>367</v>
      </c>
      <c r="AU165" s="239" t="s">
        <v>88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372</v>
      </c>
      <c r="BM165" s="239" t="s">
        <v>696</v>
      </c>
    </row>
    <row r="166" s="14" customFormat="1">
      <c r="A166" s="14"/>
      <c r="B166" s="252"/>
      <c r="C166" s="253"/>
      <c r="D166" s="243" t="s">
        <v>374</v>
      </c>
      <c r="E166" s="254" t="s">
        <v>1</v>
      </c>
      <c r="F166" s="255" t="s">
        <v>2447</v>
      </c>
      <c r="G166" s="253"/>
      <c r="H166" s="256">
        <v>1990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374</v>
      </c>
      <c r="AU166" s="262" t="s">
        <v>88</v>
      </c>
      <c r="AV166" s="14" t="s">
        <v>90</v>
      </c>
      <c r="AW166" s="14" t="s">
        <v>36</v>
      </c>
      <c r="AX166" s="14" t="s">
        <v>81</v>
      </c>
      <c r="AY166" s="262" t="s">
        <v>364</v>
      </c>
    </row>
    <row r="167" s="15" customFormat="1">
      <c r="A167" s="15"/>
      <c r="B167" s="263"/>
      <c r="C167" s="264"/>
      <c r="D167" s="243" t="s">
        <v>374</v>
      </c>
      <c r="E167" s="265" t="s">
        <v>1</v>
      </c>
      <c r="F167" s="266" t="s">
        <v>378</v>
      </c>
      <c r="G167" s="264"/>
      <c r="H167" s="267">
        <v>1990</v>
      </c>
      <c r="I167" s="268"/>
      <c r="J167" s="264"/>
      <c r="K167" s="264"/>
      <c r="L167" s="269"/>
      <c r="M167" s="270"/>
      <c r="N167" s="271"/>
      <c r="O167" s="271"/>
      <c r="P167" s="271"/>
      <c r="Q167" s="271"/>
      <c r="R167" s="271"/>
      <c r="S167" s="271"/>
      <c r="T167" s="27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3" t="s">
        <v>374</v>
      </c>
      <c r="AU167" s="273" t="s">
        <v>88</v>
      </c>
      <c r="AV167" s="15" t="s">
        <v>372</v>
      </c>
      <c r="AW167" s="15" t="s">
        <v>36</v>
      </c>
      <c r="AX167" s="15" t="s">
        <v>88</v>
      </c>
      <c r="AY167" s="273" t="s">
        <v>364</v>
      </c>
    </row>
    <row r="168" s="2" customFormat="1" ht="16.5" customHeight="1">
      <c r="A168" s="39"/>
      <c r="B168" s="40"/>
      <c r="C168" s="228" t="s">
        <v>528</v>
      </c>
      <c r="D168" s="228" t="s">
        <v>367</v>
      </c>
      <c r="E168" s="229" t="s">
        <v>1706</v>
      </c>
      <c r="F168" s="230" t="s">
        <v>1707</v>
      </c>
      <c r="G168" s="231" t="s">
        <v>1306</v>
      </c>
      <c r="H168" s="232">
        <v>340</v>
      </c>
      <c r="I168" s="233"/>
      <c r="J168" s="234">
        <f>ROUND(I168*H168,2)</f>
        <v>0</v>
      </c>
      <c r="K168" s="230" t="s">
        <v>1351</v>
      </c>
      <c r="L168" s="45"/>
      <c r="M168" s="235" t="s">
        <v>1</v>
      </c>
      <c r="N168" s="236" t="s">
        <v>46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372</v>
      </c>
      <c r="AT168" s="239" t="s">
        <v>367</v>
      </c>
      <c r="AU168" s="239" t="s">
        <v>88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372</v>
      </c>
      <c r="BM168" s="239" t="s">
        <v>704</v>
      </c>
    </row>
    <row r="169" s="2" customFormat="1" ht="24.15" customHeight="1">
      <c r="A169" s="39"/>
      <c r="B169" s="40"/>
      <c r="C169" s="228" t="s">
        <v>533</v>
      </c>
      <c r="D169" s="228" t="s">
        <v>367</v>
      </c>
      <c r="E169" s="229" t="s">
        <v>1708</v>
      </c>
      <c r="F169" s="230" t="s">
        <v>1709</v>
      </c>
      <c r="G169" s="231" t="s">
        <v>1306</v>
      </c>
      <c r="H169" s="232">
        <v>1650</v>
      </c>
      <c r="I169" s="233"/>
      <c r="J169" s="234">
        <f>ROUND(I169*H169,2)</f>
        <v>0</v>
      </c>
      <c r="K169" s="230" t="s">
        <v>1351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372</v>
      </c>
      <c r="AT169" s="239" t="s">
        <v>367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372</v>
      </c>
      <c r="BM169" s="239" t="s">
        <v>712</v>
      </c>
    </row>
    <row r="170" s="2" customFormat="1" ht="16.5" customHeight="1">
      <c r="A170" s="39"/>
      <c r="B170" s="40"/>
      <c r="C170" s="228" t="s">
        <v>539</v>
      </c>
      <c r="D170" s="228" t="s">
        <v>367</v>
      </c>
      <c r="E170" s="229" t="s">
        <v>1710</v>
      </c>
      <c r="F170" s="230" t="s">
        <v>1711</v>
      </c>
      <c r="G170" s="231" t="s">
        <v>1712</v>
      </c>
      <c r="H170" s="232">
        <v>7</v>
      </c>
      <c r="I170" s="233"/>
      <c r="J170" s="234">
        <f>ROUND(I170*H170,2)</f>
        <v>0</v>
      </c>
      <c r="K170" s="230" t="s">
        <v>1242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372</v>
      </c>
      <c r="AT170" s="239" t="s">
        <v>367</v>
      </c>
      <c r="AU170" s="239" t="s">
        <v>88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720</v>
      </c>
    </row>
    <row r="171" s="2" customFormat="1" ht="16.5" customHeight="1">
      <c r="A171" s="39"/>
      <c r="B171" s="40"/>
      <c r="C171" s="228" t="s">
        <v>546</v>
      </c>
      <c r="D171" s="228" t="s">
        <v>367</v>
      </c>
      <c r="E171" s="229" t="s">
        <v>1713</v>
      </c>
      <c r="F171" s="230" t="s">
        <v>1714</v>
      </c>
      <c r="G171" s="231" t="s">
        <v>678</v>
      </c>
      <c r="H171" s="232">
        <v>1</v>
      </c>
      <c r="I171" s="233"/>
      <c r="J171" s="234">
        <f>ROUND(I171*H171,2)</f>
        <v>0</v>
      </c>
      <c r="K171" s="230" t="s">
        <v>1351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728</v>
      </c>
    </row>
    <row r="172" s="2" customFormat="1" ht="16.5" customHeight="1">
      <c r="A172" s="39"/>
      <c r="B172" s="40"/>
      <c r="C172" s="228" t="s">
        <v>551</v>
      </c>
      <c r="D172" s="228" t="s">
        <v>367</v>
      </c>
      <c r="E172" s="229" t="s">
        <v>1715</v>
      </c>
      <c r="F172" s="230" t="s">
        <v>1716</v>
      </c>
      <c r="G172" s="231" t="s">
        <v>678</v>
      </c>
      <c r="H172" s="232">
        <v>1</v>
      </c>
      <c r="I172" s="233"/>
      <c r="J172" s="234">
        <f>ROUND(I172*H172,2)</f>
        <v>0</v>
      </c>
      <c r="K172" s="230" t="s">
        <v>1351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88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736</v>
      </c>
    </row>
    <row r="173" s="2" customFormat="1" ht="24.15" customHeight="1">
      <c r="A173" s="39"/>
      <c r="B173" s="40"/>
      <c r="C173" s="228" t="s">
        <v>557</v>
      </c>
      <c r="D173" s="228" t="s">
        <v>367</v>
      </c>
      <c r="E173" s="229" t="s">
        <v>1717</v>
      </c>
      <c r="F173" s="230" t="s">
        <v>1718</v>
      </c>
      <c r="G173" s="231" t="s">
        <v>1306</v>
      </c>
      <c r="H173" s="232">
        <v>55</v>
      </c>
      <c r="I173" s="233"/>
      <c r="J173" s="234">
        <f>ROUND(I173*H173,2)</f>
        <v>0</v>
      </c>
      <c r="K173" s="230" t="s">
        <v>1242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753</v>
      </c>
    </row>
    <row r="174" s="2" customFormat="1" ht="55.5" customHeight="1">
      <c r="A174" s="39"/>
      <c r="B174" s="40"/>
      <c r="C174" s="228" t="s">
        <v>562</v>
      </c>
      <c r="D174" s="228" t="s">
        <v>367</v>
      </c>
      <c r="E174" s="229" t="s">
        <v>1719</v>
      </c>
      <c r="F174" s="230" t="s">
        <v>1720</v>
      </c>
      <c r="G174" s="231" t="s">
        <v>1306</v>
      </c>
      <c r="H174" s="232">
        <v>55</v>
      </c>
      <c r="I174" s="233"/>
      <c r="J174" s="234">
        <f>ROUND(I174*H174,2)</f>
        <v>0</v>
      </c>
      <c r="K174" s="230" t="s">
        <v>1242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763</v>
      </c>
    </row>
    <row r="175" s="2" customFormat="1" ht="24.15" customHeight="1">
      <c r="A175" s="39"/>
      <c r="B175" s="40"/>
      <c r="C175" s="228" t="s">
        <v>567</v>
      </c>
      <c r="D175" s="228" t="s">
        <v>367</v>
      </c>
      <c r="E175" s="229" t="s">
        <v>1721</v>
      </c>
      <c r="F175" s="230" t="s">
        <v>1722</v>
      </c>
      <c r="G175" s="231" t="s">
        <v>1306</v>
      </c>
      <c r="H175" s="232">
        <v>20</v>
      </c>
      <c r="I175" s="233"/>
      <c r="J175" s="234">
        <f>ROUND(I175*H175,2)</f>
        <v>0</v>
      </c>
      <c r="K175" s="230" t="s">
        <v>1242</v>
      </c>
      <c r="L175" s="45"/>
      <c r="M175" s="235" t="s">
        <v>1</v>
      </c>
      <c r="N175" s="236" t="s">
        <v>46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372</v>
      </c>
      <c r="AT175" s="239" t="s">
        <v>367</v>
      </c>
      <c r="AU175" s="239" t="s">
        <v>88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372</v>
      </c>
      <c r="BM175" s="239" t="s">
        <v>773</v>
      </c>
    </row>
    <row r="176" s="2" customFormat="1" ht="62.7" customHeight="1">
      <c r="A176" s="39"/>
      <c r="B176" s="40"/>
      <c r="C176" s="228" t="s">
        <v>571</v>
      </c>
      <c r="D176" s="228" t="s">
        <v>367</v>
      </c>
      <c r="E176" s="229" t="s">
        <v>1723</v>
      </c>
      <c r="F176" s="230" t="s">
        <v>1724</v>
      </c>
      <c r="G176" s="231" t="s">
        <v>1306</v>
      </c>
      <c r="H176" s="232">
        <v>20</v>
      </c>
      <c r="I176" s="233"/>
      <c r="J176" s="234">
        <f>ROUND(I176*H176,2)</f>
        <v>0</v>
      </c>
      <c r="K176" s="230" t="s">
        <v>1242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781</v>
      </c>
    </row>
    <row r="177" s="2" customFormat="1" ht="16.5" customHeight="1">
      <c r="A177" s="39"/>
      <c r="B177" s="40"/>
      <c r="C177" s="228" t="s">
        <v>577</v>
      </c>
      <c r="D177" s="228" t="s">
        <v>367</v>
      </c>
      <c r="E177" s="229" t="s">
        <v>1725</v>
      </c>
      <c r="F177" s="230" t="s">
        <v>1726</v>
      </c>
      <c r="G177" s="231" t="s">
        <v>1306</v>
      </c>
      <c r="H177" s="232">
        <v>35</v>
      </c>
      <c r="I177" s="233"/>
      <c r="J177" s="234">
        <f>ROUND(I177*H177,2)</f>
        <v>0</v>
      </c>
      <c r="K177" s="230" t="s">
        <v>1351</v>
      </c>
      <c r="L177" s="45"/>
      <c r="M177" s="235" t="s">
        <v>1</v>
      </c>
      <c r="N177" s="236" t="s">
        <v>46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372</v>
      </c>
      <c r="AT177" s="239" t="s">
        <v>367</v>
      </c>
      <c r="AU177" s="239" t="s">
        <v>88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372</v>
      </c>
      <c r="BM177" s="239" t="s">
        <v>789</v>
      </c>
    </row>
    <row r="178" s="2" customFormat="1" ht="78" customHeight="1">
      <c r="A178" s="39"/>
      <c r="B178" s="40"/>
      <c r="C178" s="228" t="s">
        <v>582</v>
      </c>
      <c r="D178" s="228" t="s">
        <v>367</v>
      </c>
      <c r="E178" s="229" t="s">
        <v>1727</v>
      </c>
      <c r="F178" s="230" t="s">
        <v>1728</v>
      </c>
      <c r="G178" s="231" t="s">
        <v>1306</v>
      </c>
      <c r="H178" s="232">
        <v>35</v>
      </c>
      <c r="I178" s="233"/>
      <c r="J178" s="234">
        <f>ROUND(I178*H178,2)</f>
        <v>0</v>
      </c>
      <c r="K178" s="230" t="s">
        <v>1242</v>
      </c>
      <c r="L178" s="45"/>
      <c r="M178" s="235" t="s">
        <v>1</v>
      </c>
      <c r="N178" s="236" t="s">
        <v>46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372</v>
      </c>
      <c r="AT178" s="239" t="s">
        <v>367</v>
      </c>
      <c r="AU178" s="239" t="s">
        <v>88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372</v>
      </c>
      <c r="BM178" s="239" t="s">
        <v>803</v>
      </c>
    </row>
    <row r="179" s="2" customFormat="1" ht="16.5" customHeight="1">
      <c r="A179" s="39"/>
      <c r="B179" s="40"/>
      <c r="C179" s="228" t="s">
        <v>588</v>
      </c>
      <c r="D179" s="228" t="s">
        <v>367</v>
      </c>
      <c r="E179" s="229" t="s">
        <v>1729</v>
      </c>
      <c r="F179" s="230" t="s">
        <v>1730</v>
      </c>
      <c r="G179" s="231" t="s">
        <v>678</v>
      </c>
      <c r="H179" s="232">
        <v>1</v>
      </c>
      <c r="I179" s="233"/>
      <c r="J179" s="234">
        <f>ROUND(I179*H179,2)</f>
        <v>0</v>
      </c>
      <c r="K179" s="230" t="s">
        <v>1351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372</v>
      </c>
      <c r="AT179" s="239" t="s">
        <v>367</v>
      </c>
      <c r="AU179" s="239" t="s">
        <v>88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372</v>
      </c>
      <c r="BM179" s="239" t="s">
        <v>813</v>
      </c>
    </row>
    <row r="180" s="12" customFormat="1" ht="25.92" customHeight="1">
      <c r="A180" s="12"/>
      <c r="B180" s="212"/>
      <c r="C180" s="213"/>
      <c r="D180" s="214" t="s">
        <v>80</v>
      </c>
      <c r="E180" s="215" t="s">
        <v>1731</v>
      </c>
      <c r="F180" s="215" t="s">
        <v>1732</v>
      </c>
      <c r="G180" s="213"/>
      <c r="H180" s="213"/>
      <c r="I180" s="216"/>
      <c r="J180" s="217">
        <f>BK180</f>
        <v>0</v>
      </c>
      <c r="K180" s="213"/>
      <c r="L180" s="218"/>
      <c r="M180" s="219"/>
      <c r="N180" s="220"/>
      <c r="O180" s="220"/>
      <c r="P180" s="221">
        <f>SUM(P181:P189)</f>
        <v>0</v>
      </c>
      <c r="Q180" s="220"/>
      <c r="R180" s="221">
        <f>SUM(R181:R189)</f>
        <v>0</v>
      </c>
      <c r="S180" s="220"/>
      <c r="T180" s="222">
        <f>SUM(T181:T189)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23" t="s">
        <v>88</v>
      </c>
      <c r="AT180" s="224" t="s">
        <v>80</v>
      </c>
      <c r="AU180" s="224" t="s">
        <v>81</v>
      </c>
      <c r="AY180" s="223" t="s">
        <v>364</v>
      </c>
      <c r="BK180" s="225">
        <f>SUM(BK181:BK189)</f>
        <v>0</v>
      </c>
    </row>
    <row r="181" s="2" customFormat="1" ht="16.5" customHeight="1">
      <c r="A181" s="39"/>
      <c r="B181" s="40"/>
      <c r="C181" s="228" t="s">
        <v>595</v>
      </c>
      <c r="D181" s="228" t="s">
        <v>367</v>
      </c>
      <c r="E181" s="229" t="s">
        <v>1733</v>
      </c>
      <c r="F181" s="230" t="s">
        <v>2448</v>
      </c>
      <c r="G181" s="231" t="s">
        <v>1306</v>
      </c>
      <c r="H181" s="232">
        <v>1</v>
      </c>
      <c r="I181" s="233"/>
      <c r="J181" s="234">
        <f>ROUND(I181*H181,2)</f>
        <v>0</v>
      </c>
      <c r="K181" s="230" t="s">
        <v>1242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372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372</v>
      </c>
      <c r="BM181" s="239" t="s">
        <v>826</v>
      </c>
    </row>
    <row r="182" s="2" customFormat="1" ht="24.15" customHeight="1">
      <c r="A182" s="39"/>
      <c r="B182" s="40"/>
      <c r="C182" s="228" t="s">
        <v>600</v>
      </c>
      <c r="D182" s="228" t="s">
        <v>367</v>
      </c>
      <c r="E182" s="229" t="s">
        <v>1735</v>
      </c>
      <c r="F182" s="230" t="s">
        <v>1736</v>
      </c>
      <c r="G182" s="231" t="s">
        <v>1306</v>
      </c>
      <c r="H182" s="232">
        <v>1</v>
      </c>
      <c r="I182" s="233"/>
      <c r="J182" s="234">
        <f>ROUND(I182*H182,2)</f>
        <v>0</v>
      </c>
      <c r="K182" s="230" t="s">
        <v>1242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839</v>
      </c>
    </row>
    <row r="183" s="2" customFormat="1" ht="24.15" customHeight="1">
      <c r="A183" s="39"/>
      <c r="B183" s="40"/>
      <c r="C183" s="228" t="s">
        <v>606</v>
      </c>
      <c r="D183" s="228" t="s">
        <v>367</v>
      </c>
      <c r="E183" s="229" t="s">
        <v>1737</v>
      </c>
      <c r="F183" s="230" t="s">
        <v>1738</v>
      </c>
      <c r="G183" s="231" t="s">
        <v>1306</v>
      </c>
      <c r="H183" s="232">
        <v>1</v>
      </c>
      <c r="I183" s="233"/>
      <c r="J183" s="234">
        <f>ROUND(I183*H183,2)</f>
        <v>0</v>
      </c>
      <c r="K183" s="230" t="s">
        <v>1242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372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372</v>
      </c>
      <c r="BM183" s="239" t="s">
        <v>851</v>
      </c>
    </row>
    <row r="184" s="2" customFormat="1" ht="37.8" customHeight="1">
      <c r="A184" s="39"/>
      <c r="B184" s="40"/>
      <c r="C184" s="228" t="s">
        <v>612</v>
      </c>
      <c r="D184" s="228" t="s">
        <v>367</v>
      </c>
      <c r="E184" s="229" t="s">
        <v>1739</v>
      </c>
      <c r="F184" s="230" t="s">
        <v>1740</v>
      </c>
      <c r="G184" s="231" t="s">
        <v>1306</v>
      </c>
      <c r="H184" s="232">
        <v>1</v>
      </c>
      <c r="I184" s="233"/>
      <c r="J184" s="234">
        <f>ROUND(I184*H184,2)</f>
        <v>0</v>
      </c>
      <c r="K184" s="230" t="s">
        <v>1242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372</v>
      </c>
      <c r="AT184" s="239" t="s">
        <v>367</v>
      </c>
      <c r="AU184" s="239" t="s">
        <v>88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372</v>
      </c>
      <c r="BM184" s="239" t="s">
        <v>867</v>
      </c>
    </row>
    <row r="185" s="2" customFormat="1" ht="37.8" customHeight="1">
      <c r="A185" s="39"/>
      <c r="B185" s="40"/>
      <c r="C185" s="228" t="s">
        <v>617</v>
      </c>
      <c r="D185" s="228" t="s">
        <v>367</v>
      </c>
      <c r="E185" s="229" t="s">
        <v>1741</v>
      </c>
      <c r="F185" s="230" t="s">
        <v>1742</v>
      </c>
      <c r="G185" s="231" t="s">
        <v>1306</v>
      </c>
      <c r="H185" s="232">
        <v>8</v>
      </c>
      <c r="I185" s="233"/>
      <c r="J185" s="234">
        <f>ROUND(I185*H185,2)</f>
        <v>0</v>
      </c>
      <c r="K185" s="230" t="s">
        <v>1242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372</v>
      </c>
      <c r="AT185" s="239" t="s">
        <v>367</v>
      </c>
      <c r="AU185" s="239" t="s">
        <v>88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372</v>
      </c>
      <c r="BM185" s="239" t="s">
        <v>878</v>
      </c>
    </row>
    <row r="186" s="2" customFormat="1" ht="37.8" customHeight="1">
      <c r="A186" s="39"/>
      <c r="B186" s="40"/>
      <c r="C186" s="228" t="s">
        <v>621</v>
      </c>
      <c r="D186" s="228" t="s">
        <v>367</v>
      </c>
      <c r="E186" s="229" t="s">
        <v>1743</v>
      </c>
      <c r="F186" s="230" t="s">
        <v>1744</v>
      </c>
      <c r="G186" s="231" t="s">
        <v>1306</v>
      </c>
      <c r="H186" s="232">
        <v>6</v>
      </c>
      <c r="I186" s="233"/>
      <c r="J186" s="234">
        <f>ROUND(I186*H186,2)</f>
        <v>0</v>
      </c>
      <c r="K186" s="230" t="s">
        <v>1242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372</v>
      </c>
      <c r="AT186" s="239" t="s">
        <v>367</v>
      </c>
      <c r="AU186" s="239" t="s">
        <v>88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372</v>
      </c>
      <c r="BM186" s="239" t="s">
        <v>890</v>
      </c>
    </row>
    <row r="187" s="2" customFormat="1" ht="49.05" customHeight="1">
      <c r="A187" s="39"/>
      <c r="B187" s="40"/>
      <c r="C187" s="228" t="s">
        <v>627</v>
      </c>
      <c r="D187" s="228" t="s">
        <v>367</v>
      </c>
      <c r="E187" s="229" t="s">
        <v>1745</v>
      </c>
      <c r="F187" s="230" t="s">
        <v>1746</v>
      </c>
      <c r="G187" s="231" t="s">
        <v>1306</v>
      </c>
      <c r="H187" s="232">
        <v>8</v>
      </c>
      <c r="I187" s="233"/>
      <c r="J187" s="234">
        <f>ROUND(I187*H187,2)</f>
        <v>0</v>
      </c>
      <c r="K187" s="230" t="s">
        <v>1242</v>
      </c>
      <c r="L187" s="45"/>
      <c r="M187" s="235" t="s">
        <v>1</v>
      </c>
      <c r="N187" s="236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372</v>
      </c>
      <c r="AT187" s="239" t="s">
        <v>367</v>
      </c>
      <c r="AU187" s="239" t="s">
        <v>88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372</v>
      </c>
      <c r="BM187" s="239" t="s">
        <v>903</v>
      </c>
    </row>
    <row r="188" s="2" customFormat="1" ht="44.25" customHeight="1">
      <c r="A188" s="39"/>
      <c r="B188" s="40"/>
      <c r="C188" s="228" t="s">
        <v>635</v>
      </c>
      <c r="D188" s="228" t="s">
        <v>367</v>
      </c>
      <c r="E188" s="229" t="s">
        <v>1747</v>
      </c>
      <c r="F188" s="230" t="s">
        <v>1748</v>
      </c>
      <c r="G188" s="231" t="s">
        <v>1306</v>
      </c>
      <c r="H188" s="232">
        <v>15</v>
      </c>
      <c r="I188" s="233"/>
      <c r="J188" s="234">
        <f>ROUND(I188*H188,2)</f>
        <v>0</v>
      </c>
      <c r="K188" s="230" t="s">
        <v>1242</v>
      </c>
      <c r="L188" s="45"/>
      <c r="M188" s="235" t="s">
        <v>1</v>
      </c>
      <c r="N188" s="236" t="s">
        <v>46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372</v>
      </c>
      <c r="AT188" s="239" t="s">
        <v>367</v>
      </c>
      <c r="AU188" s="239" t="s">
        <v>88</v>
      </c>
      <c r="AY188" s="18" t="s">
        <v>364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88</v>
      </c>
      <c r="BK188" s="240">
        <f>ROUND(I188*H188,2)</f>
        <v>0</v>
      </c>
      <c r="BL188" s="18" t="s">
        <v>372</v>
      </c>
      <c r="BM188" s="239" t="s">
        <v>915</v>
      </c>
    </row>
    <row r="189" s="2" customFormat="1" ht="16.5" customHeight="1">
      <c r="A189" s="39"/>
      <c r="B189" s="40"/>
      <c r="C189" s="228" t="s">
        <v>639</v>
      </c>
      <c r="D189" s="228" t="s">
        <v>367</v>
      </c>
      <c r="E189" s="229" t="s">
        <v>1749</v>
      </c>
      <c r="F189" s="230" t="s">
        <v>1750</v>
      </c>
      <c r="G189" s="231" t="s">
        <v>1306</v>
      </c>
      <c r="H189" s="232">
        <v>1</v>
      </c>
      <c r="I189" s="233"/>
      <c r="J189" s="234">
        <f>ROUND(I189*H189,2)</f>
        <v>0</v>
      </c>
      <c r="K189" s="230" t="s">
        <v>1351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372</v>
      </c>
      <c r="AT189" s="239" t="s">
        <v>367</v>
      </c>
      <c r="AU189" s="239" t="s">
        <v>88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372</v>
      </c>
      <c r="BM189" s="239" t="s">
        <v>926</v>
      </c>
    </row>
    <row r="190" s="12" customFormat="1" ht="25.92" customHeight="1">
      <c r="A190" s="12"/>
      <c r="B190" s="212"/>
      <c r="C190" s="213"/>
      <c r="D190" s="214" t="s">
        <v>80</v>
      </c>
      <c r="E190" s="215" t="s">
        <v>1751</v>
      </c>
      <c r="F190" s="215" t="s">
        <v>1752</v>
      </c>
      <c r="G190" s="213"/>
      <c r="H190" s="213"/>
      <c r="I190" s="216"/>
      <c r="J190" s="217">
        <f>BK190</f>
        <v>0</v>
      </c>
      <c r="K190" s="213"/>
      <c r="L190" s="218"/>
      <c r="M190" s="219"/>
      <c r="N190" s="220"/>
      <c r="O190" s="220"/>
      <c r="P190" s="221">
        <f>SUM(P191:P196)</f>
        <v>0</v>
      </c>
      <c r="Q190" s="220"/>
      <c r="R190" s="221">
        <f>SUM(R191:R196)</f>
        <v>0</v>
      </c>
      <c r="S190" s="220"/>
      <c r="T190" s="222">
        <f>SUM(T191:T196)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3" t="s">
        <v>88</v>
      </c>
      <c r="AT190" s="224" t="s">
        <v>80</v>
      </c>
      <c r="AU190" s="224" t="s">
        <v>81</v>
      </c>
      <c r="AY190" s="223" t="s">
        <v>364</v>
      </c>
      <c r="BK190" s="225">
        <f>SUM(BK191:BK196)</f>
        <v>0</v>
      </c>
    </row>
    <row r="191" s="2" customFormat="1" ht="24.15" customHeight="1">
      <c r="A191" s="39"/>
      <c r="B191" s="40"/>
      <c r="C191" s="228" t="s">
        <v>646</v>
      </c>
      <c r="D191" s="228" t="s">
        <v>367</v>
      </c>
      <c r="E191" s="229" t="s">
        <v>1753</v>
      </c>
      <c r="F191" s="230" t="s">
        <v>1754</v>
      </c>
      <c r="G191" s="231" t="s">
        <v>395</v>
      </c>
      <c r="H191" s="232">
        <v>6</v>
      </c>
      <c r="I191" s="233"/>
      <c r="J191" s="234">
        <f>ROUND(I191*H191,2)</f>
        <v>0</v>
      </c>
      <c r="K191" s="230" t="s">
        <v>1351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372</v>
      </c>
      <c r="AT191" s="239" t="s">
        <v>367</v>
      </c>
      <c r="AU191" s="239" t="s">
        <v>88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372</v>
      </c>
      <c r="BM191" s="239" t="s">
        <v>938</v>
      </c>
    </row>
    <row r="192" s="2" customFormat="1" ht="16.5" customHeight="1">
      <c r="A192" s="39"/>
      <c r="B192" s="40"/>
      <c r="C192" s="228" t="s">
        <v>653</v>
      </c>
      <c r="D192" s="228" t="s">
        <v>367</v>
      </c>
      <c r="E192" s="229" t="s">
        <v>1755</v>
      </c>
      <c r="F192" s="230" t="s">
        <v>1756</v>
      </c>
      <c r="G192" s="231" t="s">
        <v>678</v>
      </c>
      <c r="H192" s="232">
        <v>1</v>
      </c>
      <c r="I192" s="233"/>
      <c r="J192" s="234">
        <f>ROUND(I192*H192,2)</f>
        <v>0</v>
      </c>
      <c r="K192" s="230" t="s">
        <v>1351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372</v>
      </c>
      <c r="AT192" s="239" t="s">
        <v>367</v>
      </c>
      <c r="AU192" s="239" t="s">
        <v>88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372</v>
      </c>
      <c r="BM192" s="239" t="s">
        <v>947</v>
      </c>
    </row>
    <row r="193" s="2" customFormat="1" ht="24.15" customHeight="1">
      <c r="A193" s="39"/>
      <c r="B193" s="40"/>
      <c r="C193" s="228" t="s">
        <v>657</v>
      </c>
      <c r="D193" s="228" t="s">
        <v>367</v>
      </c>
      <c r="E193" s="229" t="s">
        <v>1757</v>
      </c>
      <c r="F193" s="230" t="s">
        <v>1758</v>
      </c>
      <c r="G193" s="231" t="s">
        <v>1306</v>
      </c>
      <c r="H193" s="232">
        <v>2</v>
      </c>
      <c r="I193" s="233"/>
      <c r="J193" s="234">
        <f>ROUND(I193*H193,2)</f>
        <v>0</v>
      </c>
      <c r="K193" s="230" t="s">
        <v>1351</v>
      </c>
      <c r="L193" s="45"/>
      <c r="M193" s="235" t="s">
        <v>1</v>
      </c>
      <c r="N193" s="236" t="s">
        <v>46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372</v>
      </c>
      <c r="AT193" s="239" t="s">
        <v>367</v>
      </c>
      <c r="AU193" s="239" t="s">
        <v>88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372</v>
      </c>
      <c r="BM193" s="239" t="s">
        <v>957</v>
      </c>
    </row>
    <row r="194" s="2" customFormat="1" ht="24.15" customHeight="1">
      <c r="A194" s="39"/>
      <c r="B194" s="40"/>
      <c r="C194" s="228" t="s">
        <v>664</v>
      </c>
      <c r="D194" s="228" t="s">
        <v>367</v>
      </c>
      <c r="E194" s="229" t="s">
        <v>1759</v>
      </c>
      <c r="F194" s="230" t="s">
        <v>1760</v>
      </c>
      <c r="G194" s="231" t="s">
        <v>1306</v>
      </c>
      <c r="H194" s="232">
        <v>3</v>
      </c>
      <c r="I194" s="233"/>
      <c r="J194" s="234">
        <f>ROUND(I194*H194,2)</f>
        <v>0</v>
      </c>
      <c r="K194" s="230" t="s">
        <v>1351</v>
      </c>
      <c r="L194" s="45"/>
      <c r="M194" s="235" t="s">
        <v>1</v>
      </c>
      <c r="N194" s="236" t="s">
        <v>46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372</v>
      </c>
      <c r="AT194" s="239" t="s">
        <v>367</v>
      </c>
      <c r="AU194" s="239" t="s">
        <v>88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372</v>
      </c>
      <c r="BM194" s="239" t="s">
        <v>968</v>
      </c>
    </row>
    <row r="195" s="2" customFormat="1" ht="37.8" customHeight="1">
      <c r="A195" s="39"/>
      <c r="B195" s="40"/>
      <c r="C195" s="228" t="s">
        <v>669</v>
      </c>
      <c r="D195" s="228" t="s">
        <v>367</v>
      </c>
      <c r="E195" s="229" t="s">
        <v>1761</v>
      </c>
      <c r="F195" s="230" t="s">
        <v>1762</v>
      </c>
      <c r="G195" s="231" t="s">
        <v>1306</v>
      </c>
      <c r="H195" s="232">
        <v>8</v>
      </c>
      <c r="I195" s="233"/>
      <c r="J195" s="234">
        <f>ROUND(I195*H195,2)</f>
        <v>0</v>
      </c>
      <c r="K195" s="230" t="s">
        <v>1351</v>
      </c>
      <c r="L195" s="45"/>
      <c r="M195" s="235" t="s">
        <v>1</v>
      </c>
      <c r="N195" s="236" t="s">
        <v>46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372</v>
      </c>
      <c r="AT195" s="239" t="s">
        <v>367</v>
      </c>
      <c r="AU195" s="239" t="s">
        <v>88</v>
      </c>
      <c r="AY195" s="18" t="s">
        <v>364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88</v>
      </c>
      <c r="BK195" s="240">
        <f>ROUND(I195*H195,2)</f>
        <v>0</v>
      </c>
      <c r="BL195" s="18" t="s">
        <v>372</v>
      </c>
      <c r="BM195" s="239" t="s">
        <v>979</v>
      </c>
    </row>
    <row r="196" s="2" customFormat="1" ht="24.15" customHeight="1">
      <c r="A196" s="39"/>
      <c r="B196" s="40"/>
      <c r="C196" s="228" t="s">
        <v>675</v>
      </c>
      <c r="D196" s="228" t="s">
        <v>367</v>
      </c>
      <c r="E196" s="229" t="s">
        <v>1763</v>
      </c>
      <c r="F196" s="230" t="s">
        <v>1764</v>
      </c>
      <c r="G196" s="231" t="s">
        <v>1306</v>
      </c>
      <c r="H196" s="232">
        <v>6</v>
      </c>
      <c r="I196" s="233"/>
      <c r="J196" s="234">
        <f>ROUND(I196*H196,2)</f>
        <v>0</v>
      </c>
      <c r="K196" s="230" t="s">
        <v>1351</v>
      </c>
      <c r="L196" s="45"/>
      <c r="M196" s="235" t="s">
        <v>1</v>
      </c>
      <c r="N196" s="236" t="s">
        <v>46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372</v>
      </c>
      <c r="AT196" s="239" t="s">
        <v>367</v>
      </c>
      <c r="AU196" s="239" t="s">
        <v>88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372</v>
      </c>
      <c r="BM196" s="239" t="s">
        <v>993</v>
      </c>
    </row>
    <row r="197" s="12" customFormat="1" ht="25.92" customHeight="1">
      <c r="A197" s="12"/>
      <c r="B197" s="212"/>
      <c r="C197" s="213"/>
      <c r="D197" s="214" t="s">
        <v>80</v>
      </c>
      <c r="E197" s="215" t="s">
        <v>1765</v>
      </c>
      <c r="F197" s="215" t="s">
        <v>1766</v>
      </c>
      <c r="G197" s="213"/>
      <c r="H197" s="213"/>
      <c r="I197" s="216"/>
      <c r="J197" s="217">
        <f>BK197</f>
        <v>0</v>
      </c>
      <c r="K197" s="213"/>
      <c r="L197" s="218"/>
      <c r="M197" s="219"/>
      <c r="N197" s="220"/>
      <c r="O197" s="220"/>
      <c r="P197" s="221">
        <f>SUM(P198:P218)</f>
        <v>0</v>
      </c>
      <c r="Q197" s="220"/>
      <c r="R197" s="221">
        <f>SUM(R198:R218)</f>
        <v>0</v>
      </c>
      <c r="S197" s="220"/>
      <c r="T197" s="222">
        <f>SUM(T198:T218)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23" t="s">
        <v>88</v>
      </c>
      <c r="AT197" s="224" t="s">
        <v>80</v>
      </c>
      <c r="AU197" s="224" t="s">
        <v>81</v>
      </c>
      <c r="AY197" s="223" t="s">
        <v>364</v>
      </c>
      <c r="BK197" s="225">
        <f>SUM(BK198:BK218)</f>
        <v>0</v>
      </c>
    </row>
    <row r="198" s="2" customFormat="1" ht="21.75" customHeight="1">
      <c r="A198" s="39"/>
      <c r="B198" s="40"/>
      <c r="C198" s="228" t="s">
        <v>680</v>
      </c>
      <c r="D198" s="228" t="s">
        <v>367</v>
      </c>
      <c r="E198" s="229" t="s">
        <v>1767</v>
      </c>
      <c r="F198" s="230" t="s">
        <v>1768</v>
      </c>
      <c r="G198" s="231" t="s">
        <v>1306</v>
      </c>
      <c r="H198" s="232">
        <v>2</v>
      </c>
      <c r="I198" s="233"/>
      <c r="J198" s="234">
        <f>ROUND(I198*H198,2)</f>
        <v>0</v>
      </c>
      <c r="K198" s="230" t="s">
        <v>1351</v>
      </c>
      <c r="L198" s="45"/>
      <c r="M198" s="235" t="s">
        <v>1</v>
      </c>
      <c r="N198" s="236" t="s">
        <v>46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372</v>
      </c>
      <c r="AT198" s="239" t="s">
        <v>367</v>
      </c>
      <c r="AU198" s="239" t="s">
        <v>88</v>
      </c>
      <c r="AY198" s="18" t="s">
        <v>364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88</v>
      </c>
      <c r="BK198" s="240">
        <f>ROUND(I198*H198,2)</f>
        <v>0</v>
      </c>
      <c r="BL198" s="18" t="s">
        <v>372</v>
      </c>
      <c r="BM198" s="239" t="s">
        <v>1001</v>
      </c>
    </row>
    <row r="199" s="2" customFormat="1">
      <c r="A199" s="39"/>
      <c r="B199" s="40"/>
      <c r="C199" s="41"/>
      <c r="D199" s="243" t="s">
        <v>1243</v>
      </c>
      <c r="E199" s="41"/>
      <c r="F199" s="300" t="s">
        <v>1769</v>
      </c>
      <c r="G199" s="41"/>
      <c r="H199" s="41"/>
      <c r="I199" s="301"/>
      <c r="J199" s="41"/>
      <c r="K199" s="41"/>
      <c r="L199" s="45"/>
      <c r="M199" s="302"/>
      <c r="N199" s="303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1243</v>
      </c>
      <c r="AU199" s="18" t="s">
        <v>88</v>
      </c>
    </row>
    <row r="200" s="2" customFormat="1" ht="16.5" customHeight="1">
      <c r="A200" s="39"/>
      <c r="B200" s="40"/>
      <c r="C200" s="228" t="s">
        <v>684</v>
      </c>
      <c r="D200" s="228" t="s">
        <v>367</v>
      </c>
      <c r="E200" s="229" t="s">
        <v>1770</v>
      </c>
      <c r="F200" s="230" t="s">
        <v>1771</v>
      </c>
      <c r="G200" s="231" t="s">
        <v>1306</v>
      </c>
      <c r="H200" s="232">
        <v>0</v>
      </c>
      <c r="I200" s="233"/>
      <c r="J200" s="234">
        <f>ROUND(I200*H200,2)</f>
        <v>0</v>
      </c>
      <c r="K200" s="230" t="s">
        <v>1351</v>
      </c>
      <c r="L200" s="45"/>
      <c r="M200" s="235" t="s">
        <v>1</v>
      </c>
      <c r="N200" s="236" t="s">
        <v>46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372</v>
      </c>
      <c r="AT200" s="239" t="s">
        <v>367</v>
      </c>
      <c r="AU200" s="239" t="s">
        <v>88</v>
      </c>
      <c r="AY200" s="18" t="s">
        <v>364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88</v>
      </c>
      <c r="BK200" s="240">
        <f>ROUND(I200*H200,2)</f>
        <v>0</v>
      </c>
      <c r="BL200" s="18" t="s">
        <v>372</v>
      </c>
      <c r="BM200" s="239" t="s">
        <v>1009</v>
      </c>
    </row>
    <row r="201" s="2" customFormat="1" ht="16.5" customHeight="1">
      <c r="A201" s="39"/>
      <c r="B201" s="40"/>
      <c r="C201" s="228" t="s">
        <v>688</v>
      </c>
      <c r="D201" s="228" t="s">
        <v>367</v>
      </c>
      <c r="E201" s="229" t="s">
        <v>1772</v>
      </c>
      <c r="F201" s="230" t="s">
        <v>1773</v>
      </c>
      <c r="G201" s="231" t="s">
        <v>1306</v>
      </c>
      <c r="H201" s="232">
        <v>2</v>
      </c>
      <c r="I201" s="233"/>
      <c r="J201" s="234">
        <f>ROUND(I201*H201,2)</f>
        <v>0</v>
      </c>
      <c r="K201" s="230" t="s">
        <v>1351</v>
      </c>
      <c r="L201" s="45"/>
      <c r="M201" s="235" t="s">
        <v>1</v>
      </c>
      <c r="N201" s="236" t="s">
        <v>46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372</v>
      </c>
      <c r="AT201" s="239" t="s">
        <v>367</v>
      </c>
      <c r="AU201" s="239" t="s">
        <v>88</v>
      </c>
      <c r="AY201" s="18" t="s">
        <v>364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88</v>
      </c>
      <c r="BK201" s="240">
        <f>ROUND(I201*H201,2)</f>
        <v>0</v>
      </c>
      <c r="BL201" s="18" t="s">
        <v>372</v>
      </c>
      <c r="BM201" s="239" t="s">
        <v>1017</v>
      </c>
    </row>
    <row r="202" s="2" customFormat="1" ht="16.5" customHeight="1">
      <c r="A202" s="39"/>
      <c r="B202" s="40"/>
      <c r="C202" s="228" t="s">
        <v>692</v>
      </c>
      <c r="D202" s="228" t="s">
        <v>367</v>
      </c>
      <c r="E202" s="229" t="s">
        <v>1774</v>
      </c>
      <c r="F202" s="230" t="s">
        <v>1775</v>
      </c>
      <c r="G202" s="231" t="s">
        <v>1306</v>
      </c>
      <c r="H202" s="232">
        <v>4</v>
      </c>
      <c r="I202" s="233"/>
      <c r="J202" s="234">
        <f>ROUND(I202*H202,2)</f>
        <v>0</v>
      </c>
      <c r="K202" s="230" t="s">
        <v>1351</v>
      </c>
      <c r="L202" s="45"/>
      <c r="M202" s="235" t="s">
        <v>1</v>
      </c>
      <c r="N202" s="236" t="s">
        <v>46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372</v>
      </c>
      <c r="AT202" s="239" t="s">
        <v>367</v>
      </c>
      <c r="AU202" s="239" t="s">
        <v>88</v>
      </c>
      <c r="AY202" s="18" t="s">
        <v>364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88</v>
      </c>
      <c r="BK202" s="240">
        <f>ROUND(I202*H202,2)</f>
        <v>0</v>
      </c>
      <c r="BL202" s="18" t="s">
        <v>372</v>
      </c>
      <c r="BM202" s="239" t="s">
        <v>1025</v>
      </c>
    </row>
    <row r="203" s="2" customFormat="1" ht="24.15" customHeight="1">
      <c r="A203" s="39"/>
      <c r="B203" s="40"/>
      <c r="C203" s="228" t="s">
        <v>696</v>
      </c>
      <c r="D203" s="228" t="s">
        <v>367</v>
      </c>
      <c r="E203" s="229" t="s">
        <v>1776</v>
      </c>
      <c r="F203" s="230" t="s">
        <v>1777</v>
      </c>
      <c r="G203" s="231" t="s">
        <v>1306</v>
      </c>
      <c r="H203" s="232">
        <v>2</v>
      </c>
      <c r="I203" s="233"/>
      <c r="J203" s="234">
        <f>ROUND(I203*H203,2)</f>
        <v>0</v>
      </c>
      <c r="K203" s="230" t="s">
        <v>1351</v>
      </c>
      <c r="L203" s="45"/>
      <c r="M203" s="235" t="s">
        <v>1</v>
      </c>
      <c r="N203" s="236" t="s">
        <v>46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372</v>
      </c>
      <c r="AT203" s="239" t="s">
        <v>367</v>
      </c>
      <c r="AU203" s="239" t="s">
        <v>88</v>
      </c>
      <c r="AY203" s="18" t="s">
        <v>364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88</v>
      </c>
      <c r="BK203" s="240">
        <f>ROUND(I203*H203,2)</f>
        <v>0</v>
      </c>
      <c r="BL203" s="18" t="s">
        <v>372</v>
      </c>
      <c r="BM203" s="239" t="s">
        <v>1033</v>
      </c>
    </row>
    <row r="204" s="2" customFormat="1" ht="16.5" customHeight="1">
      <c r="A204" s="39"/>
      <c r="B204" s="40"/>
      <c r="C204" s="228" t="s">
        <v>700</v>
      </c>
      <c r="D204" s="228" t="s">
        <v>367</v>
      </c>
      <c r="E204" s="229" t="s">
        <v>1778</v>
      </c>
      <c r="F204" s="230" t="s">
        <v>1779</v>
      </c>
      <c r="G204" s="231" t="s">
        <v>1306</v>
      </c>
      <c r="H204" s="232">
        <v>2</v>
      </c>
      <c r="I204" s="233"/>
      <c r="J204" s="234">
        <f>ROUND(I204*H204,2)</f>
        <v>0</v>
      </c>
      <c r="K204" s="230" t="s">
        <v>1351</v>
      </c>
      <c r="L204" s="45"/>
      <c r="M204" s="235" t="s">
        <v>1</v>
      </c>
      <c r="N204" s="236" t="s">
        <v>46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372</v>
      </c>
      <c r="AT204" s="239" t="s">
        <v>367</v>
      </c>
      <c r="AU204" s="239" t="s">
        <v>88</v>
      </c>
      <c r="AY204" s="18" t="s">
        <v>364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88</v>
      </c>
      <c r="BK204" s="240">
        <f>ROUND(I204*H204,2)</f>
        <v>0</v>
      </c>
      <c r="BL204" s="18" t="s">
        <v>372</v>
      </c>
      <c r="BM204" s="239" t="s">
        <v>1041</v>
      </c>
    </row>
    <row r="205" s="2" customFormat="1" ht="24.15" customHeight="1">
      <c r="A205" s="39"/>
      <c r="B205" s="40"/>
      <c r="C205" s="228" t="s">
        <v>704</v>
      </c>
      <c r="D205" s="228" t="s">
        <v>367</v>
      </c>
      <c r="E205" s="229" t="s">
        <v>1780</v>
      </c>
      <c r="F205" s="230" t="s">
        <v>1781</v>
      </c>
      <c r="G205" s="231" t="s">
        <v>1306</v>
      </c>
      <c r="H205" s="232">
        <v>2</v>
      </c>
      <c r="I205" s="233"/>
      <c r="J205" s="234">
        <f>ROUND(I205*H205,2)</f>
        <v>0</v>
      </c>
      <c r="K205" s="230" t="s">
        <v>1351</v>
      </c>
      <c r="L205" s="45"/>
      <c r="M205" s="235" t="s">
        <v>1</v>
      </c>
      <c r="N205" s="236" t="s">
        <v>46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372</v>
      </c>
      <c r="AT205" s="239" t="s">
        <v>367</v>
      </c>
      <c r="AU205" s="239" t="s">
        <v>88</v>
      </c>
      <c r="AY205" s="18" t="s">
        <v>364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88</v>
      </c>
      <c r="BK205" s="240">
        <f>ROUND(I205*H205,2)</f>
        <v>0</v>
      </c>
      <c r="BL205" s="18" t="s">
        <v>372</v>
      </c>
      <c r="BM205" s="239" t="s">
        <v>1420</v>
      </c>
    </row>
    <row r="206" s="2" customFormat="1" ht="21.75" customHeight="1">
      <c r="A206" s="39"/>
      <c r="B206" s="40"/>
      <c r="C206" s="228" t="s">
        <v>708</v>
      </c>
      <c r="D206" s="228" t="s">
        <v>367</v>
      </c>
      <c r="E206" s="229" t="s">
        <v>1782</v>
      </c>
      <c r="F206" s="230" t="s">
        <v>1783</v>
      </c>
      <c r="G206" s="231" t="s">
        <v>1306</v>
      </c>
      <c r="H206" s="232">
        <v>2</v>
      </c>
      <c r="I206" s="233"/>
      <c r="J206" s="234">
        <f>ROUND(I206*H206,2)</f>
        <v>0</v>
      </c>
      <c r="K206" s="230" t="s">
        <v>1351</v>
      </c>
      <c r="L206" s="45"/>
      <c r="M206" s="235" t="s">
        <v>1</v>
      </c>
      <c r="N206" s="236" t="s">
        <v>46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372</v>
      </c>
      <c r="AT206" s="239" t="s">
        <v>367</v>
      </c>
      <c r="AU206" s="239" t="s">
        <v>88</v>
      </c>
      <c r="AY206" s="18" t="s">
        <v>364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88</v>
      </c>
      <c r="BK206" s="240">
        <f>ROUND(I206*H206,2)</f>
        <v>0</v>
      </c>
      <c r="BL206" s="18" t="s">
        <v>372</v>
      </c>
      <c r="BM206" s="239" t="s">
        <v>1424</v>
      </c>
    </row>
    <row r="207" s="2" customFormat="1" ht="24.15" customHeight="1">
      <c r="A207" s="39"/>
      <c r="B207" s="40"/>
      <c r="C207" s="228" t="s">
        <v>712</v>
      </c>
      <c r="D207" s="228" t="s">
        <v>367</v>
      </c>
      <c r="E207" s="229" t="s">
        <v>1784</v>
      </c>
      <c r="F207" s="230" t="s">
        <v>1785</v>
      </c>
      <c r="G207" s="231" t="s">
        <v>1306</v>
      </c>
      <c r="H207" s="232">
        <v>2</v>
      </c>
      <c r="I207" s="233"/>
      <c r="J207" s="234">
        <f>ROUND(I207*H207,2)</f>
        <v>0</v>
      </c>
      <c r="K207" s="230" t="s">
        <v>1351</v>
      </c>
      <c r="L207" s="45"/>
      <c r="M207" s="235" t="s">
        <v>1</v>
      </c>
      <c r="N207" s="236" t="s">
        <v>46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372</v>
      </c>
      <c r="AT207" s="239" t="s">
        <v>367</v>
      </c>
      <c r="AU207" s="239" t="s">
        <v>88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372</v>
      </c>
      <c r="BM207" s="239" t="s">
        <v>1427</v>
      </c>
    </row>
    <row r="208" s="2" customFormat="1" ht="24.15" customHeight="1">
      <c r="A208" s="39"/>
      <c r="B208" s="40"/>
      <c r="C208" s="228" t="s">
        <v>716</v>
      </c>
      <c r="D208" s="228" t="s">
        <v>367</v>
      </c>
      <c r="E208" s="229" t="s">
        <v>1790</v>
      </c>
      <c r="F208" s="230" t="s">
        <v>1791</v>
      </c>
      <c r="G208" s="231" t="s">
        <v>1306</v>
      </c>
      <c r="H208" s="232">
        <v>2</v>
      </c>
      <c r="I208" s="233"/>
      <c r="J208" s="234">
        <f>ROUND(I208*H208,2)</f>
        <v>0</v>
      </c>
      <c r="K208" s="230" t="s">
        <v>1351</v>
      </c>
      <c r="L208" s="45"/>
      <c r="M208" s="235" t="s">
        <v>1</v>
      </c>
      <c r="N208" s="236" t="s">
        <v>46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372</v>
      </c>
      <c r="AT208" s="239" t="s">
        <v>367</v>
      </c>
      <c r="AU208" s="239" t="s">
        <v>88</v>
      </c>
      <c r="AY208" s="18" t="s">
        <v>364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88</v>
      </c>
      <c r="BK208" s="240">
        <f>ROUND(I208*H208,2)</f>
        <v>0</v>
      </c>
      <c r="BL208" s="18" t="s">
        <v>372</v>
      </c>
      <c r="BM208" s="239" t="s">
        <v>1430</v>
      </c>
    </row>
    <row r="209" s="2" customFormat="1" ht="24.15" customHeight="1">
      <c r="A209" s="39"/>
      <c r="B209" s="40"/>
      <c r="C209" s="228" t="s">
        <v>720</v>
      </c>
      <c r="D209" s="228" t="s">
        <v>367</v>
      </c>
      <c r="E209" s="229" t="s">
        <v>1792</v>
      </c>
      <c r="F209" s="230" t="s">
        <v>1793</v>
      </c>
      <c r="G209" s="231" t="s">
        <v>1306</v>
      </c>
      <c r="H209" s="232">
        <v>1</v>
      </c>
      <c r="I209" s="233"/>
      <c r="J209" s="234">
        <f>ROUND(I209*H209,2)</f>
        <v>0</v>
      </c>
      <c r="K209" s="230" t="s">
        <v>1351</v>
      </c>
      <c r="L209" s="45"/>
      <c r="M209" s="235" t="s">
        <v>1</v>
      </c>
      <c r="N209" s="236" t="s">
        <v>46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372</v>
      </c>
      <c r="AT209" s="239" t="s">
        <v>367</v>
      </c>
      <c r="AU209" s="239" t="s">
        <v>88</v>
      </c>
      <c r="AY209" s="18" t="s">
        <v>364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88</v>
      </c>
      <c r="BK209" s="240">
        <f>ROUND(I209*H209,2)</f>
        <v>0</v>
      </c>
      <c r="BL209" s="18" t="s">
        <v>372</v>
      </c>
      <c r="BM209" s="239" t="s">
        <v>1434</v>
      </c>
    </row>
    <row r="210" s="2" customFormat="1" ht="24.15" customHeight="1">
      <c r="A210" s="39"/>
      <c r="B210" s="40"/>
      <c r="C210" s="228" t="s">
        <v>724</v>
      </c>
      <c r="D210" s="228" t="s">
        <v>367</v>
      </c>
      <c r="E210" s="229" t="s">
        <v>1794</v>
      </c>
      <c r="F210" s="230" t="s">
        <v>1795</v>
      </c>
      <c r="G210" s="231" t="s">
        <v>1306</v>
      </c>
      <c r="H210" s="232">
        <v>30</v>
      </c>
      <c r="I210" s="233"/>
      <c r="J210" s="234">
        <f>ROUND(I210*H210,2)</f>
        <v>0</v>
      </c>
      <c r="K210" s="230" t="s">
        <v>1351</v>
      </c>
      <c r="L210" s="45"/>
      <c r="M210" s="235" t="s">
        <v>1</v>
      </c>
      <c r="N210" s="236" t="s">
        <v>46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372</v>
      </c>
      <c r="AT210" s="239" t="s">
        <v>367</v>
      </c>
      <c r="AU210" s="239" t="s">
        <v>88</v>
      </c>
      <c r="AY210" s="18" t="s">
        <v>364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88</v>
      </c>
      <c r="BK210" s="240">
        <f>ROUND(I210*H210,2)</f>
        <v>0</v>
      </c>
      <c r="BL210" s="18" t="s">
        <v>372</v>
      </c>
      <c r="BM210" s="239" t="s">
        <v>1437</v>
      </c>
    </row>
    <row r="211" s="2" customFormat="1" ht="24.15" customHeight="1">
      <c r="A211" s="39"/>
      <c r="B211" s="40"/>
      <c r="C211" s="228" t="s">
        <v>728</v>
      </c>
      <c r="D211" s="228" t="s">
        <v>367</v>
      </c>
      <c r="E211" s="229" t="s">
        <v>1796</v>
      </c>
      <c r="F211" s="230" t="s">
        <v>1797</v>
      </c>
      <c r="G211" s="231" t="s">
        <v>1306</v>
      </c>
      <c r="H211" s="232">
        <v>1</v>
      </c>
      <c r="I211" s="233"/>
      <c r="J211" s="234">
        <f>ROUND(I211*H211,2)</f>
        <v>0</v>
      </c>
      <c r="K211" s="230" t="s">
        <v>1351</v>
      </c>
      <c r="L211" s="45"/>
      <c r="M211" s="235" t="s">
        <v>1</v>
      </c>
      <c r="N211" s="236" t="s">
        <v>46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372</v>
      </c>
      <c r="AT211" s="239" t="s">
        <v>367</v>
      </c>
      <c r="AU211" s="239" t="s">
        <v>88</v>
      </c>
      <c r="AY211" s="18" t="s">
        <v>364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88</v>
      </c>
      <c r="BK211" s="240">
        <f>ROUND(I211*H211,2)</f>
        <v>0</v>
      </c>
      <c r="BL211" s="18" t="s">
        <v>372</v>
      </c>
      <c r="BM211" s="239" t="s">
        <v>1440</v>
      </c>
    </row>
    <row r="212" s="2" customFormat="1" ht="24.15" customHeight="1">
      <c r="A212" s="39"/>
      <c r="B212" s="40"/>
      <c r="C212" s="228" t="s">
        <v>732</v>
      </c>
      <c r="D212" s="228" t="s">
        <v>367</v>
      </c>
      <c r="E212" s="229" t="s">
        <v>1798</v>
      </c>
      <c r="F212" s="230" t="s">
        <v>1799</v>
      </c>
      <c r="G212" s="231" t="s">
        <v>1306</v>
      </c>
      <c r="H212" s="232">
        <v>2</v>
      </c>
      <c r="I212" s="233"/>
      <c r="J212" s="234">
        <f>ROUND(I212*H212,2)</f>
        <v>0</v>
      </c>
      <c r="K212" s="230" t="s">
        <v>1351</v>
      </c>
      <c r="L212" s="45"/>
      <c r="M212" s="235" t="s">
        <v>1</v>
      </c>
      <c r="N212" s="236" t="s">
        <v>46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372</v>
      </c>
      <c r="AT212" s="239" t="s">
        <v>367</v>
      </c>
      <c r="AU212" s="239" t="s">
        <v>88</v>
      </c>
      <c r="AY212" s="18" t="s">
        <v>364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88</v>
      </c>
      <c r="BK212" s="240">
        <f>ROUND(I212*H212,2)</f>
        <v>0</v>
      </c>
      <c r="BL212" s="18" t="s">
        <v>372</v>
      </c>
      <c r="BM212" s="239" t="s">
        <v>1444</v>
      </c>
    </row>
    <row r="213" s="2" customFormat="1" ht="16.5" customHeight="1">
      <c r="A213" s="39"/>
      <c r="B213" s="40"/>
      <c r="C213" s="228" t="s">
        <v>736</v>
      </c>
      <c r="D213" s="228" t="s">
        <v>367</v>
      </c>
      <c r="E213" s="229" t="s">
        <v>1800</v>
      </c>
      <c r="F213" s="230" t="s">
        <v>1801</v>
      </c>
      <c r="G213" s="231" t="s">
        <v>1306</v>
      </c>
      <c r="H213" s="232">
        <v>1</v>
      </c>
      <c r="I213" s="233"/>
      <c r="J213" s="234">
        <f>ROUND(I213*H213,2)</f>
        <v>0</v>
      </c>
      <c r="K213" s="230" t="s">
        <v>1351</v>
      </c>
      <c r="L213" s="45"/>
      <c r="M213" s="235" t="s">
        <v>1</v>
      </c>
      <c r="N213" s="236" t="s">
        <v>46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372</v>
      </c>
      <c r="AT213" s="239" t="s">
        <v>367</v>
      </c>
      <c r="AU213" s="239" t="s">
        <v>88</v>
      </c>
      <c r="AY213" s="18" t="s">
        <v>364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88</v>
      </c>
      <c r="BK213" s="240">
        <f>ROUND(I213*H213,2)</f>
        <v>0</v>
      </c>
      <c r="BL213" s="18" t="s">
        <v>372</v>
      </c>
      <c r="BM213" s="239" t="s">
        <v>1447</v>
      </c>
    </row>
    <row r="214" s="2" customFormat="1" ht="16.5" customHeight="1">
      <c r="A214" s="39"/>
      <c r="B214" s="40"/>
      <c r="C214" s="228" t="s">
        <v>742</v>
      </c>
      <c r="D214" s="228" t="s">
        <v>367</v>
      </c>
      <c r="E214" s="229" t="s">
        <v>1802</v>
      </c>
      <c r="F214" s="230" t="s">
        <v>1803</v>
      </c>
      <c r="G214" s="231" t="s">
        <v>395</v>
      </c>
      <c r="H214" s="232">
        <v>200</v>
      </c>
      <c r="I214" s="233"/>
      <c r="J214" s="234">
        <f>ROUND(I214*H214,2)</f>
        <v>0</v>
      </c>
      <c r="K214" s="230" t="s">
        <v>1242</v>
      </c>
      <c r="L214" s="45"/>
      <c r="M214" s="235" t="s">
        <v>1</v>
      </c>
      <c r="N214" s="236" t="s">
        <v>46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372</v>
      </c>
      <c r="AT214" s="239" t="s">
        <v>367</v>
      </c>
      <c r="AU214" s="239" t="s">
        <v>88</v>
      </c>
      <c r="AY214" s="18" t="s">
        <v>364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88</v>
      </c>
      <c r="BK214" s="240">
        <f>ROUND(I214*H214,2)</f>
        <v>0</v>
      </c>
      <c r="BL214" s="18" t="s">
        <v>372</v>
      </c>
      <c r="BM214" s="239" t="s">
        <v>1450</v>
      </c>
    </row>
    <row r="215" s="2" customFormat="1" ht="21.75" customHeight="1">
      <c r="A215" s="39"/>
      <c r="B215" s="40"/>
      <c r="C215" s="228" t="s">
        <v>753</v>
      </c>
      <c r="D215" s="228" t="s">
        <v>367</v>
      </c>
      <c r="E215" s="229" t="s">
        <v>1804</v>
      </c>
      <c r="F215" s="230" t="s">
        <v>1805</v>
      </c>
      <c r="G215" s="231" t="s">
        <v>395</v>
      </c>
      <c r="H215" s="232">
        <v>200</v>
      </c>
      <c r="I215" s="233"/>
      <c r="J215" s="234">
        <f>ROUND(I215*H215,2)</f>
        <v>0</v>
      </c>
      <c r="K215" s="230" t="s">
        <v>1351</v>
      </c>
      <c r="L215" s="45"/>
      <c r="M215" s="235" t="s">
        <v>1</v>
      </c>
      <c r="N215" s="236" t="s">
        <v>46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372</v>
      </c>
      <c r="AT215" s="239" t="s">
        <v>367</v>
      </c>
      <c r="AU215" s="239" t="s">
        <v>88</v>
      </c>
      <c r="AY215" s="18" t="s">
        <v>364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88</v>
      </c>
      <c r="BK215" s="240">
        <f>ROUND(I215*H215,2)</f>
        <v>0</v>
      </c>
      <c r="BL215" s="18" t="s">
        <v>372</v>
      </c>
      <c r="BM215" s="239" t="s">
        <v>1453</v>
      </c>
    </row>
    <row r="216" s="2" customFormat="1" ht="16.5" customHeight="1">
      <c r="A216" s="39"/>
      <c r="B216" s="40"/>
      <c r="C216" s="228" t="s">
        <v>758</v>
      </c>
      <c r="D216" s="228" t="s">
        <v>367</v>
      </c>
      <c r="E216" s="229" t="s">
        <v>2449</v>
      </c>
      <c r="F216" s="230" t="s">
        <v>1807</v>
      </c>
      <c r="G216" s="231" t="s">
        <v>1306</v>
      </c>
      <c r="H216" s="232">
        <v>8</v>
      </c>
      <c r="I216" s="233"/>
      <c r="J216" s="234">
        <f>ROUND(I216*H216,2)</f>
        <v>0</v>
      </c>
      <c r="K216" s="230" t="s">
        <v>1351</v>
      </c>
      <c r="L216" s="45"/>
      <c r="M216" s="235" t="s">
        <v>1</v>
      </c>
      <c r="N216" s="236" t="s">
        <v>46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372</v>
      </c>
      <c r="AT216" s="239" t="s">
        <v>367</v>
      </c>
      <c r="AU216" s="239" t="s">
        <v>88</v>
      </c>
      <c r="AY216" s="18" t="s">
        <v>364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88</v>
      </c>
      <c r="BK216" s="240">
        <f>ROUND(I216*H216,2)</f>
        <v>0</v>
      </c>
      <c r="BL216" s="18" t="s">
        <v>372</v>
      </c>
      <c r="BM216" s="239" t="s">
        <v>1456</v>
      </c>
    </row>
    <row r="217" s="2" customFormat="1" ht="16.5" customHeight="1">
      <c r="A217" s="39"/>
      <c r="B217" s="40"/>
      <c r="C217" s="228" t="s">
        <v>763</v>
      </c>
      <c r="D217" s="228" t="s">
        <v>367</v>
      </c>
      <c r="E217" s="229" t="s">
        <v>1808</v>
      </c>
      <c r="F217" s="230" t="s">
        <v>1809</v>
      </c>
      <c r="G217" s="231" t="s">
        <v>395</v>
      </c>
      <c r="H217" s="232">
        <v>290</v>
      </c>
      <c r="I217" s="233"/>
      <c r="J217" s="234">
        <f>ROUND(I217*H217,2)</f>
        <v>0</v>
      </c>
      <c r="K217" s="230" t="s">
        <v>1351</v>
      </c>
      <c r="L217" s="45"/>
      <c r="M217" s="235" t="s">
        <v>1</v>
      </c>
      <c r="N217" s="236" t="s">
        <v>46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372</v>
      </c>
      <c r="AT217" s="239" t="s">
        <v>367</v>
      </c>
      <c r="AU217" s="239" t="s">
        <v>88</v>
      </c>
      <c r="AY217" s="18" t="s">
        <v>364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88</v>
      </c>
      <c r="BK217" s="240">
        <f>ROUND(I217*H217,2)</f>
        <v>0</v>
      </c>
      <c r="BL217" s="18" t="s">
        <v>372</v>
      </c>
      <c r="BM217" s="239" t="s">
        <v>1459</v>
      </c>
    </row>
    <row r="218" s="2" customFormat="1" ht="78" customHeight="1">
      <c r="A218" s="39"/>
      <c r="B218" s="40"/>
      <c r="C218" s="228" t="s">
        <v>769</v>
      </c>
      <c r="D218" s="228" t="s">
        <v>367</v>
      </c>
      <c r="E218" s="229" t="s">
        <v>1810</v>
      </c>
      <c r="F218" s="230" t="s">
        <v>1811</v>
      </c>
      <c r="G218" s="231" t="s">
        <v>395</v>
      </c>
      <c r="H218" s="232">
        <v>290</v>
      </c>
      <c r="I218" s="233"/>
      <c r="J218" s="234">
        <f>ROUND(I218*H218,2)</f>
        <v>0</v>
      </c>
      <c r="K218" s="230" t="s">
        <v>1242</v>
      </c>
      <c r="L218" s="45"/>
      <c r="M218" s="235" t="s">
        <v>1</v>
      </c>
      <c r="N218" s="236" t="s">
        <v>46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372</v>
      </c>
      <c r="AT218" s="239" t="s">
        <v>367</v>
      </c>
      <c r="AU218" s="239" t="s">
        <v>88</v>
      </c>
      <c r="AY218" s="18" t="s">
        <v>364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88</v>
      </c>
      <c r="BK218" s="240">
        <f>ROUND(I218*H218,2)</f>
        <v>0</v>
      </c>
      <c r="BL218" s="18" t="s">
        <v>372</v>
      </c>
      <c r="BM218" s="239" t="s">
        <v>1462</v>
      </c>
    </row>
    <row r="219" s="12" customFormat="1" ht="25.92" customHeight="1">
      <c r="A219" s="12"/>
      <c r="B219" s="212"/>
      <c r="C219" s="213"/>
      <c r="D219" s="214" t="s">
        <v>80</v>
      </c>
      <c r="E219" s="215" t="s">
        <v>1812</v>
      </c>
      <c r="F219" s="215" t="s">
        <v>1813</v>
      </c>
      <c r="G219" s="213"/>
      <c r="H219" s="213"/>
      <c r="I219" s="216"/>
      <c r="J219" s="217">
        <f>BK219</f>
        <v>0</v>
      </c>
      <c r="K219" s="213"/>
      <c r="L219" s="218"/>
      <c r="M219" s="219"/>
      <c r="N219" s="220"/>
      <c r="O219" s="220"/>
      <c r="P219" s="221">
        <f>SUM(P220:P232)</f>
        <v>0</v>
      </c>
      <c r="Q219" s="220"/>
      <c r="R219" s="221">
        <f>SUM(R220:R232)</f>
        <v>0</v>
      </c>
      <c r="S219" s="220"/>
      <c r="T219" s="222">
        <f>SUM(T220:T232)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23" t="s">
        <v>88</v>
      </c>
      <c r="AT219" s="224" t="s">
        <v>80</v>
      </c>
      <c r="AU219" s="224" t="s">
        <v>81</v>
      </c>
      <c r="AY219" s="223" t="s">
        <v>364</v>
      </c>
      <c r="BK219" s="225">
        <f>SUM(BK220:BK232)</f>
        <v>0</v>
      </c>
    </row>
    <row r="220" s="2" customFormat="1" ht="16.5" customHeight="1">
      <c r="A220" s="39"/>
      <c r="B220" s="40"/>
      <c r="C220" s="228" t="s">
        <v>773</v>
      </c>
      <c r="D220" s="228" t="s">
        <v>367</v>
      </c>
      <c r="E220" s="229" t="s">
        <v>1814</v>
      </c>
      <c r="F220" s="230" t="s">
        <v>1815</v>
      </c>
      <c r="G220" s="231" t="s">
        <v>1306</v>
      </c>
      <c r="H220" s="232">
        <v>30</v>
      </c>
      <c r="I220" s="233"/>
      <c r="J220" s="234">
        <f>ROUND(I220*H220,2)</f>
        <v>0</v>
      </c>
      <c r="K220" s="230" t="s">
        <v>1351</v>
      </c>
      <c r="L220" s="45"/>
      <c r="M220" s="235" t="s">
        <v>1</v>
      </c>
      <c r="N220" s="236" t="s">
        <v>46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372</v>
      </c>
      <c r="AT220" s="239" t="s">
        <v>367</v>
      </c>
      <c r="AU220" s="239" t="s">
        <v>88</v>
      </c>
      <c r="AY220" s="18" t="s">
        <v>364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88</v>
      </c>
      <c r="BK220" s="240">
        <f>ROUND(I220*H220,2)</f>
        <v>0</v>
      </c>
      <c r="BL220" s="18" t="s">
        <v>372</v>
      </c>
      <c r="BM220" s="239" t="s">
        <v>1465</v>
      </c>
    </row>
    <row r="221" s="14" customFormat="1">
      <c r="A221" s="14"/>
      <c r="B221" s="252"/>
      <c r="C221" s="253"/>
      <c r="D221" s="243" t="s">
        <v>374</v>
      </c>
      <c r="E221" s="254" t="s">
        <v>1</v>
      </c>
      <c r="F221" s="255" t="s">
        <v>2450</v>
      </c>
      <c r="G221" s="253"/>
      <c r="H221" s="256">
        <v>30</v>
      </c>
      <c r="I221" s="257"/>
      <c r="J221" s="253"/>
      <c r="K221" s="253"/>
      <c r="L221" s="258"/>
      <c r="M221" s="259"/>
      <c r="N221" s="260"/>
      <c r="O221" s="260"/>
      <c r="P221" s="260"/>
      <c r="Q221" s="260"/>
      <c r="R221" s="260"/>
      <c r="S221" s="260"/>
      <c r="T221" s="261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2" t="s">
        <v>374</v>
      </c>
      <c r="AU221" s="262" t="s">
        <v>88</v>
      </c>
      <c r="AV221" s="14" t="s">
        <v>90</v>
      </c>
      <c r="AW221" s="14" t="s">
        <v>36</v>
      </c>
      <c r="AX221" s="14" t="s">
        <v>81</v>
      </c>
      <c r="AY221" s="262" t="s">
        <v>364</v>
      </c>
    </row>
    <row r="222" s="15" customFormat="1">
      <c r="A222" s="15"/>
      <c r="B222" s="263"/>
      <c r="C222" s="264"/>
      <c r="D222" s="243" t="s">
        <v>374</v>
      </c>
      <c r="E222" s="265" t="s">
        <v>1</v>
      </c>
      <c r="F222" s="266" t="s">
        <v>378</v>
      </c>
      <c r="G222" s="264"/>
      <c r="H222" s="267">
        <v>30</v>
      </c>
      <c r="I222" s="268"/>
      <c r="J222" s="264"/>
      <c r="K222" s="264"/>
      <c r="L222" s="269"/>
      <c r="M222" s="270"/>
      <c r="N222" s="271"/>
      <c r="O222" s="271"/>
      <c r="P222" s="271"/>
      <c r="Q222" s="271"/>
      <c r="R222" s="271"/>
      <c r="S222" s="271"/>
      <c r="T222" s="27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3" t="s">
        <v>374</v>
      </c>
      <c r="AU222" s="273" t="s">
        <v>88</v>
      </c>
      <c r="AV222" s="15" t="s">
        <v>372</v>
      </c>
      <c r="AW222" s="15" t="s">
        <v>36</v>
      </c>
      <c r="AX222" s="15" t="s">
        <v>88</v>
      </c>
      <c r="AY222" s="273" t="s">
        <v>364</v>
      </c>
    </row>
    <row r="223" s="2" customFormat="1" ht="24.15" customHeight="1">
      <c r="A223" s="39"/>
      <c r="B223" s="40"/>
      <c r="C223" s="228" t="s">
        <v>777</v>
      </c>
      <c r="D223" s="228" t="s">
        <v>367</v>
      </c>
      <c r="E223" s="229" t="s">
        <v>1817</v>
      </c>
      <c r="F223" s="230" t="s">
        <v>1818</v>
      </c>
      <c r="G223" s="231" t="s">
        <v>1306</v>
      </c>
      <c r="H223" s="232">
        <v>1</v>
      </c>
      <c r="I223" s="233"/>
      <c r="J223" s="234">
        <f>ROUND(I223*H223,2)</f>
        <v>0</v>
      </c>
      <c r="K223" s="230" t="s">
        <v>1351</v>
      </c>
      <c r="L223" s="45"/>
      <c r="M223" s="235" t="s">
        <v>1</v>
      </c>
      <c r="N223" s="236" t="s">
        <v>46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372</v>
      </c>
      <c r="AT223" s="239" t="s">
        <v>367</v>
      </c>
      <c r="AU223" s="239" t="s">
        <v>88</v>
      </c>
      <c r="AY223" s="18" t="s">
        <v>364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88</v>
      </c>
      <c r="BK223" s="240">
        <f>ROUND(I223*H223,2)</f>
        <v>0</v>
      </c>
      <c r="BL223" s="18" t="s">
        <v>372</v>
      </c>
      <c r="BM223" s="239" t="s">
        <v>1470</v>
      </c>
    </row>
    <row r="224" s="2" customFormat="1" ht="24.15" customHeight="1">
      <c r="A224" s="39"/>
      <c r="B224" s="40"/>
      <c r="C224" s="228" t="s">
        <v>781</v>
      </c>
      <c r="D224" s="228" t="s">
        <v>367</v>
      </c>
      <c r="E224" s="229" t="s">
        <v>1819</v>
      </c>
      <c r="F224" s="230" t="s">
        <v>1820</v>
      </c>
      <c r="G224" s="231" t="s">
        <v>1306</v>
      </c>
      <c r="H224" s="232">
        <v>6</v>
      </c>
      <c r="I224" s="233"/>
      <c r="J224" s="234">
        <f>ROUND(I224*H224,2)</f>
        <v>0</v>
      </c>
      <c r="K224" s="230" t="s">
        <v>1351</v>
      </c>
      <c r="L224" s="45"/>
      <c r="M224" s="235" t="s">
        <v>1</v>
      </c>
      <c r="N224" s="236" t="s">
        <v>46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372</v>
      </c>
      <c r="AT224" s="239" t="s">
        <v>367</v>
      </c>
      <c r="AU224" s="239" t="s">
        <v>88</v>
      </c>
      <c r="AY224" s="18" t="s">
        <v>364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88</v>
      </c>
      <c r="BK224" s="240">
        <f>ROUND(I224*H224,2)</f>
        <v>0</v>
      </c>
      <c r="BL224" s="18" t="s">
        <v>372</v>
      </c>
      <c r="BM224" s="239" t="s">
        <v>1475</v>
      </c>
    </row>
    <row r="225" s="2" customFormat="1" ht="24.15" customHeight="1">
      <c r="A225" s="39"/>
      <c r="B225" s="40"/>
      <c r="C225" s="228" t="s">
        <v>785</v>
      </c>
      <c r="D225" s="228" t="s">
        <v>367</v>
      </c>
      <c r="E225" s="229" t="s">
        <v>1821</v>
      </c>
      <c r="F225" s="230" t="s">
        <v>1822</v>
      </c>
      <c r="G225" s="231" t="s">
        <v>1306</v>
      </c>
      <c r="H225" s="232">
        <v>9</v>
      </c>
      <c r="I225" s="233"/>
      <c r="J225" s="234">
        <f>ROUND(I225*H225,2)</f>
        <v>0</v>
      </c>
      <c r="K225" s="230" t="s">
        <v>1351</v>
      </c>
      <c r="L225" s="45"/>
      <c r="M225" s="235" t="s">
        <v>1</v>
      </c>
      <c r="N225" s="236" t="s">
        <v>46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372</v>
      </c>
      <c r="AT225" s="239" t="s">
        <v>367</v>
      </c>
      <c r="AU225" s="239" t="s">
        <v>88</v>
      </c>
      <c r="AY225" s="18" t="s">
        <v>364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88</v>
      </c>
      <c r="BK225" s="240">
        <f>ROUND(I225*H225,2)</f>
        <v>0</v>
      </c>
      <c r="BL225" s="18" t="s">
        <v>372</v>
      </c>
      <c r="BM225" s="239" t="s">
        <v>1479</v>
      </c>
    </row>
    <row r="226" s="2" customFormat="1" ht="24.15" customHeight="1">
      <c r="A226" s="39"/>
      <c r="B226" s="40"/>
      <c r="C226" s="228" t="s">
        <v>789</v>
      </c>
      <c r="D226" s="228" t="s">
        <v>367</v>
      </c>
      <c r="E226" s="229" t="s">
        <v>1823</v>
      </c>
      <c r="F226" s="230" t="s">
        <v>1824</v>
      </c>
      <c r="G226" s="231" t="s">
        <v>1306</v>
      </c>
      <c r="H226" s="232">
        <v>3</v>
      </c>
      <c r="I226" s="233"/>
      <c r="J226" s="234">
        <f>ROUND(I226*H226,2)</f>
        <v>0</v>
      </c>
      <c r="K226" s="230" t="s">
        <v>1351</v>
      </c>
      <c r="L226" s="45"/>
      <c r="M226" s="235" t="s">
        <v>1</v>
      </c>
      <c r="N226" s="236" t="s">
        <v>46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372</v>
      </c>
      <c r="AT226" s="239" t="s">
        <v>367</v>
      </c>
      <c r="AU226" s="239" t="s">
        <v>88</v>
      </c>
      <c r="AY226" s="18" t="s">
        <v>364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88</v>
      </c>
      <c r="BK226" s="240">
        <f>ROUND(I226*H226,2)</f>
        <v>0</v>
      </c>
      <c r="BL226" s="18" t="s">
        <v>372</v>
      </c>
      <c r="BM226" s="239" t="s">
        <v>1483</v>
      </c>
    </row>
    <row r="227" s="2" customFormat="1" ht="33" customHeight="1">
      <c r="A227" s="39"/>
      <c r="B227" s="40"/>
      <c r="C227" s="228" t="s">
        <v>795</v>
      </c>
      <c r="D227" s="228" t="s">
        <v>367</v>
      </c>
      <c r="E227" s="229" t="s">
        <v>1825</v>
      </c>
      <c r="F227" s="230" t="s">
        <v>2451</v>
      </c>
      <c r="G227" s="231" t="s">
        <v>1306</v>
      </c>
      <c r="H227" s="232">
        <v>3</v>
      </c>
      <c r="I227" s="233"/>
      <c r="J227" s="234">
        <f>ROUND(I227*H227,2)</f>
        <v>0</v>
      </c>
      <c r="K227" s="230" t="s">
        <v>1351</v>
      </c>
      <c r="L227" s="45"/>
      <c r="M227" s="235" t="s">
        <v>1</v>
      </c>
      <c r="N227" s="236" t="s">
        <v>46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372</v>
      </c>
      <c r="AT227" s="239" t="s">
        <v>367</v>
      </c>
      <c r="AU227" s="239" t="s">
        <v>88</v>
      </c>
      <c r="AY227" s="18" t="s">
        <v>364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88</v>
      </c>
      <c r="BK227" s="240">
        <f>ROUND(I227*H227,2)</f>
        <v>0</v>
      </c>
      <c r="BL227" s="18" t="s">
        <v>372</v>
      </c>
      <c r="BM227" s="239" t="s">
        <v>1486</v>
      </c>
    </row>
    <row r="228" s="2" customFormat="1" ht="24.15" customHeight="1">
      <c r="A228" s="39"/>
      <c r="B228" s="40"/>
      <c r="C228" s="228" t="s">
        <v>803</v>
      </c>
      <c r="D228" s="228" t="s">
        <v>367</v>
      </c>
      <c r="E228" s="229" t="s">
        <v>1827</v>
      </c>
      <c r="F228" s="230" t="s">
        <v>1828</v>
      </c>
      <c r="G228" s="231" t="s">
        <v>1306</v>
      </c>
      <c r="H228" s="232">
        <v>1</v>
      </c>
      <c r="I228" s="233"/>
      <c r="J228" s="234">
        <f>ROUND(I228*H228,2)</f>
        <v>0</v>
      </c>
      <c r="K228" s="230" t="s">
        <v>1351</v>
      </c>
      <c r="L228" s="45"/>
      <c r="M228" s="235" t="s">
        <v>1</v>
      </c>
      <c r="N228" s="236" t="s">
        <v>46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372</v>
      </c>
      <c r="AT228" s="239" t="s">
        <v>367</v>
      </c>
      <c r="AU228" s="239" t="s">
        <v>88</v>
      </c>
      <c r="AY228" s="18" t="s">
        <v>364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88</v>
      </c>
      <c r="BK228" s="240">
        <f>ROUND(I228*H228,2)</f>
        <v>0</v>
      </c>
      <c r="BL228" s="18" t="s">
        <v>372</v>
      </c>
      <c r="BM228" s="239" t="s">
        <v>1489</v>
      </c>
    </row>
    <row r="229" s="2" customFormat="1" ht="24.15" customHeight="1">
      <c r="A229" s="39"/>
      <c r="B229" s="40"/>
      <c r="C229" s="228" t="s">
        <v>808</v>
      </c>
      <c r="D229" s="228" t="s">
        <v>367</v>
      </c>
      <c r="E229" s="229" t="s">
        <v>1829</v>
      </c>
      <c r="F229" s="230" t="s">
        <v>1830</v>
      </c>
      <c r="G229" s="231" t="s">
        <v>1306</v>
      </c>
      <c r="H229" s="232">
        <v>1</v>
      </c>
      <c r="I229" s="233"/>
      <c r="J229" s="234">
        <f>ROUND(I229*H229,2)</f>
        <v>0</v>
      </c>
      <c r="K229" s="230" t="s">
        <v>1351</v>
      </c>
      <c r="L229" s="45"/>
      <c r="M229" s="235" t="s">
        <v>1</v>
      </c>
      <c r="N229" s="236" t="s">
        <v>46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372</v>
      </c>
      <c r="AT229" s="239" t="s">
        <v>367</v>
      </c>
      <c r="AU229" s="239" t="s">
        <v>88</v>
      </c>
      <c r="AY229" s="18" t="s">
        <v>364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88</v>
      </c>
      <c r="BK229" s="240">
        <f>ROUND(I229*H229,2)</f>
        <v>0</v>
      </c>
      <c r="BL229" s="18" t="s">
        <v>372</v>
      </c>
      <c r="BM229" s="239" t="s">
        <v>1492</v>
      </c>
    </row>
    <row r="230" s="2" customFormat="1" ht="24.15" customHeight="1">
      <c r="A230" s="39"/>
      <c r="B230" s="40"/>
      <c r="C230" s="228" t="s">
        <v>813</v>
      </c>
      <c r="D230" s="228" t="s">
        <v>367</v>
      </c>
      <c r="E230" s="229" t="s">
        <v>1831</v>
      </c>
      <c r="F230" s="230" t="s">
        <v>1832</v>
      </c>
      <c r="G230" s="231" t="s">
        <v>1306</v>
      </c>
      <c r="H230" s="232">
        <v>1</v>
      </c>
      <c r="I230" s="233"/>
      <c r="J230" s="234">
        <f>ROUND(I230*H230,2)</f>
        <v>0</v>
      </c>
      <c r="K230" s="230" t="s">
        <v>1351</v>
      </c>
      <c r="L230" s="45"/>
      <c r="M230" s="235" t="s">
        <v>1</v>
      </c>
      <c r="N230" s="236" t="s">
        <v>46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372</v>
      </c>
      <c r="AT230" s="239" t="s">
        <v>367</v>
      </c>
      <c r="AU230" s="239" t="s">
        <v>88</v>
      </c>
      <c r="AY230" s="18" t="s">
        <v>364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88</v>
      </c>
      <c r="BK230" s="240">
        <f>ROUND(I230*H230,2)</f>
        <v>0</v>
      </c>
      <c r="BL230" s="18" t="s">
        <v>372</v>
      </c>
      <c r="BM230" s="239" t="s">
        <v>1495</v>
      </c>
    </row>
    <row r="231" s="2" customFormat="1" ht="24.15" customHeight="1">
      <c r="A231" s="39"/>
      <c r="B231" s="40"/>
      <c r="C231" s="228" t="s">
        <v>820</v>
      </c>
      <c r="D231" s="228" t="s">
        <v>367</v>
      </c>
      <c r="E231" s="229" t="s">
        <v>1833</v>
      </c>
      <c r="F231" s="230" t="s">
        <v>1834</v>
      </c>
      <c r="G231" s="231" t="s">
        <v>1306</v>
      </c>
      <c r="H231" s="232">
        <v>5</v>
      </c>
      <c r="I231" s="233"/>
      <c r="J231" s="234">
        <f>ROUND(I231*H231,2)</f>
        <v>0</v>
      </c>
      <c r="K231" s="230" t="s">
        <v>1351</v>
      </c>
      <c r="L231" s="45"/>
      <c r="M231" s="235" t="s">
        <v>1</v>
      </c>
      <c r="N231" s="236" t="s">
        <v>46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372</v>
      </c>
      <c r="AT231" s="239" t="s">
        <v>367</v>
      </c>
      <c r="AU231" s="239" t="s">
        <v>88</v>
      </c>
      <c r="AY231" s="18" t="s">
        <v>364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88</v>
      </c>
      <c r="BK231" s="240">
        <f>ROUND(I231*H231,2)</f>
        <v>0</v>
      </c>
      <c r="BL231" s="18" t="s">
        <v>372</v>
      </c>
      <c r="BM231" s="239" t="s">
        <v>1501</v>
      </c>
    </row>
    <row r="232" s="2" customFormat="1" ht="16.5" customHeight="1">
      <c r="A232" s="39"/>
      <c r="B232" s="40"/>
      <c r="C232" s="228" t="s">
        <v>826</v>
      </c>
      <c r="D232" s="228" t="s">
        <v>367</v>
      </c>
      <c r="E232" s="229" t="s">
        <v>1835</v>
      </c>
      <c r="F232" s="230" t="s">
        <v>1730</v>
      </c>
      <c r="G232" s="231" t="s">
        <v>1306</v>
      </c>
      <c r="H232" s="232">
        <v>1</v>
      </c>
      <c r="I232" s="233"/>
      <c r="J232" s="234">
        <f>ROUND(I232*H232,2)</f>
        <v>0</v>
      </c>
      <c r="K232" s="230" t="s">
        <v>1351</v>
      </c>
      <c r="L232" s="45"/>
      <c r="M232" s="235" t="s">
        <v>1</v>
      </c>
      <c r="N232" s="236" t="s">
        <v>46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372</v>
      </c>
      <c r="AT232" s="239" t="s">
        <v>367</v>
      </c>
      <c r="AU232" s="239" t="s">
        <v>88</v>
      </c>
      <c r="AY232" s="18" t="s">
        <v>364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88</v>
      </c>
      <c r="BK232" s="240">
        <f>ROUND(I232*H232,2)</f>
        <v>0</v>
      </c>
      <c r="BL232" s="18" t="s">
        <v>372</v>
      </c>
      <c r="BM232" s="239" t="s">
        <v>1504</v>
      </c>
    </row>
    <row r="233" s="12" customFormat="1" ht="25.92" customHeight="1">
      <c r="A233" s="12"/>
      <c r="B233" s="212"/>
      <c r="C233" s="213"/>
      <c r="D233" s="214" t="s">
        <v>80</v>
      </c>
      <c r="E233" s="215" t="s">
        <v>399</v>
      </c>
      <c r="F233" s="215" t="s">
        <v>1836</v>
      </c>
      <c r="G233" s="213"/>
      <c r="H233" s="213"/>
      <c r="I233" s="216"/>
      <c r="J233" s="217">
        <f>BK233</f>
        <v>0</v>
      </c>
      <c r="K233" s="213"/>
      <c r="L233" s="218"/>
      <c r="M233" s="219"/>
      <c r="N233" s="220"/>
      <c r="O233" s="220"/>
      <c r="P233" s="221">
        <f>SUM(P234:P235)</f>
        <v>0</v>
      </c>
      <c r="Q233" s="220"/>
      <c r="R233" s="221">
        <f>SUM(R234:R235)</f>
        <v>0</v>
      </c>
      <c r="S233" s="220"/>
      <c r="T233" s="222">
        <f>SUM(T234:T235)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3" t="s">
        <v>88</v>
      </c>
      <c r="AT233" s="224" t="s">
        <v>80</v>
      </c>
      <c r="AU233" s="224" t="s">
        <v>81</v>
      </c>
      <c r="AY233" s="223" t="s">
        <v>364</v>
      </c>
      <c r="BK233" s="225">
        <f>SUM(BK234:BK235)</f>
        <v>0</v>
      </c>
    </row>
    <row r="234" s="2" customFormat="1" ht="24.15" customHeight="1">
      <c r="A234" s="39"/>
      <c r="B234" s="40"/>
      <c r="C234" s="228" t="s">
        <v>834</v>
      </c>
      <c r="D234" s="228" t="s">
        <v>367</v>
      </c>
      <c r="E234" s="229" t="s">
        <v>1837</v>
      </c>
      <c r="F234" s="230" t="s">
        <v>1838</v>
      </c>
      <c r="G234" s="231" t="s">
        <v>1306</v>
      </c>
      <c r="H234" s="232">
        <v>75</v>
      </c>
      <c r="I234" s="233"/>
      <c r="J234" s="234">
        <f>ROUND(I234*H234,2)</f>
        <v>0</v>
      </c>
      <c r="K234" s="230" t="s">
        <v>1351</v>
      </c>
      <c r="L234" s="45"/>
      <c r="M234" s="235" t="s">
        <v>1</v>
      </c>
      <c r="N234" s="236" t="s">
        <v>46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372</v>
      </c>
      <c r="AT234" s="239" t="s">
        <v>367</v>
      </c>
      <c r="AU234" s="239" t="s">
        <v>88</v>
      </c>
      <c r="AY234" s="18" t="s">
        <v>364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88</v>
      </c>
      <c r="BK234" s="240">
        <f>ROUND(I234*H234,2)</f>
        <v>0</v>
      </c>
      <c r="BL234" s="18" t="s">
        <v>372</v>
      </c>
      <c r="BM234" s="239" t="s">
        <v>1507</v>
      </c>
    </row>
    <row r="235" s="2" customFormat="1" ht="24.15" customHeight="1">
      <c r="A235" s="39"/>
      <c r="B235" s="40"/>
      <c r="C235" s="228" t="s">
        <v>839</v>
      </c>
      <c r="D235" s="228" t="s">
        <v>367</v>
      </c>
      <c r="E235" s="229" t="s">
        <v>1839</v>
      </c>
      <c r="F235" s="230" t="s">
        <v>1840</v>
      </c>
      <c r="G235" s="231" t="s">
        <v>1306</v>
      </c>
      <c r="H235" s="232">
        <v>7</v>
      </c>
      <c r="I235" s="233"/>
      <c r="J235" s="234">
        <f>ROUND(I235*H235,2)</f>
        <v>0</v>
      </c>
      <c r="K235" s="230" t="s">
        <v>1351</v>
      </c>
      <c r="L235" s="45"/>
      <c r="M235" s="235" t="s">
        <v>1</v>
      </c>
      <c r="N235" s="236" t="s">
        <v>46</v>
      </c>
      <c r="O235" s="92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372</v>
      </c>
      <c r="AT235" s="239" t="s">
        <v>367</v>
      </c>
      <c r="AU235" s="239" t="s">
        <v>88</v>
      </c>
      <c r="AY235" s="18" t="s">
        <v>364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88</v>
      </c>
      <c r="BK235" s="240">
        <f>ROUND(I235*H235,2)</f>
        <v>0</v>
      </c>
      <c r="BL235" s="18" t="s">
        <v>372</v>
      </c>
      <c r="BM235" s="239" t="s">
        <v>1511</v>
      </c>
    </row>
    <row r="236" s="12" customFormat="1" ht="25.92" customHeight="1">
      <c r="A236" s="12"/>
      <c r="B236" s="212"/>
      <c r="C236" s="213"/>
      <c r="D236" s="214" t="s">
        <v>80</v>
      </c>
      <c r="E236" s="215" t="s">
        <v>1841</v>
      </c>
      <c r="F236" s="215" t="s">
        <v>1842</v>
      </c>
      <c r="G236" s="213"/>
      <c r="H236" s="213"/>
      <c r="I236" s="216"/>
      <c r="J236" s="217">
        <f>BK236</f>
        <v>0</v>
      </c>
      <c r="K236" s="213"/>
      <c r="L236" s="218"/>
      <c r="M236" s="219"/>
      <c r="N236" s="220"/>
      <c r="O236" s="220"/>
      <c r="P236" s="221">
        <f>SUM(P237:P238)</f>
        <v>0</v>
      </c>
      <c r="Q236" s="220"/>
      <c r="R236" s="221">
        <f>SUM(R237:R238)</f>
        <v>0</v>
      </c>
      <c r="S236" s="220"/>
      <c r="T236" s="222">
        <f>SUM(T237:T238)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23" t="s">
        <v>88</v>
      </c>
      <c r="AT236" s="224" t="s">
        <v>80</v>
      </c>
      <c r="AU236" s="224" t="s">
        <v>81</v>
      </c>
      <c r="AY236" s="223" t="s">
        <v>364</v>
      </c>
      <c r="BK236" s="225">
        <f>SUM(BK237:BK238)</f>
        <v>0</v>
      </c>
    </row>
    <row r="237" s="2" customFormat="1" ht="16.5" customHeight="1">
      <c r="A237" s="39"/>
      <c r="B237" s="40"/>
      <c r="C237" s="228" t="s">
        <v>846</v>
      </c>
      <c r="D237" s="228" t="s">
        <v>367</v>
      </c>
      <c r="E237" s="229" t="s">
        <v>1843</v>
      </c>
      <c r="F237" s="230" t="s">
        <v>1844</v>
      </c>
      <c r="G237" s="231" t="s">
        <v>678</v>
      </c>
      <c r="H237" s="232">
        <v>1</v>
      </c>
      <c r="I237" s="233"/>
      <c r="J237" s="234">
        <f>ROUND(I237*H237,2)</f>
        <v>0</v>
      </c>
      <c r="K237" s="230" t="s">
        <v>1351</v>
      </c>
      <c r="L237" s="45"/>
      <c r="M237" s="235" t="s">
        <v>1</v>
      </c>
      <c r="N237" s="236" t="s">
        <v>46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372</v>
      </c>
      <c r="AT237" s="239" t="s">
        <v>367</v>
      </c>
      <c r="AU237" s="239" t="s">
        <v>88</v>
      </c>
      <c r="AY237" s="18" t="s">
        <v>364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88</v>
      </c>
      <c r="BK237" s="240">
        <f>ROUND(I237*H237,2)</f>
        <v>0</v>
      </c>
      <c r="BL237" s="18" t="s">
        <v>372</v>
      </c>
      <c r="BM237" s="239" t="s">
        <v>1514</v>
      </c>
    </row>
    <row r="238" s="2" customFormat="1" ht="16.5" customHeight="1">
      <c r="A238" s="39"/>
      <c r="B238" s="40"/>
      <c r="C238" s="228" t="s">
        <v>851</v>
      </c>
      <c r="D238" s="228" t="s">
        <v>367</v>
      </c>
      <c r="E238" s="229" t="s">
        <v>1845</v>
      </c>
      <c r="F238" s="230" t="s">
        <v>1846</v>
      </c>
      <c r="G238" s="231" t="s">
        <v>678</v>
      </c>
      <c r="H238" s="232">
        <v>1</v>
      </c>
      <c r="I238" s="233"/>
      <c r="J238" s="234">
        <f>ROUND(I238*H238,2)</f>
        <v>0</v>
      </c>
      <c r="K238" s="230" t="s">
        <v>1351</v>
      </c>
      <c r="L238" s="45"/>
      <c r="M238" s="235" t="s">
        <v>1</v>
      </c>
      <c r="N238" s="236" t="s">
        <v>46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372</v>
      </c>
      <c r="AT238" s="239" t="s">
        <v>367</v>
      </c>
      <c r="AU238" s="239" t="s">
        <v>88</v>
      </c>
      <c r="AY238" s="18" t="s">
        <v>364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88</v>
      </c>
      <c r="BK238" s="240">
        <f>ROUND(I238*H238,2)</f>
        <v>0</v>
      </c>
      <c r="BL238" s="18" t="s">
        <v>372</v>
      </c>
      <c r="BM238" s="239" t="s">
        <v>1517</v>
      </c>
    </row>
    <row r="239" s="12" customFormat="1" ht="25.92" customHeight="1">
      <c r="A239" s="12"/>
      <c r="B239" s="212"/>
      <c r="C239" s="213"/>
      <c r="D239" s="214" t="s">
        <v>80</v>
      </c>
      <c r="E239" s="215" t="s">
        <v>1847</v>
      </c>
      <c r="F239" s="215" t="s">
        <v>1848</v>
      </c>
      <c r="G239" s="213"/>
      <c r="H239" s="213"/>
      <c r="I239" s="216"/>
      <c r="J239" s="217">
        <f>BK239</f>
        <v>0</v>
      </c>
      <c r="K239" s="213"/>
      <c r="L239" s="218"/>
      <c r="M239" s="219"/>
      <c r="N239" s="220"/>
      <c r="O239" s="220"/>
      <c r="P239" s="221">
        <f>SUM(P240:P243)</f>
        <v>0</v>
      </c>
      <c r="Q239" s="220"/>
      <c r="R239" s="221">
        <f>SUM(R240:R243)</f>
        <v>0</v>
      </c>
      <c r="S239" s="220"/>
      <c r="T239" s="222">
        <f>SUM(T240:T243)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23" t="s">
        <v>88</v>
      </c>
      <c r="AT239" s="224" t="s">
        <v>80</v>
      </c>
      <c r="AU239" s="224" t="s">
        <v>81</v>
      </c>
      <c r="AY239" s="223" t="s">
        <v>364</v>
      </c>
      <c r="BK239" s="225">
        <f>SUM(BK240:BK243)</f>
        <v>0</v>
      </c>
    </row>
    <row r="240" s="2" customFormat="1" ht="16.5" customHeight="1">
      <c r="A240" s="39"/>
      <c r="B240" s="40"/>
      <c r="C240" s="228" t="s">
        <v>857</v>
      </c>
      <c r="D240" s="228" t="s">
        <v>367</v>
      </c>
      <c r="E240" s="229" t="s">
        <v>1849</v>
      </c>
      <c r="F240" s="230" t="s">
        <v>1850</v>
      </c>
      <c r="G240" s="231" t="s">
        <v>395</v>
      </c>
      <c r="H240" s="232">
        <v>120</v>
      </c>
      <c r="I240" s="233"/>
      <c r="J240" s="234">
        <f>ROUND(I240*H240,2)</f>
        <v>0</v>
      </c>
      <c r="K240" s="230" t="s">
        <v>1242</v>
      </c>
      <c r="L240" s="45"/>
      <c r="M240" s="235" t="s">
        <v>1</v>
      </c>
      <c r="N240" s="236" t="s">
        <v>46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372</v>
      </c>
      <c r="AT240" s="239" t="s">
        <v>367</v>
      </c>
      <c r="AU240" s="239" t="s">
        <v>88</v>
      </c>
      <c r="AY240" s="18" t="s">
        <v>364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88</v>
      </c>
      <c r="BK240" s="240">
        <f>ROUND(I240*H240,2)</f>
        <v>0</v>
      </c>
      <c r="BL240" s="18" t="s">
        <v>372</v>
      </c>
      <c r="BM240" s="239" t="s">
        <v>1520</v>
      </c>
    </row>
    <row r="241" s="2" customFormat="1" ht="21.75" customHeight="1">
      <c r="A241" s="39"/>
      <c r="B241" s="40"/>
      <c r="C241" s="228" t="s">
        <v>867</v>
      </c>
      <c r="D241" s="228" t="s">
        <v>367</v>
      </c>
      <c r="E241" s="229" t="s">
        <v>1851</v>
      </c>
      <c r="F241" s="230" t="s">
        <v>1852</v>
      </c>
      <c r="G241" s="231" t="s">
        <v>395</v>
      </c>
      <c r="H241" s="232">
        <v>120</v>
      </c>
      <c r="I241" s="233"/>
      <c r="J241" s="234">
        <f>ROUND(I241*H241,2)</f>
        <v>0</v>
      </c>
      <c r="K241" s="230" t="s">
        <v>1242</v>
      </c>
      <c r="L241" s="45"/>
      <c r="M241" s="235" t="s">
        <v>1</v>
      </c>
      <c r="N241" s="236" t="s">
        <v>46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372</v>
      </c>
      <c r="AT241" s="239" t="s">
        <v>367</v>
      </c>
      <c r="AU241" s="239" t="s">
        <v>88</v>
      </c>
      <c r="AY241" s="18" t="s">
        <v>364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88</v>
      </c>
      <c r="BK241" s="240">
        <f>ROUND(I241*H241,2)</f>
        <v>0</v>
      </c>
      <c r="BL241" s="18" t="s">
        <v>372</v>
      </c>
      <c r="BM241" s="239" t="s">
        <v>1523</v>
      </c>
    </row>
    <row r="242" s="2" customFormat="1" ht="16.5" customHeight="1">
      <c r="A242" s="39"/>
      <c r="B242" s="40"/>
      <c r="C242" s="228" t="s">
        <v>873</v>
      </c>
      <c r="D242" s="228" t="s">
        <v>367</v>
      </c>
      <c r="E242" s="229" t="s">
        <v>1853</v>
      </c>
      <c r="F242" s="230" t="s">
        <v>1854</v>
      </c>
      <c r="G242" s="231" t="s">
        <v>395</v>
      </c>
      <c r="H242" s="232">
        <v>120</v>
      </c>
      <c r="I242" s="233"/>
      <c r="J242" s="234">
        <f>ROUND(I242*H242,2)</f>
        <v>0</v>
      </c>
      <c r="K242" s="230" t="s">
        <v>1242</v>
      </c>
      <c r="L242" s="45"/>
      <c r="M242" s="235" t="s">
        <v>1</v>
      </c>
      <c r="N242" s="236" t="s">
        <v>46</v>
      </c>
      <c r="O242" s="92"/>
      <c r="P242" s="237">
        <f>O242*H242</f>
        <v>0</v>
      </c>
      <c r="Q242" s="237">
        <v>0</v>
      </c>
      <c r="R242" s="237">
        <f>Q242*H242</f>
        <v>0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372</v>
      </c>
      <c r="AT242" s="239" t="s">
        <v>367</v>
      </c>
      <c r="AU242" s="239" t="s">
        <v>88</v>
      </c>
      <c r="AY242" s="18" t="s">
        <v>364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88</v>
      </c>
      <c r="BK242" s="240">
        <f>ROUND(I242*H242,2)</f>
        <v>0</v>
      </c>
      <c r="BL242" s="18" t="s">
        <v>372</v>
      </c>
      <c r="BM242" s="239" t="s">
        <v>1526</v>
      </c>
    </row>
    <row r="243" s="2" customFormat="1" ht="24.15" customHeight="1">
      <c r="A243" s="39"/>
      <c r="B243" s="40"/>
      <c r="C243" s="228" t="s">
        <v>878</v>
      </c>
      <c r="D243" s="228" t="s">
        <v>367</v>
      </c>
      <c r="E243" s="229" t="s">
        <v>1855</v>
      </c>
      <c r="F243" s="230" t="s">
        <v>1856</v>
      </c>
      <c r="G243" s="231" t="s">
        <v>395</v>
      </c>
      <c r="H243" s="232">
        <v>120</v>
      </c>
      <c r="I243" s="233"/>
      <c r="J243" s="234">
        <f>ROUND(I243*H243,2)</f>
        <v>0</v>
      </c>
      <c r="K243" s="230" t="s">
        <v>1242</v>
      </c>
      <c r="L243" s="45"/>
      <c r="M243" s="295" t="s">
        <v>1</v>
      </c>
      <c r="N243" s="296" t="s">
        <v>46</v>
      </c>
      <c r="O243" s="297"/>
      <c r="P243" s="298">
        <f>O243*H243</f>
        <v>0</v>
      </c>
      <c r="Q243" s="298">
        <v>0</v>
      </c>
      <c r="R243" s="298">
        <f>Q243*H243</f>
        <v>0</v>
      </c>
      <c r="S243" s="298">
        <v>0</v>
      </c>
      <c r="T243" s="29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372</v>
      </c>
      <c r="AT243" s="239" t="s">
        <v>367</v>
      </c>
      <c r="AU243" s="239" t="s">
        <v>88</v>
      </c>
      <c r="AY243" s="18" t="s">
        <v>364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88</v>
      </c>
      <c r="BK243" s="240">
        <f>ROUND(I243*H243,2)</f>
        <v>0</v>
      </c>
      <c r="BL243" s="18" t="s">
        <v>372</v>
      </c>
      <c r="BM243" s="239" t="s">
        <v>1529</v>
      </c>
    </row>
    <row r="244" s="2" customFormat="1" ht="6.96" customHeight="1">
      <c r="A244" s="39"/>
      <c r="B244" s="67"/>
      <c r="C244" s="68"/>
      <c r="D244" s="68"/>
      <c r="E244" s="68"/>
      <c r="F244" s="68"/>
      <c r="G244" s="68"/>
      <c r="H244" s="68"/>
      <c r="I244" s="68"/>
      <c r="J244" s="68"/>
      <c r="K244" s="68"/>
      <c r="L244" s="45"/>
      <c r="M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</row>
  </sheetData>
  <sheetProtection sheet="1" autoFilter="0" formatColumns="0" formatRows="0" objects="1" scenarios="1" spinCount="100000" saltValue="Wvs8G0CDk8+pQhesac3d8quY5Oi8avYSmZZjfUO/vOlM+HpONctXtg+LiJ+6BbekJq5Ah8cwB8MwyztXaUigeA==" hashValue="277cfrsmZA2r7J0nKahobrvFcmCg1zzHPb/Xoz6gN72k3AQ1PZQWLlTF3Fa6ToaHG6piZ/jWqwmNfMW+UGxsQA==" algorithmName="SHA-512" password="CC35"/>
  <autoFilter ref="C128:K24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2034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2452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ROUND((SUM(BE122:BE163)),  2)</f>
        <v>0</v>
      </c>
      <c r="G35" s="39"/>
      <c r="H35" s="39"/>
      <c r="I35" s="166">
        <v>0.20999999999999999</v>
      </c>
      <c r="J35" s="165">
        <f>ROUND(((SUM(BE122:BE163))*I35),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ROUND((SUM(BF122:BF163)),  2)</f>
        <v>0</v>
      </c>
      <c r="G36" s="39"/>
      <c r="H36" s="39"/>
      <c r="I36" s="166">
        <v>0.14999999999999999</v>
      </c>
      <c r="J36" s="165">
        <f>ROUND(((SUM(BF122:BF163))*I36),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ROUND((SUM(BG122:BG163)),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ROUND((SUM(BH122:BH163)),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ROUND((SUM(BI122:BI163)),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103.11 - Hromosvod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1858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1638</v>
      </c>
      <c r="E100" s="193"/>
      <c r="F100" s="193"/>
      <c r="G100" s="193"/>
      <c r="H100" s="193"/>
      <c r="I100" s="193"/>
      <c r="J100" s="194">
        <f>J157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2034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D 103.11 - Hromosvod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P123+P157</f>
        <v>0</v>
      </c>
      <c r="Q122" s="105"/>
      <c r="R122" s="209">
        <f>R123+R157</f>
        <v>0</v>
      </c>
      <c r="S122" s="105"/>
      <c r="T122" s="210">
        <f>T123+T157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BK123+BK157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1859</v>
      </c>
      <c r="F123" s="215" t="s">
        <v>1860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SUM(P124:P156)</f>
        <v>0</v>
      </c>
      <c r="Q123" s="220"/>
      <c r="R123" s="221">
        <f>SUM(R124:R156)</f>
        <v>0</v>
      </c>
      <c r="S123" s="220"/>
      <c r="T123" s="222">
        <f>SUM(T124:T156)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88</v>
      </c>
      <c r="AT123" s="224" t="s">
        <v>80</v>
      </c>
      <c r="AU123" s="224" t="s">
        <v>81</v>
      </c>
      <c r="AY123" s="223" t="s">
        <v>364</v>
      </c>
      <c r="BK123" s="225">
        <f>SUM(BK124:BK156)</f>
        <v>0</v>
      </c>
    </row>
    <row r="124" s="2" customFormat="1" ht="21.75" customHeight="1">
      <c r="A124" s="39"/>
      <c r="B124" s="40"/>
      <c r="C124" s="228" t="s">
        <v>88</v>
      </c>
      <c r="D124" s="228" t="s">
        <v>367</v>
      </c>
      <c r="E124" s="229" t="s">
        <v>1861</v>
      </c>
      <c r="F124" s="230" t="s">
        <v>1862</v>
      </c>
      <c r="G124" s="231" t="s">
        <v>395</v>
      </c>
      <c r="H124" s="232">
        <v>125</v>
      </c>
      <c r="I124" s="233"/>
      <c r="J124" s="234">
        <f>ROUND(I124*H124,2)</f>
        <v>0</v>
      </c>
      <c r="K124" s="230" t="s">
        <v>1351</v>
      </c>
      <c r="L124" s="45"/>
      <c r="M124" s="235" t="s">
        <v>1</v>
      </c>
      <c r="N124" s="236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372</v>
      </c>
      <c r="AT124" s="239" t="s">
        <v>367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90</v>
      </c>
    </row>
    <row r="125" s="2" customFormat="1" ht="16.5" customHeight="1">
      <c r="A125" s="39"/>
      <c r="B125" s="40"/>
      <c r="C125" s="228" t="s">
        <v>90</v>
      </c>
      <c r="D125" s="228" t="s">
        <v>367</v>
      </c>
      <c r="E125" s="229" t="s">
        <v>1863</v>
      </c>
      <c r="F125" s="230" t="s">
        <v>1864</v>
      </c>
      <c r="G125" s="231" t="s">
        <v>395</v>
      </c>
      <c r="H125" s="232">
        <v>125</v>
      </c>
      <c r="I125" s="233"/>
      <c r="J125" s="234">
        <f>ROUND(I125*H125,2)</f>
        <v>0</v>
      </c>
      <c r="K125" s="230" t="s">
        <v>1351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372</v>
      </c>
      <c r="AT125" s="239" t="s">
        <v>367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372</v>
      </c>
    </row>
    <row r="126" s="2" customFormat="1" ht="16.5" customHeight="1">
      <c r="A126" s="39"/>
      <c r="B126" s="40"/>
      <c r="C126" s="228" t="s">
        <v>382</v>
      </c>
      <c r="D126" s="228" t="s">
        <v>367</v>
      </c>
      <c r="E126" s="229" t="s">
        <v>1865</v>
      </c>
      <c r="F126" s="230" t="s">
        <v>1866</v>
      </c>
      <c r="G126" s="231" t="s">
        <v>395</v>
      </c>
      <c r="H126" s="232">
        <v>65</v>
      </c>
      <c r="I126" s="233"/>
      <c r="J126" s="234">
        <f>ROUND(I126*H126,2)</f>
        <v>0</v>
      </c>
      <c r="K126" s="230" t="s">
        <v>1351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365</v>
      </c>
    </row>
    <row r="127" s="2" customFormat="1" ht="21.75" customHeight="1">
      <c r="A127" s="39"/>
      <c r="B127" s="40"/>
      <c r="C127" s="228" t="s">
        <v>372</v>
      </c>
      <c r="D127" s="228" t="s">
        <v>367</v>
      </c>
      <c r="E127" s="229" t="s">
        <v>1867</v>
      </c>
      <c r="F127" s="230" t="s">
        <v>1868</v>
      </c>
      <c r="G127" s="231" t="s">
        <v>395</v>
      </c>
      <c r="H127" s="232">
        <v>65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410</v>
      </c>
    </row>
    <row r="128" s="2" customFormat="1" ht="33" customHeight="1">
      <c r="A128" s="39"/>
      <c r="B128" s="40"/>
      <c r="C128" s="228" t="s">
        <v>392</v>
      </c>
      <c r="D128" s="228" t="s">
        <v>367</v>
      </c>
      <c r="E128" s="229" t="s">
        <v>1869</v>
      </c>
      <c r="F128" s="230" t="s">
        <v>1870</v>
      </c>
      <c r="G128" s="231" t="s">
        <v>395</v>
      </c>
      <c r="H128" s="232">
        <v>195</v>
      </c>
      <c r="I128" s="233"/>
      <c r="J128" s="234">
        <f>ROUND(I128*H128,2)</f>
        <v>0</v>
      </c>
      <c r="K128" s="230" t="s">
        <v>1242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424</v>
      </c>
    </row>
    <row r="129" s="2" customFormat="1" ht="16.5" customHeight="1">
      <c r="A129" s="39"/>
      <c r="B129" s="40"/>
      <c r="C129" s="228" t="s">
        <v>365</v>
      </c>
      <c r="D129" s="228" t="s">
        <v>367</v>
      </c>
      <c r="E129" s="229" t="s">
        <v>1871</v>
      </c>
      <c r="F129" s="230" t="s">
        <v>1872</v>
      </c>
      <c r="G129" s="231" t="s">
        <v>395</v>
      </c>
      <c r="H129" s="232">
        <v>195</v>
      </c>
      <c r="I129" s="233"/>
      <c r="J129" s="234">
        <f>ROUND(I129*H129,2)</f>
        <v>0</v>
      </c>
      <c r="K129" s="230" t="s">
        <v>1242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438</v>
      </c>
    </row>
    <row r="130" s="2" customFormat="1" ht="44.25" customHeight="1">
      <c r="A130" s="39"/>
      <c r="B130" s="40"/>
      <c r="C130" s="228" t="s">
        <v>404</v>
      </c>
      <c r="D130" s="228" t="s">
        <v>367</v>
      </c>
      <c r="E130" s="229" t="s">
        <v>1873</v>
      </c>
      <c r="F130" s="230" t="s">
        <v>1874</v>
      </c>
      <c r="G130" s="231" t="s">
        <v>1306</v>
      </c>
      <c r="H130" s="232">
        <v>50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450</v>
      </c>
    </row>
    <row r="131" s="2" customFormat="1" ht="24.15" customHeight="1">
      <c r="A131" s="39"/>
      <c r="B131" s="40"/>
      <c r="C131" s="228" t="s">
        <v>410</v>
      </c>
      <c r="D131" s="228" t="s">
        <v>367</v>
      </c>
      <c r="E131" s="229" t="s">
        <v>1875</v>
      </c>
      <c r="F131" s="230" t="s">
        <v>1876</v>
      </c>
      <c r="G131" s="231" t="s">
        <v>1306</v>
      </c>
      <c r="H131" s="232">
        <v>5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420</v>
      </c>
    </row>
    <row r="132" s="2" customFormat="1" ht="24.15" customHeight="1">
      <c r="A132" s="39"/>
      <c r="B132" s="40"/>
      <c r="C132" s="228" t="s">
        <v>399</v>
      </c>
      <c r="D132" s="228" t="s">
        <v>367</v>
      </c>
      <c r="E132" s="229" t="s">
        <v>1877</v>
      </c>
      <c r="F132" s="230" t="s">
        <v>1878</v>
      </c>
      <c r="G132" s="231" t="s">
        <v>1306</v>
      </c>
      <c r="H132" s="232">
        <v>150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473</v>
      </c>
    </row>
    <row r="133" s="2" customFormat="1" ht="37.8" customHeight="1">
      <c r="A133" s="39"/>
      <c r="B133" s="40"/>
      <c r="C133" s="228" t="s">
        <v>424</v>
      </c>
      <c r="D133" s="228" t="s">
        <v>367</v>
      </c>
      <c r="E133" s="229" t="s">
        <v>1879</v>
      </c>
      <c r="F133" s="230" t="s">
        <v>1880</v>
      </c>
      <c r="G133" s="231" t="s">
        <v>1306</v>
      </c>
      <c r="H133" s="232">
        <v>67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483</v>
      </c>
    </row>
    <row r="134" s="2" customFormat="1">
      <c r="A134" s="39"/>
      <c r="B134" s="40"/>
      <c r="C134" s="41"/>
      <c r="D134" s="243" t="s">
        <v>1243</v>
      </c>
      <c r="E134" s="41"/>
      <c r="F134" s="300" t="s">
        <v>1881</v>
      </c>
      <c r="G134" s="41"/>
      <c r="H134" s="41"/>
      <c r="I134" s="301"/>
      <c r="J134" s="41"/>
      <c r="K134" s="41"/>
      <c r="L134" s="45"/>
      <c r="M134" s="302"/>
      <c r="N134" s="303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1243</v>
      </c>
      <c r="AU134" s="18" t="s">
        <v>88</v>
      </c>
    </row>
    <row r="135" s="2" customFormat="1" ht="24.15" customHeight="1">
      <c r="A135" s="39"/>
      <c r="B135" s="40"/>
      <c r="C135" s="228" t="s">
        <v>430</v>
      </c>
      <c r="D135" s="228" t="s">
        <v>367</v>
      </c>
      <c r="E135" s="229" t="s">
        <v>1882</v>
      </c>
      <c r="F135" s="230" t="s">
        <v>1883</v>
      </c>
      <c r="G135" s="231" t="s">
        <v>395</v>
      </c>
      <c r="H135" s="232">
        <v>200</v>
      </c>
      <c r="I135" s="233"/>
      <c r="J135" s="234">
        <f>ROUND(I135*H135,2)</f>
        <v>0</v>
      </c>
      <c r="K135" s="230" t="s">
        <v>1242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493</v>
      </c>
    </row>
    <row r="136" s="2" customFormat="1" ht="21.75" customHeight="1">
      <c r="A136" s="39"/>
      <c r="B136" s="40"/>
      <c r="C136" s="228" t="s">
        <v>438</v>
      </c>
      <c r="D136" s="228" t="s">
        <v>367</v>
      </c>
      <c r="E136" s="229" t="s">
        <v>1729</v>
      </c>
      <c r="F136" s="230" t="s">
        <v>1884</v>
      </c>
      <c r="G136" s="231" t="s">
        <v>1885</v>
      </c>
      <c r="H136" s="232">
        <v>1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503</v>
      </c>
    </row>
    <row r="137" s="2" customFormat="1" ht="16.5" customHeight="1">
      <c r="A137" s="39"/>
      <c r="B137" s="40"/>
      <c r="C137" s="228" t="s">
        <v>444</v>
      </c>
      <c r="D137" s="228" t="s">
        <v>367</v>
      </c>
      <c r="E137" s="229" t="s">
        <v>1886</v>
      </c>
      <c r="F137" s="230" t="s">
        <v>2453</v>
      </c>
      <c r="G137" s="231" t="s">
        <v>1306</v>
      </c>
      <c r="H137" s="232">
        <v>5</v>
      </c>
      <c r="I137" s="233"/>
      <c r="J137" s="234">
        <f>ROUND(I137*H137,2)</f>
        <v>0</v>
      </c>
      <c r="K137" s="230" t="s">
        <v>1242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513</v>
      </c>
    </row>
    <row r="138" s="2" customFormat="1" ht="33" customHeight="1">
      <c r="A138" s="39"/>
      <c r="B138" s="40"/>
      <c r="C138" s="228" t="s">
        <v>450</v>
      </c>
      <c r="D138" s="228" t="s">
        <v>367</v>
      </c>
      <c r="E138" s="229" t="s">
        <v>1888</v>
      </c>
      <c r="F138" s="230" t="s">
        <v>1889</v>
      </c>
      <c r="G138" s="231" t="s">
        <v>1306</v>
      </c>
      <c r="H138" s="232">
        <v>5</v>
      </c>
      <c r="I138" s="233"/>
      <c r="J138" s="234">
        <f>ROUND(I138*H138,2)</f>
        <v>0</v>
      </c>
      <c r="K138" s="230" t="s">
        <v>1351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1280</v>
      </c>
    </row>
    <row r="139" s="2" customFormat="1" ht="24.15" customHeight="1">
      <c r="A139" s="39"/>
      <c r="B139" s="40"/>
      <c r="C139" s="228" t="s">
        <v>8</v>
      </c>
      <c r="D139" s="228" t="s">
        <v>367</v>
      </c>
      <c r="E139" s="229" t="s">
        <v>1890</v>
      </c>
      <c r="F139" s="230" t="s">
        <v>1891</v>
      </c>
      <c r="G139" s="231" t="s">
        <v>1306</v>
      </c>
      <c r="H139" s="232">
        <v>40</v>
      </c>
      <c r="I139" s="233"/>
      <c r="J139" s="234">
        <f>ROUND(I139*H139,2)</f>
        <v>0</v>
      </c>
      <c r="K139" s="230" t="s">
        <v>1351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1284</v>
      </c>
    </row>
    <row r="140" s="2" customFormat="1" ht="24.15" customHeight="1">
      <c r="A140" s="39"/>
      <c r="B140" s="40"/>
      <c r="C140" s="228" t="s">
        <v>420</v>
      </c>
      <c r="D140" s="228" t="s">
        <v>367</v>
      </c>
      <c r="E140" s="229" t="s">
        <v>1892</v>
      </c>
      <c r="F140" s="230" t="s">
        <v>1893</v>
      </c>
      <c r="G140" s="231" t="s">
        <v>1306</v>
      </c>
      <c r="H140" s="232">
        <v>30</v>
      </c>
      <c r="I140" s="233"/>
      <c r="J140" s="234">
        <f>ROUND(I140*H140,2)</f>
        <v>0</v>
      </c>
      <c r="K140" s="230" t="s">
        <v>1242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435</v>
      </c>
    </row>
    <row r="141" s="2" customFormat="1" ht="24.15" customHeight="1">
      <c r="A141" s="39"/>
      <c r="B141" s="40"/>
      <c r="C141" s="228" t="s">
        <v>466</v>
      </c>
      <c r="D141" s="228" t="s">
        <v>367</v>
      </c>
      <c r="E141" s="229" t="s">
        <v>1894</v>
      </c>
      <c r="F141" s="230" t="s">
        <v>1895</v>
      </c>
      <c r="G141" s="231" t="s">
        <v>1306</v>
      </c>
      <c r="H141" s="232">
        <v>4</v>
      </c>
      <c r="I141" s="233"/>
      <c r="J141" s="234">
        <f>ROUND(I141*H141,2)</f>
        <v>0</v>
      </c>
      <c r="K141" s="230" t="s">
        <v>1351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533</v>
      </c>
    </row>
    <row r="142" s="2" customFormat="1" ht="24.15" customHeight="1">
      <c r="A142" s="39"/>
      <c r="B142" s="40"/>
      <c r="C142" s="228" t="s">
        <v>473</v>
      </c>
      <c r="D142" s="228" t="s">
        <v>367</v>
      </c>
      <c r="E142" s="229" t="s">
        <v>1896</v>
      </c>
      <c r="F142" s="230" t="s">
        <v>1897</v>
      </c>
      <c r="G142" s="231" t="s">
        <v>1306</v>
      </c>
      <c r="H142" s="232">
        <v>10</v>
      </c>
      <c r="I142" s="233"/>
      <c r="J142" s="234">
        <f>ROUND(I142*H142,2)</f>
        <v>0</v>
      </c>
      <c r="K142" s="230" t="s">
        <v>1242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546</v>
      </c>
    </row>
    <row r="143" s="2" customFormat="1" ht="24.15" customHeight="1">
      <c r="A143" s="39"/>
      <c r="B143" s="40"/>
      <c r="C143" s="228" t="s">
        <v>477</v>
      </c>
      <c r="D143" s="228" t="s">
        <v>367</v>
      </c>
      <c r="E143" s="229" t="s">
        <v>1898</v>
      </c>
      <c r="F143" s="230" t="s">
        <v>1899</v>
      </c>
      <c r="G143" s="231" t="s">
        <v>1306</v>
      </c>
      <c r="H143" s="232">
        <v>10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557</v>
      </c>
    </row>
    <row r="144" s="2" customFormat="1" ht="24.15" customHeight="1">
      <c r="A144" s="39"/>
      <c r="B144" s="40"/>
      <c r="C144" s="228" t="s">
        <v>483</v>
      </c>
      <c r="D144" s="228" t="s">
        <v>367</v>
      </c>
      <c r="E144" s="229" t="s">
        <v>1900</v>
      </c>
      <c r="F144" s="230" t="s">
        <v>1901</v>
      </c>
      <c r="G144" s="231" t="s">
        <v>1306</v>
      </c>
      <c r="H144" s="232">
        <v>22</v>
      </c>
      <c r="I144" s="233"/>
      <c r="J144" s="234">
        <f>ROUND(I144*H144,2)</f>
        <v>0</v>
      </c>
      <c r="K144" s="230" t="s">
        <v>1351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567</v>
      </c>
    </row>
    <row r="145" s="2" customFormat="1" ht="24.15" customHeight="1">
      <c r="A145" s="39"/>
      <c r="B145" s="40"/>
      <c r="C145" s="228" t="s">
        <v>7</v>
      </c>
      <c r="D145" s="228" t="s">
        <v>367</v>
      </c>
      <c r="E145" s="229" t="s">
        <v>1902</v>
      </c>
      <c r="F145" s="230" t="s">
        <v>1903</v>
      </c>
      <c r="G145" s="231" t="s">
        <v>1306</v>
      </c>
      <c r="H145" s="232">
        <v>120</v>
      </c>
      <c r="I145" s="233"/>
      <c r="J145" s="234">
        <f>ROUND(I145*H145,2)</f>
        <v>0</v>
      </c>
      <c r="K145" s="230" t="s">
        <v>1351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577</v>
      </c>
    </row>
    <row r="146" s="2" customFormat="1" ht="24.15" customHeight="1">
      <c r="A146" s="39"/>
      <c r="B146" s="40"/>
      <c r="C146" s="228" t="s">
        <v>493</v>
      </c>
      <c r="D146" s="228" t="s">
        <v>367</v>
      </c>
      <c r="E146" s="229" t="s">
        <v>2454</v>
      </c>
      <c r="F146" s="230" t="s">
        <v>2455</v>
      </c>
      <c r="G146" s="231" t="s">
        <v>1306</v>
      </c>
      <c r="H146" s="232">
        <v>32</v>
      </c>
      <c r="I146" s="233"/>
      <c r="J146" s="234">
        <f>ROUND(I146*H146,2)</f>
        <v>0</v>
      </c>
      <c r="K146" s="230" t="s">
        <v>1242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588</v>
      </c>
    </row>
    <row r="147" s="2" customFormat="1" ht="24.15" customHeight="1">
      <c r="A147" s="39"/>
      <c r="B147" s="40"/>
      <c r="C147" s="228" t="s">
        <v>498</v>
      </c>
      <c r="D147" s="228" t="s">
        <v>367</v>
      </c>
      <c r="E147" s="229" t="s">
        <v>1904</v>
      </c>
      <c r="F147" s="230" t="s">
        <v>1905</v>
      </c>
      <c r="G147" s="231" t="s">
        <v>1306</v>
      </c>
      <c r="H147" s="232">
        <v>60</v>
      </c>
      <c r="I147" s="233"/>
      <c r="J147" s="234">
        <f>ROUND(I147*H147,2)</f>
        <v>0</v>
      </c>
      <c r="K147" s="230" t="s">
        <v>1242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600</v>
      </c>
    </row>
    <row r="148" s="2" customFormat="1" ht="24.15" customHeight="1">
      <c r="A148" s="39"/>
      <c r="B148" s="40"/>
      <c r="C148" s="228" t="s">
        <v>503</v>
      </c>
      <c r="D148" s="228" t="s">
        <v>367</v>
      </c>
      <c r="E148" s="229" t="s">
        <v>1906</v>
      </c>
      <c r="F148" s="230" t="s">
        <v>1907</v>
      </c>
      <c r="G148" s="231" t="s">
        <v>1306</v>
      </c>
      <c r="H148" s="232">
        <v>4</v>
      </c>
      <c r="I148" s="233"/>
      <c r="J148" s="234">
        <f>ROUND(I148*H148,2)</f>
        <v>0</v>
      </c>
      <c r="K148" s="230" t="s">
        <v>1351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612</v>
      </c>
    </row>
    <row r="149" s="2" customFormat="1" ht="24.15" customHeight="1">
      <c r="A149" s="39"/>
      <c r="B149" s="40"/>
      <c r="C149" s="228" t="s">
        <v>508</v>
      </c>
      <c r="D149" s="228" t="s">
        <v>367</v>
      </c>
      <c r="E149" s="229" t="s">
        <v>1908</v>
      </c>
      <c r="F149" s="230" t="s">
        <v>1909</v>
      </c>
      <c r="G149" s="231" t="s">
        <v>1306</v>
      </c>
      <c r="H149" s="232">
        <v>37</v>
      </c>
      <c r="I149" s="233"/>
      <c r="J149" s="234">
        <f>ROUND(I149*H149,2)</f>
        <v>0</v>
      </c>
      <c r="K149" s="230" t="s">
        <v>1351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621</v>
      </c>
    </row>
    <row r="150" s="2" customFormat="1" ht="16.5" customHeight="1">
      <c r="A150" s="39"/>
      <c r="B150" s="40"/>
      <c r="C150" s="228" t="s">
        <v>513</v>
      </c>
      <c r="D150" s="228" t="s">
        <v>367</v>
      </c>
      <c r="E150" s="229" t="s">
        <v>1910</v>
      </c>
      <c r="F150" s="230" t="s">
        <v>2456</v>
      </c>
      <c r="G150" s="231" t="s">
        <v>1306</v>
      </c>
      <c r="H150" s="232">
        <v>5</v>
      </c>
      <c r="I150" s="233"/>
      <c r="J150" s="234">
        <f>ROUND(I150*H150,2)</f>
        <v>0</v>
      </c>
      <c r="K150" s="230" t="s">
        <v>1242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635</v>
      </c>
    </row>
    <row r="151" s="2" customFormat="1" ht="16.5" customHeight="1">
      <c r="A151" s="39"/>
      <c r="B151" s="40"/>
      <c r="C151" s="228" t="s">
        <v>518</v>
      </c>
      <c r="D151" s="228" t="s">
        <v>367</v>
      </c>
      <c r="E151" s="229" t="s">
        <v>1912</v>
      </c>
      <c r="F151" s="230" t="s">
        <v>1913</v>
      </c>
      <c r="G151" s="231" t="s">
        <v>1306</v>
      </c>
      <c r="H151" s="232">
        <v>5</v>
      </c>
      <c r="I151" s="233"/>
      <c r="J151" s="234">
        <f>ROUND(I151*H151,2)</f>
        <v>0</v>
      </c>
      <c r="K151" s="230" t="s">
        <v>1351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646</v>
      </c>
    </row>
    <row r="152" s="2" customFormat="1" ht="16.5" customHeight="1">
      <c r="A152" s="39"/>
      <c r="B152" s="40"/>
      <c r="C152" s="228" t="s">
        <v>1280</v>
      </c>
      <c r="D152" s="228" t="s">
        <v>367</v>
      </c>
      <c r="E152" s="229" t="s">
        <v>1914</v>
      </c>
      <c r="F152" s="230" t="s">
        <v>1915</v>
      </c>
      <c r="G152" s="231" t="s">
        <v>1306</v>
      </c>
      <c r="H152" s="232">
        <v>5</v>
      </c>
      <c r="I152" s="233"/>
      <c r="J152" s="234">
        <f>ROUND(I152*H152,2)</f>
        <v>0</v>
      </c>
      <c r="K152" s="230" t="s">
        <v>1351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657</v>
      </c>
    </row>
    <row r="153" s="2" customFormat="1" ht="16.5" customHeight="1">
      <c r="A153" s="39"/>
      <c r="B153" s="40"/>
      <c r="C153" s="228" t="s">
        <v>1323</v>
      </c>
      <c r="D153" s="228" t="s">
        <v>367</v>
      </c>
      <c r="E153" s="229" t="s">
        <v>1916</v>
      </c>
      <c r="F153" s="230" t="s">
        <v>1917</v>
      </c>
      <c r="G153" s="231" t="s">
        <v>1306</v>
      </c>
      <c r="H153" s="232">
        <v>5</v>
      </c>
      <c r="I153" s="233"/>
      <c r="J153" s="234">
        <f>ROUND(I153*H153,2)</f>
        <v>0</v>
      </c>
      <c r="K153" s="230" t="s">
        <v>1351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669</v>
      </c>
    </row>
    <row r="154" s="2" customFormat="1" ht="16.5" customHeight="1">
      <c r="A154" s="39"/>
      <c r="B154" s="40"/>
      <c r="C154" s="228" t="s">
        <v>1284</v>
      </c>
      <c r="D154" s="228" t="s">
        <v>367</v>
      </c>
      <c r="E154" s="229" t="s">
        <v>1918</v>
      </c>
      <c r="F154" s="230" t="s">
        <v>1919</v>
      </c>
      <c r="G154" s="231" t="s">
        <v>1306</v>
      </c>
      <c r="H154" s="232">
        <v>5</v>
      </c>
      <c r="I154" s="233"/>
      <c r="J154" s="234">
        <f>ROUND(I154*H154,2)</f>
        <v>0</v>
      </c>
      <c r="K154" s="230" t="s">
        <v>1351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680</v>
      </c>
    </row>
    <row r="155" s="2" customFormat="1" ht="21.75" customHeight="1">
      <c r="A155" s="39"/>
      <c r="B155" s="40"/>
      <c r="C155" s="228" t="s">
        <v>1328</v>
      </c>
      <c r="D155" s="228" t="s">
        <v>367</v>
      </c>
      <c r="E155" s="229" t="s">
        <v>1920</v>
      </c>
      <c r="F155" s="230" t="s">
        <v>1921</v>
      </c>
      <c r="G155" s="231" t="s">
        <v>1306</v>
      </c>
      <c r="H155" s="232">
        <v>4</v>
      </c>
      <c r="I155" s="233"/>
      <c r="J155" s="234">
        <f>ROUND(I155*H155,2)</f>
        <v>0</v>
      </c>
      <c r="K155" s="230" t="s">
        <v>1242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688</v>
      </c>
    </row>
    <row r="156" s="2" customFormat="1" ht="16.5" customHeight="1">
      <c r="A156" s="39"/>
      <c r="B156" s="40"/>
      <c r="C156" s="228" t="s">
        <v>435</v>
      </c>
      <c r="D156" s="228" t="s">
        <v>367</v>
      </c>
      <c r="E156" s="229" t="s">
        <v>1922</v>
      </c>
      <c r="F156" s="230" t="s">
        <v>1923</v>
      </c>
      <c r="G156" s="231" t="s">
        <v>1306</v>
      </c>
      <c r="H156" s="232">
        <v>4</v>
      </c>
      <c r="I156" s="233"/>
      <c r="J156" s="234">
        <f>ROUND(I156*H156,2)</f>
        <v>0</v>
      </c>
      <c r="K156" s="230" t="s">
        <v>1242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696</v>
      </c>
    </row>
    <row r="157" s="12" customFormat="1" ht="25.92" customHeight="1">
      <c r="A157" s="12"/>
      <c r="B157" s="212"/>
      <c r="C157" s="213"/>
      <c r="D157" s="214" t="s">
        <v>80</v>
      </c>
      <c r="E157" s="215" t="s">
        <v>1841</v>
      </c>
      <c r="F157" s="215" t="s">
        <v>1842</v>
      </c>
      <c r="G157" s="213"/>
      <c r="H157" s="213"/>
      <c r="I157" s="216"/>
      <c r="J157" s="217">
        <f>BK157</f>
        <v>0</v>
      </c>
      <c r="K157" s="213"/>
      <c r="L157" s="218"/>
      <c r="M157" s="219"/>
      <c r="N157" s="220"/>
      <c r="O157" s="220"/>
      <c r="P157" s="221">
        <f>SUM(P158:P163)</f>
        <v>0</v>
      </c>
      <c r="Q157" s="220"/>
      <c r="R157" s="221">
        <f>SUM(R158:R163)</f>
        <v>0</v>
      </c>
      <c r="S157" s="220"/>
      <c r="T157" s="222">
        <f>SUM(T158:T163)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3" t="s">
        <v>88</v>
      </c>
      <c r="AT157" s="224" t="s">
        <v>80</v>
      </c>
      <c r="AU157" s="224" t="s">
        <v>81</v>
      </c>
      <c r="AY157" s="223" t="s">
        <v>364</v>
      </c>
      <c r="BK157" s="225">
        <f>SUM(BK158:BK163)</f>
        <v>0</v>
      </c>
    </row>
    <row r="158" s="2" customFormat="1" ht="16.5" customHeight="1">
      <c r="A158" s="39"/>
      <c r="B158" s="40"/>
      <c r="C158" s="228" t="s">
        <v>528</v>
      </c>
      <c r="D158" s="228" t="s">
        <v>367</v>
      </c>
      <c r="E158" s="229" t="s">
        <v>1843</v>
      </c>
      <c r="F158" s="230" t="s">
        <v>1924</v>
      </c>
      <c r="G158" s="231" t="s">
        <v>1925</v>
      </c>
      <c r="H158" s="232">
        <v>32</v>
      </c>
      <c r="I158" s="233"/>
      <c r="J158" s="234">
        <f>ROUND(I158*H158,2)</f>
        <v>0</v>
      </c>
      <c r="K158" s="230" t="s">
        <v>1351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704</v>
      </c>
    </row>
    <row r="159" s="2" customFormat="1" ht="21.75" customHeight="1">
      <c r="A159" s="39"/>
      <c r="B159" s="40"/>
      <c r="C159" s="228" t="s">
        <v>533</v>
      </c>
      <c r="D159" s="228" t="s">
        <v>367</v>
      </c>
      <c r="E159" s="229" t="s">
        <v>1845</v>
      </c>
      <c r="F159" s="230" t="s">
        <v>1926</v>
      </c>
      <c r="G159" s="231" t="s">
        <v>1925</v>
      </c>
      <c r="H159" s="232">
        <v>24</v>
      </c>
      <c r="I159" s="233"/>
      <c r="J159" s="234">
        <f>ROUND(I159*H159,2)</f>
        <v>0</v>
      </c>
      <c r="K159" s="230" t="s">
        <v>1351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712</v>
      </c>
    </row>
    <row r="160" s="2" customFormat="1" ht="16.5" customHeight="1">
      <c r="A160" s="39"/>
      <c r="B160" s="40"/>
      <c r="C160" s="228" t="s">
        <v>539</v>
      </c>
      <c r="D160" s="228" t="s">
        <v>367</v>
      </c>
      <c r="E160" s="229" t="s">
        <v>1927</v>
      </c>
      <c r="F160" s="230" t="s">
        <v>1928</v>
      </c>
      <c r="G160" s="231" t="s">
        <v>1925</v>
      </c>
      <c r="H160" s="232">
        <v>32</v>
      </c>
      <c r="I160" s="233"/>
      <c r="J160" s="234">
        <f>ROUND(I160*H160,2)</f>
        <v>0</v>
      </c>
      <c r="K160" s="230" t="s">
        <v>1351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720</v>
      </c>
    </row>
    <row r="161" s="2" customFormat="1" ht="16.5" customHeight="1">
      <c r="A161" s="39"/>
      <c r="B161" s="40"/>
      <c r="C161" s="228" t="s">
        <v>546</v>
      </c>
      <c r="D161" s="228" t="s">
        <v>367</v>
      </c>
      <c r="E161" s="229" t="s">
        <v>1929</v>
      </c>
      <c r="F161" s="230" t="s">
        <v>1930</v>
      </c>
      <c r="G161" s="231" t="s">
        <v>1925</v>
      </c>
      <c r="H161" s="232">
        <v>16</v>
      </c>
      <c r="I161" s="233"/>
      <c r="J161" s="234">
        <f>ROUND(I161*H161,2)</f>
        <v>0</v>
      </c>
      <c r="K161" s="230" t="s">
        <v>1351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728</v>
      </c>
    </row>
    <row r="162" s="2" customFormat="1" ht="16.5" customHeight="1">
      <c r="A162" s="39"/>
      <c r="B162" s="40"/>
      <c r="C162" s="228" t="s">
        <v>551</v>
      </c>
      <c r="D162" s="228" t="s">
        <v>367</v>
      </c>
      <c r="E162" s="229" t="s">
        <v>1931</v>
      </c>
      <c r="F162" s="230" t="s">
        <v>1932</v>
      </c>
      <c r="G162" s="231" t="s">
        <v>1925</v>
      </c>
      <c r="H162" s="232">
        <v>20</v>
      </c>
      <c r="I162" s="233"/>
      <c r="J162" s="234">
        <f>ROUND(I162*H162,2)</f>
        <v>0</v>
      </c>
      <c r="K162" s="230" t="s">
        <v>1351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736</v>
      </c>
    </row>
    <row r="163" s="2" customFormat="1" ht="16.5" customHeight="1">
      <c r="A163" s="39"/>
      <c r="B163" s="40"/>
      <c r="C163" s="228" t="s">
        <v>557</v>
      </c>
      <c r="D163" s="228" t="s">
        <v>367</v>
      </c>
      <c r="E163" s="229" t="s">
        <v>1933</v>
      </c>
      <c r="F163" s="230" t="s">
        <v>1934</v>
      </c>
      <c r="G163" s="231" t="s">
        <v>1306</v>
      </c>
      <c r="H163" s="232">
        <v>1</v>
      </c>
      <c r="I163" s="233"/>
      <c r="J163" s="234">
        <f>ROUND(I163*H163,2)</f>
        <v>0</v>
      </c>
      <c r="K163" s="230" t="s">
        <v>1351</v>
      </c>
      <c r="L163" s="45"/>
      <c r="M163" s="295" t="s">
        <v>1</v>
      </c>
      <c r="N163" s="296" t="s">
        <v>46</v>
      </c>
      <c r="O163" s="297"/>
      <c r="P163" s="298">
        <f>O163*H163</f>
        <v>0</v>
      </c>
      <c r="Q163" s="298">
        <v>0</v>
      </c>
      <c r="R163" s="298">
        <f>Q163*H163</f>
        <v>0</v>
      </c>
      <c r="S163" s="298">
        <v>0</v>
      </c>
      <c r="T163" s="29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372</v>
      </c>
      <c r="AT163" s="239" t="s">
        <v>367</v>
      </c>
      <c r="AU163" s="239" t="s">
        <v>88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372</v>
      </c>
      <c r="BM163" s="239" t="s">
        <v>753</v>
      </c>
    </row>
    <row r="164" s="2" customFormat="1" ht="6.96" customHeight="1">
      <c r="A164" s="39"/>
      <c r="B164" s="67"/>
      <c r="C164" s="68"/>
      <c r="D164" s="68"/>
      <c r="E164" s="68"/>
      <c r="F164" s="68"/>
      <c r="G164" s="68"/>
      <c r="H164" s="68"/>
      <c r="I164" s="68"/>
      <c r="J164" s="68"/>
      <c r="K164" s="68"/>
      <c r="L164" s="45"/>
      <c r="M164" s="39"/>
      <c r="O164" s="39"/>
      <c r="P164" s="39"/>
      <c r="Q164" s="39"/>
      <c r="R164" s="39"/>
      <c r="S164" s="39"/>
      <c r="T164" s="39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</row>
  </sheetData>
  <sheetProtection sheet="1" autoFilter="0" formatColumns="0" formatRows="0" objects="1" scenarios="1" spinCount="100000" saltValue="bAWlL9LZr7myuxGCxnazJtY8UBD0ngeYLcx6Gh/mBo1YdqvMK4Sjm4a2zRsDrmTLp+amOnTlxJMOTJh3hZcXiw==" hashValue="cSYy3bhMskH+IRvnH81FgKMNYfklEbNPLVd5S51TiqW6x62ixXb8zVXlp+hPpxSP9Zu47PL3ialyDuLcNv7mBw==" algorithmName="SHA-512" password="CC35"/>
  <autoFilter ref="C121:K16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2034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2457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ROUND((SUM(BE124:BE198)),  2)</f>
        <v>0</v>
      </c>
      <c r="G35" s="39"/>
      <c r="H35" s="39"/>
      <c r="I35" s="166">
        <v>0.20999999999999999</v>
      </c>
      <c r="J35" s="165">
        <f>ROUND(((SUM(BE124:BE198))*I35),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ROUND((SUM(BF124:BF198)),  2)</f>
        <v>0</v>
      </c>
      <c r="G36" s="39"/>
      <c r="H36" s="39"/>
      <c r="I36" s="166">
        <v>0.14999999999999999</v>
      </c>
      <c r="J36" s="165">
        <f>ROUND(((SUM(BF124:BF198))*I36),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ROUND((SUM(BG124:BG198)),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ROUND((SUM(BH124:BH198)),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ROUND((SUM(BI124:BI198)),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2034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103.12 - Slaboproudé instalace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1936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1937</v>
      </c>
      <c r="E100" s="193"/>
      <c r="F100" s="193"/>
      <c r="G100" s="193"/>
      <c r="H100" s="193"/>
      <c r="I100" s="193"/>
      <c r="J100" s="194">
        <f>J149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2458</v>
      </c>
      <c r="E101" s="193"/>
      <c r="F101" s="193"/>
      <c r="G101" s="193"/>
      <c r="H101" s="193"/>
      <c r="I101" s="193"/>
      <c r="J101" s="194">
        <f>J169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1938</v>
      </c>
      <c r="E102" s="193"/>
      <c r="F102" s="193"/>
      <c r="G102" s="193"/>
      <c r="H102" s="193"/>
      <c r="I102" s="193"/>
      <c r="J102" s="194">
        <f>J180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2034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103.12 - Slaboproudé instalace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P125+P149+P169+P180</f>
        <v>0</v>
      </c>
      <c r="Q124" s="105"/>
      <c r="R124" s="209">
        <f>R125+R149+R169+R180</f>
        <v>0</v>
      </c>
      <c r="S124" s="105"/>
      <c r="T124" s="210">
        <f>T125+T149+T169+T180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BK125+BK149+BK169+BK180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1939</v>
      </c>
      <c r="F125" s="215" t="s">
        <v>1940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SUM(P126:P148)</f>
        <v>0</v>
      </c>
      <c r="Q125" s="220"/>
      <c r="R125" s="221">
        <f>SUM(R126:R148)</f>
        <v>0</v>
      </c>
      <c r="S125" s="220"/>
      <c r="T125" s="222">
        <f>SUM(T126:T148)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SUM(BK126:BK148)</f>
        <v>0</v>
      </c>
    </row>
    <row r="126" s="2" customFormat="1" ht="16.5" customHeight="1">
      <c r="A126" s="39"/>
      <c r="B126" s="40"/>
      <c r="C126" s="228" t="s">
        <v>88</v>
      </c>
      <c r="D126" s="228" t="s">
        <v>367</v>
      </c>
      <c r="E126" s="229" t="s">
        <v>1941</v>
      </c>
      <c r="F126" s="230" t="s">
        <v>1942</v>
      </c>
      <c r="G126" s="231" t="s">
        <v>395</v>
      </c>
      <c r="H126" s="232">
        <v>15</v>
      </c>
      <c r="I126" s="233"/>
      <c r="J126" s="234">
        <f>ROUND(I126*H126,2)</f>
        <v>0</v>
      </c>
      <c r="K126" s="230" t="s">
        <v>1351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90</v>
      </c>
    </row>
    <row r="127" s="2" customFormat="1" ht="24.15" customHeight="1">
      <c r="A127" s="39"/>
      <c r="B127" s="40"/>
      <c r="C127" s="228" t="s">
        <v>90</v>
      </c>
      <c r="D127" s="228" t="s">
        <v>367</v>
      </c>
      <c r="E127" s="229" t="s">
        <v>1943</v>
      </c>
      <c r="F127" s="230" t="s">
        <v>1944</v>
      </c>
      <c r="G127" s="231" t="s">
        <v>678</v>
      </c>
      <c r="H127" s="232">
        <v>1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372</v>
      </c>
    </row>
    <row r="128" s="2" customFormat="1" ht="16.5" customHeight="1">
      <c r="A128" s="39"/>
      <c r="B128" s="40"/>
      <c r="C128" s="228" t="s">
        <v>382</v>
      </c>
      <c r="D128" s="228" t="s">
        <v>367</v>
      </c>
      <c r="E128" s="229" t="s">
        <v>1945</v>
      </c>
      <c r="F128" s="230" t="s">
        <v>1946</v>
      </c>
      <c r="G128" s="231" t="s">
        <v>678</v>
      </c>
      <c r="H128" s="232">
        <v>1</v>
      </c>
      <c r="I128" s="233"/>
      <c r="J128" s="234">
        <f>ROUND(I128*H128,2)</f>
        <v>0</v>
      </c>
      <c r="K128" s="230" t="s">
        <v>1351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365</v>
      </c>
    </row>
    <row r="129" s="2" customFormat="1" ht="21.75" customHeight="1">
      <c r="A129" s="39"/>
      <c r="B129" s="40"/>
      <c r="C129" s="228" t="s">
        <v>372</v>
      </c>
      <c r="D129" s="228" t="s">
        <v>367</v>
      </c>
      <c r="E129" s="229" t="s">
        <v>1947</v>
      </c>
      <c r="F129" s="230" t="s">
        <v>1948</v>
      </c>
      <c r="G129" s="231" t="s">
        <v>1306</v>
      </c>
      <c r="H129" s="232">
        <v>8</v>
      </c>
      <c r="I129" s="233"/>
      <c r="J129" s="234">
        <f>ROUND(I129*H129,2)</f>
        <v>0</v>
      </c>
      <c r="K129" s="230" t="s">
        <v>1351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410</v>
      </c>
    </row>
    <row r="130" s="2" customFormat="1" ht="16.5" customHeight="1">
      <c r="A130" s="39"/>
      <c r="B130" s="40"/>
      <c r="C130" s="228" t="s">
        <v>392</v>
      </c>
      <c r="D130" s="228" t="s">
        <v>367</v>
      </c>
      <c r="E130" s="229" t="s">
        <v>1802</v>
      </c>
      <c r="F130" s="230" t="s">
        <v>1803</v>
      </c>
      <c r="G130" s="231" t="s">
        <v>395</v>
      </c>
      <c r="H130" s="232">
        <v>140</v>
      </c>
      <c r="I130" s="233"/>
      <c r="J130" s="234">
        <f>ROUND(I130*H130,2)</f>
        <v>0</v>
      </c>
      <c r="K130" s="230" t="s">
        <v>1242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424</v>
      </c>
    </row>
    <row r="131" s="2" customFormat="1" ht="24.15" customHeight="1">
      <c r="A131" s="39"/>
      <c r="B131" s="40"/>
      <c r="C131" s="228" t="s">
        <v>365</v>
      </c>
      <c r="D131" s="228" t="s">
        <v>367</v>
      </c>
      <c r="E131" s="229" t="s">
        <v>1949</v>
      </c>
      <c r="F131" s="230" t="s">
        <v>1950</v>
      </c>
      <c r="G131" s="231" t="s">
        <v>395</v>
      </c>
      <c r="H131" s="232">
        <v>140</v>
      </c>
      <c r="I131" s="233"/>
      <c r="J131" s="234">
        <f>ROUND(I131*H131,2)</f>
        <v>0</v>
      </c>
      <c r="K131" s="230" t="s">
        <v>1242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438</v>
      </c>
    </row>
    <row r="132" s="2" customFormat="1" ht="16.5" customHeight="1">
      <c r="A132" s="39"/>
      <c r="B132" s="40"/>
      <c r="C132" s="228" t="s">
        <v>404</v>
      </c>
      <c r="D132" s="228" t="s">
        <v>367</v>
      </c>
      <c r="E132" s="229" t="s">
        <v>1951</v>
      </c>
      <c r="F132" s="230" t="s">
        <v>1952</v>
      </c>
      <c r="G132" s="231" t="s">
        <v>1306</v>
      </c>
      <c r="H132" s="232">
        <v>14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450</v>
      </c>
    </row>
    <row r="133" s="2" customFormat="1" ht="16.5" customHeight="1">
      <c r="A133" s="39"/>
      <c r="B133" s="40"/>
      <c r="C133" s="228" t="s">
        <v>410</v>
      </c>
      <c r="D133" s="228" t="s">
        <v>367</v>
      </c>
      <c r="E133" s="229" t="s">
        <v>1953</v>
      </c>
      <c r="F133" s="230" t="s">
        <v>1954</v>
      </c>
      <c r="G133" s="231" t="s">
        <v>1306</v>
      </c>
      <c r="H133" s="232">
        <v>20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420</v>
      </c>
    </row>
    <row r="134" s="2" customFormat="1" ht="16.5" customHeight="1">
      <c r="A134" s="39"/>
      <c r="B134" s="40"/>
      <c r="C134" s="228" t="s">
        <v>399</v>
      </c>
      <c r="D134" s="228" t="s">
        <v>367</v>
      </c>
      <c r="E134" s="229" t="s">
        <v>1955</v>
      </c>
      <c r="F134" s="230" t="s">
        <v>1956</v>
      </c>
      <c r="G134" s="231" t="s">
        <v>1306</v>
      </c>
      <c r="H134" s="232">
        <v>10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473</v>
      </c>
    </row>
    <row r="135" s="2" customFormat="1" ht="16.5" customHeight="1">
      <c r="A135" s="39"/>
      <c r="B135" s="40"/>
      <c r="C135" s="228" t="s">
        <v>424</v>
      </c>
      <c r="D135" s="228" t="s">
        <v>367</v>
      </c>
      <c r="E135" s="229" t="s">
        <v>1957</v>
      </c>
      <c r="F135" s="230" t="s">
        <v>1958</v>
      </c>
      <c r="G135" s="231" t="s">
        <v>1306</v>
      </c>
      <c r="H135" s="232">
        <v>1</v>
      </c>
      <c r="I135" s="233"/>
      <c r="J135" s="234">
        <f>ROUND(I135*H135,2)</f>
        <v>0</v>
      </c>
      <c r="K135" s="230" t="s">
        <v>1351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483</v>
      </c>
    </row>
    <row r="136" s="2" customFormat="1" ht="24.15" customHeight="1">
      <c r="A136" s="39"/>
      <c r="B136" s="40"/>
      <c r="C136" s="228" t="s">
        <v>430</v>
      </c>
      <c r="D136" s="228" t="s">
        <v>367</v>
      </c>
      <c r="E136" s="229" t="s">
        <v>1959</v>
      </c>
      <c r="F136" s="230" t="s">
        <v>2459</v>
      </c>
      <c r="G136" s="231" t="s">
        <v>1306</v>
      </c>
      <c r="H136" s="232">
        <v>1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493</v>
      </c>
    </row>
    <row r="137" s="2" customFormat="1" ht="16.5" customHeight="1">
      <c r="A137" s="39"/>
      <c r="B137" s="40"/>
      <c r="C137" s="228" t="s">
        <v>438</v>
      </c>
      <c r="D137" s="228" t="s">
        <v>367</v>
      </c>
      <c r="E137" s="229" t="s">
        <v>1961</v>
      </c>
      <c r="F137" s="230" t="s">
        <v>1962</v>
      </c>
      <c r="G137" s="231" t="s">
        <v>1306</v>
      </c>
      <c r="H137" s="232">
        <v>1</v>
      </c>
      <c r="I137" s="233"/>
      <c r="J137" s="234">
        <f>ROUND(I137*H137,2)</f>
        <v>0</v>
      </c>
      <c r="K137" s="230" t="s">
        <v>1351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503</v>
      </c>
    </row>
    <row r="138" s="2" customFormat="1" ht="49.05" customHeight="1">
      <c r="A138" s="39"/>
      <c r="B138" s="40"/>
      <c r="C138" s="228" t="s">
        <v>444</v>
      </c>
      <c r="D138" s="228" t="s">
        <v>367</v>
      </c>
      <c r="E138" s="229" t="s">
        <v>2460</v>
      </c>
      <c r="F138" s="230" t="s">
        <v>1964</v>
      </c>
      <c r="G138" s="231" t="s">
        <v>1306</v>
      </c>
      <c r="H138" s="232">
        <v>1</v>
      </c>
      <c r="I138" s="233"/>
      <c r="J138" s="234">
        <f>ROUND(I138*H138,2)</f>
        <v>0</v>
      </c>
      <c r="K138" s="230" t="s">
        <v>1351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513</v>
      </c>
    </row>
    <row r="139" s="2" customFormat="1" ht="44.25" customHeight="1">
      <c r="A139" s="39"/>
      <c r="B139" s="40"/>
      <c r="C139" s="228" t="s">
        <v>450</v>
      </c>
      <c r="D139" s="228" t="s">
        <v>367</v>
      </c>
      <c r="E139" s="229" t="s">
        <v>1973</v>
      </c>
      <c r="F139" s="230" t="s">
        <v>1966</v>
      </c>
      <c r="G139" s="231" t="s">
        <v>1306</v>
      </c>
      <c r="H139" s="232">
        <v>1</v>
      </c>
      <c r="I139" s="233"/>
      <c r="J139" s="234">
        <f>ROUND(I139*H139,2)</f>
        <v>0</v>
      </c>
      <c r="K139" s="230" t="s">
        <v>1351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1280</v>
      </c>
    </row>
    <row r="140" s="2" customFormat="1" ht="24.15" customHeight="1">
      <c r="A140" s="39"/>
      <c r="B140" s="40"/>
      <c r="C140" s="228" t="s">
        <v>8</v>
      </c>
      <c r="D140" s="228" t="s">
        <v>367</v>
      </c>
      <c r="E140" s="229" t="s">
        <v>1967</v>
      </c>
      <c r="F140" s="230" t="s">
        <v>1968</v>
      </c>
      <c r="G140" s="231" t="s">
        <v>1306</v>
      </c>
      <c r="H140" s="232">
        <v>1</v>
      </c>
      <c r="I140" s="233"/>
      <c r="J140" s="234">
        <f>ROUND(I140*H140,2)</f>
        <v>0</v>
      </c>
      <c r="K140" s="230" t="s">
        <v>1351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1284</v>
      </c>
    </row>
    <row r="141" s="2" customFormat="1" ht="33" customHeight="1">
      <c r="A141" s="39"/>
      <c r="B141" s="40"/>
      <c r="C141" s="228" t="s">
        <v>420</v>
      </c>
      <c r="D141" s="228" t="s">
        <v>367</v>
      </c>
      <c r="E141" s="229" t="s">
        <v>2461</v>
      </c>
      <c r="F141" s="230" t="s">
        <v>1976</v>
      </c>
      <c r="G141" s="231" t="s">
        <v>1306</v>
      </c>
      <c r="H141" s="232">
        <v>4</v>
      </c>
      <c r="I141" s="233"/>
      <c r="J141" s="234">
        <f>ROUND(I141*H141,2)</f>
        <v>0</v>
      </c>
      <c r="K141" s="230" t="s">
        <v>1351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435</v>
      </c>
    </row>
    <row r="142" s="2" customFormat="1" ht="33" customHeight="1">
      <c r="A142" s="39"/>
      <c r="B142" s="40"/>
      <c r="C142" s="228" t="s">
        <v>466</v>
      </c>
      <c r="D142" s="228" t="s">
        <v>367</v>
      </c>
      <c r="E142" s="229" t="s">
        <v>2462</v>
      </c>
      <c r="F142" s="230" t="s">
        <v>2005</v>
      </c>
      <c r="G142" s="231" t="s">
        <v>1306</v>
      </c>
      <c r="H142" s="232">
        <v>4</v>
      </c>
      <c r="I142" s="233"/>
      <c r="J142" s="234">
        <f>ROUND(I142*H142,2)</f>
        <v>0</v>
      </c>
      <c r="K142" s="230" t="s">
        <v>1351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533</v>
      </c>
    </row>
    <row r="143" s="2" customFormat="1" ht="24.15" customHeight="1">
      <c r="A143" s="39"/>
      <c r="B143" s="40"/>
      <c r="C143" s="228" t="s">
        <v>473</v>
      </c>
      <c r="D143" s="228" t="s">
        <v>367</v>
      </c>
      <c r="E143" s="229" t="s">
        <v>2463</v>
      </c>
      <c r="F143" s="230" t="s">
        <v>1974</v>
      </c>
      <c r="G143" s="231" t="s">
        <v>1306</v>
      </c>
      <c r="H143" s="232">
        <v>1</v>
      </c>
      <c r="I143" s="233"/>
      <c r="J143" s="234">
        <f>ROUND(I143*H143,2)</f>
        <v>0</v>
      </c>
      <c r="K143" s="230" t="s">
        <v>1351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546</v>
      </c>
    </row>
    <row r="144" s="2" customFormat="1" ht="16.5" customHeight="1">
      <c r="A144" s="39"/>
      <c r="B144" s="40"/>
      <c r="C144" s="228" t="s">
        <v>477</v>
      </c>
      <c r="D144" s="228" t="s">
        <v>367</v>
      </c>
      <c r="E144" s="229" t="s">
        <v>1969</v>
      </c>
      <c r="F144" s="230" t="s">
        <v>1970</v>
      </c>
      <c r="G144" s="231" t="s">
        <v>1306</v>
      </c>
      <c r="H144" s="232">
        <v>1</v>
      </c>
      <c r="I144" s="233"/>
      <c r="J144" s="234">
        <f>ROUND(I144*H144,2)</f>
        <v>0</v>
      </c>
      <c r="K144" s="230" t="s">
        <v>1351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557</v>
      </c>
    </row>
    <row r="145" s="2" customFormat="1" ht="16.5" customHeight="1">
      <c r="A145" s="39"/>
      <c r="B145" s="40"/>
      <c r="C145" s="228" t="s">
        <v>483</v>
      </c>
      <c r="D145" s="228" t="s">
        <v>367</v>
      </c>
      <c r="E145" s="229" t="s">
        <v>1971</v>
      </c>
      <c r="F145" s="230" t="s">
        <v>1972</v>
      </c>
      <c r="G145" s="231" t="s">
        <v>1306</v>
      </c>
      <c r="H145" s="232">
        <v>1</v>
      </c>
      <c r="I145" s="233"/>
      <c r="J145" s="234">
        <f>ROUND(I145*H145,2)</f>
        <v>0</v>
      </c>
      <c r="K145" s="230" t="s">
        <v>1351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567</v>
      </c>
    </row>
    <row r="146" s="2" customFormat="1" ht="33" customHeight="1">
      <c r="A146" s="39"/>
      <c r="B146" s="40"/>
      <c r="C146" s="228" t="s">
        <v>7</v>
      </c>
      <c r="D146" s="228" t="s">
        <v>367</v>
      </c>
      <c r="E146" s="229" t="s">
        <v>1979</v>
      </c>
      <c r="F146" s="230" t="s">
        <v>1980</v>
      </c>
      <c r="G146" s="231" t="s">
        <v>1306</v>
      </c>
      <c r="H146" s="232">
        <v>1</v>
      </c>
      <c r="I146" s="233"/>
      <c r="J146" s="234">
        <f>ROUND(I146*H146,2)</f>
        <v>0</v>
      </c>
      <c r="K146" s="230" t="s">
        <v>1351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577</v>
      </c>
    </row>
    <row r="147" s="2" customFormat="1" ht="24.15" customHeight="1">
      <c r="A147" s="39"/>
      <c r="B147" s="40"/>
      <c r="C147" s="228" t="s">
        <v>493</v>
      </c>
      <c r="D147" s="228" t="s">
        <v>367</v>
      </c>
      <c r="E147" s="229" t="s">
        <v>1689</v>
      </c>
      <c r="F147" s="230" t="s">
        <v>1690</v>
      </c>
      <c r="G147" s="231" t="s">
        <v>395</v>
      </c>
      <c r="H147" s="232">
        <v>100</v>
      </c>
      <c r="I147" s="233"/>
      <c r="J147" s="234">
        <f>ROUND(I147*H147,2)</f>
        <v>0</v>
      </c>
      <c r="K147" s="230" t="s">
        <v>1242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588</v>
      </c>
    </row>
    <row r="148" s="2" customFormat="1" ht="78" customHeight="1">
      <c r="A148" s="39"/>
      <c r="B148" s="40"/>
      <c r="C148" s="228" t="s">
        <v>498</v>
      </c>
      <c r="D148" s="228" t="s">
        <v>367</v>
      </c>
      <c r="E148" s="229" t="s">
        <v>1981</v>
      </c>
      <c r="F148" s="230" t="s">
        <v>1982</v>
      </c>
      <c r="G148" s="231" t="s">
        <v>395</v>
      </c>
      <c r="H148" s="232">
        <v>100</v>
      </c>
      <c r="I148" s="233"/>
      <c r="J148" s="234">
        <f>ROUND(I148*H148,2)</f>
        <v>0</v>
      </c>
      <c r="K148" s="230" t="s">
        <v>1242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600</v>
      </c>
    </row>
    <row r="149" s="12" customFormat="1" ht="25.92" customHeight="1">
      <c r="A149" s="12"/>
      <c r="B149" s="212"/>
      <c r="C149" s="213"/>
      <c r="D149" s="214" t="s">
        <v>80</v>
      </c>
      <c r="E149" s="215" t="s">
        <v>1983</v>
      </c>
      <c r="F149" s="215" t="s">
        <v>1984</v>
      </c>
      <c r="G149" s="213"/>
      <c r="H149" s="213"/>
      <c r="I149" s="216"/>
      <c r="J149" s="217">
        <f>BK149</f>
        <v>0</v>
      </c>
      <c r="K149" s="213"/>
      <c r="L149" s="218"/>
      <c r="M149" s="219"/>
      <c r="N149" s="220"/>
      <c r="O149" s="220"/>
      <c r="P149" s="221">
        <f>SUM(P150:P168)</f>
        <v>0</v>
      </c>
      <c r="Q149" s="220"/>
      <c r="R149" s="221">
        <f>SUM(R150:R168)</f>
        <v>0</v>
      </c>
      <c r="S149" s="220"/>
      <c r="T149" s="222">
        <f>SUM(T150:T168)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3" t="s">
        <v>88</v>
      </c>
      <c r="AT149" s="224" t="s">
        <v>80</v>
      </c>
      <c r="AU149" s="224" t="s">
        <v>81</v>
      </c>
      <c r="AY149" s="223" t="s">
        <v>364</v>
      </c>
      <c r="BK149" s="225">
        <f>SUM(BK150:BK168)</f>
        <v>0</v>
      </c>
    </row>
    <row r="150" s="2" customFormat="1" ht="24.15" customHeight="1">
      <c r="A150" s="39"/>
      <c r="B150" s="40"/>
      <c r="C150" s="228" t="s">
        <v>503</v>
      </c>
      <c r="D150" s="228" t="s">
        <v>367</v>
      </c>
      <c r="E150" s="229" t="s">
        <v>1985</v>
      </c>
      <c r="F150" s="230" t="s">
        <v>1986</v>
      </c>
      <c r="G150" s="231" t="s">
        <v>1306</v>
      </c>
      <c r="H150" s="232">
        <v>3</v>
      </c>
      <c r="I150" s="233"/>
      <c r="J150" s="234">
        <f>ROUND(I150*H150,2)</f>
        <v>0</v>
      </c>
      <c r="K150" s="230" t="s">
        <v>1351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612</v>
      </c>
    </row>
    <row r="151" s="2" customFormat="1" ht="24.15" customHeight="1">
      <c r="A151" s="39"/>
      <c r="B151" s="40"/>
      <c r="C151" s="228" t="s">
        <v>508</v>
      </c>
      <c r="D151" s="228" t="s">
        <v>367</v>
      </c>
      <c r="E151" s="229" t="s">
        <v>1987</v>
      </c>
      <c r="F151" s="230" t="s">
        <v>2464</v>
      </c>
      <c r="G151" s="231" t="s">
        <v>1306</v>
      </c>
      <c r="H151" s="232">
        <v>2</v>
      </c>
      <c r="I151" s="233"/>
      <c r="J151" s="234">
        <f>ROUND(I151*H151,2)</f>
        <v>0</v>
      </c>
      <c r="K151" s="230" t="s">
        <v>1351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621</v>
      </c>
    </row>
    <row r="152" s="2" customFormat="1">
      <c r="A152" s="39"/>
      <c r="B152" s="40"/>
      <c r="C152" s="41"/>
      <c r="D152" s="243" t="s">
        <v>1243</v>
      </c>
      <c r="E152" s="41"/>
      <c r="F152" s="300" t="s">
        <v>2465</v>
      </c>
      <c r="G152" s="41"/>
      <c r="H152" s="41"/>
      <c r="I152" s="301"/>
      <c r="J152" s="41"/>
      <c r="K152" s="41"/>
      <c r="L152" s="45"/>
      <c r="M152" s="302"/>
      <c r="N152" s="303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1243</v>
      </c>
      <c r="AU152" s="18" t="s">
        <v>88</v>
      </c>
    </row>
    <row r="153" s="2" customFormat="1" ht="33" customHeight="1">
      <c r="A153" s="39"/>
      <c r="B153" s="40"/>
      <c r="C153" s="228" t="s">
        <v>513</v>
      </c>
      <c r="D153" s="228" t="s">
        <v>367</v>
      </c>
      <c r="E153" s="229" t="s">
        <v>1990</v>
      </c>
      <c r="F153" s="230" t="s">
        <v>2466</v>
      </c>
      <c r="G153" s="231" t="s">
        <v>1306</v>
      </c>
      <c r="H153" s="232">
        <v>1</v>
      </c>
      <c r="I153" s="233"/>
      <c r="J153" s="234">
        <f>ROUND(I153*H153,2)</f>
        <v>0</v>
      </c>
      <c r="K153" s="230" t="s">
        <v>1351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635</v>
      </c>
    </row>
    <row r="154" s="2" customFormat="1">
      <c r="A154" s="39"/>
      <c r="B154" s="40"/>
      <c r="C154" s="41"/>
      <c r="D154" s="243" t="s">
        <v>1243</v>
      </c>
      <c r="E154" s="41"/>
      <c r="F154" s="300" t="s">
        <v>2467</v>
      </c>
      <c r="G154" s="41"/>
      <c r="H154" s="41"/>
      <c r="I154" s="301"/>
      <c r="J154" s="41"/>
      <c r="K154" s="41"/>
      <c r="L154" s="45"/>
      <c r="M154" s="302"/>
      <c r="N154" s="303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1243</v>
      </c>
      <c r="AU154" s="18" t="s">
        <v>88</v>
      </c>
    </row>
    <row r="155" s="2" customFormat="1" ht="16.5" customHeight="1">
      <c r="A155" s="39"/>
      <c r="B155" s="40"/>
      <c r="C155" s="228" t="s">
        <v>518</v>
      </c>
      <c r="D155" s="228" t="s">
        <v>367</v>
      </c>
      <c r="E155" s="229" t="s">
        <v>1993</v>
      </c>
      <c r="F155" s="230" t="s">
        <v>1994</v>
      </c>
      <c r="G155" s="231" t="s">
        <v>1306</v>
      </c>
      <c r="H155" s="232">
        <v>3</v>
      </c>
      <c r="I155" s="233"/>
      <c r="J155" s="234">
        <f>ROUND(I155*H155,2)</f>
        <v>0</v>
      </c>
      <c r="K155" s="230" t="s">
        <v>1351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646</v>
      </c>
    </row>
    <row r="156" s="2" customFormat="1" ht="24.15" customHeight="1">
      <c r="A156" s="39"/>
      <c r="B156" s="40"/>
      <c r="C156" s="228" t="s">
        <v>1280</v>
      </c>
      <c r="D156" s="228" t="s">
        <v>367</v>
      </c>
      <c r="E156" s="229" t="s">
        <v>1995</v>
      </c>
      <c r="F156" s="230" t="s">
        <v>1996</v>
      </c>
      <c r="G156" s="231" t="s">
        <v>1306</v>
      </c>
      <c r="H156" s="232">
        <v>2</v>
      </c>
      <c r="I156" s="233"/>
      <c r="J156" s="234">
        <f>ROUND(I156*H156,2)</f>
        <v>0</v>
      </c>
      <c r="K156" s="230" t="s">
        <v>1351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657</v>
      </c>
    </row>
    <row r="157" s="2" customFormat="1" ht="16.5" customHeight="1">
      <c r="A157" s="39"/>
      <c r="B157" s="40"/>
      <c r="C157" s="228" t="s">
        <v>1323</v>
      </c>
      <c r="D157" s="228" t="s">
        <v>367</v>
      </c>
      <c r="E157" s="229" t="s">
        <v>1997</v>
      </c>
      <c r="F157" s="230" t="s">
        <v>1998</v>
      </c>
      <c r="G157" s="231" t="s">
        <v>1306</v>
      </c>
      <c r="H157" s="232">
        <v>2</v>
      </c>
      <c r="I157" s="233"/>
      <c r="J157" s="234">
        <f>ROUND(I157*H157,2)</f>
        <v>0</v>
      </c>
      <c r="K157" s="230" t="s">
        <v>1351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669</v>
      </c>
    </row>
    <row r="158" s="2" customFormat="1" ht="16.5" customHeight="1">
      <c r="A158" s="39"/>
      <c r="B158" s="40"/>
      <c r="C158" s="228" t="s">
        <v>1284</v>
      </c>
      <c r="D158" s="228" t="s">
        <v>367</v>
      </c>
      <c r="E158" s="229" t="s">
        <v>1999</v>
      </c>
      <c r="F158" s="230" t="s">
        <v>2000</v>
      </c>
      <c r="G158" s="231" t="s">
        <v>1306</v>
      </c>
      <c r="H158" s="232">
        <v>3</v>
      </c>
      <c r="I158" s="233"/>
      <c r="J158" s="234">
        <f>ROUND(I158*H158,2)</f>
        <v>0</v>
      </c>
      <c r="K158" s="230" t="s">
        <v>1351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680</v>
      </c>
    </row>
    <row r="159" s="2" customFormat="1" ht="24.15" customHeight="1">
      <c r="A159" s="39"/>
      <c r="B159" s="40"/>
      <c r="C159" s="228" t="s">
        <v>1328</v>
      </c>
      <c r="D159" s="228" t="s">
        <v>367</v>
      </c>
      <c r="E159" s="229" t="s">
        <v>2001</v>
      </c>
      <c r="F159" s="230" t="s">
        <v>2002</v>
      </c>
      <c r="G159" s="231" t="s">
        <v>1306</v>
      </c>
      <c r="H159" s="232">
        <v>1</v>
      </c>
      <c r="I159" s="233"/>
      <c r="J159" s="234">
        <f>ROUND(I159*H159,2)</f>
        <v>0</v>
      </c>
      <c r="K159" s="230" t="s">
        <v>1351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688</v>
      </c>
    </row>
    <row r="160" s="2" customFormat="1" ht="16.5" customHeight="1">
      <c r="A160" s="39"/>
      <c r="B160" s="40"/>
      <c r="C160" s="228" t="s">
        <v>435</v>
      </c>
      <c r="D160" s="228" t="s">
        <v>367</v>
      </c>
      <c r="E160" s="229" t="s">
        <v>1802</v>
      </c>
      <c r="F160" s="230" t="s">
        <v>1803</v>
      </c>
      <c r="G160" s="231" t="s">
        <v>395</v>
      </c>
      <c r="H160" s="232">
        <v>110</v>
      </c>
      <c r="I160" s="233"/>
      <c r="J160" s="234">
        <f>ROUND(I160*H160,2)</f>
        <v>0</v>
      </c>
      <c r="K160" s="230" t="s">
        <v>1242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696</v>
      </c>
    </row>
    <row r="161" s="2" customFormat="1" ht="21.75" customHeight="1">
      <c r="A161" s="39"/>
      <c r="B161" s="40"/>
      <c r="C161" s="228" t="s">
        <v>528</v>
      </c>
      <c r="D161" s="228" t="s">
        <v>367</v>
      </c>
      <c r="E161" s="229" t="s">
        <v>1804</v>
      </c>
      <c r="F161" s="230" t="s">
        <v>1805</v>
      </c>
      <c r="G161" s="231" t="s">
        <v>395</v>
      </c>
      <c r="H161" s="232">
        <v>110</v>
      </c>
      <c r="I161" s="233"/>
      <c r="J161" s="234">
        <f>ROUND(I161*H161,2)</f>
        <v>0</v>
      </c>
      <c r="K161" s="230" t="s">
        <v>1351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704</v>
      </c>
    </row>
    <row r="162" s="2" customFormat="1" ht="16.5" customHeight="1">
      <c r="A162" s="39"/>
      <c r="B162" s="40"/>
      <c r="C162" s="228" t="s">
        <v>533</v>
      </c>
      <c r="D162" s="228" t="s">
        <v>367</v>
      </c>
      <c r="E162" s="229" t="s">
        <v>1648</v>
      </c>
      <c r="F162" s="230" t="s">
        <v>1649</v>
      </c>
      <c r="G162" s="231" t="s">
        <v>395</v>
      </c>
      <c r="H162" s="232">
        <v>10</v>
      </c>
      <c r="I162" s="233"/>
      <c r="J162" s="234">
        <f>ROUND(I162*H162,2)</f>
        <v>0</v>
      </c>
      <c r="K162" s="230" t="s">
        <v>1351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712</v>
      </c>
    </row>
    <row r="163" s="2" customFormat="1" ht="16.5" customHeight="1">
      <c r="A163" s="39"/>
      <c r="B163" s="40"/>
      <c r="C163" s="228" t="s">
        <v>539</v>
      </c>
      <c r="D163" s="228" t="s">
        <v>367</v>
      </c>
      <c r="E163" s="229" t="s">
        <v>1653</v>
      </c>
      <c r="F163" s="230" t="s">
        <v>1654</v>
      </c>
      <c r="G163" s="231" t="s">
        <v>395</v>
      </c>
      <c r="H163" s="232">
        <v>10</v>
      </c>
      <c r="I163" s="233"/>
      <c r="J163" s="234">
        <f>ROUND(I163*H163,2)</f>
        <v>0</v>
      </c>
      <c r="K163" s="230" t="s">
        <v>1351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372</v>
      </c>
      <c r="AT163" s="239" t="s">
        <v>367</v>
      </c>
      <c r="AU163" s="239" t="s">
        <v>88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372</v>
      </c>
      <c r="BM163" s="239" t="s">
        <v>720</v>
      </c>
    </row>
    <row r="164" s="2" customFormat="1" ht="16.5" customHeight="1">
      <c r="A164" s="39"/>
      <c r="B164" s="40"/>
      <c r="C164" s="228" t="s">
        <v>546</v>
      </c>
      <c r="D164" s="228" t="s">
        <v>367</v>
      </c>
      <c r="E164" s="229" t="s">
        <v>1953</v>
      </c>
      <c r="F164" s="230" t="s">
        <v>1954</v>
      </c>
      <c r="G164" s="231" t="s">
        <v>1306</v>
      </c>
      <c r="H164" s="232">
        <v>8</v>
      </c>
      <c r="I164" s="233"/>
      <c r="J164" s="234">
        <f>ROUND(I164*H164,2)</f>
        <v>0</v>
      </c>
      <c r="K164" s="230" t="s">
        <v>1351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372</v>
      </c>
      <c r="AT164" s="239" t="s">
        <v>367</v>
      </c>
      <c r="AU164" s="239" t="s">
        <v>88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372</v>
      </c>
      <c r="BM164" s="239" t="s">
        <v>728</v>
      </c>
    </row>
    <row r="165" s="2" customFormat="1" ht="33" customHeight="1">
      <c r="A165" s="39"/>
      <c r="B165" s="40"/>
      <c r="C165" s="228" t="s">
        <v>551</v>
      </c>
      <c r="D165" s="228" t="s">
        <v>367</v>
      </c>
      <c r="E165" s="229" t="s">
        <v>2003</v>
      </c>
      <c r="F165" s="230" t="s">
        <v>1976</v>
      </c>
      <c r="G165" s="231" t="s">
        <v>1306</v>
      </c>
      <c r="H165" s="232">
        <v>6</v>
      </c>
      <c r="I165" s="233"/>
      <c r="J165" s="234">
        <f>ROUND(I165*H165,2)</f>
        <v>0</v>
      </c>
      <c r="K165" s="230" t="s">
        <v>1351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372</v>
      </c>
      <c r="AT165" s="239" t="s">
        <v>367</v>
      </c>
      <c r="AU165" s="239" t="s">
        <v>88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372</v>
      </c>
      <c r="BM165" s="239" t="s">
        <v>736</v>
      </c>
    </row>
    <row r="166" s="2" customFormat="1" ht="33" customHeight="1">
      <c r="A166" s="39"/>
      <c r="B166" s="40"/>
      <c r="C166" s="228" t="s">
        <v>557</v>
      </c>
      <c r="D166" s="228" t="s">
        <v>367</v>
      </c>
      <c r="E166" s="229" t="s">
        <v>2004</v>
      </c>
      <c r="F166" s="230" t="s">
        <v>2005</v>
      </c>
      <c r="G166" s="231" t="s">
        <v>1306</v>
      </c>
      <c r="H166" s="232">
        <v>6</v>
      </c>
      <c r="I166" s="233"/>
      <c r="J166" s="234">
        <f>ROUND(I166*H166,2)</f>
        <v>0</v>
      </c>
      <c r="K166" s="230" t="s">
        <v>1351</v>
      </c>
      <c r="L166" s="45"/>
      <c r="M166" s="235" t="s">
        <v>1</v>
      </c>
      <c r="N166" s="236" t="s">
        <v>46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372</v>
      </c>
      <c r="AT166" s="239" t="s">
        <v>367</v>
      </c>
      <c r="AU166" s="239" t="s">
        <v>88</v>
      </c>
      <c r="AY166" s="18" t="s">
        <v>364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88</v>
      </c>
      <c r="BK166" s="240">
        <f>ROUND(I166*H166,2)</f>
        <v>0</v>
      </c>
      <c r="BL166" s="18" t="s">
        <v>372</v>
      </c>
      <c r="BM166" s="239" t="s">
        <v>753</v>
      </c>
    </row>
    <row r="167" s="2" customFormat="1" ht="16.5" customHeight="1">
      <c r="A167" s="39"/>
      <c r="B167" s="40"/>
      <c r="C167" s="228" t="s">
        <v>562</v>
      </c>
      <c r="D167" s="228" t="s">
        <v>367</v>
      </c>
      <c r="E167" s="229" t="s">
        <v>1808</v>
      </c>
      <c r="F167" s="230" t="s">
        <v>1809</v>
      </c>
      <c r="G167" s="231" t="s">
        <v>395</v>
      </c>
      <c r="H167" s="232">
        <v>125</v>
      </c>
      <c r="I167" s="233"/>
      <c r="J167" s="234">
        <f>ROUND(I167*H167,2)</f>
        <v>0</v>
      </c>
      <c r="K167" s="230" t="s">
        <v>1351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88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763</v>
      </c>
    </row>
    <row r="168" s="2" customFormat="1" ht="78" customHeight="1">
      <c r="A168" s="39"/>
      <c r="B168" s="40"/>
      <c r="C168" s="228" t="s">
        <v>567</v>
      </c>
      <c r="D168" s="228" t="s">
        <v>367</v>
      </c>
      <c r="E168" s="229" t="s">
        <v>1810</v>
      </c>
      <c r="F168" s="230" t="s">
        <v>1811</v>
      </c>
      <c r="G168" s="231" t="s">
        <v>395</v>
      </c>
      <c r="H168" s="232">
        <v>125</v>
      </c>
      <c r="I168" s="233"/>
      <c r="J168" s="234">
        <f>ROUND(I168*H168,2)</f>
        <v>0</v>
      </c>
      <c r="K168" s="230" t="s">
        <v>1242</v>
      </c>
      <c r="L168" s="45"/>
      <c r="M168" s="235" t="s">
        <v>1</v>
      </c>
      <c r="N168" s="236" t="s">
        <v>46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372</v>
      </c>
      <c r="AT168" s="239" t="s">
        <v>367</v>
      </c>
      <c r="AU168" s="239" t="s">
        <v>88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372</v>
      </c>
      <c r="BM168" s="239" t="s">
        <v>773</v>
      </c>
    </row>
    <row r="169" s="12" customFormat="1" ht="25.92" customHeight="1">
      <c r="A169" s="12"/>
      <c r="B169" s="212"/>
      <c r="C169" s="213"/>
      <c r="D169" s="214" t="s">
        <v>80</v>
      </c>
      <c r="E169" s="215" t="s">
        <v>2468</v>
      </c>
      <c r="F169" s="215" t="s">
        <v>2469</v>
      </c>
      <c r="G169" s="213"/>
      <c r="H169" s="213"/>
      <c r="I169" s="216"/>
      <c r="J169" s="217">
        <f>BK169</f>
        <v>0</v>
      </c>
      <c r="K169" s="213"/>
      <c r="L169" s="218"/>
      <c r="M169" s="219"/>
      <c r="N169" s="220"/>
      <c r="O169" s="220"/>
      <c r="P169" s="221">
        <f>SUM(P170:P179)</f>
        <v>0</v>
      </c>
      <c r="Q169" s="220"/>
      <c r="R169" s="221">
        <f>SUM(R170:R179)</f>
        <v>0</v>
      </c>
      <c r="S169" s="220"/>
      <c r="T169" s="222">
        <f>SUM(T170:T179)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23" t="s">
        <v>88</v>
      </c>
      <c r="AT169" s="224" t="s">
        <v>80</v>
      </c>
      <c r="AU169" s="224" t="s">
        <v>81</v>
      </c>
      <c r="AY169" s="223" t="s">
        <v>364</v>
      </c>
      <c r="BK169" s="225">
        <f>SUM(BK170:BK179)</f>
        <v>0</v>
      </c>
    </row>
    <row r="170" s="2" customFormat="1" ht="24.15" customHeight="1">
      <c r="A170" s="39"/>
      <c r="B170" s="40"/>
      <c r="C170" s="228" t="s">
        <v>571</v>
      </c>
      <c r="D170" s="228" t="s">
        <v>367</v>
      </c>
      <c r="E170" s="229" t="s">
        <v>2470</v>
      </c>
      <c r="F170" s="230" t="s">
        <v>2471</v>
      </c>
      <c r="G170" s="231" t="s">
        <v>1306</v>
      </c>
      <c r="H170" s="232">
        <v>1</v>
      </c>
      <c r="I170" s="233"/>
      <c r="J170" s="234">
        <f>ROUND(I170*H170,2)</f>
        <v>0</v>
      </c>
      <c r="K170" s="230" t="s">
        <v>1351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372</v>
      </c>
      <c r="AT170" s="239" t="s">
        <v>367</v>
      </c>
      <c r="AU170" s="239" t="s">
        <v>88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781</v>
      </c>
    </row>
    <row r="171" s="2" customFormat="1" ht="33" customHeight="1">
      <c r="A171" s="39"/>
      <c r="B171" s="40"/>
      <c r="C171" s="228" t="s">
        <v>577</v>
      </c>
      <c r="D171" s="228" t="s">
        <v>367</v>
      </c>
      <c r="E171" s="229" t="s">
        <v>2472</v>
      </c>
      <c r="F171" s="230" t="s">
        <v>1976</v>
      </c>
      <c r="G171" s="231" t="s">
        <v>1306</v>
      </c>
      <c r="H171" s="232">
        <v>2</v>
      </c>
      <c r="I171" s="233"/>
      <c r="J171" s="234">
        <f>ROUND(I171*H171,2)</f>
        <v>0</v>
      </c>
      <c r="K171" s="230" t="s">
        <v>1351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789</v>
      </c>
    </row>
    <row r="172" s="2" customFormat="1" ht="33" customHeight="1">
      <c r="A172" s="39"/>
      <c r="B172" s="40"/>
      <c r="C172" s="228" t="s">
        <v>582</v>
      </c>
      <c r="D172" s="228" t="s">
        <v>367</v>
      </c>
      <c r="E172" s="229" t="s">
        <v>2473</v>
      </c>
      <c r="F172" s="230" t="s">
        <v>2474</v>
      </c>
      <c r="G172" s="231" t="s">
        <v>1306</v>
      </c>
      <c r="H172" s="232">
        <v>2</v>
      </c>
      <c r="I172" s="233"/>
      <c r="J172" s="234">
        <f>ROUND(I172*H172,2)</f>
        <v>0</v>
      </c>
      <c r="K172" s="230" t="s">
        <v>1351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88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803</v>
      </c>
    </row>
    <row r="173" s="2" customFormat="1" ht="16.5" customHeight="1">
      <c r="A173" s="39"/>
      <c r="B173" s="40"/>
      <c r="C173" s="228" t="s">
        <v>588</v>
      </c>
      <c r="D173" s="228" t="s">
        <v>367</v>
      </c>
      <c r="E173" s="229" t="s">
        <v>1802</v>
      </c>
      <c r="F173" s="230" t="s">
        <v>1803</v>
      </c>
      <c r="G173" s="231" t="s">
        <v>395</v>
      </c>
      <c r="H173" s="232">
        <v>20</v>
      </c>
      <c r="I173" s="233"/>
      <c r="J173" s="234">
        <f>ROUND(I173*H173,2)</f>
        <v>0</v>
      </c>
      <c r="K173" s="230" t="s">
        <v>1242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813</v>
      </c>
    </row>
    <row r="174" s="2" customFormat="1" ht="21.75" customHeight="1">
      <c r="A174" s="39"/>
      <c r="B174" s="40"/>
      <c r="C174" s="228" t="s">
        <v>595</v>
      </c>
      <c r="D174" s="228" t="s">
        <v>367</v>
      </c>
      <c r="E174" s="229" t="s">
        <v>1804</v>
      </c>
      <c r="F174" s="230" t="s">
        <v>1805</v>
      </c>
      <c r="G174" s="231" t="s">
        <v>395</v>
      </c>
      <c r="H174" s="232">
        <v>20</v>
      </c>
      <c r="I174" s="233"/>
      <c r="J174" s="234">
        <f>ROUND(I174*H174,2)</f>
        <v>0</v>
      </c>
      <c r="K174" s="230" t="s">
        <v>1351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826</v>
      </c>
    </row>
    <row r="175" s="2" customFormat="1" ht="16.5" customHeight="1">
      <c r="A175" s="39"/>
      <c r="B175" s="40"/>
      <c r="C175" s="228" t="s">
        <v>600</v>
      </c>
      <c r="D175" s="228" t="s">
        <v>367</v>
      </c>
      <c r="E175" s="229" t="s">
        <v>1953</v>
      </c>
      <c r="F175" s="230" t="s">
        <v>1954</v>
      </c>
      <c r="G175" s="231" t="s">
        <v>1306</v>
      </c>
      <c r="H175" s="232">
        <v>2</v>
      </c>
      <c r="I175" s="233"/>
      <c r="J175" s="234">
        <f>ROUND(I175*H175,2)</f>
        <v>0</v>
      </c>
      <c r="K175" s="230" t="s">
        <v>1351</v>
      </c>
      <c r="L175" s="45"/>
      <c r="M175" s="235" t="s">
        <v>1</v>
      </c>
      <c r="N175" s="236" t="s">
        <v>46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372</v>
      </c>
      <c r="AT175" s="239" t="s">
        <v>367</v>
      </c>
      <c r="AU175" s="239" t="s">
        <v>88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372</v>
      </c>
      <c r="BM175" s="239" t="s">
        <v>839</v>
      </c>
    </row>
    <row r="176" s="2" customFormat="1" ht="16.5" customHeight="1">
      <c r="A176" s="39"/>
      <c r="B176" s="40"/>
      <c r="C176" s="228" t="s">
        <v>606</v>
      </c>
      <c r="D176" s="228" t="s">
        <v>367</v>
      </c>
      <c r="E176" s="229" t="s">
        <v>1808</v>
      </c>
      <c r="F176" s="230" t="s">
        <v>1809</v>
      </c>
      <c r="G176" s="231" t="s">
        <v>395</v>
      </c>
      <c r="H176" s="232">
        <v>10</v>
      </c>
      <c r="I176" s="233"/>
      <c r="J176" s="234">
        <f>ROUND(I176*H176,2)</f>
        <v>0</v>
      </c>
      <c r="K176" s="230" t="s">
        <v>1351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851</v>
      </c>
    </row>
    <row r="177" s="2" customFormat="1" ht="78" customHeight="1">
      <c r="A177" s="39"/>
      <c r="B177" s="40"/>
      <c r="C177" s="228" t="s">
        <v>612</v>
      </c>
      <c r="D177" s="228" t="s">
        <v>367</v>
      </c>
      <c r="E177" s="229" t="s">
        <v>1810</v>
      </c>
      <c r="F177" s="230" t="s">
        <v>1811</v>
      </c>
      <c r="G177" s="231" t="s">
        <v>395</v>
      </c>
      <c r="H177" s="232">
        <v>10</v>
      </c>
      <c r="I177" s="233"/>
      <c r="J177" s="234">
        <f>ROUND(I177*H177,2)</f>
        <v>0</v>
      </c>
      <c r="K177" s="230" t="s">
        <v>1242</v>
      </c>
      <c r="L177" s="45"/>
      <c r="M177" s="235" t="s">
        <v>1</v>
      </c>
      <c r="N177" s="236" t="s">
        <v>46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372</v>
      </c>
      <c r="AT177" s="239" t="s">
        <v>367</v>
      </c>
      <c r="AU177" s="239" t="s">
        <v>88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372</v>
      </c>
      <c r="BM177" s="239" t="s">
        <v>867</v>
      </c>
    </row>
    <row r="178" s="2" customFormat="1" ht="16.5" customHeight="1">
      <c r="A178" s="39"/>
      <c r="B178" s="40"/>
      <c r="C178" s="228" t="s">
        <v>617</v>
      </c>
      <c r="D178" s="228" t="s">
        <v>367</v>
      </c>
      <c r="E178" s="229" t="s">
        <v>2475</v>
      </c>
      <c r="F178" s="230" t="s">
        <v>2476</v>
      </c>
      <c r="G178" s="231" t="s">
        <v>1306</v>
      </c>
      <c r="H178" s="232">
        <v>1</v>
      </c>
      <c r="I178" s="233"/>
      <c r="J178" s="234">
        <f>ROUND(I178*H178,2)</f>
        <v>0</v>
      </c>
      <c r="K178" s="230" t="s">
        <v>1351</v>
      </c>
      <c r="L178" s="45"/>
      <c r="M178" s="235" t="s">
        <v>1</v>
      </c>
      <c r="N178" s="236" t="s">
        <v>46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372</v>
      </c>
      <c r="AT178" s="239" t="s">
        <v>367</v>
      </c>
      <c r="AU178" s="239" t="s">
        <v>88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372</v>
      </c>
      <c r="BM178" s="239" t="s">
        <v>878</v>
      </c>
    </row>
    <row r="179" s="2" customFormat="1" ht="16.5" customHeight="1">
      <c r="A179" s="39"/>
      <c r="B179" s="40"/>
      <c r="C179" s="228" t="s">
        <v>621</v>
      </c>
      <c r="D179" s="228" t="s">
        <v>367</v>
      </c>
      <c r="E179" s="229" t="s">
        <v>2477</v>
      </c>
      <c r="F179" s="230" t="s">
        <v>2478</v>
      </c>
      <c r="G179" s="231" t="s">
        <v>1306</v>
      </c>
      <c r="H179" s="232">
        <v>1</v>
      </c>
      <c r="I179" s="233"/>
      <c r="J179" s="234">
        <f>ROUND(I179*H179,2)</f>
        <v>0</v>
      </c>
      <c r="K179" s="230" t="s">
        <v>1351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372</v>
      </c>
      <c r="AT179" s="239" t="s">
        <v>367</v>
      </c>
      <c r="AU179" s="239" t="s">
        <v>88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372</v>
      </c>
      <c r="BM179" s="239" t="s">
        <v>890</v>
      </c>
    </row>
    <row r="180" s="12" customFormat="1" ht="25.92" customHeight="1">
      <c r="A180" s="12"/>
      <c r="B180" s="212"/>
      <c r="C180" s="213"/>
      <c r="D180" s="214" t="s">
        <v>80</v>
      </c>
      <c r="E180" s="215" t="s">
        <v>2006</v>
      </c>
      <c r="F180" s="215" t="s">
        <v>2007</v>
      </c>
      <c r="G180" s="213"/>
      <c r="H180" s="213"/>
      <c r="I180" s="216"/>
      <c r="J180" s="217">
        <f>BK180</f>
        <v>0</v>
      </c>
      <c r="K180" s="213"/>
      <c r="L180" s="218"/>
      <c r="M180" s="219"/>
      <c r="N180" s="220"/>
      <c r="O180" s="220"/>
      <c r="P180" s="221">
        <f>SUM(P181:P198)</f>
        <v>0</v>
      </c>
      <c r="Q180" s="220"/>
      <c r="R180" s="221">
        <f>SUM(R181:R198)</f>
        <v>0</v>
      </c>
      <c r="S180" s="220"/>
      <c r="T180" s="222">
        <f>SUM(T181:T198)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23" t="s">
        <v>88</v>
      </c>
      <c r="AT180" s="224" t="s">
        <v>80</v>
      </c>
      <c r="AU180" s="224" t="s">
        <v>81</v>
      </c>
      <c r="AY180" s="223" t="s">
        <v>364</v>
      </c>
      <c r="BK180" s="225">
        <f>SUM(BK181:BK198)</f>
        <v>0</v>
      </c>
    </row>
    <row r="181" s="2" customFormat="1" ht="16.5" customHeight="1">
      <c r="A181" s="39"/>
      <c r="B181" s="40"/>
      <c r="C181" s="228" t="s">
        <v>627</v>
      </c>
      <c r="D181" s="228" t="s">
        <v>367</v>
      </c>
      <c r="E181" s="229" t="s">
        <v>1802</v>
      </c>
      <c r="F181" s="230" t="s">
        <v>1803</v>
      </c>
      <c r="G181" s="231" t="s">
        <v>395</v>
      </c>
      <c r="H181" s="232">
        <v>60</v>
      </c>
      <c r="I181" s="233"/>
      <c r="J181" s="234">
        <f>ROUND(I181*H181,2)</f>
        <v>0</v>
      </c>
      <c r="K181" s="230" t="s">
        <v>1242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372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372</v>
      </c>
      <c r="BM181" s="239" t="s">
        <v>903</v>
      </c>
    </row>
    <row r="182" s="2" customFormat="1" ht="24.15" customHeight="1">
      <c r="A182" s="39"/>
      <c r="B182" s="40"/>
      <c r="C182" s="228" t="s">
        <v>635</v>
      </c>
      <c r="D182" s="228" t="s">
        <v>367</v>
      </c>
      <c r="E182" s="229" t="s">
        <v>1949</v>
      </c>
      <c r="F182" s="230" t="s">
        <v>1950</v>
      </c>
      <c r="G182" s="231" t="s">
        <v>395</v>
      </c>
      <c r="H182" s="232">
        <v>60</v>
      </c>
      <c r="I182" s="233"/>
      <c r="J182" s="234">
        <f>ROUND(I182*H182,2)</f>
        <v>0</v>
      </c>
      <c r="K182" s="230" t="s">
        <v>1242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915</v>
      </c>
    </row>
    <row r="183" s="2" customFormat="1" ht="16.5" customHeight="1">
      <c r="A183" s="39"/>
      <c r="B183" s="40"/>
      <c r="C183" s="228" t="s">
        <v>639</v>
      </c>
      <c r="D183" s="228" t="s">
        <v>367</v>
      </c>
      <c r="E183" s="229" t="s">
        <v>2008</v>
      </c>
      <c r="F183" s="230" t="s">
        <v>2009</v>
      </c>
      <c r="G183" s="231" t="s">
        <v>395</v>
      </c>
      <c r="H183" s="232">
        <v>10</v>
      </c>
      <c r="I183" s="233"/>
      <c r="J183" s="234">
        <f>ROUND(I183*H183,2)</f>
        <v>0</v>
      </c>
      <c r="K183" s="230" t="s">
        <v>2010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372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372</v>
      </c>
      <c r="BM183" s="239" t="s">
        <v>926</v>
      </c>
    </row>
    <row r="184" s="2" customFormat="1" ht="44.25" customHeight="1">
      <c r="A184" s="39"/>
      <c r="B184" s="40"/>
      <c r="C184" s="228" t="s">
        <v>646</v>
      </c>
      <c r="D184" s="228" t="s">
        <v>367</v>
      </c>
      <c r="E184" s="229" t="s">
        <v>2011</v>
      </c>
      <c r="F184" s="230" t="s">
        <v>2012</v>
      </c>
      <c r="G184" s="231" t="s">
        <v>395</v>
      </c>
      <c r="H184" s="232">
        <v>10</v>
      </c>
      <c r="I184" s="233"/>
      <c r="J184" s="234">
        <f>ROUND(I184*H184,2)</f>
        <v>0</v>
      </c>
      <c r="K184" s="230" t="s">
        <v>1242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372</v>
      </c>
      <c r="AT184" s="239" t="s">
        <v>367</v>
      </c>
      <c r="AU184" s="239" t="s">
        <v>88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372</v>
      </c>
      <c r="BM184" s="239" t="s">
        <v>938</v>
      </c>
    </row>
    <row r="185" s="2" customFormat="1" ht="49.05" customHeight="1">
      <c r="A185" s="39"/>
      <c r="B185" s="40"/>
      <c r="C185" s="228" t="s">
        <v>653</v>
      </c>
      <c r="D185" s="228" t="s">
        <v>367</v>
      </c>
      <c r="E185" s="229" t="s">
        <v>2013</v>
      </c>
      <c r="F185" s="230" t="s">
        <v>2014</v>
      </c>
      <c r="G185" s="231" t="s">
        <v>1306</v>
      </c>
      <c r="H185" s="232">
        <v>1</v>
      </c>
      <c r="I185" s="233"/>
      <c r="J185" s="234">
        <f>ROUND(I185*H185,2)</f>
        <v>0</v>
      </c>
      <c r="K185" s="230" t="s">
        <v>1351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372</v>
      </c>
      <c r="AT185" s="239" t="s">
        <v>367</v>
      </c>
      <c r="AU185" s="239" t="s">
        <v>88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372</v>
      </c>
      <c r="BM185" s="239" t="s">
        <v>947</v>
      </c>
    </row>
    <row r="186" s="2" customFormat="1" ht="49.05" customHeight="1">
      <c r="A186" s="39"/>
      <c r="B186" s="40"/>
      <c r="C186" s="228" t="s">
        <v>657</v>
      </c>
      <c r="D186" s="228" t="s">
        <v>367</v>
      </c>
      <c r="E186" s="229" t="s">
        <v>2015</v>
      </c>
      <c r="F186" s="230" t="s">
        <v>2016</v>
      </c>
      <c r="G186" s="231" t="s">
        <v>1306</v>
      </c>
      <c r="H186" s="232">
        <v>2</v>
      </c>
      <c r="I186" s="233"/>
      <c r="J186" s="234">
        <f>ROUND(I186*H186,2)</f>
        <v>0</v>
      </c>
      <c r="K186" s="230" t="s">
        <v>1351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372</v>
      </c>
      <c r="AT186" s="239" t="s">
        <v>367</v>
      </c>
      <c r="AU186" s="239" t="s">
        <v>88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372</v>
      </c>
      <c r="BM186" s="239" t="s">
        <v>957</v>
      </c>
    </row>
    <row r="187" s="2" customFormat="1" ht="44.25" customHeight="1">
      <c r="A187" s="39"/>
      <c r="B187" s="40"/>
      <c r="C187" s="228" t="s">
        <v>664</v>
      </c>
      <c r="D187" s="228" t="s">
        <v>367</v>
      </c>
      <c r="E187" s="229" t="s">
        <v>2017</v>
      </c>
      <c r="F187" s="230" t="s">
        <v>2018</v>
      </c>
      <c r="G187" s="231" t="s">
        <v>1306</v>
      </c>
      <c r="H187" s="232">
        <v>2</v>
      </c>
      <c r="I187" s="233"/>
      <c r="J187" s="234">
        <f>ROUND(I187*H187,2)</f>
        <v>0</v>
      </c>
      <c r="K187" s="230" t="s">
        <v>1351</v>
      </c>
      <c r="L187" s="45"/>
      <c r="M187" s="235" t="s">
        <v>1</v>
      </c>
      <c r="N187" s="236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372</v>
      </c>
      <c r="AT187" s="239" t="s">
        <v>367</v>
      </c>
      <c r="AU187" s="239" t="s">
        <v>88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372</v>
      </c>
      <c r="BM187" s="239" t="s">
        <v>968</v>
      </c>
    </row>
    <row r="188" s="2" customFormat="1" ht="55.5" customHeight="1">
      <c r="A188" s="39"/>
      <c r="B188" s="40"/>
      <c r="C188" s="228" t="s">
        <v>669</v>
      </c>
      <c r="D188" s="228" t="s">
        <v>367</v>
      </c>
      <c r="E188" s="229" t="s">
        <v>2019</v>
      </c>
      <c r="F188" s="230" t="s">
        <v>2020</v>
      </c>
      <c r="G188" s="231" t="s">
        <v>1306</v>
      </c>
      <c r="H188" s="232">
        <v>1</v>
      </c>
      <c r="I188" s="233"/>
      <c r="J188" s="234">
        <f>ROUND(I188*H188,2)</f>
        <v>0</v>
      </c>
      <c r="K188" s="230" t="s">
        <v>1351</v>
      </c>
      <c r="L188" s="45"/>
      <c r="M188" s="235" t="s">
        <v>1</v>
      </c>
      <c r="N188" s="236" t="s">
        <v>46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372</v>
      </c>
      <c r="AT188" s="239" t="s">
        <v>367</v>
      </c>
      <c r="AU188" s="239" t="s">
        <v>88</v>
      </c>
      <c r="AY188" s="18" t="s">
        <v>364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88</v>
      </c>
      <c r="BK188" s="240">
        <f>ROUND(I188*H188,2)</f>
        <v>0</v>
      </c>
      <c r="BL188" s="18" t="s">
        <v>372</v>
      </c>
      <c r="BM188" s="239" t="s">
        <v>979</v>
      </c>
    </row>
    <row r="189" s="2" customFormat="1">
      <c r="A189" s="39"/>
      <c r="B189" s="40"/>
      <c r="C189" s="41"/>
      <c r="D189" s="243" t="s">
        <v>1243</v>
      </c>
      <c r="E189" s="41"/>
      <c r="F189" s="300" t="s">
        <v>2021</v>
      </c>
      <c r="G189" s="41"/>
      <c r="H189" s="41"/>
      <c r="I189" s="301"/>
      <c r="J189" s="41"/>
      <c r="K189" s="41"/>
      <c r="L189" s="45"/>
      <c r="M189" s="302"/>
      <c r="N189" s="303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1243</v>
      </c>
      <c r="AU189" s="18" t="s">
        <v>88</v>
      </c>
    </row>
    <row r="190" s="2" customFormat="1" ht="21.75" customHeight="1">
      <c r="A190" s="39"/>
      <c r="B190" s="40"/>
      <c r="C190" s="228" t="s">
        <v>675</v>
      </c>
      <c r="D190" s="228" t="s">
        <v>367</v>
      </c>
      <c r="E190" s="229" t="s">
        <v>2027</v>
      </c>
      <c r="F190" s="230" t="s">
        <v>2479</v>
      </c>
      <c r="G190" s="231" t="s">
        <v>1306</v>
      </c>
      <c r="H190" s="232">
        <v>1</v>
      </c>
      <c r="I190" s="233"/>
      <c r="J190" s="234">
        <f>ROUND(I190*H190,2)</f>
        <v>0</v>
      </c>
      <c r="K190" s="230" t="s">
        <v>1351</v>
      </c>
      <c r="L190" s="45"/>
      <c r="M190" s="235" t="s">
        <v>1</v>
      </c>
      <c r="N190" s="236" t="s">
        <v>46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372</v>
      </c>
      <c r="AT190" s="239" t="s">
        <v>367</v>
      </c>
      <c r="AU190" s="239" t="s">
        <v>88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372</v>
      </c>
      <c r="BM190" s="239" t="s">
        <v>993</v>
      </c>
    </row>
    <row r="191" s="2" customFormat="1" ht="24.15" customHeight="1">
      <c r="A191" s="39"/>
      <c r="B191" s="40"/>
      <c r="C191" s="228" t="s">
        <v>680</v>
      </c>
      <c r="D191" s="228" t="s">
        <v>367</v>
      </c>
      <c r="E191" s="229" t="s">
        <v>2022</v>
      </c>
      <c r="F191" s="230" t="s">
        <v>2023</v>
      </c>
      <c r="G191" s="231" t="s">
        <v>1306</v>
      </c>
      <c r="H191" s="232">
        <v>3</v>
      </c>
      <c r="I191" s="233"/>
      <c r="J191" s="234">
        <f>ROUND(I191*H191,2)</f>
        <v>0</v>
      </c>
      <c r="K191" s="230" t="s">
        <v>1242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372</v>
      </c>
      <c r="AT191" s="239" t="s">
        <v>367</v>
      </c>
      <c r="AU191" s="239" t="s">
        <v>88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372</v>
      </c>
      <c r="BM191" s="239" t="s">
        <v>1001</v>
      </c>
    </row>
    <row r="192" s="2" customFormat="1" ht="55.5" customHeight="1">
      <c r="A192" s="39"/>
      <c r="B192" s="40"/>
      <c r="C192" s="228" t="s">
        <v>684</v>
      </c>
      <c r="D192" s="228" t="s">
        <v>367</v>
      </c>
      <c r="E192" s="229" t="s">
        <v>2024</v>
      </c>
      <c r="F192" s="230" t="s">
        <v>2025</v>
      </c>
      <c r="G192" s="231" t="s">
        <v>1306</v>
      </c>
      <c r="H192" s="232">
        <v>3</v>
      </c>
      <c r="I192" s="233"/>
      <c r="J192" s="234">
        <f>ROUND(I192*H192,2)</f>
        <v>0</v>
      </c>
      <c r="K192" s="230" t="s">
        <v>1242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372</v>
      </c>
      <c r="AT192" s="239" t="s">
        <v>367</v>
      </c>
      <c r="AU192" s="239" t="s">
        <v>88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372</v>
      </c>
      <c r="BM192" s="239" t="s">
        <v>1009</v>
      </c>
    </row>
    <row r="193" s="2" customFormat="1" ht="24.15" customHeight="1">
      <c r="A193" s="39"/>
      <c r="B193" s="40"/>
      <c r="C193" s="228" t="s">
        <v>688</v>
      </c>
      <c r="D193" s="228" t="s">
        <v>367</v>
      </c>
      <c r="E193" s="229" t="s">
        <v>1689</v>
      </c>
      <c r="F193" s="230" t="s">
        <v>1690</v>
      </c>
      <c r="G193" s="231" t="s">
        <v>395</v>
      </c>
      <c r="H193" s="232">
        <v>25</v>
      </c>
      <c r="I193" s="233"/>
      <c r="J193" s="234">
        <f>ROUND(I193*H193,2)</f>
        <v>0</v>
      </c>
      <c r="K193" s="230" t="s">
        <v>1242</v>
      </c>
      <c r="L193" s="45"/>
      <c r="M193" s="235" t="s">
        <v>1</v>
      </c>
      <c r="N193" s="236" t="s">
        <v>46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372</v>
      </c>
      <c r="AT193" s="239" t="s">
        <v>367</v>
      </c>
      <c r="AU193" s="239" t="s">
        <v>88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372</v>
      </c>
      <c r="BM193" s="239" t="s">
        <v>1017</v>
      </c>
    </row>
    <row r="194" s="2" customFormat="1" ht="78" customHeight="1">
      <c r="A194" s="39"/>
      <c r="B194" s="40"/>
      <c r="C194" s="228" t="s">
        <v>692</v>
      </c>
      <c r="D194" s="228" t="s">
        <v>367</v>
      </c>
      <c r="E194" s="229" t="s">
        <v>1981</v>
      </c>
      <c r="F194" s="230" t="s">
        <v>1982</v>
      </c>
      <c r="G194" s="231" t="s">
        <v>395</v>
      </c>
      <c r="H194" s="232">
        <v>25</v>
      </c>
      <c r="I194" s="233"/>
      <c r="J194" s="234">
        <f>ROUND(I194*H194,2)</f>
        <v>0</v>
      </c>
      <c r="K194" s="230" t="s">
        <v>1242</v>
      </c>
      <c r="L194" s="45"/>
      <c r="M194" s="235" t="s">
        <v>1</v>
      </c>
      <c r="N194" s="236" t="s">
        <v>46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372</v>
      </c>
      <c r="AT194" s="239" t="s">
        <v>367</v>
      </c>
      <c r="AU194" s="239" t="s">
        <v>88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372</v>
      </c>
      <c r="BM194" s="239" t="s">
        <v>1025</v>
      </c>
    </row>
    <row r="195" s="2" customFormat="1" ht="16.5" customHeight="1">
      <c r="A195" s="39"/>
      <c r="B195" s="40"/>
      <c r="C195" s="228" t="s">
        <v>696</v>
      </c>
      <c r="D195" s="228" t="s">
        <v>367</v>
      </c>
      <c r="E195" s="229" t="s">
        <v>1808</v>
      </c>
      <c r="F195" s="230" t="s">
        <v>1809</v>
      </c>
      <c r="G195" s="231" t="s">
        <v>395</v>
      </c>
      <c r="H195" s="232">
        <v>80</v>
      </c>
      <c r="I195" s="233"/>
      <c r="J195" s="234">
        <f>ROUND(I195*H195,2)</f>
        <v>0</v>
      </c>
      <c r="K195" s="230" t="s">
        <v>1351</v>
      </c>
      <c r="L195" s="45"/>
      <c r="M195" s="235" t="s">
        <v>1</v>
      </c>
      <c r="N195" s="236" t="s">
        <v>46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372</v>
      </c>
      <c r="AT195" s="239" t="s">
        <v>367</v>
      </c>
      <c r="AU195" s="239" t="s">
        <v>88</v>
      </c>
      <c r="AY195" s="18" t="s">
        <v>364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88</v>
      </c>
      <c r="BK195" s="240">
        <f>ROUND(I195*H195,2)</f>
        <v>0</v>
      </c>
      <c r="BL195" s="18" t="s">
        <v>372</v>
      </c>
      <c r="BM195" s="239" t="s">
        <v>1033</v>
      </c>
    </row>
    <row r="196" s="2" customFormat="1" ht="78" customHeight="1">
      <c r="A196" s="39"/>
      <c r="B196" s="40"/>
      <c r="C196" s="228" t="s">
        <v>700</v>
      </c>
      <c r="D196" s="228" t="s">
        <v>367</v>
      </c>
      <c r="E196" s="229" t="s">
        <v>1810</v>
      </c>
      <c r="F196" s="230" t="s">
        <v>1811</v>
      </c>
      <c r="G196" s="231" t="s">
        <v>395</v>
      </c>
      <c r="H196" s="232">
        <v>80</v>
      </c>
      <c r="I196" s="233"/>
      <c r="J196" s="234">
        <f>ROUND(I196*H196,2)</f>
        <v>0</v>
      </c>
      <c r="K196" s="230" t="s">
        <v>1242</v>
      </c>
      <c r="L196" s="45"/>
      <c r="M196" s="235" t="s">
        <v>1</v>
      </c>
      <c r="N196" s="236" t="s">
        <v>46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372</v>
      </c>
      <c r="AT196" s="239" t="s">
        <v>367</v>
      </c>
      <c r="AU196" s="239" t="s">
        <v>88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372</v>
      </c>
      <c r="BM196" s="239" t="s">
        <v>1041</v>
      </c>
    </row>
    <row r="197" s="2" customFormat="1" ht="16.5" customHeight="1">
      <c r="A197" s="39"/>
      <c r="B197" s="40"/>
      <c r="C197" s="228" t="s">
        <v>704</v>
      </c>
      <c r="D197" s="228" t="s">
        <v>367</v>
      </c>
      <c r="E197" s="229" t="s">
        <v>2026</v>
      </c>
      <c r="F197" s="230" t="s">
        <v>1730</v>
      </c>
      <c r="G197" s="231" t="s">
        <v>678</v>
      </c>
      <c r="H197" s="232">
        <v>1</v>
      </c>
      <c r="I197" s="233"/>
      <c r="J197" s="234">
        <f>ROUND(I197*H197,2)</f>
        <v>0</v>
      </c>
      <c r="K197" s="230" t="s">
        <v>1351</v>
      </c>
      <c r="L197" s="45"/>
      <c r="M197" s="235" t="s">
        <v>1</v>
      </c>
      <c r="N197" s="236" t="s">
        <v>46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372</v>
      </c>
      <c r="AT197" s="239" t="s">
        <v>367</v>
      </c>
      <c r="AU197" s="239" t="s">
        <v>88</v>
      </c>
      <c r="AY197" s="18" t="s">
        <v>364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88</v>
      </c>
      <c r="BK197" s="240">
        <f>ROUND(I197*H197,2)</f>
        <v>0</v>
      </c>
      <c r="BL197" s="18" t="s">
        <v>372</v>
      </c>
      <c r="BM197" s="239" t="s">
        <v>1420</v>
      </c>
    </row>
    <row r="198" s="2" customFormat="1" ht="24.15" customHeight="1">
      <c r="A198" s="39"/>
      <c r="B198" s="40"/>
      <c r="C198" s="228" t="s">
        <v>708</v>
      </c>
      <c r="D198" s="228" t="s">
        <v>367</v>
      </c>
      <c r="E198" s="229" t="s">
        <v>2480</v>
      </c>
      <c r="F198" s="230" t="s">
        <v>2028</v>
      </c>
      <c r="G198" s="231" t="s">
        <v>1306</v>
      </c>
      <c r="H198" s="232">
        <v>1</v>
      </c>
      <c r="I198" s="233"/>
      <c r="J198" s="234">
        <f>ROUND(I198*H198,2)</f>
        <v>0</v>
      </c>
      <c r="K198" s="230" t="s">
        <v>1351</v>
      </c>
      <c r="L198" s="45"/>
      <c r="M198" s="295" t="s">
        <v>1</v>
      </c>
      <c r="N198" s="296" t="s">
        <v>46</v>
      </c>
      <c r="O198" s="297"/>
      <c r="P198" s="298">
        <f>O198*H198</f>
        <v>0</v>
      </c>
      <c r="Q198" s="298">
        <v>0</v>
      </c>
      <c r="R198" s="298">
        <f>Q198*H198</f>
        <v>0</v>
      </c>
      <c r="S198" s="298">
        <v>0</v>
      </c>
      <c r="T198" s="29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372</v>
      </c>
      <c r="AT198" s="239" t="s">
        <v>367</v>
      </c>
      <c r="AU198" s="239" t="s">
        <v>88</v>
      </c>
      <c r="AY198" s="18" t="s">
        <v>364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88</v>
      </c>
      <c r="BK198" s="240">
        <f>ROUND(I198*H198,2)</f>
        <v>0</v>
      </c>
      <c r="BL198" s="18" t="s">
        <v>372</v>
      </c>
      <c r="BM198" s="239" t="s">
        <v>1424</v>
      </c>
    </row>
    <row r="199" s="2" customFormat="1" ht="6.96" customHeight="1">
      <c r="A199" s="39"/>
      <c r="B199" s="67"/>
      <c r="C199" s="68"/>
      <c r="D199" s="68"/>
      <c r="E199" s="68"/>
      <c r="F199" s="68"/>
      <c r="G199" s="68"/>
      <c r="H199" s="68"/>
      <c r="I199" s="68"/>
      <c r="J199" s="68"/>
      <c r="K199" s="68"/>
      <c r="L199" s="45"/>
      <c r="M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</row>
  </sheetData>
  <sheetProtection sheet="1" autoFilter="0" formatColumns="0" formatRows="0" objects="1" scenarios="1" spinCount="100000" saltValue="wq8Z7V88D4lgMJD+g1KCZDzXe0sKPxExZD6oC0h3drW5/uN8S+J22AaV6+aaZu3+lo8wI3HkJVcVQTP1xFAznA==" hashValue="j1bGD+gijWnHoJCoRmlrfMo6X7a07AwmvWyIKIafBkCV9Ittj7jhcwUtCAYtKgC0DUgBq2YkkLFSJ/Hfrj9CTA==" algorithmName="SHA-512" password="CC35"/>
  <autoFilter ref="C123:K19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152</v>
      </c>
      <c r="AZ2" s="147" t="s">
        <v>2481</v>
      </c>
      <c r="BA2" s="147" t="s">
        <v>1</v>
      </c>
      <c r="BB2" s="147" t="s">
        <v>1</v>
      </c>
      <c r="BC2" s="147" t="s">
        <v>2482</v>
      </c>
      <c r="BD2" s="147" t="s">
        <v>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  <c r="AZ3" s="147" t="s">
        <v>2483</v>
      </c>
      <c r="BA3" s="147" t="s">
        <v>1</v>
      </c>
      <c r="BB3" s="147" t="s">
        <v>1</v>
      </c>
      <c r="BC3" s="147" t="s">
        <v>2484</v>
      </c>
      <c r="BD3" s="147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  <c r="AZ4" s="147" t="s">
        <v>2485</v>
      </c>
      <c r="BA4" s="147" t="s">
        <v>1</v>
      </c>
      <c r="BB4" s="147" t="s">
        <v>1</v>
      </c>
      <c r="BC4" s="147" t="s">
        <v>2486</v>
      </c>
      <c r="BD4" s="147" t="s">
        <v>90</v>
      </c>
    </row>
    <row r="5" s="1" customFormat="1" ht="6.96" customHeight="1">
      <c r="B5" s="21"/>
      <c r="L5" s="21"/>
      <c r="AZ5" s="147" t="s">
        <v>2487</v>
      </c>
      <c r="BA5" s="147" t="s">
        <v>1</v>
      </c>
      <c r="BB5" s="147" t="s">
        <v>1</v>
      </c>
      <c r="BC5" s="147" t="s">
        <v>2488</v>
      </c>
      <c r="BD5" s="147" t="s">
        <v>90</v>
      </c>
    </row>
    <row r="6" s="1" customFormat="1" ht="12" customHeight="1">
      <c r="B6" s="21"/>
      <c r="D6" s="152" t="s">
        <v>16</v>
      </c>
      <c r="L6" s="21"/>
      <c r="AZ6" s="147" t="s">
        <v>2489</v>
      </c>
      <c r="BA6" s="147" t="s">
        <v>1</v>
      </c>
      <c r="BB6" s="147" t="s">
        <v>1</v>
      </c>
      <c r="BC6" s="147" t="s">
        <v>2490</v>
      </c>
      <c r="BD6" s="147" t="s">
        <v>90</v>
      </c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  <c r="AZ7" s="147" t="s">
        <v>2491</v>
      </c>
      <c r="BA7" s="147" t="s">
        <v>1</v>
      </c>
      <c r="BB7" s="147" t="s">
        <v>1</v>
      </c>
      <c r="BC7" s="147" t="s">
        <v>2492</v>
      </c>
      <c r="BD7" s="147" t="s">
        <v>90</v>
      </c>
    </row>
    <row r="8" s="1" customFormat="1" ht="12" customHeight="1">
      <c r="B8" s="21"/>
      <c r="D8" s="152" t="s">
        <v>313</v>
      </c>
      <c r="L8" s="21"/>
      <c r="AZ8" s="147" t="s">
        <v>2493</v>
      </c>
      <c r="BA8" s="147" t="s">
        <v>1</v>
      </c>
      <c r="BB8" s="147" t="s">
        <v>1</v>
      </c>
      <c r="BC8" s="147" t="s">
        <v>2494</v>
      </c>
      <c r="BD8" s="147" t="s">
        <v>90</v>
      </c>
    </row>
    <row r="9" s="2" customFormat="1" ht="16.5" customHeight="1">
      <c r="A9" s="39"/>
      <c r="B9" s="45"/>
      <c r="C9" s="39"/>
      <c r="D9" s="39"/>
      <c r="E9" s="153" t="s">
        <v>2495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2496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ROUND(J136,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ROUND((SUM(BE136:BE323)),  2)</f>
        <v>0</v>
      </c>
      <c r="G35" s="39"/>
      <c r="H35" s="39"/>
      <c r="I35" s="166">
        <v>0.20999999999999999</v>
      </c>
      <c r="J35" s="165">
        <f>ROUND(((SUM(BE136:BE323))*I35),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ROUND((SUM(BF136:BF323)),  2)</f>
        <v>0</v>
      </c>
      <c r="G36" s="39"/>
      <c r="H36" s="39"/>
      <c r="I36" s="166">
        <v>0.14999999999999999</v>
      </c>
      <c r="J36" s="165">
        <f>ROUND(((SUM(BF136:BF323))*I36),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ROUND((SUM(BG136:BG323)),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ROUND((SUM(BH136:BH323)),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ROUND((SUM(BI136:BI323)),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2495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104.01 - Stavební řešení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J136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J137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1170</v>
      </c>
      <c r="E100" s="198"/>
      <c r="F100" s="198"/>
      <c r="G100" s="198"/>
      <c r="H100" s="198"/>
      <c r="I100" s="198"/>
      <c r="J100" s="199">
        <f>J138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333</v>
      </c>
      <c r="E101" s="198"/>
      <c r="F101" s="198"/>
      <c r="G101" s="198"/>
      <c r="H101" s="198"/>
      <c r="I101" s="198"/>
      <c r="J101" s="199">
        <f>J140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334</v>
      </c>
      <c r="E102" s="198"/>
      <c r="F102" s="198"/>
      <c r="G102" s="198"/>
      <c r="H102" s="198"/>
      <c r="I102" s="198"/>
      <c r="J102" s="199">
        <f>J143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335</v>
      </c>
      <c r="E103" s="193"/>
      <c r="F103" s="193"/>
      <c r="G103" s="193"/>
      <c r="H103" s="193"/>
      <c r="I103" s="193"/>
      <c r="J103" s="194">
        <f>J145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336</v>
      </c>
      <c r="E104" s="198"/>
      <c r="F104" s="198"/>
      <c r="G104" s="198"/>
      <c r="H104" s="198"/>
      <c r="I104" s="198"/>
      <c r="J104" s="199">
        <f>J146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337</v>
      </c>
      <c r="E105" s="198"/>
      <c r="F105" s="198"/>
      <c r="G105" s="198"/>
      <c r="H105" s="198"/>
      <c r="I105" s="198"/>
      <c r="J105" s="199">
        <f>J152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338</v>
      </c>
      <c r="E106" s="198"/>
      <c r="F106" s="198"/>
      <c r="G106" s="198"/>
      <c r="H106" s="198"/>
      <c r="I106" s="198"/>
      <c r="J106" s="199">
        <f>J171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339</v>
      </c>
      <c r="E107" s="198"/>
      <c r="F107" s="198"/>
      <c r="G107" s="198"/>
      <c r="H107" s="198"/>
      <c r="I107" s="198"/>
      <c r="J107" s="199">
        <f>J180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340</v>
      </c>
      <c r="E108" s="198"/>
      <c r="F108" s="198"/>
      <c r="G108" s="198"/>
      <c r="H108" s="198"/>
      <c r="I108" s="198"/>
      <c r="J108" s="199">
        <f>J185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2497</v>
      </c>
      <c r="E109" s="198"/>
      <c r="F109" s="198"/>
      <c r="G109" s="198"/>
      <c r="H109" s="198"/>
      <c r="I109" s="198"/>
      <c r="J109" s="199">
        <f>J239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341</v>
      </c>
      <c r="E110" s="198"/>
      <c r="F110" s="198"/>
      <c r="G110" s="198"/>
      <c r="H110" s="198"/>
      <c r="I110" s="198"/>
      <c r="J110" s="199">
        <f>J243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344</v>
      </c>
      <c r="E111" s="198"/>
      <c r="F111" s="198"/>
      <c r="G111" s="198"/>
      <c r="H111" s="198"/>
      <c r="I111" s="198"/>
      <c r="J111" s="199">
        <f>J256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345</v>
      </c>
      <c r="E112" s="198"/>
      <c r="F112" s="198"/>
      <c r="G112" s="198"/>
      <c r="H112" s="198"/>
      <c r="I112" s="198"/>
      <c r="J112" s="199">
        <f>J274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347</v>
      </c>
      <c r="E113" s="198"/>
      <c r="F113" s="198"/>
      <c r="G113" s="198"/>
      <c r="H113" s="198"/>
      <c r="I113" s="198"/>
      <c r="J113" s="199">
        <f>J301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9" customFormat="1" ht="24.96" customHeight="1">
      <c r="A114" s="9"/>
      <c r="B114" s="190"/>
      <c r="C114" s="191"/>
      <c r="D114" s="192" t="s">
        <v>348</v>
      </c>
      <c r="E114" s="193"/>
      <c r="F114" s="193"/>
      <c r="G114" s="193"/>
      <c r="H114" s="193"/>
      <c r="I114" s="193"/>
      <c r="J114" s="194">
        <f>J315</f>
        <v>0</v>
      </c>
      <c r="K114" s="191"/>
      <c r="L114" s="195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</row>
    <row r="115" s="2" customFormat="1" ht="21.84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67"/>
      <c r="C116" s="68"/>
      <c r="D116" s="68"/>
      <c r="E116" s="68"/>
      <c r="F116" s="68"/>
      <c r="G116" s="68"/>
      <c r="H116" s="68"/>
      <c r="I116" s="68"/>
      <c r="J116" s="68"/>
      <c r="K116" s="68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20" s="2" customFormat="1" ht="6.96" customHeight="1">
      <c r="A120" s="39"/>
      <c r="B120" s="69"/>
      <c r="C120" s="70"/>
      <c r="D120" s="70"/>
      <c r="E120" s="70"/>
      <c r="F120" s="70"/>
      <c r="G120" s="70"/>
      <c r="H120" s="70"/>
      <c r="I120" s="70"/>
      <c r="J120" s="70"/>
      <c r="K120" s="70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4.96" customHeight="1">
      <c r="A121" s="39"/>
      <c r="B121" s="40"/>
      <c r="C121" s="24" t="s">
        <v>349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16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26.25" customHeight="1">
      <c r="A124" s="39"/>
      <c r="B124" s="40"/>
      <c r="C124" s="41"/>
      <c r="D124" s="41"/>
      <c r="E124" s="185" t="str">
        <f>E7</f>
        <v>Nová vstupní a vjezdová zóna v západní části výstaviště včetně nového odpadového hospodářství</v>
      </c>
      <c r="F124" s="33"/>
      <c r="G124" s="33"/>
      <c r="H124" s="33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" customFormat="1" ht="12" customHeight="1">
      <c r="B125" s="22"/>
      <c r="C125" s="33" t="s">
        <v>313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2" customFormat="1" ht="16.5" customHeight="1">
      <c r="A126" s="39"/>
      <c r="B126" s="40"/>
      <c r="C126" s="41"/>
      <c r="D126" s="41"/>
      <c r="E126" s="185" t="s">
        <v>2495</v>
      </c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319</v>
      </c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6.5" customHeight="1">
      <c r="A128" s="39"/>
      <c r="B128" s="40"/>
      <c r="C128" s="41"/>
      <c r="D128" s="41"/>
      <c r="E128" s="77" t="str">
        <f>E11</f>
        <v>D 104.01 - Stavební řešení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2" customHeight="1">
      <c r="A130" s="39"/>
      <c r="B130" s="40"/>
      <c r="C130" s="33" t="s">
        <v>20</v>
      </c>
      <c r="D130" s="41"/>
      <c r="E130" s="41"/>
      <c r="F130" s="28" t="str">
        <f>F14</f>
        <v>Brno, Pisárky, Výstaviště, k. ú. Brno – Bohunice</v>
      </c>
      <c r="G130" s="41"/>
      <c r="H130" s="41"/>
      <c r="I130" s="33" t="s">
        <v>22</v>
      </c>
      <c r="J130" s="80" t="str">
        <f>IF(J14="","",J14)</f>
        <v>2. 12. 2022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24</v>
      </c>
      <c r="D132" s="41"/>
      <c r="E132" s="41"/>
      <c r="F132" s="28" t="str">
        <f>E17</f>
        <v>Veletrhy Brno a.s.</v>
      </c>
      <c r="G132" s="41"/>
      <c r="H132" s="41"/>
      <c r="I132" s="33" t="s">
        <v>32</v>
      </c>
      <c r="J132" s="37" t="str">
        <f>E23</f>
        <v>AiD team a.s.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5.15" customHeight="1">
      <c r="A133" s="39"/>
      <c r="B133" s="40"/>
      <c r="C133" s="33" t="s">
        <v>30</v>
      </c>
      <c r="D133" s="41"/>
      <c r="E133" s="41"/>
      <c r="F133" s="28" t="str">
        <f>IF(E20="","",E20)</f>
        <v>Vyplň údaj</v>
      </c>
      <c r="G133" s="41"/>
      <c r="H133" s="41"/>
      <c r="I133" s="33" t="s">
        <v>37</v>
      </c>
      <c r="J133" s="37" t="str">
        <f>E26</f>
        <v xml:space="preserve"> </v>
      </c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0.32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11" customFormat="1" ht="29.28" customHeight="1">
      <c r="A135" s="201"/>
      <c r="B135" s="202"/>
      <c r="C135" s="203" t="s">
        <v>350</v>
      </c>
      <c r="D135" s="204" t="s">
        <v>66</v>
      </c>
      <c r="E135" s="204" t="s">
        <v>62</v>
      </c>
      <c r="F135" s="204" t="s">
        <v>63</v>
      </c>
      <c r="G135" s="204" t="s">
        <v>351</v>
      </c>
      <c r="H135" s="204" t="s">
        <v>352</v>
      </c>
      <c r="I135" s="204" t="s">
        <v>353</v>
      </c>
      <c r="J135" s="204" t="s">
        <v>328</v>
      </c>
      <c r="K135" s="205" t="s">
        <v>354</v>
      </c>
      <c r="L135" s="206"/>
      <c r="M135" s="101" t="s">
        <v>1</v>
      </c>
      <c r="N135" s="102" t="s">
        <v>45</v>
      </c>
      <c r="O135" s="102" t="s">
        <v>355</v>
      </c>
      <c r="P135" s="102" t="s">
        <v>356</v>
      </c>
      <c r="Q135" s="102" t="s">
        <v>357</v>
      </c>
      <c r="R135" s="102" t="s">
        <v>358</v>
      </c>
      <c r="S135" s="102" t="s">
        <v>359</v>
      </c>
      <c r="T135" s="103" t="s">
        <v>360</v>
      </c>
      <c r="U135" s="201"/>
      <c r="V135" s="201"/>
      <c r="W135" s="201"/>
      <c r="X135" s="201"/>
      <c r="Y135" s="201"/>
      <c r="Z135" s="201"/>
      <c r="AA135" s="201"/>
      <c r="AB135" s="201"/>
      <c r="AC135" s="201"/>
      <c r="AD135" s="201"/>
      <c r="AE135" s="201"/>
    </row>
    <row r="136" s="2" customFormat="1" ht="22.8" customHeight="1">
      <c r="A136" s="39"/>
      <c r="B136" s="40"/>
      <c r="C136" s="108" t="s">
        <v>361</v>
      </c>
      <c r="D136" s="41"/>
      <c r="E136" s="41"/>
      <c r="F136" s="41"/>
      <c r="G136" s="41"/>
      <c r="H136" s="41"/>
      <c r="I136" s="41"/>
      <c r="J136" s="207">
        <f>BK136</f>
        <v>0</v>
      </c>
      <c r="K136" s="41"/>
      <c r="L136" s="45"/>
      <c r="M136" s="104"/>
      <c r="N136" s="208"/>
      <c r="O136" s="105"/>
      <c r="P136" s="209">
        <f>P137+P145+P315</f>
        <v>0</v>
      </c>
      <c r="Q136" s="105"/>
      <c r="R136" s="209">
        <f>R137+R145+R315</f>
        <v>17.027872579999997</v>
      </c>
      <c r="S136" s="105"/>
      <c r="T136" s="210">
        <f>T137+T145+T315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80</v>
      </c>
      <c r="AU136" s="18" t="s">
        <v>330</v>
      </c>
      <c r="BK136" s="211">
        <f>BK137+BK145+BK315</f>
        <v>0</v>
      </c>
    </row>
    <row r="137" s="12" customFormat="1" ht="25.92" customHeight="1">
      <c r="A137" s="12"/>
      <c r="B137" s="212"/>
      <c r="C137" s="213"/>
      <c r="D137" s="214" t="s">
        <v>80</v>
      </c>
      <c r="E137" s="215" t="s">
        <v>362</v>
      </c>
      <c r="F137" s="215" t="s">
        <v>363</v>
      </c>
      <c r="G137" s="213"/>
      <c r="H137" s="213"/>
      <c r="I137" s="216"/>
      <c r="J137" s="217">
        <f>BK137</f>
        <v>0</v>
      </c>
      <c r="K137" s="213"/>
      <c r="L137" s="218"/>
      <c r="M137" s="219"/>
      <c r="N137" s="220"/>
      <c r="O137" s="220"/>
      <c r="P137" s="221">
        <f>P138+P140+P143</f>
        <v>0</v>
      </c>
      <c r="Q137" s="220"/>
      <c r="R137" s="221">
        <f>R138+R140+R143</f>
        <v>0.031449999999999999</v>
      </c>
      <c r="S137" s="220"/>
      <c r="T137" s="222">
        <f>T138+T140+T143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3" t="s">
        <v>88</v>
      </c>
      <c r="AT137" s="224" t="s">
        <v>80</v>
      </c>
      <c r="AU137" s="224" t="s">
        <v>81</v>
      </c>
      <c r="AY137" s="223" t="s">
        <v>364</v>
      </c>
      <c r="BK137" s="225">
        <f>BK138+BK140+BK143</f>
        <v>0</v>
      </c>
    </row>
    <row r="138" s="12" customFormat="1" ht="22.8" customHeight="1">
      <c r="A138" s="12"/>
      <c r="B138" s="212"/>
      <c r="C138" s="213"/>
      <c r="D138" s="214" t="s">
        <v>80</v>
      </c>
      <c r="E138" s="226" t="s">
        <v>382</v>
      </c>
      <c r="F138" s="226" t="s">
        <v>1172</v>
      </c>
      <c r="G138" s="213"/>
      <c r="H138" s="213"/>
      <c r="I138" s="216"/>
      <c r="J138" s="227">
        <f>BK138</f>
        <v>0</v>
      </c>
      <c r="K138" s="213"/>
      <c r="L138" s="218"/>
      <c r="M138" s="219"/>
      <c r="N138" s="220"/>
      <c r="O138" s="220"/>
      <c r="P138" s="221">
        <f>P139</f>
        <v>0</v>
      </c>
      <c r="Q138" s="220"/>
      <c r="R138" s="221">
        <f>R139</f>
        <v>0</v>
      </c>
      <c r="S138" s="220"/>
      <c r="T138" s="222">
        <f>T139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3" t="s">
        <v>88</v>
      </c>
      <c r="AT138" s="224" t="s">
        <v>80</v>
      </c>
      <c r="AU138" s="224" t="s">
        <v>88</v>
      </c>
      <c r="AY138" s="223" t="s">
        <v>364</v>
      </c>
      <c r="BK138" s="225">
        <f>BK139</f>
        <v>0</v>
      </c>
    </row>
    <row r="139" s="2" customFormat="1" ht="37.8" customHeight="1">
      <c r="A139" s="39"/>
      <c r="B139" s="40"/>
      <c r="C139" s="228" t="s">
        <v>88</v>
      </c>
      <c r="D139" s="228" t="s">
        <v>367</v>
      </c>
      <c r="E139" s="229" t="s">
        <v>2498</v>
      </c>
      <c r="F139" s="230" t="s">
        <v>2499</v>
      </c>
      <c r="G139" s="231" t="s">
        <v>678</v>
      </c>
      <c r="H139" s="232">
        <v>1</v>
      </c>
      <c r="I139" s="233"/>
      <c r="J139" s="234">
        <f>ROUND(I139*H139,2)</f>
        <v>0</v>
      </c>
      <c r="K139" s="230" t="s">
        <v>2227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90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2500</v>
      </c>
    </row>
    <row r="140" s="12" customFormat="1" ht="22.8" customHeight="1">
      <c r="A140" s="12"/>
      <c r="B140" s="212"/>
      <c r="C140" s="213"/>
      <c r="D140" s="214" t="s">
        <v>80</v>
      </c>
      <c r="E140" s="226" t="s">
        <v>399</v>
      </c>
      <c r="F140" s="226" t="s">
        <v>400</v>
      </c>
      <c r="G140" s="213"/>
      <c r="H140" s="213"/>
      <c r="I140" s="216"/>
      <c r="J140" s="227">
        <f>BK140</f>
        <v>0</v>
      </c>
      <c r="K140" s="213"/>
      <c r="L140" s="218"/>
      <c r="M140" s="219"/>
      <c r="N140" s="220"/>
      <c r="O140" s="220"/>
      <c r="P140" s="221">
        <f>SUM(P141:P142)</f>
        <v>0</v>
      </c>
      <c r="Q140" s="220"/>
      <c r="R140" s="221">
        <f>SUM(R141:R142)</f>
        <v>0.031449999999999999</v>
      </c>
      <c r="S140" s="220"/>
      <c r="T140" s="222">
        <f>SUM(T141:T142)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88</v>
      </c>
      <c r="AT140" s="224" t="s">
        <v>80</v>
      </c>
      <c r="AU140" s="224" t="s">
        <v>88</v>
      </c>
      <c r="AY140" s="223" t="s">
        <v>364</v>
      </c>
      <c r="BK140" s="225">
        <f>SUM(BK141:BK142)</f>
        <v>0</v>
      </c>
    </row>
    <row r="141" s="2" customFormat="1" ht="37.8" customHeight="1">
      <c r="A141" s="39"/>
      <c r="B141" s="40"/>
      <c r="C141" s="228" t="s">
        <v>90</v>
      </c>
      <c r="D141" s="228" t="s">
        <v>367</v>
      </c>
      <c r="E141" s="229" t="s">
        <v>401</v>
      </c>
      <c r="F141" s="230" t="s">
        <v>2501</v>
      </c>
      <c r="G141" s="231" t="s">
        <v>305</v>
      </c>
      <c r="H141" s="232">
        <v>185</v>
      </c>
      <c r="I141" s="233"/>
      <c r="J141" s="234">
        <f>ROUND(I141*H141,2)</f>
        <v>0</v>
      </c>
      <c r="K141" s="230" t="s">
        <v>2502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0.00012999999999999999</v>
      </c>
      <c r="R141" s="237">
        <f>Q141*H141</f>
        <v>0.024049999999999998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90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2503</v>
      </c>
    </row>
    <row r="142" s="2" customFormat="1" ht="37.8" customHeight="1">
      <c r="A142" s="39"/>
      <c r="B142" s="40"/>
      <c r="C142" s="228" t="s">
        <v>382</v>
      </c>
      <c r="D142" s="228" t="s">
        <v>367</v>
      </c>
      <c r="E142" s="229" t="s">
        <v>405</v>
      </c>
      <c r="F142" s="230" t="s">
        <v>2504</v>
      </c>
      <c r="G142" s="231" t="s">
        <v>305</v>
      </c>
      <c r="H142" s="232">
        <v>185</v>
      </c>
      <c r="I142" s="233"/>
      <c r="J142" s="234">
        <f>ROUND(I142*H142,2)</f>
        <v>0</v>
      </c>
      <c r="K142" s="230" t="s">
        <v>2502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4.0000000000000003E-05</v>
      </c>
      <c r="R142" s="237">
        <f>Q142*H142</f>
        <v>0.0074000000000000003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90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2505</v>
      </c>
    </row>
    <row r="143" s="12" customFormat="1" ht="22.8" customHeight="1">
      <c r="A143" s="12"/>
      <c r="B143" s="212"/>
      <c r="C143" s="213"/>
      <c r="D143" s="214" t="s">
        <v>80</v>
      </c>
      <c r="E143" s="226" t="s">
        <v>408</v>
      </c>
      <c r="F143" s="226" t="s">
        <v>409</v>
      </c>
      <c r="G143" s="213"/>
      <c r="H143" s="213"/>
      <c r="I143" s="216"/>
      <c r="J143" s="227">
        <f>BK143</f>
        <v>0</v>
      </c>
      <c r="K143" s="213"/>
      <c r="L143" s="218"/>
      <c r="M143" s="219"/>
      <c r="N143" s="220"/>
      <c r="O143" s="220"/>
      <c r="P143" s="221">
        <f>P144</f>
        <v>0</v>
      </c>
      <c r="Q143" s="220"/>
      <c r="R143" s="221">
        <f>R144</f>
        <v>0</v>
      </c>
      <c r="S143" s="220"/>
      <c r="T143" s="222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3" t="s">
        <v>88</v>
      </c>
      <c r="AT143" s="224" t="s">
        <v>80</v>
      </c>
      <c r="AU143" s="224" t="s">
        <v>88</v>
      </c>
      <c r="AY143" s="223" t="s">
        <v>364</v>
      </c>
      <c r="BK143" s="225">
        <f>BK144</f>
        <v>0</v>
      </c>
    </row>
    <row r="144" s="2" customFormat="1" ht="55.5" customHeight="1">
      <c r="A144" s="39"/>
      <c r="B144" s="40"/>
      <c r="C144" s="228" t="s">
        <v>372</v>
      </c>
      <c r="D144" s="228" t="s">
        <v>367</v>
      </c>
      <c r="E144" s="229" t="s">
        <v>411</v>
      </c>
      <c r="F144" s="230" t="s">
        <v>2506</v>
      </c>
      <c r="G144" s="231" t="s">
        <v>388</v>
      </c>
      <c r="H144" s="232">
        <v>0.031</v>
      </c>
      <c r="I144" s="233"/>
      <c r="J144" s="234">
        <f>ROUND(I144*H144,2)</f>
        <v>0</v>
      </c>
      <c r="K144" s="230" t="s">
        <v>2502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90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2507</v>
      </c>
    </row>
    <row r="145" s="12" customFormat="1" ht="25.92" customHeight="1">
      <c r="A145" s="12"/>
      <c r="B145" s="212"/>
      <c r="C145" s="213"/>
      <c r="D145" s="214" t="s">
        <v>80</v>
      </c>
      <c r="E145" s="215" t="s">
        <v>414</v>
      </c>
      <c r="F145" s="215" t="s">
        <v>415</v>
      </c>
      <c r="G145" s="213"/>
      <c r="H145" s="213"/>
      <c r="I145" s="216"/>
      <c r="J145" s="217">
        <f>BK145</f>
        <v>0</v>
      </c>
      <c r="K145" s="213"/>
      <c r="L145" s="218"/>
      <c r="M145" s="219"/>
      <c r="N145" s="220"/>
      <c r="O145" s="220"/>
      <c r="P145" s="221">
        <f>P146+P152+P171+P180+P185+P239+P243+P256+P274+P301</f>
        <v>0</v>
      </c>
      <c r="Q145" s="220"/>
      <c r="R145" s="221">
        <f>R146+R152+R171+R180+R185+R239+R243+R256+R274+R301</f>
        <v>16.996422579999997</v>
      </c>
      <c r="S145" s="220"/>
      <c r="T145" s="222">
        <f>T146+T152+T171+T180+T185+T239+T243+T256+T274+T301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3" t="s">
        <v>90</v>
      </c>
      <c r="AT145" s="224" t="s">
        <v>80</v>
      </c>
      <c r="AU145" s="224" t="s">
        <v>81</v>
      </c>
      <c r="AY145" s="223" t="s">
        <v>364</v>
      </c>
      <c r="BK145" s="225">
        <f>BK146+BK152+BK171+BK180+BK185+BK239+BK243+BK256+BK274+BK301</f>
        <v>0</v>
      </c>
    </row>
    <row r="146" s="12" customFormat="1" ht="22.8" customHeight="1">
      <c r="A146" s="12"/>
      <c r="B146" s="212"/>
      <c r="C146" s="213"/>
      <c r="D146" s="214" t="s">
        <v>80</v>
      </c>
      <c r="E146" s="226" t="s">
        <v>416</v>
      </c>
      <c r="F146" s="226" t="s">
        <v>417</v>
      </c>
      <c r="G146" s="213"/>
      <c r="H146" s="213"/>
      <c r="I146" s="216"/>
      <c r="J146" s="227">
        <f>BK146</f>
        <v>0</v>
      </c>
      <c r="K146" s="213"/>
      <c r="L146" s="218"/>
      <c r="M146" s="219"/>
      <c r="N146" s="220"/>
      <c r="O146" s="220"/>
      <c r="P146" s="221">
        <f>SUM(P147:P151)</f>
        <v>0</v>
      </c>
      <c r="Q146" s="220"/>
      <c r="R146" s="221">
        <f>SUM(R147:R151)</f>
        <v>0.35006620000000005</v>
      </c>
      <c r="S146" s="220"/>
      <c r="T146" s="222">
        <f>SUM(T147:T151)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90</v>
      </c>
      <c r="AT146" s="224" t="s">
        <v>80</v>
      </c>
      <c r="AU146" s="224" t="s">
        <v>88</v>
      </c>
      <c r="AY146" s="223" t="s">
        <v>364</v>
      </c>
      <c r="BK146" s="225">
        <f>SUM(BK147:BK151)</f>
        <v>0</v>
      </c>
    </row>
    <row r="147" s="2" customFormat="1" ht="33" customHeight="1">
      <c r="A147" s="39"/>
      <c r="B147" s="40"/>
      <c r="C147" s="228" t="s">
        <v>392</v>
      </c>
      <c r="D147" s="228" t="s">
        <v>367</v>
      </c>
      <c r="E147" s="229" t="s">
        <v>2508</v>
      </c>
      <c r="F147" s="230" t="s">
        <v>2509</v>
      </c>
      <c r="G147" s="231" t="s">
        <v>305</v>
      </c>
      <c r="H147" s="232">
        <v>77.620000000000005</v>
      </c>
      <c r="I147" s="233"/>
      <c r="J147" s="234">
        <f>ROUND(I147*H147,2)</f>
        <v>0</v>
      </c>
      <c r="K147" s="230" t="s">
        <v>2502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0.0045100000000000001</v>
      </c>
      <c r="R147" s="237">
        <f>Q147*H147</f>
        <v>0.35006620000000005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420</v>
      </c>
      <c r="AT147" s="239" t="s">
        <v>367</v>
      </c>
      <c r="AU147" s="239" t="s">
        <v>90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420</v>
      </c>
      <c r="BM147" s="239" t="s">
        <v>2510</v>
      </c>
    </row>
    <row r="148" s="13" customFormat="1">
      <c r="A148" s="13"/>
      <c r="B148" s="241"/>
      <c r="C148" s="242"/>
      <c r="D148" s="243" t="s">
        <v>374</v>
      </c>
      <c r="E148" s="244" t="s">
        <v>1</v>
      </c>
      <c r="F148" s="245" t="s">
        <v>2511</v>
      </c>
      <c r="G148" s="242"/>
      <c r="H148" s="244" t="s">
        <v>1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1" t="s">
        <v>374</v>
      </c>
      <c r="AU148" s="251" t="s">
        <v>90</v>
      </c>
      <c r="AV148" s="13" t="s">
        <v>88</v>
      </c>
      <c r="AW148" s="13" t="s">
        <v>36</v>
      </c>
      <c r="AX148" s="13" t="s">
        <v>81</v>
      </c>
      <c r="AY148" s="251" t="s">
        <v>364</v>
      </c>
    </row>
    <row r="149" s="14" customFormat="1">
      <c r="A149" s="14"/>
      <c r="B149" s="252"/>
      <c r="C149" s="253"/>
      <c r="D149" s="243" t="s">
        <v>374</v>
      </c>
      <c r="E149" s="254" t="s">
        <v>1</v>
      </c>
      <c r="F149" s="255" t="s">
        <v>2481</v>
      </c>
      <c r="G149" s="253"/>
      <c r="H149" s="256">
        <v>77.620000000000005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374</v>
      </c>
      <c r="AU149" s="262" t="s">
        <v>90</v>
      </c>
      <c r="AV149" s="14" t="s">
        <v>90</v>
      </c>
      <c r="AW149" s="14" t="s">
        <v>36</v>
      </c>
      <c r="AX149" s="14" t="s">
        <v>81</v>
      </c>
      <c r="AY149" s="262" t="s">
        <v>364</v>
      </c>
    </row>
    <row r="150" s="15" customFormat="1">
      <c r="A150" s="15"/>
      <c r="B150" s="263"/>
      <c r="C150" s="264"/>
      <c r="D150" s="243" t="s">
        <v>374</v>
      </c>
      <c r="E150" s="265" t="s">
        <v>1</v>
      </c>
      <c r="F150" s="266" t="s">
        <v>378</v>
      </c>
      <c r="G150" s="264"/>
      <c r="H150" s="267">
        <v>77.620000000000005</v>
      </c>
      <c r="I150" s="268"/>
      <c r="J150" s="264"/>
      <c r="K150" s="264"/>
      <c r="L150" s="269"/>
      <c r="M150" s="270"/>
      <c r="N150" s="271"/>
      <c r="O150" s="271"/>
      <c r="P150" s="271"/>
      <c r="Q150" s="271"/>
      <c r="R150" s="271"/>
      <c r="S150" s="271"/>
      <c r="T150" s="272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3" t="s">
        <v>374</v>
      </c>
      <c r="AU150" s="273" t="s">
        <v>90</v>
      </c>
      <c r="AV150" s="15" t="s">
        <v>372</v>
      </c>
      <c r="AW150" s="15" t="s">
        <v>36</v>
      </c>
      <c r="AX150" s="15" t="s">
        <v>88</v>
      </c>
      <c r="AY150" s="273" t="s">
        <v>364</v>
      </c>
    </row>
    <row r="151" s="2" customFormat="1" ht="49.05" customHeight="1">
      <c r="A151" s="39"/>
      <c r="B151" s="40"/>
      <c r="C151" s="228" t="s">
        <v>365</v>
      </c>
      <c r="D151" s="228" t="s">
        <v>367</v>
      </c>
      <c r="E151" s="229" t="s">
        <v>461</v>
      </c>
      <c r="F151" s="230" t="s">
        <v>2512</v>
      </c>
      <c r="G151" s="231" t="s">
        <v>388</v>
      </c>
      <c r="H151" s="232">
        <v>0.34999999999999998</v>
      </c>
      <c r="I151" s="233"/>
      <c r="J151" s="234">
        <f>ROUND(I151*H151,2)</f>
        <v>0</v>
      </c>
      <c r="K151" s="230" t="s">
        <v>2502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420</v>
      </c>
      <c r="AT151" s="239" t="s">
        <v>367</v>
      </c>
      <c r="AU151" s="239" t="s">
        <v>90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420</v>
      </c>
      <c r="BM151" s="239" t="s">
        <v>2513</v>
      </c>
    </row>
    <row r="152" s="12" customFormat="1" ht="22.8" customHeight="1">
      <c r="A152" s="12"/>
      <c r="B152" s="212"/>
      <c r="C152" s="213"/>
      <c r="D152" s="214" t="s">
        <v>80</v>
      </c>
      <c r="E152" s="226" t="s">
        <v>464</v>
      </c>
      <c r="F152" s="226" t="s">
        <v>465</v>
      </c>
      <c r="G152" s="213"/>
      <c r="H152" s="213"/>
      <c r="I152" s="216"/>
      <c r="J152" s="227">
        <f>BK152</f>
        <v>0</v>
      </c>
      <c r="K152" s="213"/>
      <c r="L152" s="218"/>
      <c r="M152" s="219"/>
      <c r="N152" s="220"/>
      <c r="O152" s="220"/>
      <c r="P152" s="221">
        <f>SUM(P153:P170)</f>
        <v>0</v>
      </c>
      <c r="Q152" s="220"/>
      <c r="R152" s="221">
        <f>SUM(R153:R170)</f>
        <v>0.76634440000000004</v>
      </c>
      <c r="S152" s="220"/>
      <c r="T152" s="222">
        <f>SUM(T153:T170)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3" t="s">
        <v>90</v>
      </c>
      <c r="AT152" s="224" t="s">
        <v>80</v>
      </c>
      <c r="AU152" s="224" t="s">
        <v>88</v>
      </c>
      <c r="AY152" s="223" t="s">
        <v>364</v>
      </c>
      <c r="BK152" s="225">
        <f>SUM(BK153:BK170)</f>
        <v>0</v>
      </c>
    </row>
    <row r="153" s="2" customFormat="1" ht="66.75" customHeight="1">
      <c r="A153" s="39"/>
      <c r="B153" s="40"/>
      <c r="C153" s="228" t="s">
        <v>404</v>
      </c>
      <c r="D153" s="228" t="s">
        <v>367</v>
      </c>
      <c r="E153" s="229" t="s">
        <v>2514</v>
      </c>
      <c r="F153" s="230" t="s">
        <v>2515</v>
      </c>
      <c r="G153" s="231" t="s">
        <v>305</v>
      </c>
      <c r="H153" s="232">
        <v>218.16</v>
      </c>
      <c r="I153" s="233"/>
      <c r="J153" s="234">
        <f>ROUND(I153*H153,2)</f>
        <v>0</v>
      </c>
      <c r="K153" s="230" t="s">
        <v>2502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0.00054000000000000001</v>
      </c>
      <c r="R153" s="237">
        <f>Q153*H153</f>
        <v>0.11780640000000001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420</v>
      </c>
      <c r="AT153" s="239" t="s">
        <v>367</v>
      </c>
      <c r="AU153" s="239" t="s">
        <v>90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420</v>
      </c>
      <c r="BM153" s="239" t="s">
        <v>2516</v>
      </c>
    </row>
    <row r="154" s="13" customFormat="1">
      <c r="A154" s="13"/>
      <c r="B154" s="241"/>
      <c r="C154" s="242"/>
      <c r="D154" s="243" t="s">
        <v>374</v>
      </c>
      <c r="E154" s="244" t="s">
        <v>1</v>
      </c>
      <c r="F154" s="245" t="s">
        <v>2517</v>
      </c>
      <c r="G154" s="242"/>
      <c r="H154" s="244" t="s">
        <v>1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374</v>
      </c>
      <c r="AU154" s="251" t="s">
        <v>90</v>
      </c>
      <c r="AV154" s="13" t="s">
        <v>88</v>
      </c>
      <c r="AW154" s="13" t="s">
        <v>36</v>
      </c>
      <c r="AX154" s="13" t="s">
        <v>81</v>
      </c>
      <c r="AY154" s="251" t="s">
        <v>364</v>
      </c>
    </row>
    <row r="155" s="14" customFormat="1">
      <c r="A155" s="14"/>
      <c r="B155" s="252"/>
      <c r="C155" s="253"/>
      <c r="D155" s="243" t="s">
        <v>374</v>
      </c>
      <c r="E155" s="254" t="s">
        <v>1</v>
      </c>
      <c r="F155" s="255" t="s">
        <v>2518</v>
      </c>
      <c r="G155" s="253"/>
      <c r="H155" s="256">
        <v>218.16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374</v>
      </c>
      <c r="AU155" s="262" t="s">
        <v>90</v>
      </c>
      <c r="AV155" s="14" t="s">
        <v>90</v>
      </c>
      <c r="AW155" s="14" t="s">
        <v>36</v>
      </c>
      <c r="AX155" s="14" t="s">
        <v>81</v>
      </c>
      <c r="AY155" s="262" t="s">
        <v>364</v>
      </c>
    </row>
    <row r="156" s="15" customFormat="1">
      <c r="A156" s="15"/>
      <c r="B156" s="263"/>
      <c r="C156" s="264"/>
      <c r="D156" s="243" t="s">
        <v>374</v>
      </c>
      <c r="E156" s="265" t="s">
        <v>1</v>
      </c>
      <c r="F156" s="266" t="s">
        <v>378</v>
      </c>
      <c r="G156" s="264"/>
      <c r="H156" s="267">
        <v>218.16</v>
      </c>
      <c r="I156" s="268"/>
      <c r="J156" s="264"/>
      <c r="K156" s="264"/>
      <c r="L156" s="269"/>
      <c r="M156" s="270"/>
      <c r="N156" s="271"/>
      <c r="O156" s="271"/>
      <c r="P156" s="271"/>
      <c r="Q156" s="271"/>
      <c r="R156" s="271"/>
      <c r="S156" s="271"/>
      <c r="T156" s="272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3" t="s">
        <v>374</v>
      </c>
      <c r="AU156" s="273" t="s">
        <v>90</v>
      </c>
      <c r="AV156" s="15" t="s">
        <v>372</v>
      </c>
      <c r="AW156" s="15" t="s">
        <v>36</v>
      </c>
      <c r="AX156" s="15" t="s">
        <v>88</v>
      </c>
      <c r="AY156" s="273" t="s">
        <v>364</v>
      </c>
    </row>
    <row r="157" s="2" customFormat="1" ht="49.05" customHeight="1">
      <c r="A157" s="39"/>
      <c r="B157" s="40"/>
      <c r="C157" s="228" t="s">
        <v>410</v>
      </c>
      <c r="D157" s="228" t="s">
        <v>367</v>
      </c>
      <c r="E157" s="229" t="s">
        <v>494</v>
      </c>
      <c r="F157" s="230" t="s">
        <v>495</v>
      </c>
      <c r="G157" s="231" t="s">
        <v>305</v>
      </c>
      <c r="H157" s="232">
        <v>42.167999999999999</v>
      </c>
      <c r="I157" s="233"/>
      <c r="J157" s="234">
        <f>ROUND(I157*H157,2)</f>
        <v>0</v>
      </c>
      <c r="K157" s="230" t="s">
        <v>2502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420</v>
      </c>
      <c r="AT157" s="239" t="s">
        <v>367</v>
      </c>
      <c r="AU157" s="239" t="s">
        <v>90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420</v>
      </c>
      <c r="BM157" s="239" t="s">
        <v>2519</v>
      </c>
    </row>
    <row r="158" s="13" customFormat="1">
      <c r="A158" s="13"/>
      <c r="B158" s="241"/>
      <c r="C158" s="242"/>
      <c r="D158" s="243" t="s">
        <v>374</v>
      </c>
      <c r="E158" s="244" t="s">
        <v>1</v>
      </c>
      <c r="F158" s="245" t="s">
        <v>2517</v>
      </c>
      <c r="G158" s="242"/>
      <c r="H158" s="244" t="s">
        <v>1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374</v>
      </c>
      <c r="AU158" s="251" t="s">
        <v>90</v>
      </c>
      <c r="AV158" s="13" t="s">
        <v>88</v>
      </c>
      <c r="AW158" s="13" t="s">
        <v>36</v>
      </c>
      <c r="AX158" s="13" t="s">
        <v>81</v>
      </c>
      <c r="AY158" s="251" t="s">
        <v>364</v>
      </c>
    </row>
    <row r="159" s="14" customFormat="1">
      <c r="A159" s="14"/>
      <c r="B159" s="252"/>
      <c r="C159" s="253"/>
      <c r="D159" s="243" t="s">
        <v>374</v>
      </c>
      <c r="E159" s="254" t="s">
        <v>1</v>
      </c>
      <c r="F159" s="255" t="s">
        <v>2520</v>
      </c>
      <c r="G159" s="253"/>
      <c r="H159" s="256">
        <v>42.167999999999999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374</v>
      </c>
      <c r="AU159" s="262" t="s">
        <v>90</v>
      </c>
      <c r="AV159" s="14" t="s">
        <v>90</v>
      </c>
      <c r="AW159" s="14" t="s">
        <v>36</v>
      </c>
      <c r="AX159" s="14" t="s">
        <v>81</v>
      </c>
      <c r="AY159" s="262" t="s">
        <v>364</v>
      </c>
    </row>
    <row r="160" s="15" customFormat="1">
      <c r="A160" s="15"/>
      <c r="B160" s="263"/>
      <c r="C160" s="264"/>
      <c r="D160" s="243" t="s">
        <v>374</v>
      </c>
      <c r="E160" s="265" t="s">
        <v>1</v>
      </c>
      <c r="F160" s="266" t="s">
        <v>378</v>
      </c>
      <c r="G160" s="264"/>
      <c r="H160" s="267">
        <v>42.167999999999999</v>
      </c>
      <c r="I160" s="268"/>
      <c r="J160" s="264"/>
      <c r="K160" s="264"/>
      <c r="L160" s="269"/>
      <c r="M160" s="270"/>
      <c r="N160" s="271"/>
      <c r="O160" s="271"/>
      <c r="P160" s="271"/>
      <c r="Q160" s="271"/>
      <c r="R160" s="271"/>
      <c r="S160" s="271"/>
      <c r="T160" s="27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3" t="s">
        <v>374</v>
      </c>
      <c r="AU160" s="273" t="s">
        <v>90</v>
      </c>
      <c r="AV160" s="15" t="s">
        <v>372</v>
      </c>
      <c r="AW160" s="15" t="s">
        <v>36</v>
      </c>
      <c r="AX160" s="15" t="s">
        <v>88</v>
      </c>
      <c r="AY160" s="273" t="s">
        <v>364</v>
      </c>
    </row>
    <row r="161" s="2" customFormat="1" ht="24.15" customHeight="1">
      <c r="A161" s="39"/>
      <c r="B161" s="40"/>
      <c r="C161" s="274" t="s">
        <v>399</v>
      </c>
      <c r="D161" s="274" t="s">
        <v>431</v>
      </c>
      <c r="E161" s="275" t="s">
        <v>2521</v>
      </c>
      <c r="F161" s="276" t="s">
        <v>2522</v>
      </c>
      <c r="G161" s="277" t="s">
        <v>305</v>
      </c>
      <c r="H161" s="278">
        <v>299.37700000000001</v>
      </c>
      <c r="I161" s="279"/>
      <c r="J161" s="280">
        <f>ROUND(I161*H161,2)</f>
        <v>0</v>
      </c>
      <c r="K161" s="276" t="s">
        <v>2502</v>
      </c>
      <c r="L161" s="281"/>
      <c r="M161" s="282" t="s">
        <v>1</v>
      </c>
      <c r="N161" s="283" t="s">
        <v>46</v>
      </c>
      <c r="O161" s="92"/>
      <c r="P161" s="237">
        <f>O161*H161</f>
        <v>0</v>
      </c>
      <c r="Q161" s="237">
        <v>0.0019</v>
      </c>
      <c r="R161" s="237">
        <f>Q161*H161</f>
        <v>0.56881630000000005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435</v>
      </c>
      <c r="AT161" s="239" t="s">
        <v>431</v>
      </c>
      <c r="AU161" s="239" t="s">
        <v>90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420</v>
      </c>
      <c r="BM161" s="239" t="s">
        <v>2523</v>
      </c>
    </row>
    <row r="162" s="14" customFormat="1">
      <c r="A162" s="14"/>
      <c r="B162" s="252"/>
      <c r="C162" s="253"/>
      <c r="D162" s="243" t="s">
        <v>374</v>
      </c>
      <c r="E162" s="253"/>
      <c r="F162" s="255" t="s">
        <v>2524</v>
      </c>
      <c r="G162" s="253"/>
      <c r="H162" s="256">
        <v>299.37700000000001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374</v>
      </c>
      <c r="AU162" s="262" t="s">
        <v>90</v>
      </c>
      <c r="AV162" s="14" t="s">
        <v>90</v>
      </c>
      <c r="AW162" s="14" t="s">
        <v>4</v>
      </c>
      <c r="AX162" s="14" t="s">
        <v>88</v>
      </c>
      <c r="AY162" s="262" t="s">
        <v>364</v>
      </c>
    </row>
    <row r="163" s="2" customFormat="1" ht="33" customHeight="1">
      <c r="A163" s="39"/>
      <c r="B163" s="40"/>
      <c r="C163" s="228" t="s">
        <v>424</v>
      </c>
      <c r="D163" s="228" t="s">
        <v>367</v>
      </c>
      <c r="E163" s="229" t="s">
        <v>474</v>
      </c>
      <c r="F163" s="230" t="s">
        <v>2525</v>
      </c>
      <c r="G163" s="231" t="s">
        <v>305</v>
      </c>
      <c r="H163" s="232">
        <v>230.208</v>
      </c>
      <c r="I163" s="233"/>
      <c r="J163" s="234">
        <f>ROUND(I163*H163,2)</f>
        <v>0</v>
      </c>
      <c r="K163" s="230" t="s">
        <v>2502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420</v>
      </c>
      <c r="AT163" s="239" t="s">
        <v>367</v>
      </c>
      <c r="AU163" s="239" t="s">
        <v>90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420</v>
      </c>
      <c r="BM163" s="239" t="s">
        <v>2526</v>
      </c>
    </row>
    <row r="164" s="13" customFormat="1">
      <c r="A164" s="13"/>
      <c r="B164" s="241"/>
      <c r="C164" s="242"/>
      <c r="D164" s="243" t="s">
        <v>374</v>
      </c>
      <c r="E164" s="244" t="s">
        <v>1</v>
      </c>
      <c r="F164" s="245" t="s">
        <v>2527</v>
      </c>
      <c r="G164" s="242"/>
      <c r="H164" s="244" t="s">
        <v>1</v>
      </c>
      <c r="I164" s="246"/>
      <c r="J164" s="242"/>
      <c r="K164" s="242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374</v>
      </c>
      <c r="AU164" s="251" t="s">
        <v>90</v>
      </c>
      <c r="AV164" s="13" t="s">
        <v>88</v>
      </c>
      <c r="AW164" s="13" t="s">
        <v>36</v>
      </c>
      <c r="AX164" s="13" t="s">
        <v>81</v>
      </c>
      <c r="AY164" s="251" t="s">
        <v>364</v>
      </c>
    </row>
    <row r="165" s="14" customFormat="1">
      <c r="A165" s="14"/>
      <c r="B165" s="252"/>
      <c r="C165" s="253"/>
      <c r="D165" s="243" t="s">
        <v>374</v>
      </c>
      <c r="E165" s="254" t="s">
        <v>1</v>
      </c>
      <c r="F165" s="255" t="s">
        <v>2528</v>
      </c>
      <c r="G165" s="253"/>
      <c r="H165" s="256">
        <v>230.208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374</v>
      </c>
      <c r="AU165" s="262" t="s">
        <v>90</v>
      </c>
      <c r="AV165" s="14" t="s">
        <v>90</v>
      </c>
      <c r="AW165" s="14" t="s">
        <v>36</v>
      </c>
      <c r="AX165" s="14" t="s">
        <v>81</v>
      </c>
      <c r="AY165" s="262" t="s">
        <v>364</v>
      </c>
    </row>
    <row r="166" s="15" customFormat="1">
      <c r="A166" s="15"/>
      <c r="B166" s="263"/>
      <c r="C166" s="264"/>
      <c r="D166" s="243" t="s">
        <v>374</v>
      </c>
      <c r="E166" s="265" t="s">
        <v>1</v>
      </c>
      <c r="F166" s="266" t="s">
        <v>378</v>
      </c>
      <c r="G166" s="264"/>
      <c r="H166" s="267">
        <v>230.208</v>
      </c>
      <c r="I166" s="268"/>
      <c r="J166" s="264"/>
      <c r="K166" s="264"/>
      <c r="L166" s="269"/>
      <c r="M166" s="270"/>
      <c r="N166" s="271"/>
      <c r="O166" s="271"/>
      <c r="P166" s="271"/>
      <c r="Q166" s="271"/>
      <c r="R166" s="271"/>
      <c r="S166" s="271"/>
      <c r="T166" s="27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3" t="s">
        <v>374</v>
      </c>
      <c r="AU166" s="273" t="s">
        <v>90</v>
      </c>
      <c r="AV166" s="15" t="s">
        <v>372</v>
      </c>
      <c r="AW166" s="15" t="s">
        <v>36</v>
      </c>
      <c r="AX166" s="15" t="s">
        <v>88</v>
      </c>
      <c r="AY166" s="273" t="s">
        <v>364</v>
      </c>
    </row>
    <row r="167" s="2" customFormat="1" ht="24.15" customHeight="1">
      <c r="A167" s="39"/>
      <c r="B167" s="40"/>
      <c r="C167" s="274" t="s">
        <v>430</v>
      </c>
      <c r="D167" s="274" t="s">
        <v>431</v>
      </c>
      <c r="E167" s="275" t="s">
        <v>484</v>
      </c>
      <c r="F167" s="276" t="s">
        <v>485</v>
      </c>
      <c r="G167" s="277" t="s">
        <v>305</v>
      </c>
      <c r="H167" s="278">
        <v>264.73899999999998</v>
      </c>
      <c r="I167" s="279"/>
      <c r="J167" s="280">
        <f>ROUND(I167*H167,2)</f>
        <v>0</v>
      </c>
      <c r="K167" s="276" t="s">
        <v>2502</v>
      </c>
      <c r="L167" s="281"/>
      <c r="M167" s="282" t="s">
        <v>1</v>
      </c>
      <c r="N167" s="283" t="s">
        <v>46</v>
      </c>
      <c r="O167" s="92"/>
      <c r="P167" s="237">
        <f>O167*H167</f>
        <v>0</v>
      </c>
      <c r="Q167" s="237">
        <v>0.00029999999999999997</v>
      </c>
      <c r="R167" s="237">
        <f>Q167*H167</f>
        <v>0.079421699999999984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435</v>
      </c>
      <c r="AT167" s="239" t="s">
        <v>431</v>
      </c>
      <c r="AU167" s="239" t="s">
        <v>90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420</v>
      </c>
      <c r="BM167" s="239" t="s">
        <v>2529</v>
      </c>
    </row>
    <row r="168" s="14" customFormat="1">
      <c r="A168" s="14"/>
      <c r="B168" s="252"/>
      <c r="C168" s="253"/>
      <c r="D168" s="243" t="s">
        <v>374</v>
      </c>
      <c r="E168" s="253"/>
      <c r="F168" s="255" t="s">
        <v>2530</v>
      </c>
      <c r="G168" s="253"/>
      <c r="H168" s="256">
        <v>264.73899999999998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2" t="s">
        <v>374</v>
      </c>
      <c r="AU168" s="262" t="s">
        <v>90</v>
      </c>
      <c r="AV168" s="14" t="s">
        <v>90</v>
      </c>
      <c r="AW168" s="14" t="s">
        <v>4</v>
      </c>
      <c r="AX168" s="14" t="s">
        <v>88</v>
      </c>
      <c r="AY168" s="262" t="s">
        <v>364</v>
      </c>
    </row>
    <row r="169" s="2" customFormat="1" ht="33" customHeight="1">
      <c r="A169" s="39"/>
      <c r="B169" s="40"/>
      <c r="C169" s="228" t="s">
        <v>438</v>
      </c>
      <c r="D169" s="228" t="s">
        <v>367</v>
      </c>
      <c r="E169" s="229" t="s">
        <v>2531</v>
      </c>
      <c r="F169" s="230" t="s">
        <v>2532</v>
      </c>
      <c r="G169" s="231" t="s">
        <v>2533</v>
      </c>
      <c r="H169" s="232">
        <v>1</v>
      </c>
      <c r="I169" s="233"/>
      <c r="J169" s="234">
        <f>ROUND(I169*H169,2)</f>
        <v>0</v>
      </c>
      <c r="K169" s="230" t="s">
        <v>2227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0.00029999999999999997</v>
      </c>
      <c r="R169" s="237">
        <f>Q169*H169</f>
        <v>0.00029999999999999997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420</v>
      </c>
      <c r="AT169" s="239" t="s">
        <v>367</v>
      </c>
      <c r="AU169" s="239" t="s">
        <v>90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420</v>
      </c>
      <c r="BM169" s="239" t="s">
        <v>2534</v>
      </c>
    </row>
    <row r="170" s="2" customFormat="1" ht="44.25" customHeight="1">
      <c r="A170" s="39"/>
      <c r="B170" s="40"/>
      <c r="C170" s="228" t="s">
        <v>444</v>
      </c>
      <c r="D170" s="228" t="s">
        <v>367</v>
      </c>
      <c r="E170" s="229" t="s">
        <v>534</v>
      </c>
      <c r="F170" s="230" t="s">
        <v>535</v>
      </c>
      <c r="G170" s="231" t="s">
        <v>388</v>
      </c>
      <c r="H170" s="232">
        <v>0.76600000000000001</v>
      </c>
      <c r="I170" s="233"/>
      <c r="J170" s="234">
        <f>ROUND(I170*H170,2)</f>
        <v>0</v>
      </c>
      <c r="K170" s="230" t="s">
        <v>2502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420</v>
      </c>
      <c r="AT170" s="239" t="s">
        <v>367</v>
      </c>
      <c r="AU170" s="239" t="s">
        <v>90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420</v>
      </c>
      <c r="BM170" s="239" t="s">
        <v>2535</v>
      </c>
    </row>
    <row r="171" s="12" customFormat="1" ht="22.8" customHeight="1">
      <c r="A171" s="12"/>
      <c r="B171" s="212"/>
      <c r="C171" s="213"/>
      <c r="D171" s="214" t="s">
        <v>80</v>
      </c>
      <c r="E171" s="226" t="s">
        <v>537</v>
      </c>
      <c r="F171" s="226" t="s">
        <v>538</v>
      </c>
      <c r="G171" s="213"/>
      <c r="H171" s="213"/>
      <c r="I171" s="216"/>
      <c r="J171" s="227">
        <f>BK171</f>
        <v>0</v>
      </c>
      <c r="K171" s="213"/>
      <c r="L171" s="218"/>
      <c r="M171" s="219"/>
      <c r="N171" s="220"/>
      <c r="O171" s="220"/>
      <c r="P171" s="221">
        <f>SUM(P172:P179)</f>
        <v>0</v>
      </c>
      <c r="Q171" s="220"/>
      <c r="R171" s="221">
        <f>SUM(R172:R179)</f>
        <v>0.78972920000000002</v>
      </c>
      <c r="S171" s="220"/>
      <c r="T171" s="222">
        <f>SUM(T172:T179)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3" t="s">
        <v>90</v>
      </c>
      <c r="AT171" s="224" t="s">
        <v>80</v>
      </c>
      <c r="AU171" s="224" t="s">
        <v>88</v>
      </c>
      <c r="AY171" s="223" t="s">
        <v>364</v>
      </c>
      <c r="BK171" s="225">
        <f>SUM(BK172:BK179)</f>
        <v>0</v>
      </c>
    </row>
    <row r="172" s="2" customFormat="1" ht="37.8" customHeight="1">
      <c r="A172" s="39"/>
      <c r="B172" s="40"/>
      <c r="C172" s="228" t="s">
        <v>450</v>
      </c>
      <c r="D172" s="228" t="s">
        <v>367</v>
      </c>
      <c r="E172" s="229" t="s">
        <v>2536</v>
      </c>
      <c r="F172" s="230" t="s">
        <v>2537</v>
      </c>
      <c r="G172" s="231" t="s">
        <v>305</v>
      </c>
      <c r="H172" s="232">
        <v>218.16</v>
      </c>
      <c r="I172" s="233"/>
      <c r="J172" s="234">
        <f>ROUND(I172*H172,2)</f>
        <v>0</v>
      </c>
      <c r="K172" s="230" t="s">
        <v>2502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0.00012</v>
      </c>
      <c r="R172" s="237">
        <f>Q172*H172</f>
        <v>0.0261792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420</v>
      </c>
      <c r="AT172" s="239" t="s">
        <v>367</v>
      </c>
      <c r="AU172" s="239" t="s">
        <v>90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420</v>
      </c>
      <c r="BM172" s="239" t="s">
        <v>2538</v>
      </c>
    </row>
    <row r="173" s="13" customFormat="1">
      <c r="A173" s="13"/>
      <c r="B173" s="241"/>
      <c r="C173" s="242"/>
      <c r="D173" s="243" t="s">
        <v>374</v>
      </c>
      <c r="E173" s="244" t="s">
        <v>1</v>
      </c>
      <c r="F173" s="245" t="s">
        <v>2539</v>
      </c>
      <c r="G173" s="242"/>
      <c r="H173" s="244" t="s">
        <v>1</v>
      </c>
      <c r="I173" s="246"/>
      <c r="J173" s="242"/>
      <c r="K173" s="242"/>
      <c r="L173" s="247"/>
      <c r="M173" s="248"/>
      <c r="N173" s="249"/>
      <c r="O173" s="249"/>
      <c r="P173" s="249"/>
      <c r="Q173" s="249"/>
      <c r="R173" s="249"/>
      <c r="S173" s="249"/>
      <c r="T173" s="25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1" t="s">
        <v>374</v>
      </c>
      <c r="AU173" s="251" t="s">
        <v>90</v>
      </c>
      <c r="AV173" s="13" t="s">
        <v>88</v>
      </c>
      <c r="AW173" s="13" t="s">
        <v>36</v>
      </c>
      <c r="AX173" s="13" t="s">
        <v>81</v>
      </c>
      <c r="AY173" s="251" t="s">
        <v>364</v>
      </c>
    </row>
    <row r="174" s="14" customFormat="1">
      <c r="A174" s="14"/>
      <c r="B174" s="252"/>
      <c r="C174" s="253"/>
      <c r="D174" s="243" t="s">
        <v>374</v>
      </c>
      <c r="E174" s="254" t="s">
        <v>1</v>
      </c>
      <c r="F174" s="255" t="s">
        <v>2518</v>
      </c>
      <c r="G174" s="253"/>
      <c r="H174" s="256">
        <v>218.16</v>
      </c>
      <c r="I174" s="257"/>
      <c r="J174" s="253"/>
      <c r="K174" s="253"/>
      <c r="L174" s="258"/>
      <c r="M174" s="259"/>
      <c r="N174" s="260"/>
      <c r="O174" s="260"/>
      <c r="P174" s="260"/>
      <c r="Q174" s="260"/>
      <c r="R174" s="260"/>
      <c r="S174" s="260"/>
      <c r="T174" s="26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2" t="s">
        <v>374</v>
      </c>
      <c r="AU174" s="262" t="s">
        <v>90</v>
      </c>
      <c r="AV174" s="14" t="s">
        <v>90</v>
      </c>
      <c r="AW174" s="14" t="s">
        <v>36</v>
      </c>
      <c r="AX174" s="14" t="s">
        <v>81</v>
      </c>
      <c r="AY174" s="262" t="s">
        <v>364</v>
      </c>
    </row>
    <row r="175" s="15" customFormat="1">
      <c r="A175" s="15"/>
      <c r="B175" s="263"/>
      <c r="C175" s="264"/>
      <c r="D175" s="243" t="s">
        <v>374</v>
      </c>
      <c r="E175" s="265" t="s">
        <v>1</v>
      </c>
      <c r="F175" s="266" t="s">
        <v>378</v>
      </c>
      <c r="G175" s="264"/>
      <c r="H175" s="267">
        <v>218.16</v>
      </c>
      <c r="I175" s="268"/>
      <c r="J175" s="264"/>
      <c r="K175" s="264"/>
      <c r="L175" s="269"/>
      <c r="M175" s="270"/>
      <c r="N175" s="271"/>
      <c r="O175" s="271"/>
      <c r="P175" s="271"/>
      <c r="Q175" s="271"/>
      <c r="R175" s="271"/>
      <c r="S175" s="271"/>
      <c r="T175" s="272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73" t="s">
        <v>374</v>
      </c>
      <c r="AU175" s="273" t="s">
        <v>90</v>
      </c>
      <c r="AV175" s="15" t="s">
        <v>372</v>
      </c>
      <c r="AW175" s="15" t="s">
        <v>36</v>
      </c>
      <c r="AX175" s="15" t="s">
        <v>88</v>
      </c>
      <c r="AY175" s="273" t="s">
        <v>364</v>
      </c>
    </row>
    <row r="176" s="2" customFormat="1" ht="21.75" customHeight="1">
      <c r="A176" s="39"/>
      <c r="B176" s="40"/>
      <c r="C176" s="274" t="s">
        <v>8</v>
      </c>
      <c r="D176" s="274" t="s">
        <v>431</v>
      </c>
      <c r="E176" s="275" t="s">
        <v>2540</v>
      </c>
      <c r="F176" s="276" t="s">
        <v>2541</v>
      </c>
      <c r="G176" s="277" t="s">
        <v>370</v>
      </c>
      <c r="H176" s="278">
        <v>30.542000000000002</v>
      </c>
      <c r="I176" s="279"/>
      <c r="J176" s="280">
        <f>ROUND(I176*H176,2)</f>
        <v>0</v>
      </c>
      <c r="K176" s="276" t="s">
        <v>2502</v>
      </c>
      <c r="L176" s="281"/>
      <c r="M176" s="282" t="s">
        <v>1</v>
      </c>
      <c r="N176" s="283" t="s">
        <v>46</v>
      </c>
      <c r="O176" s="92"/>
      <c r="P176" s="237">
        <f>O176*H176</f>
        <v>0</v>
      </c>
      <c r="Q176" s="237">
        <v>0.025000000000000001</v>
      </c>
      <c r="R176" s="237">
        <f>Q176*H176</f>
        <v>0.76355000000000006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435</v>
      </c>
      <c r="AT176" s="239" t="s">
        <v>431</v>
      </c>
      <c r="AU176" s="239" t="s">
        <v>90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420</v>
      </c>
      <c r="BM176" s="239" t="s">
        <v>2542</v>
      </c>
    </row>
    <row r="177" s="13" customFormat="1">
      <c r="A177" s="13"/>
      <c r="B177" s="241"/>
      <c r="C177" s="242"/>
      <c r="D177" s="243" t="s">
        <v>374</v>
      </c>
      <c r="E177" s="244" t="s">
        <v>1</v>
      </c>
      <c r="F177" s="245" t="s">
        <v>2543</v>
      </c>
      <c r="G177" s="242"/>
      <c r="H177" s="244" t="s">
        <v>1</v>
      </c>
      <c r="I177" s="246"/>
      <c r="J177" s="242"/>
      <c r="K177" s="242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374</v>
      </c>
      <c r="AU177" s="251" t="s">
        <v>90</v>
      </c>
      <c r="AV177" s="13" t="s">
        <v>88</v>
      </c>
      <c r="AW177" s="13" t="s">
        <v>36</v>
      </c>
      <c r="AX177" s="13" t="s">
        <v>81</v>
      </c>
      <c r="AY177" s="251" t="s">
        <v>364</v>
      </c>
    </row>
    <row r="178" s="14" customFormat="1">
      <c r="A178" s="14"/>
      <c r="B178" s="252"/>
      <c r="C178" s="253"/>
      <c r="D178" s="243" t="s">
        <v>374</v>
      </c>
      <c r="E178" s="254" t="s">
        <v>1</v>
      </c>
      <c r="F178" s="255" t="s">
        <v>2544</v>
      </c>
      <c r="G178" s="253"/>
      <c r="H178" s="256">
        <v>30.542000000000002</v>
      </c>
      <c r="I178" s="257"/>
      <c r="J178" s="253"/>
      <c r="K178" s="253"/>
      <c r="L178" s="258"/>
      <c r="M178" s="259"/>
      <c r="N178" s="260"/>
      <c r="O178" s="260"/>
      <c r="P178" s="260"/>
      <c r="Q178" s="260"/>
      <c r="R178" s="260"/>
      <c r="S178" s="260"/>
      <c r="T178" s="26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2" t="s">
        <v>374</v>
      </c>
      <c r="AU178" s="262" t="s">
        <v>90</v>
      </c>
      <c r="AV178" s="14" t="s">
        <v>90</v>
      </c>
      <c r="AW178" s="14" t="s">
        <v>36</v>
      </c>
      <c r="AX178" s="14" t="s">
        <v>81</v>
      </c>
      <c r="AY178" s="262" t="s">
        <v>364</v>
      </c>
    </row>
    <row r="179" s="15" customFormat="1">
      <c r="A179" s="15"/>
      <c r="B179" s="263"/>
      <c r="C179" s="264"/>
      <c r="D179" s="243" t="s">
        <v>374</v>
      </c>
      <c r="E179" s="265" t="s">
        <v>1</v>
      </c>
      <c r="F179" s="266" t="s">
        <v>378</v>
      </c>
      <c r="G179" s="264"/>
      <c r="H179" s="267">
        <v>30.542000000000002</v>
      </c>
      <c r="I179" s="268"/>
      <c r="J179" s="264"/>
      <c r="K179" s="264"/>
      <c r="L179" s="269"/>
      <c r="M179" s="270"/>
      <c r="N179" s="271"/>
      <c r="O179" s="271"/>
      <c r="P179" s="271"/>
      <c r="Q179" s="271"/>
      <c r="R179" s="271"/>
      <c r="S179" s="271"/>
      <c r="T179" s="27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3" t="s">
        <v>374</v>
      </c>
      <c r="AU179" s="273" t="s">
        <v>90</v>
      </c>
      <c r="AV179" s="15" t="s">
        <v>372</v>
      </c>
      <c r="AW179" s="15" t="s">
        <v>36</v>
      </c>
      <c r="AX179" s="15" t="s">
        <v>88</v>
      </c>
      <c r="AY179" s="273" t="s">
        <v>364</v>
      </c>
    </row>
    <row r="180" s="12" customFormat="1" ht="22.8" customHeight="1">
      <c r="A180" s="12"/>
      <c r="B180" s="212"/>
      <c r="C180" s="213"/>
      <c r="D180" s="214" t="s">
        <v>80</v>
      </c>
      <c r="E180" s="226" t="s">
        <v>575</v>
      </c>
      <c r="F180" s="226" t="s">
        <v>576</v>
      </c>
      <c r="G180" s="213"/>
      <c r="H180" s="213"/>
      <c r="I180" s="216"/>
      <c r="J180" s="227">
        <f>BK180</f>
        <v>0</v>
      </c>
      <c r="K180" s="213"/>
      <c r="L180" s="218"/>
      <c r="M180" s="219"/>
      <c r="N180" s="220"/>
      <c r="O180" s="220"/>
      <c r="P180" s="221">
        <f>SUM(P181:P184)</f>
        <v>0</v>
      </c>
      <c r="Q180" s="220"/>
      <c r="R180" s="221">
        <f>SUM(R181:R184)</f>
        <v>3.1371408000000001</v>
      </c>
      <c r="S180" s="220"/>
      <c r="T180" s="222">
        <f>SUM(T181:T184)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23" t="s">
        <v>90</v>
      </c>
      <c r="AT180" s="224" t="s">
        <v>80</v>
      </c>
      <c r="AU180" s="224" t="s">
        <v>88</v>
      </c>
      <c r="AY180" s="223" t="s">
        <v>364</v>
      </c>
      <c r="BK180" s="225">
        <f>SUM(BK181:BK184)</f>
        <v>0</v>
      </c>
    </row>
    <row r="181" s="2" customFormat="1" ht="49.05" customHeight="1">
      <c r="A181" s="39"/>
      <c r="B181" s="40"/>
      <c r="C181" s="228" t="s">
        <v>420</v>
      </c>
      <c r="D181" s="228" t="s">
        <v>367</v>
      </c>
      <c r="E181" s="229" t="s">
        <v>2545</v>
      </c>
      <c r="F181" s="230" t="s">
        <v>2546</v>
      </c>
      <c r="G181" s="231" t="s">
        <v>305</v>
      </c>
      <c r="H181" s="232">
        <v>218.16</v>
      </c>
      <c r="I181" s="233"/>
      <c r="J181" s="234">
        <f>ROUND(I181*H181,2)</f>
        <v>0</v>
      </c>
      <c r="K181" s="230" t="s">
        <v>2502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0.01438</v>
      </c>
      <c r="R181" s="237">
        <f>Q181*H181</f>
        <v>3.1371408000000001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420</v>
      </c>
      <c r="AT181" s="239" t="s">
        <v>367</v>
      </c>
      <c r="AU181" s="239" t="s">
        <v>90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420</v>
      </c>
      <c r="BM181" s="239" t="s">
        <v>2547</v>
      </c>
    </row>
    <row r="182" s="13" customFormat="1">
      <c r="A182" s="13"/>
      <c r="B182" s="241"/>
      <c r="C182" s="242"/>
      <c r="D182" s="243" t="s">
        <v>374</v>
      </c>
      <c r="E182" s="244" t="s">
        <v>1</v>
      </c>
      <c r="F182" s="245" t="s">
        <v>2548</v>
      </c>
      <c r="G182" s="242"/>
      <c r="H182" s="244" t="s">
        <v>1</v>
      </c>
      <c r="I182" s="246"/>
      <c r="J182" s="242"/>
      <c r="K182" s="242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374</v>
      </c>
      <c r="AU182" s="251" t="s">
        <v>90</v>
      </c>
      <c r="AV182" s="13" t="s">
        <v>88</v>
      </c>
      <c r="AW182" s="13" t="s">
        <v>36</v>
      </c>
      <c r="AX182" s="13" t="s">
        <v>81</v>
      </c>
      <c r="AY182" s="251" t="s">
        <v>364</v>
      </c>
    </row>
    <row r="183" s="14" customFormat="1">
      <c r="A183" s="14"/>
      <c r="B183" s="252"/>
      <c r="C183" s="253"/>
      <c r="D183" s="243" t="s">
        <v>374</v>
      </c>
      <c r="E183" s="254" t="s">
        <v>1</v>
      </c>
      <c r="F183" s="255" t="s">
        <v>2518</v>
      </c>
      <c r="G183" s="253"/>
      <c r="H183" s="256">
        <v>218.16</v>
      </c>
      <c r="I183" s="257"/>
      <c r="J183" s="253"/>
      <c r="K183" s="253"/>
      <c r="L183" s="258"/>
      <c r="M183" s="259"/>
      <c r="N183" s="260"/>
      <c r="O183" s="260"/>
      <c r="P183" s="260"/>
      <c r="Q183" s="260"/>
      <c r="R183" s="260"/>
      <c r="S183" s="260"/>
      <c r="T183" s="26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2" t="s">
        <v>374</v>
      </c>
      <c r="AU183" s="262" t="s">
        <v>90</v>
      </c>
      <c r="AV183" s="14" t="s">
        <v>90</v>
      </c>
      <c r="AW183" s="14" t="s">
        <v>36</v>
      </c>
      <c r="AX183" s="14" t="s">
        <v>81</v>
      </c>
      <c r="AY183" s="262" t="s">
        <v>364</v>
      </c>
    </row>
    <row r="184" s="15" customFormat="1">
      <c r="A184" s="15"/>
      <c r="B184" s="263"/>
      <c r="C184" s="264"/>
      <c r="D184" s="243" t="s">
        <v>374</v>
      </c>
      <c r="E184" s="265" t="s">
        <v>1</v>
      </c>
      <c r="F184" s="266" t="s">
        <v>378</v>
      </c>
      <c r="G184" s="264"/>
      <c r="H184" s="267">
        <v>218.16</v>
      </c>
      <c r="I184" s="268"/>
      <c r="J184" s="264"/>
      <c r="K184" s="264"/>
      <c r="L184" s="269"/>
      <c r="M184" s="270"/>
      <c r="N184" s="271"/>
      <c r="O184" s="271"/>
      <c r="P184" s="271"/>
      <c r="Q184" s="271"/>
      <c r="R184" s="271"/>
      <c r="S184" s="271"/>
      <c r="T184" s="272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3" t="s">
        <v>374</v>
      </c>
      <c r="AU184" s="273" t="s">
        <v>90</v>
      </c>
      <c r="AV184" s="15" t="s">
        <v>372</v>
      </c>
      <c r="AW184" s="15" t="s">
        <v>36</v>
      </c>
      <c r="AX184" s="15" t="s">
        <v>88</v>
      </c>
      <c r="AY184" s="273" t="s">
        <v>364</v>
      </c>
    </row>
    <row r="185" s="12" customFormat="1" ht="22.8" customHeight="1">
      <c r="A185" s="12"/>
      <c r="B185" s="212"/>
      <c r="C185" s="213"/>
      <c r="D185" s="214" t="s">
        <v>80</v>
      </c>
      <c r="E185" s="226" t="s">
        <v>586</v>
      </c>
      <c r="F185" s="226" t="s">
        <v>587</v>
      </c>
      <c r="G185" s="213"/>
      <c r="H185" s="213"/>
      <c r="I185" s="216"/>
      <c r="J185" s="227">
        <f>BK185</f>
        <v>0</v>
      </c>
      <c r="K185" s="213"/>
      <c r="L185" s="218"/>
      <c r="M185" s="219"/>
      <c r="N185" s="220"/>
      <c r="O185" s="220"/>
      <c r="P185" s="221">
        <f>SUM(P186:P238)</f>
        <v>0</v>
      </c>
      <c r="Q185" s="220"/>
      <c r="R185" s="221">
        <f>SUM(R186:R238)</f>
        <v>9.3680432099999997</v>
      </c>
      <c r="S185" s="220"/>
      <c r="T185" s="222">
        <f>SUM(T186:T238)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3" t="s">
        <v>90</v>
      </c>
      <c r="AT185" s="224" t="s">
        <v>80</v>
      </c>
      <c r="AU185" s="224" t="s">
        <v>88</v>
      </c>
      <c r="AY185" s="223" t="s">
        <v>364</v>
      </c>
      <c r="BK185" s="225">
        <f>SUM(BK186:BK238)</f>
        <v>0</v>
      </c>
    </row>
    <row r="186" s="2" customFormat="1" ht="55.5" customHeight="1">
      <c r="A186" s="39"/>
      <c r="B186" s="40"/>
      <c r="C186" s="228" t="s">
        <v>466</v>
      </c>
      <c r="D186" s="228" t="s">
        <v>367</v>
      </c>
      <c r="E186" s="229" t="s">
        <v>589</v>
      </c>
      <c r="F186" s="230" t="s">
        <v>2549</v>
      </c>
      <c r="G186" s="231" t="s">
        <v>305</v>
      </c>
      <c r="H186" s="232">
        <v>163.67699999999999</v>
      </c>
      <c r="I186" s="233"/>
      <c r="J186" s="234">
        <f>ROUND(I186*H186,2)</f>
        <v>0</v>
      </c>
      <c r="K186" s="230" t="s">
        <v>2502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0.025510000000000001</v>
      </c>
      <c r="R186" s="237">
        <f>Q186*H186</f>
        <v>4.1754002699999999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420</v>
      </c>
      <c r="AT186" s="239" t="s">
        <v>367</v>
      </c>
      <c r="AU186" s="239" t="s">
        <v>90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420</v>
      </c>
      <c r="BM186" s="239" t="s">
        <v>2550</v>
      </c>
    </row>
    <row r="187" s="13" customFormat="1">
      <c r="A187" s="13"/>
      <c r="B187" s="241"/>
      <c r="C187" s="242"/>
      <c r="D187" s="243" t="s">
        <v>374</v>
      </c>
      <c r="E187" s="244" t="s">
        <v>1</v>
      </c>
      <c r="F187" s="245" t="s">
        <v>2551</v>
      </c>
      <c r="G187" s="242"/>
      <c r="H187" s="244" t="s">
        <v>1</v>
      </c>
      <c r="I187" s="246"/>
      <c r="J187" s="242"/>
      <c r="K187" s="242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374</v>
      </c>
      <c r="AU187" s="251" t="s">
        <v>90</v>
      </c>
      <c r="AV187" s="13" t="s">
        <v>88</v>
      </c>
      <c r="AW187" s="13" t="s">
        <v>36</v>
      </c>
      <c r="AX187" s="13" t="s">
        <v>81</v>
      </c>
      <c r="AY187" s="251" t="s">
        <v>364</v>
      </c>
    </row>
    <row r="188" s="14" customFormat="1">
      <c r="A188" s="14"/>
      <c r="B188" s="252"/>
      <c r="C188" s="253"/>
      <c r="D188" s="243" t="s">
        <v>374</v>
      </c>
      <c r="E188" s="254" t="s">
        <v>1</v>
      </c>
      <c r="F188" s="255" t="s">
        <v>2552</v>
      </c>
      <c r="G188" s="253"/>
      <c r="H188" s="256">
        <v>150.21199999999999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374</v>
      </c>
      <c r="AU188" s="262" t="s">
        <v>90</v>
      </c>
      <c r="AV188" s="14" t="s">
        <v>90</v>
      </c>
      <c r="AW188" s="14" t="s">
        <v>36</v>
      </c>
      <c r="AX188" s="14" t="s">
        <v>81</v>
      </c>
      <c r="AY188" s="262" t="s">
        <v>364</v>
      </c>
    </row>
    <row r="189" s="14" customFormat="1">
      <c r="A189" s="14"/>
      <c r="B189" s="252"/>
      <c r="C189" s="253"/>
      <c r="D189" s="243" t="s">
        <v>374</v>
      </c>
      <c r="E189" s="254" t="s">
        <v>1</v>
      </c>
      <c r="F189" s="255" t="s">
        <v>2553</v>
      </c>
      <c r="G189" s="253"/>
      <c r="H189" s="256">
        <v>31.847000000000001</v>
      </c>
      <c r="I189" s="257"/>
      <c r="J189" s="253"/>
      <c r="K189" s="253"/>
      <c r="L189" s="258"/>
      <c r="M189" s="259"/>
      <c r="N189" s="260"/>
      <c r="O189" s="260"/>
      <c r="P189" s="260"/>
      <c r="Q189" s="260"/>
      <c r="R189" s="260"/>
      <c r="S189" s="260"/>
      <c r="T189" s="26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2" t="s">
        <v>374</v>
      </c>
      <c r="AU189" s="262" t="s">
        <v>90</v>
      </c>
      <c r="AV189" s="14" t="s">
        <v>90</v>
      </c>
      <c r="AW189" s="14" t="s">
        <v>36</v>
      </c>
      <c r="AX189" s="14" t="s">
        <v>81</v>
      </c>
      <c r="AY189" s="262" t="s">
        <v>364</v>
      </c>
    </row>
    <row r="190" s="14" customFormat="1">
      <c r="A190" s="14"/>
      <c r="B190" s="252"/>
      <c r="C190" s="253"/>
      <c r="D190" s="243" t="s">
        <v>374</v>
      </c>
      <c r="E190" s="254" t="s">
        <v>1</v>
      </c>
      <c r="F190" s="255" t="s">
        <v>2554</v>
      </c>
      <c r="G190" s="253"/>
      <c r="H190" s="256">
        <v>-18.382000000000001</v>
      </c>
      <c r="I190" s="257"/>
      <c r="J190" s="253"/>
      <c r="K190" s="253"/>
      <c r="L190" s="258"/>
      <c r="M190" s="259"/>
      <c r="N190" s="260"/>
      <c r="O190" s="260"/>
      <c r="P190" s="260"/>
      <c r="Q190" s="260"/>
      <c r="R190" s="260"/>
      <c r="S190" s="260"/>
      <c r="T190" s="261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2" t="s">
        <v>374</v>
      </c>
      <c r="AU190" s="262" t="s">
        <v>90</v>
      </c>
      <c r="AV190" s="14" t="s">
        <v>90</v>
      </c>
      <c r="AW190" s="14" t="s">
        <v>36</v>
      </c>
      <c r="AX190" s="14" t="s">
        <v>81</v>
      </c>
      <c r="AY190" s="262" t="s">
        <v>364</v>
      </c>
    </row>
    <row r="191" s="15" customFormat="1">
      <c r="A191" s="15"/>
      <c r="B191" s="263"/>
      <c r="C191" s="264"/>
      <c r="D191" s="243" t="s">
        <v>374</v>
      </c>
      <c r="E191" s="265" t="s">
        <v>2493</v>
      </c>
      <c r="F191" s="266" t="s">
        <v>378</v>
      </c>
      <c r="G191" s="264"/>
      <c r="H191" s="267">
        <v>163.67699999999999</v>
      </c>
      <c r="I191" s="268"/>
      <c r="J191" s="264"/>
      <c r="K191" s="264"/>
      <c r="L191" s="269"/>
      <c r="M191" s="270"/>
      <c r="N191" s="271"/>
      <c r="O191" s="271"/>
      <c r="P191" s="271"/>
      <c r="Q191" s="271"/>
      <c r="R191" s="271"/>
      <c r="S191" s="271"/>
      <c r="T191" s="272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3" t="s">
        <v>374</v>
      </c>
      <c r="AU191" s="273" t="s">
        <v>90</v>
      </c>
      <c r="AV191" s="15" t="s">
        <v>372</v>
      </c>
      <c r="AW191" s="15" t="s">
        <v>36</v>
      </c>
      <c r="AX191" s="15" t="s">
        <v>88</v>
      </c>
      <c r="AY191" s="273" t="s">
        <v>364</v>
      </c>
    </row>
    <row r="192" s="2" customFormat="1" ht="44.25" customHeight="1">
      <c r="A192" s="39"/>
      <c r="B192" s="40"/>
      <c r="C192" s="228" t="s">
        <v>473</v>
      </c>
      <c r="D192" s="228" t="s">
        <v>367</v>
      </c>
      <c r="E192" s="229" t="s">
        <v>618</v>
      </c>
      <c r="F192" s="230" t="s">
        <v>2555</v>
      </c>
      <c r="G192" s="231" t="s">
        <v>305</v>
      </c>
      <c r="H192" s="232">
        <v>163.67699999999999</v>
      </c>
      <c r="I192" s="233"/>
      <c r="J192" s="234">
        <f>ROUND(I192*H192,2)</f>
        <v>0</v>
      </c>
      <c r="K192" s="230" t="s">
        <v>2502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0.00020000000000000001</v>
      </c>
      <c r="R192" s="237">
        <f>Q192*H192</f>
        <v>0.032735399999999998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420</v>
      </c>
      <c r="AT192" s="239" t="s">
        <v>367</v>
      </c>
      <c r="AU192" s="239" t="s">
        <v>90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420</v>
      </c>
      <c r="BM192" s="239" t="s">
        <v>2556</v>
      </c>
    </row>
    <row r="193" s="13" customFormat="1">
      <c r="A193" s="13"/>
      <c r="B193" s="241"/>
      <c r="C193" s="242"/>
      <c r="D193" s="243" t="s">
        <v>374</v>
      </c>
      <c r="E193" s="244" t="s">
        <v>1</v>
      </c>
      <c r="F193" s="245" t="s">
        <v>2557</v>
      </c>
      <c r="G193" s="242"/>
      <c r="H193" s="244" t="s">
        <v>1</v>
      </c>
      <c r="I193" s="246"/>
      <c r="J193" s="242"/>
      <c r="K193" s="242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374</v>
      </c>
      <c r="AU193" s="251" t="s">
        <v>90</v>
      </c>
      <c r="AV193" s="13" t="s">
        <v>88</v>
      </c>
      <c r="AW193" s="13" t="s">
        <v>36</v>
      </c>
      <c r="AX193" s="13" t="s">
        <v>81</v>
      </c>
      <c r="AY193" s="251" t="s">
        <v>364</v>
      </c>
    </row>
    <row r="194" s="14" customFormat="1">
      <c r="A194" s="14"/>
      <c r="B194" s="252"/>
      <c r="C194" s="253"/>
      <c r="D194" s="243" t="s">
        <v>374</v>
      </c>
      <c r="E194" s="254" t="s">
        <v>1</v>
      </c>
      <c r="F194" s="255" t="s">
        <v>2493</v>
      </c>
      <c r="G194" s="253"/>
      <c r="H194" s="256">
        <v>163.67699999999999</v>
      </c>
      <c r="I194" s="257"/>
      <c r="J194" s="253"/>
      <c r="K194" s="253"/>
      <c r="L194" s="258"/>
      <c r="M194" s="259"/>
      <c r="N194" s="260"/>
      <c r="O194" s="260"/>
      <c r="P194" s="260"/>
      <c r="Q194" s="260"/>
      <c r="R194" s="260"/>
      <c r="S194" s="260"/>
      <c r="T194" s="261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2" t="s">
        <v>374</v>
      </c>
      <c r="AU194" s="262" t="s">
        <v>90</v>
      </c>
      <c r="AV194" s="14" t="s">
        <v>90</v>
      </c>
      <c r="AW194" s="14" t="s">
        <v>36</v>
      </c>
      <c r="AX194" s="14" t="s">
        <v>81</v>
      </c>
      <c r="AY194" s="262" t="s">
        <v>364</v>
      </c>
    </row>
    <row r="195" s="15" customFormat="1">
      <c r="A195" s="15"/>
      <c r="B195" s="263"/>
      <c r="C195" s="264"/>
      <c r="D195" s="243" t="s">
        <v>374</v>
      </c>
      <c r="E195" s="265" t="s">
        <v>1</v>
      </c>
      <c r="F195" s="266" t="s">
        <v>378</v>
      </c>
      <c r="G195" s="264"/>
      <c r="H195" s="267">
        <v>163.67699999999999</v>
      </c>
      <c r="I195" s="268"/>
      <c r="J195" s="264"/>
      <c r="K195" s="264"/>
      <c r="L195" s="269"/>
      <c r="M195" s="270"/>
      <c r="N195" s="271"/>
      <c r="O195" s="271"/>
      <c r="P195" s="271"/>
      <c r="Q195" s="271"/>
      <c r="R195" s="271"/>
      <c r="S195" s="271"/>
      <c r="T195" s="272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3" t="s">
        <v>374</v>
      </c>
      <c r="AU195" s="273" t="s">
        <v>90</v>
      </c>
      <c r="AV195" s="15" t="s">
        <v>372</v>
      </c>
      <c r="AW195" s="15" t="s">
        <v>36</v>
      </c>
      <c r="AX195" s="15" t="s">
        <v>88</v>
      </c>
      <c r="AY195" s="273" t="s">
        <v>364</v>
      </c>
    </row>
    <row r="196" s="2" customFormat="1" ht="44.25" customHeight="1">
      <c r="A196" s="39"/>
      <c r="B196" s="40"/>
      <c r="C196" s="228" t="s">
        <v>477</v>
      </c>
      <c r="D196" s="228" t="s">
        <v>367</v>
      </c>
      <c r="E196" s="229" t="s">
        <v>2558</v>
      </c>
      <c r="F196" s="230" t="s">
        <v>2559</v>
      </c>
      <c r="G196" s="231" t="s">
        <v>395</v>
      </c>
      <c r="H196" s="232">
        <v>36.960000000000001</v>
      </c>
      <c r="I196" s="233"/>
      <c r="J196" s="234">
        <f>ROUND(I196*H196,2)</f>
        <v>0</v>
      </c>
      <c r="K196" s="230" t="s">
        <v>2502</v>
      </c>
      <c r="L196" s="45"/>
      <c r="M196" s="235" t="s">
        <v>1</v>
      </c>
      <c r="N196" s="236" t="s">
        <v>46</v>
      </c>
      <c r="O196" s="92"/>
      <c r="P196" s="237">
        <f>O196*H196</f>
        <v>0</v>
      </c>
      <c r="Q196" s="237">
        <v>0.00036000000000000002</v>
      </c>
      <c r="R196" s="237">
        <f>Q196*H196</f>
        <v>0.013305600000000001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420</v>
      </c>
      <c r="AT196" s="239" t="s">
        <v>367</v>
      </c>
      <c r="AU196" s="239" t="s">
        <v>90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420</v>
      </c>
      <c r="BM196" s="239" t="s">
        <v>2560</v>
      </c>
    </row>
    <row r="197" s="13" customFormat="1">
      <c r="A197" s="13"/>
      <c r="B197" s="241"/>
      <c r="C197" s="242"/>
      <c r="D197" s="243" t="s">
        <v>374</v>
      </c>
      <c r="E197" s="244" t="s">
        <v>1</v>
      </c>
      <c r="F197" s="245" t="s">
        <v>2561</v>
      </c>
      <c r="G197" s="242"/>
      <c r="H197" s="244" t="s">
        <v>1</v>
      </c>
      <c r="I197" s="246"/>
      <c r="J197" s="242"/>
      <c r="K197" s="242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374</v>
      </c>
      <c r="AU197" s="251" t="s">
        <v>90</v>
      </c>
      <c r="AV197" s="13" t="s">
        <v>88</v>
      </c>
      <c r="AW197" s="13" t="s">
        <v>36</v>
      </c>
      <c r="AX197" s="13" t="s">
        <v>81</v>
      </c>
      <c r="AY197" s="251" t="s">
        <v>364</v>
      </c>
    </row>
    <row r="198" s="14" customFormat="1">
      <c r="A198" s="14"/>
      <c r="B198" s="252"/>
      <c r="C198" s="253"/>
      <c r="D198" s="243" t="s">
        <v>374</v>
      </c>
      <c r="E198" s="254" t="s">
        <v>1</v>
      </c>
      <c r="F198" s="255" t="s">
        <v>2562</v>
      </c>
      <c r="G198" s="253"/>
      <c r="H198" s="256">
        <v>36.960000000000001</v>
      </c>
      <c r="I198" s="257"/>
      <c r="J198" s="253"/>
      <c r="K198" s="253"/>
      <c r="L198" s="258"/>
      <c r="M198" s="259"/>
      <c r="N198" s="260"/>
      <c r="O198" s="260"/>
      <c r="P198" s="260"/>
      <c r="Q198" s="260"/>
      <c r="R198" s="260"/>
      <c r="S198" s="260"/>
      <c r="T198" s="26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2" t="s">
        <v>374</v>
      </c>
      <c r="AU198" s="262" t="s">
        <v>90</v>
      </c>
      <c r="AV198" s="14" t="s">
        <v>90</v>
      </c>
      <c r="AW198" s="14" t="s">
        <v>36</v>
      </c>
      <c r="AX198" s="14" t="s">
        <v>81</v>
      </c>
      <c r="AY198" s="262" t="s">
        <v>364</v>
      </c>
    </row>
    <row r="199" s="15" customFormat="1">
      <c r="A199" s="15"/>
      <c r="B199" s="263"/>
      <c r="C199" s="264"/>
      <c r="D199" s="243" t="s">
        <v>374</v>
      </c>
      <c r="E199" s="265" t="s">
        <v>1</v>
      </c>
      <c r="F199" s="266" t="s">
        <v>378</v>
      </c>
      <c r="G199" s="264"/>
      <c r="H199" s="267">
        <v>36.960000000000001</v>
      </c>
      <c r="I199" s="268"/>
      <c r="J199" s="264"/>
      <c r="K199" s="264"/>
      <c r="L199" s="269"/>
      <c r="M199" s="270"/>
      <c r="N199" s="271"/>
      <c r="O199" s="271"/>
      <c r="P199" s="271"/>
      <c r="Q199" s="271"/>
      <c r="R199" s="271"/>
      <c r="S199" s="271"/>
      <c r="T199" s="272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3" t="s">
        <v>374</v>
      </c>
      <c r="AU199" s="273" t="s">
        <v>90</v>
      </c>
      <c r="AV199" s="15" t="s">
        <v>372</v>
      </c>
      <c r="AW199" s="15" t="s">
        <v>36</v>
      </c>
      <c r="AX199" s="15" t="s">
        <v>88</v>
      </c>
      <c r="AY199" s="273" t="s">
        <v>364</v>
      </c>
    </row>
    <row r="200" s="2" customFormat="1" ht="55.5" customHeight="1">
      <c r="A200" s="39"/>
      <c r="B200" s="40"/>
      <c r="C200" s="228" t="s">
        <v>483</v>
      </c>
      <c r="D200" s="228" t="s">
        <v>367</v>
      </c>
      <c r="E200" s="229" t="s">
        <v>2563</v>
      </c>
      <c r="F200" s="230" t="s">
        <v>2564</v>
      </c>
      <c r="G200" s="231" t="s">
        <v>305</v>
      </c>
      <c r="H200" s="232">
        <v>123.13500000000001</v>
      </c>
      <c r="I200" s="233"/>
      <c r="J200" s="234">
        <f>ROUND(I200*H200,2)</f>
        <v>0</v>
      </c>
      <c r="K200" s="230" t="s">
        <v>2502</v>
      </c>
      <c r="L200" s="45"/>
      <c r="M200" s="235" t="s">
        <v>1</v>
      </c>
      <c r="N200" s="236" t="s">
        <v>46</v>
      </c>
      <c r="O200" s="92"/>
      <c r="P200" s="237">
        <f>O200*H200</f>
        <v>0</v>
      </c>
      <c r="Q200" s="237">
        <v>0.01324</v>
      </c>
      <c r="R200" s="237">
        <f>Q200*H200</f>
        <v>1.6303074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420</v>
      </c>
      <c r="AT200" s="239" t="s">
        <v>367</v>
      </c>
      <c r="AU200" s="239" t="s">
        <v>90</v>
      </c>
      <c r="AY200" s="18" t="s">
        <v>364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88</v>
      </c>
      <c r="BK200" s="240">
        <f>ROUND(I200*H200,2)</f>
        <v>0</v>
      </c>
      <c r="BL200" s="18" t="s">
        <v>420</v>
      </c>
      <c r="BM200" s="239" t="s">
        <v>2565</v>
      </c>
    </row>
    <row r="201" s="13" customFormat="1">
      <c r="A201" s="13"/>
      <c r="B201" s="241"/>
      <c r="C201" s="242"/>
      <c r="D201" s="243" t="s">
        <v>374</v>
      </c>
      <c r="E201" s="244" t="s">
        <v>1</v>
      </c>
      <c r="F201" s="245" t="s">
        <v>2566</v>
      </c>
      <c r="G201" s="242"/>
      <c r="H201" s="244" t="s">
        <v>1</v>
      </c>
      <c r="I201" s="246"/>
      <c r="J201" s="242"/>
      <c r="K201" s="242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374</v>
      </c>
      <c r="AU201" s="251" t="s">
        <v>90</v>
      </c>
      <c r="AV201" s="13" t="s">
        <v>88</v>
      </c>
      <c r="AW201" s="13" t="s">
        <v>36</v>
      </c>
      <c r="AX201" s="13" t="s">
        <v>81</v>
      </c>
      <c r="AY201" s="251" t="s">
        <v>364</v>
      </c>
    </row>
    <row r="202" s="14" customFormat="1">
      <c r="A202" s="14"/>
      <c r="B202" s="252"/>
      <c r="C202" s="253"/>
      <c r="D202" s="243" t="s">
        <v>374</v>
      </c>
      <c r="E202" s="254" t="s">
        <v>1</v>
      </c>
      <c r="F202" s="255" t="s">
        <v>2567</v>
      </c>
      <c r="G202" s="253"/>
      <c r="H202" s="256">
        <v>35.512</v>
      </c>
      <c r="I202" s="257"/>
      <c r="J202" s="253"/>
      <c r="K202" s="253"/>
      <c r="L202" s="258"/>
      <c r="M202" s="259"/>
      <c r="N202" s="260"/>
      <c r="O202" s="260"/>
      <c r="P202" s="260"/>
      <c r="Q202" s="260"/>
      <c r="R202" s="260"/>
      <c r="S202" s="260"/>
      <c r="T202" s="26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2" t="s">
        <v>374</v>
      </c>
      <c r="AU202" s="262" t="s">
        <v>90</v>
      </c>
      <c r="AV202" s="14" t="s">
        <v>90</v>
      </c>
      <c r="AW202" s="14" t="s">
        <v>36</v>
      </c>
      <c r="AX202" s="14" t="s">
        <v>81</v>
      </c>
      <c r="AY202" s="262" t="s">
        <v>364</v>
      </c>
    </row>
    <row r="203" s="14" customFormat="1">
      <c r="A203" s="14"/>
      <c r="B203" s="252"/>
      <c r="C203" s="253"/>
      <c r="D203" s="243" t="s">
        <v>374</v>
      </c>
      <c r="E203" s="254" t="s">
        <v>1</v>
      </c>
      <c r="F203" s="255" t="s">
        <v>2568</v>
      </c>
      <c r="G203" s="253"/>
      <c r="H203" s="256">
        <v>49.033999999999999</v>
      </c>
      <c r="I203" s="257"/>
      <c r="J203" s="253"/>
      <c r="K203" s="253"/>
      <c r="L203" s="258"/>
      <c r="M203" s="259"/>
      <c r="N203" s="260"/>
      <c r="O203" s="260"/>
      <c r="P203" s="260"/>
      <c r="Q203" s="260"/>
      <c r="R203" s="260"/>
      <c r="S203" s="260"/>
      <c r="T203" s="26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2" t="s">
        <v>374</v>
      </c>
      <c r="AU203" s="262" t="s">
        <v>90</v>
      </c>
      <c r="AV203" s="14" t="s">
        <v>90</v>
      </c>
      <c r="AW203" s="14" t="s">
        <v>36</v>
      </c>
      <c r="AX203" s="14" t="s">
        <v>81</v>
      </c>
      <c r="AY203" s="262" t="s">
        <v>364</v>
      </c>
    </row>
    <row r="204" s="14" customFormat="1">
      <c r="A204" s="14"/>
      <c r="B204" s="252"/>
      <c r="C204" s="253"/>
      <c r="D204" s="243" t="s">
        <v>374</v>
      </c>
      <c r="E204" s="254" t="s">
        <v>1</v>
      </c>
      <c r="F204" s="255" t="s">
        <v>2569</v>
      </c>
      <c r="G204" s="253"/>
      <c r="H204" s="256">
        <v>-3.3290000000000002</v>
      </c>
      <c r="I204" s="257"/>
      <c r="J204" s="253"/>
      <c r="K204" s="253"/>
      <c r="L204" s="258"/>
      <c r="M204" s="259"/>
      <c r="N204" s="260"/>
      <c r="O204" s="260"/>
      <c r="P204" s="260"/>
      <c r="Q204" s="260"/>
      <c r="R204" s="260"/>
      <c r="S204" s="260"/>
      <c r="T204" s="261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2" t="s">
        <v>374</v>
      </c>
      <c r="AU204" s="262" t="s">
        <v>90</v>
      </c>
      <c r="AV204" s="14" t="s">
        <v>90</v>
      </c>
      <c r="AW204" s="14" t="s">
        <v>36</v>
      </c>
      <c r="AX204" s="14" t="s">
        <v>81</v>
      </c>
      <c r="AY204" s="262" t="s">
        <v>364</v>
      </c>
    </row>
    <row r="205" s="14" customFormat="1">
      <c r="A205" s="14"/>
      <c r="B205" s="252"/>
      <c r="C205" s="253"/>
      <c r="D205" s="243" t="s">
        <v>374</v>
      </c>
      <c r="E205" s="254" t="s">
        <v>1</v>
      </c>
      <c r="F205" s="255" t="s">
        <v>2570</v>
      </c>
      <c r="G205" s="253"/>
      <c r="H205" s="256">
        <v>35.512</v>
      </c>
      <c r="I205" s="257"/>
      <c r="J205" s="253"/>
      <c r="K205" s="253"/>
      <c r="L205" s="258"/>
      <c r="M205" s="259"/>
      <c r="N205" s="260"/>
      <c r="O205" s="260"/>
      <c r="P205" s="260"/>
      <c r="Q205" s="260"/>
      <c r="R205" s="260"/>
      <c r="S205" s="260"/>
      <c r="T205" s="261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2" t="s">
        <v>374</v>
      </c>
      <c r="AU205" s="262" t="s">
        <v>90</v>
      </c>
      <c r="AV205" s="14" t="s">
        <v>90</v>
      </c>
      <c r="AW205" s="14" t="s">
        <v>36</v>
      </c>
      <c r="AX205" s="14" t="s">
        <v>81</v>
      </c>
      <c r="AY205" s="262" t="s">
        <v>364</v>
      </c>
    </row>
    <row r="206" s="14" customFormat="1">
      <c r="A206" s="14"/>
      <c r="B206" s="252"/>
      <c r="C206" s="253"/>
      <c r="D206" s="243" t="s">
        <v>374</v>
      </c>
      <c r="E206" s="254" t="s">
        <v>1</v>
      </c>
      <c r="F206" s="255" t="s">
        <v>2571</v>
      </c>
      <c r="G206" s="253"/>
      <c r="H206" s="256">
        <v>6.4059999999999997</v>
      </c>
      <c r="I206" s="257"/>
      <c r="J206" s="253"/>
      <c r="K206" s="253"/>
      <c r="L206" s="258"/>
      <c r="M206" s="259"/>
      <c r="N206" s="260"/>
      <c r="O206" s="260"/>
      <c r="P206" s="260"/>
      <c r="Q206" s="260"/>
      <c r="R206" s="260"/>
      <c r="S206" s="260"/>
      <c r="T206" s="26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2" t="s">
        <v>374</v>
      </c>
      <c r="AU206" s="262" t="s">
        <v>90</v>
      </c>
      <c r="AV206" s="14" t="s">
        <v>90</v>
      </c>
      <c r="AW206" s="14" t="s">
        <v>36</v>
      </c>
      <c r="AX206" s="14" t="s">
        <v>81</v>
      </c>
      <c r="AY206" s="262" t="s">
        <v>364</v>
      </c>
    </row>
    <row r="207" s="15" customFormat="1">
      <c r="A207" s="15"/>
      <c r="B207" s="263"/>
      <c r="C207" s="264"/>
      <c r="D207" s="243" t="s">
        <v>374</v>
      </c>
      <c r="E207" s="265" t="s">
        <v>2491</v>
      </c>
      <c r="F207" s="266" t="s">
        <v>378</v>
      </c>
      <c r="G207" s="264"/>
      <c r="H207" s="267">
        <v>123.13500000000001</v>
      </c>
      <c r="I207" s="268"/>
      <c r="J207" s="264"/>
      <c r="K207" s="264"/>
      <c r="L207" s="269"/>
      <c r="M207" s="270"/>
      <c r="N207" s="271"/>
      <c r="O207" s="271"/>
      <c r="P207" s="271"/>
      <c r="Q207" s="271"/>
      <c r="R207" s="271"/>
      <c r="S207" s="271"/>
      <c r="T207" s="27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3" t="s">
        <v>374</v>
      </c>
      <c r="AU207" s="273" t="s">
        <v>90</v>
      </c>
      <c r="AV207" s="15" t="s">
        <v>372</v>
      </c>
      <c r="AW207" s="15" t="s">
        <v>36</v>
      </c>
      <c r="AX207" s="15" t="s">
        <v>88</v>
      </c>
      <c r="AY207" s="273" t="s">
        <v>364</v>
      </c>
    </row>
    <row r="208" s="2" customFormat="1" ht="33" customHeight="1">
      <c r="A208" s="39"/>
      <c r="B208" s="40"/>
      <c r="C208" s="228" t="s">
        <v>7</v>
      </c>
      <c r="D208" s="228" t="s">
        <v>367</v>
      </c>
      <c r="E208" s="229" t="s">
        <v>607</v>
      </c>
      <c r="F208" s="230" t="s">
        <v>608</v>
      </c>
      <c r="G208" s="231" t="s">
        <v>305</v>
      </c>
      <c r="H208" s="232">
        <v>123.33199999999999</v>
      </c>
      <c r="I208" s="233"/>
      <c r="J208" s="234">
        <f>ROUND(I208*H208,2)</f>
        <v>0</v>
      </c>
      <c r="K208" s="230" t="s">
        <v>2502</v>
      </c>
      <c r="L208" s="45"/>
      <c r="M208" s="235" t="s">
        <v>1</v>
      </c>
      <c r="N208" s="236" t="s">
        <v>46</v>
      </c>
      <c r="O208" s="92"/>
      <c r="P208" s="237">
        <f>O208*H208</f>
        <v>0</v>
      </c>
      <c r="Q208" s="237">
        <v>0.00042000000000000002</v>
      </c>
      <c r="R208" s="237">
        <f>Q208*H208</f>
        <v>0.051799440000000002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420</v>
      </c>
      <c r="AT208" s="239" t="s">
        <v>367</v>
      </c>
      <c r="AU208" s="239" t="s">
        <v>90</v>
      </c>
      <c r="AY208" s="18" t="s">
        <v>364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88</v>
      </c>
      <c r="BK208" s="240">
        <f>ROUND(I208*H208,2)</f>
        <v>0</v>
      </c>
      <c r="BL208" s="18" t="s">
        <v>420</v>
      </c>
      <c r="BM208" s="239" t="s">
        <v>2572</v>
      </c>
    </row>
    <row r="209" s="13" customFormat="1">
      <c r="A209" s="13"/>
      <c r="B209" s="241"/>
      <c r="C209" s="242"/>
      <c r="D209" s="243" t="s">
        <v>374</v>
      </c>
      <c r="E209" s="244" t="s">
        <v>1</v>
      </c>
      <c r="F209" s="245" t="s">
        <v>2573</v>
      </c>
      <c r="G209" s="242"/>
      <c r="H209" s="244" t="s">
        <v>1</v>
      </c>
      <c r="I209" s="246"/>
      <c r="J209" s="242"/>
      <c r="K209" s="242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374</v>
      </c>
      <c r="AU209" s="251" t="s">
        <v>90</v>
      </c>
      <c r="AV209" s="13" t="s">
        <v>88</v>
      </c>
      <c r="AW209" s="13" t="s">
        <v>36</v>
      </c>
      <c r="AX209" s="13" t="s">
        <v>81</v>
      </c>
      <c r="AY209" s="251" t="s">
        <v>364</v>
      </c>
    </row>
    <row r="210" s="14" customFormat="1">
      <c r="A210" s="14"/>
      <c r="B210" s="252"/>
      <c r="C210" s="253"/>
      <c r="D210" s="243" t="s">
        <v>374</v>
      </c>
      <c r="E210" s="254" t="s">
        <v>1</v>
      </c>
      <c r="F210" s="255" t="s">
        <v>2574</v>
      </c>
      <c r="G210" s="253"/>
      <c r="H210" s="256">
        <v>40.533000000000001</v>
      </c>
      <c r="I210" s="257"/>
      <c r="J210" s="253"/>
      <c r="K210" s="253"/>
      <c r="L210" s="258"/>
      <c r="M210" s="259"/>
      <c r="N210" s="260"/>
      <c r="O210" s="260"/>
      <c r="P210" s="260"/>
      <c r="Q210" s="260"/>
      <c r="R210" s="260"/>
      <c r="S210" s="260"/>
      <c r="T210" s="26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2" t="s">
        <v>374</v>
      </c>
      <c r="AU210" s="262" t="s">
        <v>90</v>
      </c>
      <c r="AV210" s="14" t="s">
        <v>90</v>
      </c>
      <c r="AW210" s="14" t="s">
        <v>36</v>
      </c>
      <c r="AX210" s="14" t="s">
        <v>81</v>
      </c>
      <c r="AY210" s="262" t="s">
        <v>364</v>
      </c>
    </row>
    <row r="211" s="14" customFormat="1">
      <c r="A211" s="14"/>
      <c r="B211" s="252"/>
      <c r="C211" s="253"/>
      <c r="D211" s="243" t="s">
        <v>374</v>
      </c>
      <c r="E211" s="254" t="s">
        <v>1</v>
      </c>
      <c r="F211" s="255" t="s">
        <v>2575</v>
      </c>
      <c r="G211" s="253"/>
      <c r="H211" s="256">
        <v>-1.8180000000000001</v>
      </c>
      <c r="I211" s="257"/>
      <c r="J211" s="253"/>
      <c r="K211" s="253"/>
      <c r="L211" s="258"/>
      <c r="M211" s="259"/>
      <c r="N211" s="260"/>
      <c r="O211" s="260"/>
      <c r="P211" s="260"/>
      <c r="Q211" s="260"/>
      <c r="R211" s="260"/>
      <c r="S211" s="260"/>
      <c r="T211" s="26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2" t="s">
        <v>374</v>
      </c>
      <c r="AU211" s="262" t="s">
        <v>90</v>
      </c>
      <c r="AV211" s="14" t="s">
        <v>90</v>
      </c>
      <c r="AW211" s="14" t="s">
        <v>36</v>
      </c>
      <c r="AX211" s="14" t="s">
        <v>81</v>
      </c>
      <c r="AY211" s="262" t="s">
        <v>364</v>
      </c>
    </row>
    <row r="212" s="14" customFormat="1">
      <c r="A212" s="14"/>
      <c r="B212" s="252"/>
      <c r="C212" s="253"/>
      <c r="D212" s="243" t="s">
        <v>374</v>
      </c>
      <c r="E212" s="254" t="s">
        <v>1</v>
      </c>
      <c r="F212" s="255" t="s">
        <v>2576</v>
      </c>
      <c r="G212" s="253"/>
      <c r="H212" s="256">
        <v>26.981000000000002</v>
      </c>
      <c r="I212" s="257"/>
      <c r="J212" s="253"/>
      <c r="K212" s="253"/>
      <c r="L212" s="258"/>
      <c r="M212" s="259"/>
      <c r="N212" s="260"/>
      <c r="O212" s="260"/>
      <c r="P212" s="260"/>
      <c r="Q212" s="260"/>
      <c r="R212" s="260"/>
      <c r="S212" s="260"/>
      <c r="T212" s="261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2" t="s">
        <v>374</v>
      </c>
      <c r="AU212" s="262" t="s">
        <v>90</v>
      </c>
      <c r="AV212" s="14" t="s">
        <v>90</v>
      </c>
      <c r="AW212" s="14" t="s">
        <v>36</v>
      </c>
      <c r="AX212" s="14" t="s">
        <v>81</v>
      </c>
      <c r="AY212" s="262" t="s">
        <v>364</v>
      </c>
    </row>
    <row r="213" s="14" customFormat="1">
      <c r="A213" s="14"/>
      <c r="B213" s="252"/>
      <c r="C213" s="253"/>
      <c r="D213" s="243" t="s">
        <v>374</v>
      </c>
      <c r="E213" s="254" t="s">
        <v>1</v>
      </c>
      <c r="F213" s="255" t="s">
        <v>2577</v>
      </c>
      <c r="G213" s="253"/>
      <c r="H213" s="256">
        <v>-2.02</v>
      </c>
      <c r="I213" s="257"/>
      <c r="J213" s="253"/>
      <c r="K213" s="253"/>
      <c r="L213" s="258"/>
      <c r="M213" s="259"/>
      <c r="N213" s="260"/>
      <c r="O213" s="260"/>
      <c r="P213" s="260"/>
      <c r="Q213" s="260"/>
      <c r="R213" s="260"/>
      <c r="S213" s="260"/>
      <c r="T213" s="26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2" t="s">
        <v>374</v>
      </c>
      <c r="AU213" s="262" t="s">
        <v>90</v>
      </c>
      <c r="AV213" s="14" t="s">
        <v>90</v>
      </c>
      <c r="AW213" s="14" t="s">
        <v>36</v>
      </c>
      <c r="AX213" s="14" t="s">
        <v>81</v>
      </c>
      <c r="AY213" s="262" t="s">
        <v>364</v>
      </c>
    </row>
    <row r="214" s="14" customFormat="1">
      <c r="A214" s="14"/>
      <c r="B214" s="252"/>
      <c r="C214" s="253"/>
      <c r="D214" s="243" t="s">
        <v>374</v>
      </c>
      <c r="E214" s="254" t="s">
        <v>1</v>
      </c>
      <c r="F214" s="255" t="s">
        <v>2578</v>
      </c>
      <c r="G214" s="253"/>
      <c r="H214" s="256">
        <v>24.27</v>
      </c>
      <c r="I214" s="257"/>
      <c r="J214" s="253"/>
      <c r="K214" s="253"/>
      <c r="L214" s="258"/>
      <c r="M214" s="259"/>
      <c r="N214" s="260"/>
      <c r="O214" s="260"/>
      <c r="P214" s="260"/>
      <c r="Q214" s="260"/>
      <c r="R214" s="260"/>
      <c r="S214" s="260"/>
      <c r="T214" s="26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2" t="s">
        <v>374</v>
      </c>
      <c r="AU214" s="262" t="s">
        <v>90</v>
      </c>
      <c r="AV214" s="14" t="s">
        <v>90</v>
      </c>
      <c r="AW214" s="14" t="s">
        <v>36</v>
      </c>
      <c r="AX214" s="14" t="s">
        <v>81</v>
      </c>
      <c r="AY214" s="262" t="s">
        <v>364</v>
      </c>
    </row>
    <row r="215" s="14" customFormat="1">
      <c r="A215" s="14"/>
      <c r="B215" s="252"/>
      <c r="C215" s="253"/>
      <c r="D215" s="243" t="s">
        <v>374</v>
      </c>
      <c r="E215" s="254" t="s">
        <v>1</v>
      </c>
      <c r="F215" s="255" t="s">
        <v>2569</v>
      </c>
      <c r="G215" s="253"/>
      <c r="H215" s="256">
        <v>-3.3290000000000002</v>
      </c>
      <c r="I215" s="257"/>
      <c r="J215" s="253"/>
      <c r="K215" s="253"/>
      <c r="L215" s="258"/>
      <c r="M215" s="259"/>
      <c r="N215" s="260"/>
      <c r="O215" s="260"/>
      <c r="P215" s="260"/>
      <c r="Q215" s="260"/>
      <c r="R215" s="260"/>
      <c r="S215" s="260"/>
      <c r="T215" s="261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2" t="s">
        <v>374</v>
      </c>
      <c r="AU215" s="262" t="s">
        <v>90</v>
      </c>
      <c r="AV215" s="14" t="s">
        <v>90</v>
      </c>
      <c r="AW215" s="14" t="s">
        <v>36</v>
      </c>
      <c r="AX215" s="14" t="s">
        <v>81</v>
      </c>
      <c r="AY215" s="262" t="s">
        <v>364</v>
      </c>
    </row>
    <row r="216" s="14" customFormat="1">
      <c r="A216" s="14"/>
      <c r="B216" s="252"/>
      <c r="C216" s="253"/>
      <c r="D216" s="243" t="s">
        <v>374</v>
      </c>
      <c r="E216" s="254" t="s">
        <v>1</v>
      </c>
      <c r="F216" s="255" t="s">
        <v>2574</v>
      </c>
      <c r="G216" s="253"/>
      <c r="H216" s="256">
        <v>40.533000000000001</v>
      </c>
      <c r="I216" s="257"/>
      <c r="J216" s="253"/>
      <c r="K216" s="253"/>
      <c r="L216" s="258"/>
      <c r="M216" s="259"/>
      <c r="N216" s="260"/>
      <c r="O216" s="260"/>
      <c r="P216" s="260"/>
      <c r="Q216" s="260"/>
      <c r="R216" s="260"/>
      <c r="S216" s="260"/>
      <c r="T216" s="26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2" t="s">
        <v>374</v>
      </c>
      <c r="AU216" s="262" t="s">
        <v>90</v>
      </c>
      <c r="AV216" s="14" t="s">
        <v>90</v>
      </c>
      <c r="AW216" s="14" t="s">
        <v>36</v>
      </c>
      <c r="AX216" s="14" t="s">
        <v>81</v>
      </c>
      <c r="AY216" s="262" t="s">
        <v>364</v>
      </c>
    </row>
    <row r="217" s="14" customFormat="1">
      <c r="A217" s="14"/>
      <c r="B217" s="252"/>
      <c r="C217" s="253"/>
      <c r="D217" s="243" t="s">
        <v>374</v>
      </c>
      <c r="E217" s="254" t="s">
        <v>1</v>
      </c>
      <c r="F217" s="255" t="s">
        <v>2575</v>
      </c>
      <c r="G217" s="253"/>
      <c r="H217" s="256">
        <v>-1.8180000000000001</v>
      </c>
      <c r="I217" s="257"/>
      <c r="J217" s="253"/>
      <c r="K217" s="253"/>
      <c r="L217" s="258"/>
      <c r="M217" s="259"/>
      <c r="N217" s="260"/>
      <c r="O217" s="260"/>
      <c r="P217" s="260"/>
      <c r="Q217" s="260"/>
      <c r="R217" s="260"/>
      <c r="S217" s="260"/>
      <c r="T217" s="26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2" t="s">
        <v>374</v>
      </c>
      <c r="AU217" s="262" t="s">
        <v>90</v>
      </c>
      <c r="AV217" s="14" t="s">
        <v>90</v>
      </c>
      <c r="AW217" s="14" t="s">
        <v>36</v>
      </c>
      <c r="AX217" s="14" t="s">
        <v>81</v>
      </c>
      <c r="AY217" s="262" t="s">
        <v>364</v>
      </c>
    </row>
    <row r="218" s="15" customFormat="1">
      <c r="A218" s="15"/>
      <c r="B218" s="263"/>
      <c r="C218" s="264"/>
      <c r="D218" s="243" t="s">
        <v>374</v>
      </c>
      <c r="E218" s="265" t="s">
        <v>1</v>
      </c>
      <c r="F218" s="266" t="s">
        <v>378</v>
      </c>
      <c r="G218" s="264"/>
      <c r="H218" s="267">
        <v>123.33199999999999</v>
      </c>
      <c r="I218" s="268"/>
      <c r="J218" s="264"/>
      <c r="K218" s="264"/>
      <c r="L218" s="269"/>
      <c r="M218" s="270"/>
      <c r="N218" s="271"/>
      <c r="O218" s="271"/>
      <c r="P218" s="271"/>
      <c r="Q218" s="271"/>
      <c r="R218" s="271"/>
      <c r="S218" s="271"/>
      <c r="T218" s="272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3" t="s">
        <v>374</v>
      </c>
      <c r="AU218" s="273" t="s">
        <v>90</v>
      </c>
      <c r="AV218" s="15" t="s">
        <v>372</v>
      </c>
      <c r="AW218" s="15" t="s">
        <v>36</v>
      </c>
      <c r="AX218" s="15" t="s">
        <v>88</v>
      </c>
      <c r="AY218" s="273" t="s">
        <v>364</v>
      </c>
    </row>
    <row r="219" s="2" customFormat="1" ht="16.5" customHeight="1">
      <c r="A219" s="39"/>
      <c r="B219" s="40"/>
      <c r="C219" s="274" t="s">
        <v>493</v>
      </c>
      <c r="D219" s="274" t="s">
        <v>431</v>
      </c>
      <c r="E219" s="275" t="s">
        <v>613</v>
      </c>
      <c r="F219" s="276" t="s">
        <v>614</v>
      </c>
      <c r="G219" s="277" t="s">
        <v>305</v>
      </c>
      <c r="H219" s="278">
        <v>129.499</v>
      </c>
      <c r="I219" s="279"/>
      <c r="J219" s="280">
        <f>ROUND(I219*H219,2)</f>
        <v>0</v>
      </c>
      <c r="K219" s="276" t="s">
        <v>2227</v>
      </c>
      <c r="L219" s="281"/>
      <c r="M219" s="282" t="s">
        <v>1</v>
      </c>
      <c r="N219" s="283" t="s">
        <v>46</v>
      </c>
      <c r="O219" s="92"/>
      <c r="P219" s="237">
        <f>O219*H219</f>
        <v>0</v>
      </c>
      <c r="Q219" s="237">
        <v>0.0089999999999999993</v>
      </c>
      <c r="R219" s="237">
        <f>Q219*H219</f>
        <v>1.1654909999999998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435</v>
      </c>
      <c r="AT219" s="239" t="s">
        <v>431</v>
      </c>
      <c r="AU219" s="239" t="s">
        <v>90</v>
      </c>
      <c r="AY219" s="18" t="s">
        <v>364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88</v>
      </c>
      <c r="BK219" s="240">
        <f>ROUND(I219*H219,2)</f>
        <v>0</v>
      </c>
      <c r="BL219" s="18" t="s">
        <v>420</v>
      </c>
      <c r="BM219" s="239" t="s">
        <v>2579</v>
      </c>
    </row>
    <row r="220" s="14" customFormat="1">
      <c r="A220" s="14"/>
      <c r="B220" s="252"/>
      <c r="C220" s="253"/>
      <c r="D220" s="243" t="s">
        <v>374</v>
      </c>
      <c r="E220" s="253"/>
      <c r="F220" s="255" t="s">
        <v>2580</v>
      </c>
      <c r="G220" s="253"/>
      <c r="H220" s="256">
        <v>129.499</v>
      </c>
      <c r="I220" s="257"/>
      <c r="J220" s="253"/>
      <c r="K220" s="253"/>
      <c r="L220" s="258"/>
      <c r="M220" s="259"/>
      <c r="N220" s="260"/>
      <c r="O220" s="260"/>
      <c r="P220" s="260"/>
      <c r="Q220" s="260"/>
      <c r="R220" s="260"/>
      <c r="S220" s="260"/>
      <c r="T220" s="261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2" t="s">
        <v>374</v>
      </c>
      <c r="AU220" s="262" t="s">
        <v>90</v>
      </c>
      <c r="AV220" s="14" t="s">
        <v>90</v>
      </c>
      <c r="AW220" s="14" t="s">
        <v>4</v>
      </c>
      <c r="AX220" s="14" t="s">
        <v>88</v>
      </c>
      <c r="AY220" s="262" t="s">
        <v>364</v>
      </c>
    </row>
    <row r="221" s="2" customFormat="1" ht="44.25" customHeight="1">
      <c r="A221" s="39"/>
      <c r="B221" s="40"/>
      <c r="C221" s="228" t="s">
        <v>498</v>
      </c>
      <c r="D221" s="228" t="s">
        <v>367</v>
      </c>
      <c r="E221" s="229" t="s">
        <v>636</v>
      </c>
      <c r="F221" s="230" t="s">
        <v>637</v>
      </c>
      <c r="G221" s="231" t="s">
        <v>305</v>
      </c>
      <c r="H221" s="232">
        <v>123.13500000000001</v>
      </c>
      <c r="I221" s="233"/>
      <c r="J221" s="234">
        <f>ROUND(I221*H221,2)</f>
        <v>0</v>
      </c>
      <c r="K221" s="230" t="s">
        <v>2502</v>
      </c>
      <c r="L221" s="45"/>
      <c r="M221" s="235" t="s">
        <v>1</v>
      </c>
      <c r="N221" s="236" t="s">
        <v>46</v>
      </c>
      <c r="O221" s="92"/>
      <c r="P221" s="237">
        <f>O221*H221</f>
        <v>0</v>
      </c>
      <c r="Q221" s="237">
        <v>0.00010000000000000001</v>
      </c>
      <c r="R221" s="237">
        <f>Q221*H221</f>
        <v>0.012313500000000002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420</v>
      </c>
      <c r="AT221" s="239" t="s">
        <v>367</v>
      </c>
      <c r="AU221" s="239" t="s">
        <v>90</v>
      </c>
      <c r="AY221" s="18" t="s">
        <v>364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88</v>
      </c>
      <c r="BK221" s="240">
        <f>ROUND(I221*H221,2)</f>
        <v>0</v>
      </c>
      <c r="BL221" s="18" t="s">
        <v>420</v>
      </c>
      <c r="BM221" s="239" t="s">
        <v>2581</v>
      </c>
    </row>
    <row r="222" s="13" customFormat="1">
      <c r="A222" s="13"/>
      <c r="B222" s="241"/>
      <c r="C222" s="242"/>
      <c r="D222" s="243" t="s">
        <v>374</v>
      </c>
      <c r="E222" s="244" t="s">
        <v>1</v>
      </c>
      <c r="F222" s="245" t="s">
        <v>2582</v>
      </c>
      <c r="G222" s="242"/>
      <c r="H222" s="244" t="s">
        <v>1</v>
      </c>
      <c r="I222" s="246"/>
      <c r="J222" s="242"/>
      <c r="K222" s="242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374</v>
      </c>
      <c r="AU222" s="251" t="s">
        <v>90</v>
      </c>
      <c r="AV222" s="13" t="s">
        <v>88</v>
      </c>
      <c r="AW222" s="13" t="s">
        <v>36</v>
      </c>
      <c r="AX222" s="13" t="s">
        <v>81</v>
      </c>
      <c r="AY222" s="251" t="s">
        <v>364</v>
      </c>
    </row>
    <row r="223" s="14" customFormat="1">
      <c r="A223" s="14"/>
      <c r="B223" s="252"/>
      <c r="C223" s="253"/>
      <c r="D223" s="243" t="s">
        <v>374</v>
      </c>
      <c r="E223" s="254" t="s">
        <v>1</v>
      </c>
      <c r="F223" s="255" t="s">
        <v>2491</v>
      </c>
      <c r="G223" s="253"/>
      <c r="H223" s="256">
        <v>123.13500000000001</v>
      </c>
      <c r="I223" s="257"/>
      <c r="J223" s="253"/>
      <c r="K223" s="253"/>
      <c r="L223" s="258"/>
      <c r="M223" s="259"/>
      <c r="N223" s="260"/>
      <c r="O223" s="260"/>
      <c r="P223" s="260"/>
      <c r="Q223" s="260"/>
      <c r="R223" s="260"/>
      <c r="S223" s="260"/>
      <c r="T223" s="261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2" t="s">
        <v>374</v>
      </c>
      <c r="AU223" s="262" t="s">
        <v>90</v>
      </c>
      <c r="AV223" s="14" t="s">
        <v>90</v>
      </c>
      <c r="AW223" s="14" t="s">
        <v>36</v>
      </c>
      <c r="AX223" s="14" t="s">
        <v>81</v>
      </c>
      <c r="AY223" s="262" t="s">
        <v>364</v>
      </c>
    </row>
    <row r="224" s="15" customFormat="1">
      <c r="A224" s="15"/>
      <c r="B224" s="263"/>
      <c r="C224" s="264"/>
      <c r="D224" s="243" t="s">
        <v>374</v>
      </c>
      <c r="E224" s="265" t="s">
        <v>1</v>
      </c>
      <c r="F224" s="266" t="s">
        <v>378</v>
      </c>
      <c r="G224" s="264"/>
      <c r="H224" s="267">
        <v>123.13500000000001</v>
      </c>
      <c r="I224" s="268"/>
      <c r="J224" s="264"/>
      <c r="K224" s="264"/>
      <c r="L224" s="269"/>
      <c r="M224" s="270"/>
      <c r="N224" s="271"/>
      <c r="O224" s="271"/>
      <c r="P224" s="271"/>
      <c r="Q224" s="271"/>
      <c r="R224" s="271"/>
      <c r="S224" s="271"/>
      <c r="T224" s="272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3" t="s">
        <v>374</v>
      </c>
      <c r="AU224" s="273" t="s">
        <v>90</v>
      </c>
      <c r="AV224" s="15" t="s">
        <v>372</v>
      </c>
      <c r="AW224" s="15" t="s">
        <v>36</v>
      </c>
      <c r="AX224" s="15" t="s">
        <v>88</v>
      </c>
      <c r="AY224" s="273" t="s">
        <v>364</v>
      </c>
    </row>
    <row r="225" s="2" customFormat="1" ht="49.05" customHeight="1">
      <c r="A225" s="39"/>
      <c r="B225" s="40"/>
      <c r="C225" s="228" t="s">
        <v>503</v>
      </c>
      <c r="D225" s="228" t="s">
        <v>367</v>
      </c>
      <c r="E225" s="229" t="s">
        <v>640</v>
      </c>
      <c r="F225" s="230" t="s">
        <v>2583</v>
      </c>
      <c r="G225" s="231" t="s">
        <v>305</v>
      </c>
      <c r="H225" s="232">
        <v>155.33000000000001</v>
      </c>
      <c r="I225" s="233"/>
      <c r="J225" s="234">
        <f>ROUND(I225*H225,2)</f>
        <v>0</v>
      </c>
      <c r="K225" s="230" t="s">
        <v>2502</v>
      </c>
      <c r="L225" s="45"/>
      <c r="M225" s="235" t="s">
        <v>1</v>
      </c>
      <c r="N225" s="236" t="s">
        <v>46</v>
      </c>
      <c r="O225" s="92"/>
      <c r="P225" s="237">
        <f>O225*H225</f>
        <v>0</v>
      </c>
      <c r="Q225" s="237">
        <v>0.012200000000000001</v>
      </c>
      <c r="R225" s="237">
        <f>Q225*H225</f>
        <v>1.8950260000000003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420</v>
      </c>
      <c r="AT225" s="239" t="s">
        <v>367</v>
      </c>
      <c r="AU225" s="239" t="s">
        <v>90</v>
      </c>
      <c r="AY225" s="18" t="s">
        <v>364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88</v>
      </c>
      <c r="BK225" s="240">
        <f>ROUND(I225*H225,2)</f>
        <v>0</v>
      </c>
      <c r="BL225" s="18" t="s">
        <v>420</v>
      </c>
      <c r="BM225" s="239" t="s">
        <v>2584</v>
      </c>
    </row>
    <row r="226" s="13" customFormat="1">
      <c r="A226" s="13"/>
      <c r="B226" s="241"/>
      <c r="C226" s="242"/>
      <c r="D226" s="243" t="s">
        <v>374</v>
      </c>
      <c r="E226" s="244" t="s">
        <v>1</v>
      </c>
      <c r="F226" s="245" t="s">
        <v>2585</v>
      </c>
      <c r="G226" s="242"/>
      <c r="H226" s="244" t="s">
        <v>1</v>
      </c>
      <c r="I226" s="246"/>
      <c r="J226" s="242"/>
      <c r="K226" s="242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374</v>
      </c>
      <c r="AU226" s="251" t="s">
        <v>90</v>
      </c>
      <c r="AV226" s="13" t="s">
        <v>88</v>
      </c>
      <c r="AW226" s="13" t="s">
        <v>36</v>
      </c>
      <c r="AX226" s="13" t="s">
        <v>81</v>
      </c>
      <c r="AY226" s="251" t="s">
        <v>364</v>
      </c>
    </row>
    <row r="227" s="14" customFormat="1">
      <c r="A227" s="14"/>
      <c r="B227" s="252"/>
      <c r="C227" s="253"/>
      <c r="D227" s="243" t="s">
        <v>374</v>
      </c>
      <c r="E227" s="254" t="s">
        <v>1</v>
      </c>
      <c r="F227" s="255" t="s">
        <v>2586</v>
      </c>
      <c r="G227" s="253"/>
      <c r="H227" s="256">
        <v>155.33000000000001</v>
      </c>
      <c r="I227" s="257"/>
      <c r="J227" s="253"/>
      <c r="K227" s="253"/>
      <c r="L227" s="258"/>
      <c r="M227" s="259"/>
      <c r="N227" s="260"/>
      <c r="O227" s="260"/>
      <c r="P227" s="260"/>
      <c r="Q227" s="260"/>
      <c r="R227" s="260"/>
      <c r="S227" s="260"/>
      <c r="T227" s="26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2" t="s">
        <v>374</v>
      </c>
      <c r="AU227" s="262" t="s">
        <v>90</v>
      </c>
      <c r="AV227" s="14" t="s">
        <v>90</v>
      </c>
      <c r="AW227" s="14" t="s">
        <v>36</v>
      </c>
      <c r="AX227" s="14" t="s">
        <v>81</v>
      </c>
      <c r="AY227" s="262" t="s">
        <v>364</v>
      </c>
    </row>
    <row r="228" s="15" customFormat="1">
      <c r="A228" s="15"/>
      <c r="B228" s="263"/>
      <c r="C228" s="264"/>
      <c r="D228" s="243" t="s">
        <v>374</v>
      </c>
      <c r="E228" s="265" t="s">
        <v>2487</v>
      </c>
      <c r="F228" s="266" t="s">
        <v>378</v>
      </c>
      <c r="G228" s="264"/>
      <c r="H228" s="267">
        <v>155.33000000000001</v>
      </c>
      <c r="I228" s="268"/>
      <c r="J228" s="264"/>
      <c r="K228" s="264"/>
      <c r="L228" s="269"/>
      <c r="M228" s="270"/>
      <c r="N228" s="271"/>
      <c r="O228" s="271"/>
      <c r="P228" s="271"/>
      <c r="Q228" s="271"/>
      <c r="R228" s="271"/>
      <c r="S228" s="271"/>
      <c r="T228" s="272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73" t="s">
        <v>374</v>
      </c>
      <c r="AU228" s="273" t="s">
        <v>90</v>
      </c>
      <c r="AV228" s="15" t="s">
        <v>372</v>
      </c>
      <c r="AW228" s="15" t="s">
        <v>36</v>
      </c>
      <c r="AX228" s="15" t="s">
        <v>88</v>
      </c>
      <c r="AY228" s="273" t="s">
        <v>364</v>
      </c>
    </row>
    <row r="229" s="2" customFormat="1" ht="49.05" customHeight="1">
      <c r="A229" s="39"/>
      <c r="B229" s="40"/>
      <c r="C229" s="228" t="s">
        <v>508</v>
      </c>
      <c r="D229" s="228" t="s">
        <v>367</v>
      </c>
      <c r="E229" s="229" t="s">
        <v>2587</v>
      </c>
      <c r="F229" s="230" t="s">
        <v>2588</v>
      </c>
      <c r="G229" s="231" t="s">
        <v>305</v>
      </c>
      <c r="H229" s="232">
        <v>29.640000000000001</v>
      </c>
      <c r="I229" s="233"/>
      <c r="J229" s="234">
        <f>ROUND(I229*H229,2)</f>
        <v>0</v>
      </c>
      <c r="K229" s="230" t="s">
        <v>2502</v>
      </c>
      <c r="L229" s="45"/>
      <c r="M229" s="235" t="s">
        <v>1</v>
      </c>
      <c r="N229" s="236" t="s">
        <v>46</v>
      </c>
      <c r="O229" s="92"/>
      <c r="P229" s="237">
        <f>O229*H229</f>
        <v>0</v>
      </c>
      <c r="Q229" s="237">
        <v>0.012590000000000001</v>
      </c>
      <c r="R229" s="237">
        <f>Q229*H229</f>
        <v>0.37316760000000004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420</v>
      </c>
      <c r="AT229" s="239" t="s">
        <v>367</v>
      </c>
      <c r="AU229" s="239" t="s">
        <v>90</v>
      </c>
      <c r="AY229" s="18" t="s">
        <v>364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88</v>
      </c>
      <c r="BK229" s="240">
        <f>ROUND(I229*H229,2)</f>
        <v>0</v>
      </c>
      <c r="BL229" s="18" t="s">
        <v>420</v>
      </c>
      <c r="BM229" s="239" t="s">
        <v>2589</v>
      </c>
    </row>
    <row r="230" s="13" customFormat="1">
      <c r="A230" s="13"/>
      <c r="B230" s="241"/>
      <c r="C230" s="242"/>
      <c r="D230" s="243" t="s">
        <v>374</v>
      </c>
      <c r="E230" s="244" t="s">
        <v>1</v>
      </c>
      <c r="F230" s="245" t="s">
        <v>2590</v>
      </c>
      <c r="G230" s="242"/>
      <c r="H230" s="244" t="s">
        <v>1</v>
      </c>
      <c r="I230" s="246"/>
      <c r="J230" s="242"/>
      <c r="K230" s="242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374</v>
      </c>
      <c r="AU230" s="251" t="s">
        <v>90</v>
      </c>
      <c r="AV230" s="13" t="s">
        <v>88</v>
      </c>
      <c r="AW230" s="13" t="s">
        <v>36</v>
      </c>
      <c r="AX230" s="13" t="s">
        <v>81</v>
      </c>
      <c r="AY230" s="251" t="s">
        <v>364</v>
      </c>
    </row>
    <row r="231" s="14" customFormat="1">
      <c r="A231" s="14"/>
      <c r="B231" s="252"/>
      <c r="C231" s="253"/>
      <c r="D231" s="243" t="s">
        <v>374</v>
      </c>
      <c r="E231" s="254" t="s">
        <v>1</v>
      </c>
      <c r="F231" s="255" t="s">
        <v>2591</v>
      </c>
      <c r="G231" s="253"/>
      <c r="H231" s="256">
        <v>29.640000000000001</v>
      </c>
      <c r="I231" s="257"/>
      <c r="J231" s="253"/>
      <c r="K231" s="253"/>
      <c r="L231" s="258"/>
      <c r="M231" s="259"/>
      <c r="N231" s="260"/>
      <c r="O231" s="260"/>
      <c r="P231" s="260"/>
      <c r="Q231" s="260"/>
      <c r="R231" s="260"/>
      <c r="S231" s="260"/>
      <c r="T231" s="261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2" t="s">
        <v>374</v>
      </c>
      <c r="AU231" s="262" t="s">
        <v>90</v>
      </c>
      <c r="AV231" s="14" t="s">
        <v>90</v>
      </c>
      <c r="AW231" s="14" t="s">
        <v>36</v>
      </c>
      <c r="AX231" s="14" t="s">
        <v>81</v>
      </c>
      <c r="AY231" s="262" t="s">
        <v>364</v>
      </c>
    </row>
    <row r="232" s="15" customFormat="1">
      <c r="A232" s="15"/>
      <c r="B232" s="263"/>
      <c r="C232" s="264"/>
      <c r="D232" s="243" t="s">
        <v>374</v>
      </c>
      <c r="E232" s="265" t="s">
        <v>2489</v>
      </c>
      <c r="F232" s="266" t="s">
        <v>378</v>
      </c>
      <c r="G232" s="264"/>
      <c r="H232" s="267">
        <v>29.640000000000001</v>
      </c>
      <c r="I232" s="268"/>
      <c r="J232" s="264"/>
      <c r="K232" s="264"/>
      <c r="L232" s="269"/>
      <c r="M232" s="270"/>
      <c r="N232" s="271"/>
      <c r="O232" s="271"/>
      <c r="P232" s="271"/>
      <c r="Q232" s="271"/>
      <c r="R232" s="271"/>
      <c r="S232" s="271"/>
      <c r="T232" s="272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3" t="s">
        <v>374</v>
      </c>
      <c r="AU232" s="273" t="s">
        <v>90</v>
      </c>
      <c r="AV232" s="15" t="s">
        <v>372</v>
      </c>
      <c r="AW232" s="15" t="s">
        <v>36</v>
      </c>
      <c r="AX232" s="15" t="s">
        <v>88</v>
      </c>
      <c r="AY232" s="273" t="s">
        <v>364</v>
      </c>
    </row>
    <row r="233" s="2" customFormat="1" ht="37.8" customHeight="1">
      <c r="A233" s="39"/>
      <c r="B233" s="40"/>
      <c r="C233" s="228" t="s">
        <v>513</v>
      </c>
      <c r="D233" s="228" t="s">
        <v>367</v>
      </c>
      <c r="E233" s="229" t="s">
        <v>654</v>
      </c>
      <c r="F233" s="230" t="s">
        <v>2592</v>
      </c>
      <c r="G233" s="231" t="s">
        <v>305</v>
      </c>
      <c r="H233" s="232">
        <v>184.97</v>
      </c>
      <c r="I233" s="233"/>
      <c r="J233" s="234">
        <f>ROUND(I233*H233,2)</f>
        <v>0</v>
      </c>
      <c r="K233" s="230" t="s">
        <v>2502</v>
      </c>
      <c r="L233" s="45"/>
      <c r="M233" s="235" t="s">
        <v>1</v>
      </c>
      <c r="N233" s="236" t="s">
        <v>46</v>
      </c>
      <c r="O233" s="92"/>
      <c r="P233" s="237">
        <f>O233*H233</f>
        <v>0</v>
      </c>
      <c r="Q233" s="237">
        <v>0.00010000000000000001</v>
      </c>
      <c r="R233" s="237">
        <f>Q233*H233</f>
        <v>0.018497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420</v>
      </c>
      <c r="AT233" s="239" t="s">
        <v>367</v>
      </c>
      <c r="AU233" s="239" t="s">
        <v>90</v>
      </c>
      <c r="AY233" s="18" t="s">
        <v>364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88</v>
      </c>
      <c r="BK233" s="240">
        <f>ROUND(I233*H233,2)</f>
        <v>0</v>
      </c>
      <c r="BL233" s="18" t="s">
        <v>420</v>
      </c>
      <c r="BM233" s="239" t="s">
        <v>2593</v>
      </c>
    </row>
    <row r="234" s="13" customFormat="1">
      <c r="A234" s="13"/>
      <c r="B234" s="241"/>
      <c r="C234" s="242"/>
      <c r="D234" s="243" t="s">
        <v>374</v>
      </c>
      <c r="E234" s="244" t="s">
        <v>1</v>
      </c>
      <c r="F234" s="245" t="s">
        <v>2594</v>
      </c>
      <c r="G234" s="242"/>
      <c r="H234" s="244" t="s">
        <v>1</v>
      </c>
      <c r="I234" s="246"/>
      <c r="J234" s="242"/>
      <c r="K234" s="242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374</v>
      </c>
      <c r="AU234" s="251" t="s">
        <v>90</v>
      </c>
      <c r="AV234" s="13" t="s">
        <v>88</v>
      </c>
      <c r="AW234" s="13" t="s">
        <v>36</v>
      </c>
      <c r="AX234" s="13" t="s">
        <v>81</v>
      </c>
      <c r="AY234" s="251" t="s">
        <v>364</v>
      </c>
    </row>
    <row r="235" s="14" customFormat="1">
      <c r="A235" s="14"/>
      <c r="B235" s="252"/>
      <c r="C235" s="253"/>
      <c r="D235" s="243" t="s">
        <v>374</v>
      </c>
      <c r="E235" s="254" t="s">
        <v>1</v>
      </c>
      <c r="F235" s="255" t="s">
        <v>2487</v>
      </c>
      <c r="G235" s="253"/>
      <c r="H235" s="256">
        <v>155.33000000000001</v>
      </c>
      <c r="I235" s="257"/>
      <c r="J235" s="253"/>
      <c r="K235" s="253"/>
      <c r="L235" s="258"/>
      <c r="M235" s="259"/>
      <c r="N235" s="260"/>
      <c r="O235" s="260"/>
      <c r="P235" s="260"/>
      <c r="Q235" s="260"/>
      <c r="R235" s="260"/>
      <c r="S235" s="260"/>
      <c r="T235" s="261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2" t="s">
        <v>374</v>
      </c>
      <c r="AU235" s="262" t="s">
        <v>90</v>
      </c>
      <c r="AV235" s="14" t="s">
        <v>90</v>
      </c>
      <c r="AW235" s="14" t="s">
        <v>36</v>
      </c>
      <c r="AX235" s="14" t="s">
        <v>81</v>
      </c>
      <c r="AY235" s="262" t="s">
        <v>364</v>
      </c>
    </row>
    <row r="236" s="14" customFormat="1">
      <c r="A236" s="14"/>
      <c r="B236" s="252"/>
      <c r="C236" s="253"/>
      <c r="D236" s="243" t="s">
        <v>374</v>
      </c>
      <c r="E236" s="254" t="s">
        <v>1</v>
      </c>
      <c r="F236" s="255" t="s">
        <v>2489</v>
      </c>
      <c r="G236" s="253"/>
      <c r="H236" s="256">
        <v>29.640000000000001</v>
      </c>
      <c r="I236" s="257"/>
      <c r="J236" s="253"/>
      <c r="K236" s="253"/>
      <c r="L236" s="258"/>
      <c r="M236" s="259"/>
      <c r="N236" s="260"/>
      <c r="O236" s="260"/>
      <c r="P236" s="260"/>
      <c r="Q236" s="260"/>
      <c r="R236" s="260"/>
      <c r="S236" s="260"/>
      <c r="T236" s="261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2" t="s">
        <v>374</v>
      </c>
      <c r="AU236" s="262" t="s">
        <v>90</v>
      </c>
      <c r="AV236" s="14" t="s">
        <v>90</v>
      </c>
      <c r="AW236" s="14" t="s">
        <v>36</v>
      </c>
      <c r="AX236" s="14" t="s">
        <v>81</v>
      </c>
      <c r="AY236" s="262" t="s">
        <v>364</v>
      </c>
    </row>
    <row r="237" s="15" customFormat="1">
      <c r="A237" s="15"/>
      <c r="B237" s="263"/>
      <c r="C237" s="264"/>
      <c r="D237" s="243" t="s">
        <v>374</v>
      </c>
      <c r="E237" s="265" t="s">
        <v>1</v>
      </c>
      <c r="F237" s="266" t="s">
        <v>378</v>
      </c>
      <c r="G237" s="264"/>
      <c r="H237" s="267">
        <v>184.97</v>
      </c>
      <c r="I237" s="268"/>
      <c r="J237" s="264"/>
      <c r="K237" s="264"/>
      <c r="L237" s="269"/>
      <c r="M237" s="270"/>
      <c r="N237" s="271"/>
      <c r="O237" s="271"/>
      <c r="P237" s="271"/>
      <c r="Q237" s="271"/>
      <c r="R237" s="271"/>
      <c r="S237" s="271"/>
      <c r="T237" s="272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3" t="s">
        <v>374</v>
      </c>
      <c r="AU237" s="273" t="s">
        <v>90</v>
      </c>
      <c r="AV237" s="15" t="s">
        <v>372</v>
      </c>
      <c r="AW237" s="15" t="s">
        <v>36</v>
      </c>
      <c r="AX237" s="15" t="s">
        <v>88</v>
      </c>
      <c r="AY237" s="273" t="s">
        <v>364</v>
      </c>
    </row>
    <row r="238" s="2" customFormat="1" ht="66.75" customHeight="1">
      <c r="A238" s="39"/>
      <c r="B238" s="40"/>
      <c r="C238" s="228" t="s">
        <v>518</v>
      </c>
      <c r="D238" s="228" t="s">
        <v>367</v>
      </c>
      <c r="E238" s="229" t="s">
        <v>670</v>
      </c>
      <c r="F238" s="230" t="s">
        <v>2595</v>
      </c>
      <c r="G238" s="231" t="s">
        <v>388</v>
      </c>
      <c r="H238" s="232">
        <v>9.3680000000000003</v>
      </c>
      <c r="I238" s="233"/>
      <c r="J238" s="234">
        <f>ROUND(I238*H238,2)</f>
        <v>0</v>
      </c>
      <c r="K238" s="230" t="s">
        <v>2502</v>
      </c>
      <c r="L238" s="45"/>
      <c r="M238" s="235" t="s">
        <v>1</v>
      </c>
      <c r="N238" s="236" t="s">
        <v>46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420</v>
      </c>
      <c r="AT238" s="239" t="s">
        <v>367</v>
      </c>
      <c r="AU238" s="239" t="s">
        <v>90</v>
      </c>
      <c r="AY238" s="18" t="s">
        <v>364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88</v>
      </c>
      <c r="BK238" s="240">
        <f>ROUND(I238*H238,2)</f>
        <v>0</v>
      </c>
      <c r="BL238" s="18" t="s">
        <v>420</v>
      </c>
      <c r="BM238" s="239" t="s">
        <v>2596</v>
      </c>
    </row>
    <row r="239" s="12" customFormat="1" ht="22.8" customHeight="1">
      <c r="A239" s="12"/>
      <c r="B239" s="212"/>
      <c r="C239" s="213"/>
      <c r="D239" s="214" t="s">
        <v>80</v>
      </c>
      <c r="E239" s="226" t="s">
        <v>2597</v>
      </c>
      <c r="F239" s="226" t="s">
        <v>2598</v>
      </c>
      <c r="G239" s="213"/>
      <c r="H239" s="213"/>
      <c r="I239" s="216"/>
      <c r="J239" s="227">
        <f>BK239</f>
        <v>0</v>
      </c>
      <c r="K239" s="213"/>
      <c r="L239" s="218"/>
      <c r="M239" s="219"/>
      <c r="N239" s="220"/>
      <c r="O239" s="220"/>
      <c r="P239" s="221">
        <f>SUM(P240:P242)</f>
        <v>0</v>
      </c>
      <c r="Q239" s="220"/>
      <c r="R239" s="221">
        <f>SUM(R240:R242)</f>
        <v>0</v>
      </c>
      <c r="S239" s="220"/>
      <c r="T239" s="222">
        <f>SUM(T240:T242)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23" t="s">
        <v>90</v>
      </c>
      <c r="AT239" s="224" t="s">
        <v>80</v>
      </c>
      <c r="AU239" s="224" t="s">
        <v>88</v>
      </c>
      <c r="AY239" s="223" t="s">
        <v>364</v>
      </c>
      <c r="BK239" s="225">
        <f>SUM(BK240:BK242)</f>
        <v>0</v>
      </c>
    </row>
    <row r="240" s="2" customFormat="1" ht="37.8" customHeight="1">
      <c r="A240" s="39"/>
      <c r="B240" s="40"/>
      <c r="C240" s="228" t="s">
        <v>1280</v>
      </c>
      <c r="D240" s="228" t="s">
        <v>367</v>
      </c>
      <c r="E240" s="229" t="s">
        <v>2599</v>
      </c>
      <c r="F240" s="230" t="s">
        <v>2600</v>
      </c>
      <c r="G240" s="231" t="s">
        <v>395</v>
      </c>
      <c r="H240" s="232">
        <v>19.379999999999999</v>
      </c>
      <c r="I240" s="233"/>
      <c r="J240" s="234">
        <f>ROUND(I240*H240,2)</f>
        <v>0</v>
      </c>
      <c r="K240" s="230" t="s">
        <v>2227</v>
      </c>
      <c r="L240" s="45"/>
      <c r="M240" s="235" t="s">
        <v>1</v>
      </c>
      <c r="N240" s="236" t="s">
        <v>46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420</v>
      </c>
      <c r="AT240" s="239" t="s">
        <v>367</v>
      </c>
      <c r="AU240" s="239" t="s">
        <v>90</v>
      </c>
      <c r="AY240" s="18" t="s">
        <v>364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88</v>
      </c>
      <c r="BK240" s="240">
        <f>ROUND(I240*H240,2)</f>
        <v>0</v>
      </c>
      <c r="BL240" s="18" t="s">
        <v>420</v>
      </c>
      <c r="BM240" s="239" t="s">
        <v>2601</v>
      </c>
    </row>
    <row r="241" s="2" customFormat="1" ht="33" customHeight="1">
      <c r="A241" s="39"/>
      <c r="B241" s="40"/>
      <c r="C241" s="228" t="s">
        <v>1323</v>
      </c>
      <c r="D241" s="228" t="s">
        <v>367</v>
      </c>
      <c r="E241" s="229" t="s">
        <v>2602</v>
      </c>
      <c r="F241" s="230" t="s">
        <v>2603</v>
      </c>
      <c r="G241" s="231" t="s">
        <v>395</v>
      </c>
      <c r="H241" s="232">
        <v>18.379999999999999</v>
      </c>
      <c r="I241" s="233"/>
      <c r="J241" s="234">
        <f>ROUND(I241*H241,2)</f>
        <v>0</v>
      </c>
      <c r="K241" s="230" t="s">
        <v>2227</v>
      </c>
      <c r="L241" s="45"/>
      <c r="M241" s="235" t="s">
        <v>1</v>
      </c>
      <c r="N241" s="236" t="s">
        <v>46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420</v>
      </c>
      <c r="AT241" s="239" t="s">
        <v>367</v>
      </c>
      <c r="AU241" s="239" t="s">
        <v>90</v>
      </c>
      <c r="AY241" s="18" t="s">
        <v>364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88</v>
      </c>
      <c r="BK241" s="240">
        <f>ROUND(I241*H241,2)</f>
        <v>0</v>
      </c>
      <c r="BL241" s="18" t="s">
        <v>420</v>
      </c>
      <c r="BM241" s="239" t="s">
        <v>2604</v>
      </c>
    </row>
    <row r="242" s="2" customFormat="1" ht="37.8" customHeight="1">
      <c r="A242" s="39"/>
      <c r="B242" s="40"/>
      <c r="C242" s="228" t="s">
        <v>1284</v>
      </c>
      <c r="D242" s="228" t="s">
        <v>367</v>
      </c>
      <c r="E242" s="229" t="s">
        <v>2605</v>
      </c>
      <c r="F242" s="230" t="s">
        <v>2606</v>
      </c>
      <c r="G242" s="231" t="s">
        <v>395</v>
      </c>
      <c r="H242" s="232">
        <v>61</v>
      </c>
      <c r="I242" s="233"/>
      <c r="J242" s="234">
        <f>ROUND(I242*H242,2)</f>
        <v>0</v>
      </c>
      <c r="K242" s="230" t="s">
        <v>2227</v>
      </c>
      <c r="L242" s="45"/>
      <c r="M242" s="235" t="s">
        <v>1</v>
      </c>
      <c r="N242" s="236" t="s">
        <v>46</v>
      </c>
      <c r="O242" s="92"/>
      <c r="P242" s="237">
        <f>O242*H242</f>
        <v>0</v>
      </c>
      <c r="Q242" s="237">
        <v>0</v>
      </c>
      <c r="R242" s="237">
        <f>Q242*H242</f>
        <v>0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420</v>
      </c>
      <c r="AT242" s="239" t="s">
        <v>367</v>
      </c>
      <c r="AU242" s="239" t="s">
        <v>90</v>
      </c>
      <c r="AY242" s="18" t="s">
        <v>364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88</v>
      </c>
      <c r="BK242" s="240">
        <f>ROUND(I242*H242,2)</f>
        <v>0</v>
      </c>
      <c r="BL242" s="18" t="s">
        <v>420</v>
      </c>
      <c r="BM242" s="239" t="s">
        <v>2607</v>
      </c>
    </row>
    <row r="243" s="12" customFormat="1" ht="22.8" customHeight="1">
      <c r="A243" s="12"/>
      <c r="B243" s="212"/>
      <c r="C243" s="213"/>
      <c r="D243" s="214" t="s">
        <v>80</v>
      </c>
      <c r="E243" s="226" t="s">
        <v>673</v>
      </c>
      <c r="F243" s="226" t="s">
        <v>674</v>
      </c>
      <c r="G243" s="213"/>
      <c r="H243" s="213"/>
      <c r="I243" s="216"/>
      <c r="J243" s="227">
        <f>BK243</f>
        <v>0</v>
      </c>
      <c r="K243" s="213"/>
      <c r="L243" s="218"/>
      <c r="M243" s="219"/>
      <c r="N243" s="220"/>
      <c r="O243" s="220"/>
      <c r="P243" s="221">
        <f>SUM(P244:P255)</f>
        <v>0</v>
      </c>
      <c r="Q243" s="220"/>
      <c r="R243" s="221">
        <f>SUM(R244:R255)</f>
        <v>0</v>
      </c>
      <c r="S243" s="220"/>
      <c r="T243" s="222">
        <f>SUM(T244:T255)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3" t="s">
        <v>90</v>
      </c>
      <c r="AT243" s="224" t="s">
        <v>80</v>
      </c>
      <c r="AU243" s="224" t="s">
        <v>88</v>
      </c>
      <c r="AY243" s="223" t="s">
        <v>364</v>
      </c>
      <c r="BK243" s="225">
        <f>SUM(BK244:BK255)</f>
        <v>0</v>
      </c>
    </row>
    <row r="244" s="2" customFormat="1" ht="24.15" customHeight="1">
      <c r="A244" s="39"/>
      <c r="B244" s="40"/>
      <c r="C244" s="228" t="s">
        <v>1328</v>
      </c>
      <c r="D244" s="228" t="s">
        <v>367</v>
      </c>
      <c r="E244" s="229" t="s">
        <v>2608</v>
      </c>
      <c r="F244" s="230" t="s">
        <v>2609</v>
      </c>
      <c r="G244" s="231" t="s">
        <v>678</v>
      </c>
      <c r="H244" s="232">
        <v>2</v>
      </c>
      <c r="I244" s="233"/>
      <c r="J244" s="234">
        <f>ROUND(I244*H244,2)</f>
        <v>0</v>
      </c>
      <c r="K244" s="230" t="s">
        <v>2227</v>
      </c>
      <c r="L244" s="45"/>
      <c r="M244" s="235" t="s">
        <v>1</v>
      </c>
      <c r="N244" s="236" t="s">
        <v>46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420</v>
      </c>
      <c r="AT244" s="239" t="s">
        <v>367</v>
      </c>
      <c r="AU244" s="239" t="s">
        <v>90</v>
      </c>
      <c r="AY244" s="18" t="s">
        <v>364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88</v>
      </c>
      <c r="BK244" s="240">
        <f>ROUND(I244*H244,2)</f>
        <v>0</v>
      </c>
      <c r="BL244" s="18" t="s">
        <v>420</v>
      </c>
      <c r="BM244" s="239" t="s">
        <v>2610</v>
      </c>
    </row>
    <row r="245" s="2" customFormat="1" ht="24.15" customHeight="1">
      <c r="A245" s="39"/>
      <c r="B245" s="40"/>
      <c r="C245" s="228" t="s">
        <v>435</v>
      </c>
      <c r="D245" s="228" t="s">
        <v>367</v>
      </c>
      <c r="E245" s="229" t="s">
        <v>2611</v>
      </c>
      <c r="F245" s="230" t="s">
        <v>2609</v>
      </c>
      <c r="G245" s="231" t="s">
        <v>678</v>
      </c>
      <c r="H245" s="232">
        <v>6</v>
      </c>
      <c r="I245" s="233"/>
      <c r="J245" s="234">
        <f>ROUND(I245*H245,2)</f>
        <v>0</v>
      </c>
      <c r="K245" s="230" t="s">
        <v>2227</v>
      </c>
      <c r="L245" s="45"/>
      <c r="M245" s="235" t="s">
        <v>1</v>
      </c>
      <c r="N245" s="236" t="s">
        <v>46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420</v>
      </c>
      <c r="AT245" s="239" t="s">
        <v>367</v>
      </c>
      <c r="AU245" s="239" t="s">
        <v>90</v>
      </c>
      <c r="AY245" s="18" t="s">
        <v>364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88</v>
      </c>
      <c r="BK245" s="240">
        <f>ROUND(I245*H245,2)</f>
        <v>0</v>
      </c>
      <c r="BL245" s="18" t="s">
        <v>420</v>
      </c>
      <c r="BM245" s="239" t="s">
        <v>2612</v>
      </c>
    </row>
    <row r="246" s="2" customFormat="1" ht="24.15" customHeight="1">
      <c r="A246" s="39"/>
      <c r="B246" s="40"/>
      <c r="C246" s="228" t="s">
        <v>528</v>
      </c>
      <c r="D246" s="228" t="s">
        <v>367</v>
      </c>
      <c r="E246" s="229" t="s">
        <v>2613</v>
      </c>
      <c r="F246" s="230" t="s">
        <v>2609</v>
      </c>
      <c r="G246" s="231" t="s">
        <v>678</v>
      </c>
      <c r="H246" s="232">
        <v>4</v>
      </c>
      <c r="I246" s="233"/>
      <c r="J246" s="234">
        <f>ROUND(I246*H246,2)</f>
        <v>0</v>
      </c>
      <c r="K246" s="230" t="s">
        <v>2227</v>
      </c>
      <c r="L246" s="45"/>
      <c r="M246" s="235" t="s">
        <v>1</v>
      </c>
      <c r="N246" s="236" t="s">
        <v>46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420</v>
      </c>
      <c r="AT246" s="239" t="s">
        <v>367</v>
      </c>
      <c r="AU246" s="239" t="s">
        <v>90</v>
      </c>
      <c r="AY246" s="18" t="s">
        <v>364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88</v>
      </c>
      <c r="BK246" s="240">
        <f>ROUND(I246*H246,2)</f>
        <v>0</v>
      </c>
      <c r="BL246" s="18" t="s">
        <v>420</v>
      </c>
      <c r="BM246" s="239" t="s">
        <v>2614</v>
      </c>
    </row>
    <row r="247" s="2" customFormat="1" ht="24.15" customHeight="1">
      <c r="A247" s="39"/>
      <c r="B247" s="40"/>
      <c r="C247" s="228" t="s">
        <v>533</v>
      </c>
      <c r="D247" s="228" t="s">
        <v>367</v>
      </c>
      <c r="E247" s="229" t="s">
        <v>2615</v>
      </c>
      <c r="F247" s="230" t="s">
        <v>2616</v>
      </c>
      <c r="G247" s="231" t="s">
        <v>678</v>
      </c>
      <c r="H247" s="232">
        <v>1</v>
      </c>
      <c r="I247" s="233"/>
      <c r="J247" s="234">
        <f>ROUND(I247*H247,2)</f>
        <v>0</v>
      </c>
      <c r="K247" s="230" t="s">
        <v>2227</v>
      </c>
      <c r="L247" s="45"/>
      <c r="M247" s="235" t="s">
        <v>1</v>
      </c>
      <c r="N247" s="236" t="s">
        <v>46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420</v>
      </c>
      <c r="AT247" s="239" t="s">
        <v>367</v>
      </c>
      <c r="AU247" s="239" t="s">
        <v>90</v>
      </c>
      <c r="AY247" s="18" t="s">
        <v>364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88</v>
      </c>
      <c r="BK247" s="240">
        <f>ROUND(I247*H247,2)</f>
        <v>0</v>
      </c>
      <c r="BL247" s="18" t="s">
        <v>420</v>
      </c>
      <c r="BM247" s="239" t="s">
        <v>2617</v>
      </c>
    </row>
    <row r="248" s="2" customFormat="1" ht="37.8" customHeight="1">
      <c r="A248" s="39"/>
      <c r="B248" s="40"/>
      <c r="C248" s="228" t="s">
        <v>539</v>
      </c>
      <c r="D248" s="228" t="s">
        <v>367</v>
      </c>
      <c r="E248" s="229" t="s">
        <v>2618</v>
      </c>
      <c r="F248" s="230" t="s">
        <v>2619</v>
      </c>
      <c r="G248" s="231" t="s">
        <v>395</v>
      </c>
      <c r="H248" s="232">
        <v>7.5199999999999996</v>
      </c>
      <c r="I248" s="233"/>
      <c r="J248" s="234">
        <f>ROUND(I248*H248,2)</f>
        <v>0</v>
      </c>
      <c r="K248" s="230" t="s">
        <v>2227</v>
      </c>
      <c r="L248" s="45"/>
      <c r="M248" s="235" t="s">
        <v>1</v>
      </c>
      <c r="N248" s="236" t="s">
        <v>46</v>
      </c>
      <c r="O248" s="92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420</v>
      </c>
      <c r="AT248" s="239" t="s">
        <v>367</v>
      </c>
      <c r="AU248" s="239" t="s">
        <v>90</v>
      </c>
      <c r="AY248" s="18" t="s">
        <v>364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88</v>
      </c>
      <c r="BK248" s="240">
        <f>ROUND(I248*H248,2)</f>
        <v>0</v>
      </c>
      <c r="BL248" s="18" t="s">
        <v>420</v>
      </c>
      <c r="BM248" s="239" t="s">
        <v>2620</v>
      </c>
    </row>
    <row r="249" s="2" customFormat="1" ht="24.15" customHeight="1">
      <c r="A249" s="39"/>
      <c r="B249" s="40"/>
      <c r="C249" s="228" t="s">
        <v>546</v>
      </c>
      <c r="D249" s="228" t="s">
        <v>367</v>
      </c>
      <c r="E249" s="229" t="s">
        <v>2621</v>
      </c>
      <c r="F249" s="230" t="s">
        <v>2622</v>
      </c>
      <c r="G249" s="231" t="s">
        <v>678</v>
      </c>
      <c r="H249" s="232">
        <v>1</v>
      </c>
      <c r="I249" s="233"/>
      <c r="J249" s="234">
        <f>ROUND(I249*H249,2)</f>
        <v>0</v>
      </c>
      <c r="K249" s="230" t="s">
        <v>2227</v>
      </c>
      <c r="L249" s="45"/>
      <c r="M249" s="235" t="s">
        <v>1</v>
      </c>
      <c r="N249" s="236" t="s">
        <v>46</v>
      </c>
      <c r="O249" s="92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420</v>
      </c>
      <c r="AT249" s="239" t="s">
        <v>367</v>
      </c>
      <c r="AU249" s="239" t="s">
        <v>90</v>
      </c>
      <c r="AY249" s="18" t="s">
        <v>364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88</v>
      </c>
      <c r="BK249" s="240">
        <f>ROUND(I249*H249,2)</f>
        <v>0</v>
      </c>
      <c r="BL249" s="18" t="s">
        <v>420</v>
      </c>
      <c r="BM249" s="239" t="s">
        <v>2623</v>
      </c>
    </row>
    <row r="250" s="2" customFormat="1" ht="24.15" customHeight="1">
      <c r="A250" s="39"/>
      <c r="B250" s="40"/>
      <c r="C250" s="228" t="s">
        <v>551</v>
      </c>
      <c r="D250" s="228" t="s">
        <v>367</v>
      </c>
      <c r="E250" s="229" t="s">
        <v>2624</v>
      </c>
      <c r="F250" s="230" t="s">
        <v>2625</v>
      </c>
      <c r="G250" s="231" t="s">
        <v>678</v>
      </c>
      <c r="H250" s="232">
        <v>4</v>
      </c>
      <c r="I250" s="233"/>
      <c r="J250" s="234">
        <f>ROUND(I250*H250,2)</f>
        <v>0</v>
      </c>
      <c r="K250" s="230" t="s">
        <v>2227</v>
      </c>
      <c r="L250" s="45"/>
      <c r="M250" s="235" t="s">
        <v>1</v>
      </c>
      <c r="N250" s="236" t="s">
        <v>46</v>
      </c>
      <c r="O250" s="92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420</v>
      </c>
      <c r="AT250" s="239" t="s">
        <v>367</v>
      </c>
      <c r="AU250" s="239" t="s">
        <v>90</v>
      </c>
      <c r="AY250" s="18" t="s">
        <v>364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88</v>
      </c>
      <c r="BK250" s="240">
        <f>ROUND(I250*H250,2)</f>
        <v>0</v>
      </c>
      <c r="BL250" s="18" t="s">
        <v>420</v>
      </c>
      <c r="BM250" s="239" t="s">
        <v>2626</v>
      </c>
    </row>
    <row r="251" s="2" customFormat="1" ht="24.15" customHeight="1">
      <c r="A251" s="39"/>
      <c r="B251" s="40"/>
      <c r="C251" s="228" t="s">
        <v>557</v>
      </c>
      <c r="D251" s="228" t="s">
        <v>367</v>
      </c>
      <c r="E251" s="229" t="s">
        <v>2627</v>
      </c>
      <c r="F251" s="230" t="s">
        <v>2625</v>
      </c>
      <c r="G251" s="231" t="s">
        <v>678</v>
      </c>
      <c r="H251" s="232">
        <v>4</v>
      </c>
      <c r="I251" s="233"/>
      <c r="J251" s="234">
        <f>ROUND(I251*H251,2)</f>
        <v>0</v>
      </c>
      <c r="K251" s="230" t="s">
        <v>2227</v>
      </c>
      <c r="L251" s="45"/>
      <c r="M251" s="235" t="s">
        <v>1</v>
      </c>
      <c r="N251" s="236" t="s">
        <v>46</v>
      </c>
      <c r="O251" s="92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420</v>
      </c>
      <c r="AT251" s="239" t="s">
        <v>367</v>
      </c>
      <c r="AU251" s="239" t="s">
        <v>90</v>
      </c>
      <c r="AY251" s="18" t="s">
        <v>364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88</v>
      </c>
      <c r="BK251" s="240">
        <f>ROUND(I251*H251,2)</f>
        <v>0</v>
      </c>
      <c r="BL251" s="18" t="s">
        <v>420</v>
      </c>
      <c r="BM251" s="239" t="s">
        <v>2628</v>
      </c>
    </row>
    <row r="252" s="2" customFormat="1" ht="24.15" customHeight="1">
      <c r="A252" s="39"/>
      <c r="B252" s="40"/>
      <c r="C252" s="228" t="s">
        <v>562</v>
      </c>
      <c r="D252" s="228" t="s">
        <v>367</v>
      </c>
      <c r="E252" s="229" t="s">
        <v>2629</v>
      </c>
      <c r="F252" s="230" t="s">
        <v>2630</v>
      </c>
      <c r="G252" s="231" t="s">
        <v>678</v>
      </c>
      <c r="H252" s="232">
        <v>1</v>
      </c>
      <c r="I252" s="233"/>
      <c r="J252" s="234">
        <f>ROUND(I252*H252,2)</f>
        <v>0</v>
      </c>
      <c r="K252" s="230" t="s">
        <v>2227</v>
      </c>
      <c r="L252" s="45"/>
      <c r="M252" s="235" t="s">
        <v>1</v>
      </c>
      <c r="N252" s="236" t="s">
        <v>46</v>
      </c>
      <c r="O252" s="92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420</v>
      </c>
      <c r="AT252" s="239" t="s">
        <v>367</v>
      </c>
      <c r="AU252" s="239" t="s">
        <v>90</v>
      </c>
      <c r="AY252" s="18" t="s">
        <v>364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88</v>
      </c>
      <c r="BK252" s="240">
        <f>ROUND(I252*H252,2)</f>
        <v>0</v>
      </c>
      <c r="BL252" s="18" t="s">
        <v>420</v>
      </c>
      <c r="BM252" s="239" t="s">
        <v>2631</v>
      </c>
    </row>
    <row r="253" s="2" customFormat="1" ht="33" customHeight="1">
      <c r="A253" s="39"/>
      <c r="B253" s="40"/>
      <c r="C253" s="228" t="s">
        <v>567</v>
      </c>
      <c r="D253" s="228" t="s">
        <v>367</v>
      </c>
      <c r="E253" s="229" t="s">
        <v>2632</v>
      </c>
      <c r="F253" s="230" t="s">
        <v>2633</v>
      </c>
      <c r="G253" s="231" t="s">
        <v>678</v>
      </c>
      <c r="H253" s="232">
        <v>1</v>
      </c>
      <c r="I253" s="233"/>
      <c r="J253" s="234">
        <f>ROUND(I253*H253,2)</f>
        <v>0</v>
      </c>
      <c r="K253" s="230" t="s">
        <v>2227</v>
      </c>
      <c r="L253" s="45"/>
      <c r="M253" s="235" t="s">
        <v>1</v>
      </c>
      <c r="N253" s="236" t="s">
        <v>46</v>
      </c>
      <c r="O253" s="92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420</v>
      </c>
      <c r="AT253" s="239" t="s">
        <v>367</v>
      </c>
      <c r="AU253" s="239" t="s">
        <v>90</v>
      </c>
      <c r="AY253" s="18" t="s">
        <v>364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88</v>
      </c>
      <c r="BK253" s="240">
        <f>ROUND(I253*H253,2)</f>
        <v>0</v>
      </c>
      <c r="BL253" s="18" t="s">
        <v>420</v>
      </c>
      <c r="BM253" s="239" t="s">
        <v>2634</v>
      </c>
    </row>
    <row r="254" s="2" customFormat="1" ht="37.8" customHeight="1">
      <c r="A254" s="39"/>
      <c r="B254" s="40"/>
      <c r="C254" s="228" t="s">
        <v>571</v>
      </c>
      <c r="D254" s="228" t="s">
        <v>367</v>
      </c>
      <c r="E254" s="229" t="s">
        <v>2635</v>
      </c>
      <c r="F254" s="230" t="s">
        <v>2636</v>
      </c>
      <c r="G254" s="231" t="s">
        <v>678</v>
      </c>
      <c r="H254" s="232">
        <v>1</v>
      </c>
      <c r="I254" s="233"/>
      <c r="J254" s="234">
        <f>ROUND(I254*H254,2)</f>
        <v>0</v>
      </c>
      <c r="K254" s="230" t="s">
        <v>2227</v>
      </c>
      <c r="L254" s="45"/>
      <c r="M254" s="235" t="s">
        <v>1</v>
      </c>
      <c r="N254" s="236" t="s">
        <v>46</v>
      </c>
      <c r="O254" s="92"/>
      <c r="P254" s="237">
        <f>O254*H254</f>
        <v>0</v>
      </c>
      <c r="Q254" s="237">
        <v>0</v>
      </c>
      <c r="R254" s="237">
        <f>Q254*H254</f>
        <v>0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420</v>
      </c>
      <c r="AT254" s="239" t="s">
        <v>367</v>
      </c>
      <c r="AU254" s="239" t="s">
        <v>90</v>
      </c>
      <c r="AY254" s="18" t="s">
        <v>364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88</v>
      </c>
      <c r="BK254" s="240">
        <f>ROUND(I254*H254,2)</f>
        <v>0</v>
      </c>
      <c r="BL254" s="18" t="s">
        <v>420</v>
      </c>
      <c r="BM254" s="239" t="s">
        <v>2637</v>
      </c>
    </row>
    <row r="255" s="2" customFormat="1" ht="24.15" customHeight="1">
      <c r="A255" s="39"/>
      <c r="B255" s="40"/>
      <c r="C255" s="228" t="s">
        <v>577</v>
      </c>
      <c r="D255" s="228" t="s">
        <v>367</v>
      </c>
      <c r="E255" s="229" t="s">
        <v>2638</v>
      </c>
      <c r="F255" s="230" t="s">
        <v>2639</v>
      </c>
      <c r="G255" s="231" t="s">
        <v>678</v>
      </c>
      <c r="H255" s="232">
        <v>2</v>
      </c>
      <c r="I255" s="233"/>
      <c r="J255" s="234">
        <f>ROUND(I255*H255,2)</f>
        <v>0</v>
      </c>
      <c r="K255" s="230" t="s">
        <v>2227</v>
      </c>
      <c r="L255" s="45"/>
      <c r="M255" s="235" t="s">
        <v>1</v>
      </c>
      <c r="N255" s="236" t="s">
        <v>46</v>
      </c>
      <c r="O255" s="92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420</v>
      </c>
      <c r="AT255" s="239" t="s">
        <v>367</v>
      </c>
      <c r="AU255" s="239" t="s">
        <v>90</v>
      </c>
      <c r="AY255" s="18" t="s">
        <v>364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88</v>
      </c>
      <c r="BK255" s="240">
        <f>ROUND(I255*H255,2)</f>
        <v>0</v>
      </c>
      <c r="BL255" s="18" t="s">
        <v>420</v>
      </c>
      <c r="BM255" s="239" t="s">
        <v>2640</v>
      </c>
    </row>
    <row r="256" s="12" customFormat="1" ht="22.8" customHeight="1">
      <c r="A256" s="12"/>
      <c r="B256" s="212"/>
      <c r="C256" s="213"/>
      <c r="D256" s="214" t="s">
        <v>80</v>
      </c>
      <c r="E256" s="226" t="s">
        <v>855</v>
      </c>
      <c r="F256" s="226" t="s">
        <v>856</v>
      </c>
      <c r="G256" s="213"/>
      <c r="H256" s="213"/>
      <c r="I256" s="216"/>
      <c r="J256" s="227">
        <f>BK256</f>
        <v>0</v>
      </c>
      <c r="K256" s="213"/>
      <c r="L256" s="218"/>
      <c r="M256" s="219"/>
      <c r="N256" s="220"/>
      <c r="O256" s="220"/>
      <c r="P256" s="221">
        <f>SUM(P257:P273)</f>
        <v>0</v>
      </c>
      <c r="Q256" s="220"/>
      <c r="R256" s="221">
        <f>SUM(R257:R273)</f>
        <v>0.70743031000000001</v>
      </c>
      <c r="S256" s="220"/>
      <c r="T256" s="222">
        <f>SUM(T257:T273)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23" t="s">
        <v>90</v>
      </c>
      <c r="AT256" s="224" t="s">
        <v>80</v>
      </c>
      <c r="AU256" s="224" t="s">
        <v>88</v>
      </c>
      <c r="AY256" s="223" t="s">
        <v>364</v>
      </c>
      <c r="BK256" s="225">
        <f>SUM(BK257:BK273)</f>
        <v>0</v>
      </c>
    </row>
    <row r="257" s="2" customFormat="1" ht="33" customHeight="1">
      <c r="A257" s="39"/>
      <c r="B257" s="40"/>
      <c r="C257" s="228" t="s">
        <v>582</v>
      </c>
      <c r="D257" s="228" t="s">
        <v>367</v>
      </c>
      <c r="E257" s="229" t="s">
        <v>868</v>
      </c>
      <c r="F257" s="230" t="s">
        <v>2641</v>
      </c>
      <c r="G257" s="231" t="s">
        <v>305</v>
      </c>
      <c r="H257" s="232">
        <v>184.97</v>
      </c>
      <c r="I257" s="233"/>
      <c r="J257" s="234">
        <f>ROUND(I257*H257,2)</f>
        <v>0</v>
      </c>
      <c r="K257" s="230" t="s">
        <v>2502</v>
      </c>
      <c r="L257" s="45"/>
      <c r="M257" s="235" t="s">
        <v>1</v>
      </c>
      <c r="N257" s="236" t="s">
        <v>46</v>
      </c>
      <c r="O257" s="92"/>
      <c r="P257" s="237">
        <f>O257*H257</f>
        <v>0</v>
      </c>
      <c r="Q257" s="237">
        <v>3.0000000000000001E-05</v>
      </c>
      <c r="R257" s="237">
        <f>Q257*H257</f>
        <v>0.0055491000000000004</v>
      </c>
      <c r="S257" s="237">
        <v>0</v>
      </c>
      <c r="T257" s="23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420</v>
      </c>
      <c r="AT257" s="239" t="s">
        <v>367</v>
      </c>
      <c r="AU257" s="239" t="s">
        <v>90</v>
      </c>
      <c r="AY257" s="18" t="s">
        <v>364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88</v>
      </c>
      <c r="BK257" s="240">
        <f>ROUND(I257*H257,2)</f>
        <v>0</v>
      </c>
      <c r="BL257" s="18" t="s">
        <v>420</v>
      </c>
      <c r="BM257" s="239" t="s">
        <v>2642</v>
      </c>
    </row>
    <row r="258" s="13" customFormat="1">
      <c r="A258" s="13"/>
      <c r="B258" s="241"/>
      <c r="C258" s="242"/>
      <c r="D258" s="243" t="s">
        <v>374</v>
      </c>
      <c r="E258" s="244" t="s">
        <v>1</v>
      </c>
      <c r="F258" s="245" t="s">
        <v>2643</v>
      </c>
      <c r="G258" s="242"/>
      <c r="H258" s="244" t="s">
        <v>1</v>
      </c>
      <c r="I258" s="246"/>
      <c r="J258" s="242"/>
      <c r="K258" s="242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374</v>
      </c>
      <c r="AU258" s="251" t="s">
        <v>90</v>
      </c>
      <c r="AV258" s="13" t="s">
        <v>88</v>
      </c>
      <c r="AW258" s="13" t="s">
        <v>36</v>
      </c>
      <c r="AX258" s="13" t="s">
        <v>81</v>
      </c>
      <c r="AY258" s="251" t="s">
        <v>364</v>
      </c>
    </row>
    <row r="259" s="14" customFormat="1">
      <c r="A259" s="14"/>
      <c r="B259" s="252"/>
      <c r="C259" s="253"/>
      <c r="D259" s="243" t="s">
        <v>374</v>
      </c>
      <c r="E259" s="254" t="s">
        <v>1</v>
      </c>
      <c r="F259" s="255" t="s">
        <v>2485</v>
      </c>
      <c r="G259" s="253"/>
      <c r="H259" s="256">
        <v>184.97</v>
      </c>
      <c r="I259" s="257"/>
      <c r="J259" s="253"/>
      <c r="K259" s="253"/>
      <c r="L259" s="258"/>
      <c r="M259" s="259"/>
      <c r="N259" s="260"/>
      <c r="O259" s="260"/>
      <c r="P259" s="260"/>
      <c r="Q259" s="260"/>
      <c r="R259" s="260"/>
      <c r="S259" s="260"/>
      <c r="T259" s="261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2" t="s">
        <v>374</v>
      </c>
      <c r="AU259" s="262" t="s">
        <v>90</v>
      </c>
      <c r="AV259" s="14" t="s">
        <v>90</v>
      </c>
      <c r="AW259" s="14" t="s">
        <v>36</v>
      </c>
      <c r="AX259" s="14" t="s">
        <v>81</v>
      </c>
      <c r="AY259" s="262" t="s">
        <v>364</v>
      </c>
    </row>
    <row r="260" s="15" customFormat="1">
      <c r="A260" s="15"/>
      <c r="B260" s="263"/>
      <c r="C260" s="264"/>
      <c r="D260" s="243" t="s">
        <v>374</v>
      </c>
      <c r="E260" s="265" t="s">
        <v>1</v>
      </c>
      <c r="F260" s="266" t="s">
        <v>378</v>
      </c>
      <c r="G260" s="264"/>
      <c r="H260" s="267">
        <v>184.97</v>
      </c>
      <c r="I260" s="268"/>
      <c r="J260" s="264"/>
      <c r="K260" s="264"/>
      <c r="L260" s="269"/>
      <c r="M260" s="270"/>
      <c r="N260" s="271"/>
      <c r="O260" s="271"/>
      <c r="P260" s="271"/>
      <c r="Q260" s="271"/>
      <c r="R260" s="271"/>
      <c r="S260" s="271"/>
      <c r="T260" s="272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3" t="s">
        <v>374</v>
      </c>
      <c r="AU260" s="273" t="s">
        <v>90</v>
      </c>
      <c r="AV260" s="15" t="s">
        <v>372</v>
      </c>
      <c r="AW260" s="15" t="s">
        <v>36</v>
      </c>
      <c r="AX260" s="15" t="s">
        <v>88</v>
      </c>
      <c r="AY260" s="273" t="s">
        <v>364</v>
      </c>
    </row>
    <row r="261" s="2" customFormat="1" ht="24.15" customHeight="1">
      <c r="A261" s="39"/>
      <c r="B261" s="40"/>
      <c r="C261" s="228" t="s">
        <v>588</v>
      </c>
      <c r="D261" s="228" t="s">
        <v>367</v>
      </c>
      <c r="E261" s="229" t="s">
        <v>879</v>
      </c>
      <c r="F261" s="230" t="s">
        <v>880</v>
      </c>
      <c r="G261" s="231" t="s">
        <v>305</v>
      </c>
      <c r="H261" s="232">
        <v>184.97</v>
      </c>
      <c r="I261" s="233"/>
      <c r="J261" s="234">
        <f>ROUND(I261*H261,2)</f>
        <v>0</v>
      </c>
      <c r="K261" s="230" t="s">
        <v>2502</v>
      </c>
      <c r="L261" s="45"/>
      <c r="M261" s="235" t="s">
        <v>1</v>
      </c>
      <c r="N261" s="236" t="s">
        <v>46</v>
      </c>
      <c r="O261" s="92"/>
      <c r="P261" s="237">
        <f>O261*H261</f>
        <v>0</v>
      </c>
      <c r="Q261" s="237">
        <v>0.00029999999999999997</v>
      </c>
      <c r="R261" s="237">
        <f>Q261*H261</f>
        <v>0.055490999999999992</v>
      </c>
      <c r="S261" s="237">
        <v>0</v>
      </c>
      <c r="T261" s="238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420</v>
      </c>
      <c r="AT261" s="239" t="s">
        <v>367</v>
      </c>
      <c r="AU261" s="239" t="s">
        <v>90</v>
      </c>
      <c r="AY261" s="18" t="s">
        <v>364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88</v>
      </c>
      <c r="BK261" s="240">
        <f>ROUND(I261*H261,2)</f>
        <v>0</v>
      </c>
      <c r="BL261" s="18" t="s">
        <v>420</v>
      </c>
      <c r="BM261" s="239" t="s">
        <v>2644</v>
      </c>
    </row>
    <row r="262" s="13" customFormat="1">
      <c r="A262" s="13"/>
      <c r="B262" s="241"/>
      <c r="C262" s="242"/>
      <c r="D262" s="243" t="s">
        <v>374</v>
      </c>
      <c r="E262" s="244" t="s">
        <v>1</v>
      </c>
      <c r="F262" s="245" t="s">
        <v>2645</v>
      </c>
      <c r="G262" s="242"/>
      <c r="H262" s="244" t="s">
        <v>1</v>
      </c>
      <c r="I262" s="246"/>
      <c r="J262" s="242"/>
      <c r="K262" s="242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374</v>
      </c>
      <c r="AU262" s="251" t="s">
        <v>90</v>
      </c>
      <c r="AV262" s="13" t="s">
        <v>88</v>
      </c>
      <c r="AW262" s="13" t="s">
        <v>36</v>
      </c>
      <c r="AX262" s="13" t="s">
        <v>81</v>
      </c>
      <c r="AY262" s="251" t="s">
        <v>364</v>
      </c>
    </row>
    <row r="263" s="14" customFormat="1">
      <c r="A263" s="14"/>
      <c r="B263" s="252"/>
      <c r="C263" s="253"/>
      <c r="D263" s="243" t="s">
        <v>374</v>
      </c>
      <c r="E263" s="254" t="s">
        <v>1</v>
      </c>
      <c r="F263" s="255" t="s">
        <v>2646</v>
      </c>
      <c r="G263" s="253"/>
      <c r="H263" s="256">
        <v>184.97</v>
      </c>
      <c r="I263" s="257"/>
      <c r="J263" s="253"/>
      <c r="K263" s="253"/>
      <c r="L263" s="258"/>
      <c r="M263" s="259"/>
      <c r="N263" s="260"/>
      <c r="O263" s="260"/>
      <c r="P263" s="260"/>
      <c r="Q263" s="260"/>
      <c r="R263" s="260"/>
      <c r="S263" s="260"/>
      <c r="T263" s="261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2" t="s">
        <v>374</v>
      </c>
      <c r="AU263" s="262" t="s">
        <v>90</v>
      </c>
      <c r="AV263" s="14" t="s">
        <v>90</v>
      </c>
      <c r="AW263" s="14" t="s">
        <v>36</v>
      </c>
      <c r="AX263" s="14" t="s">
        <v>81</v>
      </c>
      <c r="AY263" s="262" t="s">
        <v>364</v>
      </c>
    </row>
    <row r="264" s="15" customFormat="1">
      <c r="A264" s="15"/>
      <c r="B264" s="263"/>
      <c r="C264" s="264"/>
      <c r="D264" s="243" t="s">
        <v>374</v>
      </c>
      <c r="E264" s="265" t="s">
        <v>2485</v>
      </c>
      <c r="F264" s="266" t="s">
        <v>378</v>
      </c>
      <c r="G264" s="264"/>
      <c r="H264" s="267">
        <v>184.97</v>
      </c>
      <c r="I264" s="268"/>
      <c r="J264" s="264"/>
      <c r="K264" s="264"/>
      <c r="L264" s="269"/>
      <c r="M264" s="270"/>
      <c r="N264" s="271"/>
      <c r="O264" s="271"/>
      <c r="P264" s="271"/>
      <c r="Q264" s="271"/>
      <c r="R264" s="271"/>
      <c r="S264" s="271"/>
      <c r="T264" s="272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3" t="s">
        <v>374</v>
      </c>
      <c r="AU264" s="273" t="s">
        <v>90</v>
      </c>
      <c r="AV264" s="15" t="s">
        <v>372</v>
      </c>
      <c r="AW264" s="15" t="s">
        <v>36</v>
      </c>
      <c r="AX264" s="15" t="s">
        <v>88</v>
      </c>
      <c r="AY264" s="273" t="s">
        <v>364</v>
      </c>
    </row>
    <row r="265" s="2" customFormat="1" ht="16.5" customHeight="1">
      <c r="A265" s="39"/>
      <c r="B265" s="40"/>
      <c r="C265" s="274" t="s">
        <v>595</v>
      </c>
      <c r="D265" s="274" t="s">
        <v>431</v>
      </c>
      <c r="E265" s="275" t="s">
        <v>886</v>
      </c>
      <c r="F265" s="276" t="s">
        <v>887</v>
      </c>
      <c r="G265" s="277" t="s">
        <v>305</v>
      </c>
      <c r="H265" s="278">
        <v>203.46700000000001</v>
      </c>
      <c r="I265" s="279"/>
      <c r="J265" s="280">
        <f>ROUND(I265*H265,2)</f>
        <v>0</v>
      </c>
      <c r="K265" s="276" t="s">
        <v>2502</v>
      </c>
      <c r="L265" s="281"/>
      <c r="M265" s="282" t="s">
        <v>1</v>
      </c>
      <c r="N265" s="283" t="s">
        <v>46</v>
      </c>
      <c r="O265" s="92"/>
      <c r="P265" s="237">
        <f>O265*H265</f>
        <v>0</v>
      </c>
      <c r="Q265" s="237">
        <v>0.0028300000000000001</v>
      </c>
      <c r="R265" s="237">
        <f>Q265*H265</f>
        <v>0.57581161000000003</v>
      </c>
      <c r="S265" s="237">
        <v>0</v>
      </c>
      <c r="T265" s="238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435</v>
      </c>
      <c r="AT265" s="239" t="s">
        <v>431</v>
      </c>
      <c r="AU265" s="239" t="s">
        <v>90</v>
      </c>
      <c r="AY265" s="18" t="s">
        <v>364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88</v>
      </c>
      <c r="BK265" s="240">
        <f>ROUND(I265*H265,2)</f>
        <v>0</v>
      </c>
      <c r="BL265" s="18" t="s">
        <v>420</v>
      </c>
      <c r="BM265" s="239" t="s">
        <v>2647</v>
      </c>
    </row>
    <row r="266" s="14" customFormat="1">
      <c r="A266" s="14"/>
      <c r="B266" s="252"/>
      <c r="C266" s="253"/>
      <c r="D266" s="243" t="s">
        <v>374</v>
      </c>
      <c r="E266" s="253"/>
      <c r="F266" s="255" t="s">
        <v>2648</v>
      </c>
      <c r="G266" s="253"/>
      <c r="H266" s="256">
        <v>203.46700000000001</v>
      </c>
      <c r="I266" s="257"/>
      <c r="J266" s="253"/>
      <c r="K266" s="253"/>
      <c r="L266" s="258"/>
      <c r="M266" s="259"/>
      <c r="N266" s="260"/>
      <c r="O266" s="260"/>
      <c r="P266" s="260"/>
      <c r="Q266" s="260"/>
      <c r="R266" s="260"/>
      <c r="S266" s="260"/>
      <c r="T266" s="261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2" t="s">
        <v>374</v>
      </c>
      <c r="AU266" s="262" t="s">
        <v>90</v>
      </c>
      <c r="AV266" s="14" t="s">
        <v>90</v>
      </c>
      <c r="AW266" s="14" t="s">
        <v>4</v>
      </c>
      <c r="AX266" s="14" t="s">
        <v>88</v>
      </c>
      <c r="AY266" s="262" t="s">
        <v>364</v>
      </c>
    </row>
    <row r="267" s="2" customFormat="1" ht="21.75" customHeight="1">
      <c r="A267" s="39"/>
      <c r="B267" s="40"/>
      <c r="C267" s="228" t="s">
        <v>600</v>
      </c>
      <c r="D267" s="228" t="s">
        <v>367</v>
      </c>
      <c r="E267" s="229" t="s">
        <v>891</v>
      </c>
      <c r="F267" s="230" t="s">
        <v>892</v>
      </c>
      <c r="G267" s="231" t="s">
        <v>395</v>
      </c>
      <c r="H267" s="232">
        <v>178.68000000000001</v>
      </c>
      <c r="I267" s="233"/>
      <c r="J267" s="234">
        <f>ROUND(I267*H267,2)</f>
        <v>0</v>
      </c>
      <c r="K267" s="230" t="s">
        <v>2502</v>
      </c>
      <c r="L267" s="45"/>
      <c r="M267" s="235" t="s">
        <v>1</v>
      </c>
      <c r="N267" s="236" t="s">
        <v>46</v>
      </c>
      <c r="O267" s="92"/>
      <c r="P267" s="237">
        <f>O267*H267</f>
        <v>0</v>
      </c>
      <c r="Q267" s="237">
        <v>1.0000000000000001E-05</v>
      </c>
      <c r="R267" s="237">
        <f>Q267*H267</f>
        <v>0.0017868000000000003</v>
      </c>
      <c r="S267" s="237">
        <v>0</v>
      </c>
      <c r="T267" s="238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9" t="s">
        <v>420</v>
      </c>
      <c r="AT267" s="239" t="s">
        <v>367</v>
      </c>
      <c r="AU267" s="239" t="s">
        <v>90</v>
      </c>
      <c r="AY267" s="18" t="s">
        <v>364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8" t="s">
        <v>88</v>
      </c>
      <c r="BK267" s="240">
        <f>ROUND(I267*H267,2)</f>
        <v>0</v>
      </c>
      <c r="BL267" s="18" t="s">
        <v>420</v>
      </c>
      <c r="BM267" s="239" t="s">
        <v>2649</v>
      </c>
    </row>
    <row r="268" s="13" customFormat="1">
      <c r="A268" s="13"/>
      <c r="B268" s="241"/>
      <c r="C268" s="242"/>
      <c r="D268" s="243" t="s">
        <v>374</v>
      </c>
      <c r="E268" s="244" t="s">
        <v>1</v>
      </c>
      <c r="F268" s="245" t="s">
        <v>2650</v>
      </c>
      <c r="G268" s="242"/>
      <c r="H268" s="244" t="s">
        <v>1</v>
      </c>
      <c r="I268" s="246"/>
      <c r="J268" s="242"/>
      <c r="K268" s="242"/>
      <c r="L268" s="247"/>
      <c r="M268" s="248"/>
      <c r="N268" s="249"/>
      <c r="O268" s="249"/>
      <c r="P268" s="249"/>
      <c r="Q268" s="249"/>
      <c r="R268" s="249"/>
      <c r="S268" s="249"/>
      <c r="T268" s="25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1" t="s">
        <v>374</v>
      </c>
      <c r="AU268" s="251" t="s">
        <v>90</v>
      </c>
      <c r="AV268" s="13" t="s">
        <v>88</v>
      </c>
      <c r="AW268" s="13" t="s">
        <v>36</v>
      </c>
      <c r="AX268" s="13" t="s">
        <v>81</v>
      </c>
      <c r="AY268" s="251" t="s">
        <v>364</v>
      </c>
    </row>
    <row r="269" s="14" customFormat="1">
      <c r="A269" s="14"/>
      <c r="B269" s="252"/>
      <c r="C269" s="253"/>
      <c r="D269" s="243" t="s">
        <v>374</v>
      </c>
      <c r="E269" s="254" t="s">
        <v>1</v>
      </c>
      <c r="F269" s="255" t="s">
        <v>2651</v>
      </c>
      <c r="G269" s="253"/>
      <c r="H269" s="256">
        <v>178.68000000000001</v>
      </c>
      <c r="I269" s="257"/>
      <c r="J269" s="253"/>
      <c r="K269" s="253"/>
      <c r="L269" s="258"/>
      <c r="M269" s="259"/>
      <c r="N269" s="260"/>
      <c r="O269" s="260"/>
      <c r="P269" s="260"/>
      <c r="Q269" s="260"/>
      <c r="R269" s="260"/>
      <c r="S269" s="260"/>
      <c r="T269" s="261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2" t="s">
        <v>374</v>
      </c>
      <c r="AU269" s="262" t="s">
        <v>90</v>
      </c>
      <c r="AV269" s="14" t="s">
        <v>90</v>
      </c>
      <c r="AW269" s="14" t="s">
        <v>36</v>
      </c>
      <c r="AX269" s="14" t="s">
        <v>81</v>
      </c>
      <c r="AY269" s="262" t="s">
        <v>364</v>
      </c>
    </row>
    <row r="270" s="15" customFormat="1">
      <c r="A270" s="15"/>
      <c r="B270" s="263"/>
      <c r="C270" s="264"/>
      <c r="D270" s="243" t="s">
        <v>374</v>
      </c>
      <c r="E270" s="265" t="s">
        <v>1</v>
      </c>
      <c r="F270" s="266" t="s">
        <v>378</v>
      </c>
      <c r="G270" s="264"/>
      <c r="H270" s="267">
        <v>178.68000000000001</v>
      </c>
      <c r="I270" s="268"/>
      <c r="J270" s="264"/>
      <c r="K270" s="264"/>
      <c r="L270" s="269"/>
      <c r="M270" s="270"/>
      <c r="N270" s="271"/>
      <c r="O270" s="271"/>
      <c r="P270" s="271"/>
      <c r="Q270" s="271"/>
      <c r="R270" s="271"/>
      <c r="S270" s="271"/>
      <c r="T270" s="272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73" t="s">
        <v>374</v>
      </c>
      <c r="AU270" s="273" t="s">
        <v>90</v>
      </c>
      <c r="AV270" s="15" t="s">
        <v>372</v>
      </c>
      <c r="AW270" s="15" t="s">
        <v>36</v>
      </c>
      <c r="AX270" s="15" t="s">
        <v>88</v>
      </c>
      <c r="AY270" s="273" t="s">
        <v>364</v>
      </c>
    </row>
    <row r="271" s="2" customFormat="1" ht="16.5" customHeight="1">
      <c r="A271" s="39"/>
      <c r="B271" s="40"/>
      <c r="C271" s="274" t="s">
        <v>606</v>
      </c>
      <c r="D271" s="274" t="s">
        <v>431</v>
      </c>
      <c r="E271" s="275" t="s">
        <v>900</v>
      </c>
      <c r="F271" s="276" t="s">
        <v>901</v>
      </c>
      <c r="G271" s="277" t="s">
        <v>395</v>
      </c>
      <c r="H271" s="278">
        <v>196.548</v>
      </c>
      <c r="I271" s="279"/>
      <c r="J271" s="280">
        <f>ROUND(I271*H271,2)</f>
        <v>0</v>
      </c>
      <c r="K271" s="276" t="s">
        <v>2502</v>
      </c>
      <c r="L271" s="281"/>
      <c r="M271" s="282" t="s">
        <v>1</v>
      </c>
      <c r="N271" s="283" t="s">
        <v>46</v>
      </c>
      <c r="O271" s="92"/>
      <c r="P271" s="237">
        <f>O271*H271</f>
        <v>0</v>
      </c>
      <c r="Q271" s="237">
        <v>0.00035</v>
      </c>
      <c r="R271" s="237">
        <f>Q271*H271</f>
        <v>0.0687918</v>
      </c>
      <c r="S271" s="237">
        <v>0</v>
      </c>
      <c r="T271" s="238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9" t="s">
        <v>435</v>
      </c>
      <c r="AT271" s="239" t="s">
        <v>431</v>
      </c>
      <c r="AU271" s="239" t="s">
        <v>90</v>
      </c>
      <c r="AY271" s="18" t="s">
        <v>364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8" t="s">
        <v>88</v>
      </c>
      <c r="BK271" s="240">
        <f>ROUND(I271*H271,2)</f>
        <v>0</v>
      </c>
      <c r="BL271" s="18" t="s">
        <v>420</v>
      </c>
      <c r="BM271" s="239" t="s">
        <v>2652</v>
      </c>
    </row>
    <row r="272" s="14" customFormat="1">
      <c r="A272" s="14"/>
      <c r="B272" s="252"/>
      <c r="C272" s="253"/>
      <c r="D272" s="243" t="s">
        <v>374</v>
      </c>
      <c r="E272" s="253"/>
      <c r="F272" s="255" t="s">
        <v>2653</v>
      </c>
      <c r="G272" s="253"/>
      <c r="H272" s="256">
        <v>196.548</v>
      </c>
      <c r="I272" s="257"/>
      <c r="J272" s="253"/>
      <c r="K272" s="253"/>
      <c r="L272" s="258"/>
      <c r="M272" s="259"/>
      <c r="N272" s="260"/>
      <c r="O272" s="260"/>
      <c r="P272" s="260"/>
      <c r="Q272" s="260"/>
      <c r="R272" s="260"/>
      <c r="S272" s="260"/>
      <c r="T272" s="261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2" t="s">
        <v>374</v>
      </c>
      <c r="AU272" s="262" t="s">
        <v>90</v>
      </c>
      <c r="AV272" s="14" t="s">
        <v>90</v>
      </c>
      <c r="AW272" s="14" t="s">
        <v>4</v>
      </c>
      <c r="AX272" s="14" t="s">
        <v>88</v>
      </c>
      <c r="AY272" s="262" t="s">
        <v>364</v>
      </c>
    </row>
    <row r="273" s="2" customFormat="1" ht="44.25" customHeight="1">
      <c r="A273" s="39"/>
      <c r="B273" s="40"/>
      <c r="C273" s="228" t="s">
        <v>612</v>
      </c>
      <c r="D273" s="228" t="s">
        <v>367</v>
      </c>
      <c r="E273" s="229" t="s">
        <v>904</v>
      </c>
      <c r="F273" s="230" t="s">
        <v>2654</v>
      </c>
      <c r="G273" s="231" t="s">
        <v>388</v>
      </c>
      <c r="H273" s="232">
        <v>0.70699999999999996</v>
      </c>
      <c r="I273" s="233"/>
      <c r="J273" s="234">
        <f>ROUND(I273*H273,2)</f>
        <v>0</v>
      </c>
      <c r="K273" s="230" t="s">
        <v>2502</v>
      </c>
      <c r="L273" s="45"/>
      <c r="M273" s="235" t="s">
        <v>1</v>
      </c>
      <c r="N273" s="236" t="s">
        <v>46</v>
      </c>
      <c r="O273" s="92"/>
      <c r="P273" s="237">
        <f>O273*H273</f>
        <v>0</v>
      </c>
      <c r="Q273" s="237">
        <v>0</v>
      </c>
      <c r="R273" s="237">
        <f>Q273*H273</f>
        <v>0</v>
      </c>
      <c r="S273" s="237">
        <v>0</v>
      </c>
      <c r="T273" s="238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9" t="s">
        <v>420</v>
      </c>
      <c r="AT273" s="239" t="s">
        <v>367</v>
      </c>
      <c r="AU273" s="239" t="s">
        <v>90</v>
      </c>
      <c r="AY273" s="18" t="s">
        <v>364</v>
      </c>
      <c r="BE273" s="240">
        <f>IF(N273="základní",J273,0)</f>
        <v>0</v>
      </c>
      <c r="BF273" s="240">
        <f>IF(N273="snížená",J273,0)</f>
        <v>0</v>
      </c>
      <c r="BG273" s="240">
        <f>IF(N273="zákl. přenesená",J273,0)</f>
        <v>0</v>
      </c>
      <c r="BH273" s="240">
        <f>IF(N273="sníž. přenesená",J273,0)</f>
        <v>0</v>
      </c>
      <c r="BI273" s="240">
        <f>IF(N273="nulová",J273,0)</f>
        <v>0</v>
      </c>
      <c r="BJ273" s="18" t="s">
        <v>88</v>
      </c>
      <c r="BK273" s="240">
        <f>ROUND(I273*H273,2)</f>
        <v>0</v>
      </c>
      <c r="BL273" s="18" t="s">
        <v>420</v>
      </c>
      <c r="BM273" s="239" t="s">
        <v>2655</v>
      </c>
    </row>
    <row r="274" s="12" customFormat="1" ht="22.8" customHeight="1">
      <c r="A274" s="12"/>
      <c r="B274" s="212"/>
      <c r="C274" s="213"/>
      <c r="D274" s="214" t="s">
        <v>80</v>
      </c>
      <c r="E274" s="226" t="s">
        <v>907</v>
      </c>
      <c r="F274" s="226" t="s">
        <v>908</v>
      </c>
      <c r="G274" s="213"/>
      <c r="H274" s="213"/>
      <c r="I274" s="216"/>
      <c r="J274" s="227">
        <f>BK274</f>
        <v>0</v>
      </c>
      <c r="K274" s="213"/>
      <c r="L274" s="218"/>
      <c r="M274" s="219"/>
      <c r="N274" s="220"/>
      <c r="O274" s="220"/>
      <c r="P274" s="221">
        <f>SUM(P275:P300)</f>
        <v>0</v>
      </c>
      <c r="Q274" s="220"/>
      <c r="R274" s="221">
        <f>SUM(R275:R300)</f>
        <v>1.5395680000000001</v>
      </c>
      <c r="S274" s="220"/>
      <c r="T274" s="222">
        <f>SUM(T275:T300)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23" t="s">
        <v>90</v>
      </c>
      <c r="AT274" s="224" t="s">
        <v>80</v>
      </c>
      <c r="AU274" s="224" t="s">
        <v>88</v>
      </c>
      <c r="AY274" s="223" t="s">
        <v>364</v>
      </c>
      <c r="BK274" s="225">
        <f>SUM(BK275:BK300)</f>
        <v>0</v>
      </c>
    </row>
    <row r="275" s="2" customFormat="1" ht="24.15" customHeight="1">
      <c r="A275" s="39"/>
      <c r="B275" s="40"/>
      <c r="C275" s="228" t="s">
        <v>617</v>
      </c>
      <c r="D275" s="228" t="s">
        <v>367</v>
      </c>
      <c r="E275" s="229" t="s">
        <v>2656</v>
      </c>
      <c r="F275" s="230" t="s">
        <v>928</v>
      </c>
      <c r="G275" s="231" t="s">
        <v>305</v>
      </c>
      <c r="H275" s="232">
        <v>77.620000000000005</v>
      </c>
      <c r="I275" s="233"/>
      <c r="J275" s="234">
        <f>ROUND(I275*H275,2)</f>
        <v>0</v>
      </c>
      <c r="K275" s="230" t="s">
        <v>2502</v>
      </c>
      <c r="L275" s="45"/>
      <c r="M275" s="235" t="s">
        <v>1</v>
      </c>
      <c r="N275" s="236" t="s">
        <v>46</v>
      </c>
      <c r="O275" s="92"/>
      <c r="P275" s="237">
        <f>O275*H275</f>
        <v>0</v>
      </c>
      <c r="Q275" s="237">
        <v>0.00029999999999999997</v>
      </c>
      <c r="R275" s="237">
        <f>Q275*H275</f>
        <v>0.023285999999999998</v>
      </c>
      <c r="S275" s="237">
        <v>0</v>
      </c>
      <c r="T275" s="238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9" t="s">
        <v>420</v>
      </c>
      <c r="AT275" s="239" t="s">
        <v>367</v>
      </c>
      <c r="AU275" s="239" t="s">
        <v>90</v>
      </c>
      <c r="AY275" s="18" t="s">
        <v>364</v>
      </c>
      <c r="BE275" s="240">
        <f>IF(N275="základní",J275,0)</f>
        <v>0</v>
      </c>
      <c r="BF275" s="240">
        <f>IF(N275="snížená",J275,0)</f>
        <v>0</v>
      </c>
      <c r="BG275" s="240">
        <f>IF(N275="zákl. přenesená",J275,0)</f>
        <v>0</v>
      </c>
      <c r="BH275" s="240">
        <f>IF(N275="sníž. přenesená",J275,0)</f>
        <v>0</v>
      </c>
      <c r="BI275" s="240">
        <f>IF(N275="nulová",J275,0)</f>
        <v>0</v>
      </c>
      <c r="BJ275" s="18" t="s">
        <v>88</v>
      </c>
      <c r="BK275" s="240">
        <f>ROUND(I275*H275,2)</f>
        <v>0</v>
      </c>
      <c r="BL275" s="18" t="s">
        <v>420</v>
      </c>
      <c r="BM275" s="239" t="s">
        <v>2657</v>
      </c>
    </row>
    <row r="276" s="13" customFormat="1">
      <c r="A276" s="13"/>
      <c r="B276" s="241"/>
      <c r="C276" s="242"/>
      <c r="D276" s="243" t="s">
        <v>374</v>
      </c>
      <c r="E276" s="244" t="s">
        <v>1</v>
      </c>
      <c r="F276" s="245" t="s">
        <v>2658</v>
      </c>
      <c r="G276" s="242"/>
      <c r="H276" s="244" t="s">
        <v>1</v>
      </c>
      <c r="I276" s="246"/>
      <c r="J276" s="242"/>
      <c r="K276" s="242"/>
      <c r="L276" s="247"/>
      <c r="M276" s="248"/>
      <c r="N276" s="249"/>
      <c r="O276" s="249"/>
      <c r="P276" s="249"/>
      <c r="Q276" s="249"/>
      <c r="R276" s="249"/>
      <c r="S276" s="249"/>
      <c r="T276" s="25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1" t="s">
        <v>374</v>
      </c>
      <c r="AU276" s="251" t="s">
        <v>90</v>
      </c>
      <c r="AV276" s="13" t="s">
        <v>88</v>
      </c>
      <c r="AW276" s="13" t="s">
        <v>36</v>
      </c>
      <c r="AX276" s="13" t="s">
        <v>81</v>
      </c>
      <c r="AY276" s="251" t="s">
        <v>364</v>
      </c>
    </row>
    <row r="277" s="14" customFormat="1">
      <c r="A277" s="14"/>
      <c r="B277" s="252"/>
      <c r="C277" s="253"/>
      <c r="D277" s="243" t="s">
        <v>374</v>
      </c>
      <c r="E277" s="254" t="s">
        <v>1</v>
      </c>
      <c r="F277" s="255" t="s">
        <v>2481</v>
      </c>
      <c r="G277" s="253"/>
      <c r="H277" s="256">
        <v>77.620000000000005</v>
      </c>
      <c r="I277" s="257"/>
      <c r="J277" s="253"/>
      <c r="K277" s="253"/>
      <c r="L277" s="258"/>
      <c r="M277" s="259"/>
      <c r="N277" s="260"/>
      <c r="O277" s="260"/>
      <c r="P277" s="260"/>
      <c r="Q277" s="260"/>
      <c r="R277" s="260"/>
      <c r="S277" s="260"/>
      <c r="T277" s="261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2" t="s">
        <v>374</v>
      </c>
      <c r="AU277" s="262" t="s">
        <v>90</v>
      </c>
      <c r="AV277" s="14" t="s">
        <v>90</v>
      </c>
      <c r="AW277" s="14" t="s">
        <v>36</v>
      </c>
      <c r="AX277" s="14" t="s">
        <v>81</v>
      </c>
      <c r="AY277" s="262" t="s">
        <v>364</v>
      </c>
    </row>
    <row r="278" s="15" customFormat="1">
      <c r="A278" s="15"/>
      <c r="B278" s="263"/>
      <c r="C278" s="264"/>
      <c r="D278" s="243" t="s">
        <v>374</v>
      </c>
      <c r="E278" s="265" t="s">
        <v>1</v>
      </c>
      <c r="F278" s="266" t="s">
        <v>378</v>
      </c>
      <c r="G278" s="264"/>
      <c r="H278" s="267">
        <v>77.620000000000005</v>
      </c>
      <c r="I278" s="268"/>
      <c r="J278" s="264"/>
      <c r="K278" s="264"/>
      <c r="L278" s="269"/>
      <c r="M278" s="270"/>
      <c r="N278" s="271"/>
      <c r="O278" s="271"/>
      <c r="P278" s="271"/>
      <c r="Q278" s="271"/>
      <c r="R278" s="271"/>
      <c r="S278" s="271"/>
      <c r="T278" s="272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3" t="s">
        <v>374</v>
      </c>
      <c r="AU278" s="273" t="s">
        <v>90</v>
      </c>
      <c r="AV278" s="15" t="s">
        <v>372</v>
      </c>
      <c r="AW278" s="15" t="s">
        <v>36</v>
      </c>
      <c r="AX278" s="15" t="s">
        <v>88</v>
      </c>
      <c r="AY278" s="273" t="s">
        <v>364</v>
      </c>
    </row>
    <row r="279" s="2" customFormat="1" ht="37.8" customHeight="1">
      <c r="A279" s="39"/>
      <c r="B279" s="40"/>
      <c r="C279" s="228" t="s">
        <v>621</v>
      </c>
      <c r="D279" s="228" t="s">
        <v>367</v>
      </c>
      <c r="E279" s="229" t="s">
        <v>932</v>
      </c>
      <c r="F279" s="230" t="s">
        <v>933</v>
      </c>
      <c r="G279" s="231" t="s">
        <v>305</v>
      </c>
      <c r="H279" s="232">
        <v>77.620000000000005</v>
      </c>
      <c r="I279" s="233"/>
      <c r="J279" s="234">
        <f>ROUND(I279*H279,2)</f>
        <v>0</v>
      </c>
      <c r="K279" s="230" t="s">
        <v>2502</v>
      </c>
      <c r="L279" s="45"/>
      <c r="M279" s="235" t="s">
        <v>1</v>
      </c>
      <c r="N279" s="236" t="s">
        <v>46</v>
      </c>
      <c r="O279" s="92"/>
      <c r="P279" s="237">
        <f>O279*H279</f>
        <v>0</v>
      </c>
      <c r="Q279" s="237">
        <v>0.0051999999999999998</v>
      </c>
      <c r="R279" s="237">
        <f>Q279*H279</f>
        <v>0.40362399999999998</v>
      </c>
      <c r="S279" s="237">
        <v>0</v>
      </c>
      <c r="T279" s="238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9" t="s">
        <v>420</v>
      </c>
      <c r="AT279" s="239" t="s">
        <v>367</v>
      </c>
      <c r="AU279" s="239" t="s">
        <v>90</v>
      </c>
      <c r="AY279" s="18" t="s">
        <v>364</v>
      </c>
      <c r="BE279" s="240">
        <f>IF(N279="základní",J279,0)</f>
        <v>0</v>
      </c>
      <c r="BF279" s="240">
        <f>IF(N279="snížená",J279,0)</f>
        <v>0</v>
      </c>
      <c r="BG279" s="240">
        <f>IF(N279="zákl. přenesená",J279,0)</f>
        <v>0</v>
      </c>
      <c r="BH279" s="240">
        <f>IF(N279="sníž. přenesená",J279,0)</f>
        <v>0</v>
      </c>
      <c r="BI279" s="240">
        <f>IF(N279="nulová",J279,0)</f>
        <v>0</v>
      </c>
      <c r="BJ279" s="18" t="s">
        <v>88</v>
      </c>
      <c r="BK279" s="240">
        <f>ROUND(I279*H279,2)</f>
        <v>0</v>
      </c>
      <c r="BL279" s="18" t="s">
        <v>420</v>
      </c>
      <c r="BM279" s="239" t="s">
        <v>2659</v>
      </c>
    </row>
    <row r="280" s="13" customFormat="1">
      <c r="A280" s="13"/>
      <c r="B280" s="241"/>
      <c r="C280" s="242"/>
      <c r="D280" s="243" t="s">
        <v>374</v>
      </c>
      <c r="E280" s="244" t="s">
        <v>1</v>
      </c>
      <c r="F280" s="245" t="s">
        <v>2660</v>
      </c>
      <c r="G280" s="242"/>
      <c r="H280" s="244" t="s">
        <v>1</v>
      </c>
      <c r="I280" s="246"/>
      <c r="J280" s="242"/>
      <c r="K280" s="242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374</v>
      </c>
      <c r="AU280" s="251" t="s">
        <v>90</v>
      </c>
      <c r="AV280" s="13" t="s">
        <v>88</v>
      </c>
      <c r="AW280" s="13" t="s">
        <v>36</v>
      </c>
      <c r="AX280" s="13" t="s">
        <v>81</v>
      </c>
      <c r="AY280" s="251" t="s">
        <v>364</v>
      </c>
    </row>
    <row r="281" s="14" customFormat="1">
      <c r="A281" s="14"/>
      <c r="B281" s="252"/>
      <c r="C281" s="253"/>
      <c r="D281" s="243" t="s">
        <v>374</v>
      </c>
      <c r="E281" s="254" t="s">
        <v>1</v>
      </c>
      <c r="F281" s="255" t="s">
        <v>2661</v>
      </c>
      <c r="G281" s="253"/>
      <c r="H281" s="256">
        <v>85.319999999999993</v>
      </c>
      <c r="I281" s="257"/>
      <c r="J281" s="253"/>
      <c r="K281" s="253"/>
      <c r="L281" s="258"/>
      <c r="M281" s="259"/>
      <c r="N281" s="260"/>
      <c r="O281" s="260"/>
      <c r="P281" s="260"/>
      <c r="Q281" s="260"/>
      <c r="R281" s="260"/>
      <c r="S281" s="260"/>
      <c r="T281" s="261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2" t="s">
        <v>374</v>
      </c>
      <c r="AU281" s="262" t="s">
        <v>90</v>
      </c>
      <c r="AV281" s="14" t="s">
        <v>90</v>
      </c>
      <c r="AW281" s="14" t="s">
        <v>36</v>
      </c>
      <c r="AX281" s="14" t="s">
        <v>81</v>
      </c>
      <c r="AY281" s="262" t="s">
        <v>364</v>
      </c>
    </row>
    <row r="282" s="14" customFormat="1">
      <c r="A282" s="14"/>
      <c r="B282" s="252"/>
      <c r="C282" s="253"/>
      <c r="D282" s="243" t="s">
        <v>374</v>
      </c>
      <c r="E282" s="254" t="s">
        <v>1</v>
      </c>
      <c r="F282" s="255" t="s">
        <v>2662</v>
      </c>
      <c r="G282" s="253"/>
      <c r="H282" s="256">
        <v>-7.7000000000000002</v>
      </c>
      <c r="I282" s="257"/>
      <c r="J282" s="253"/>
      <c r="K282" s="253"/>
      <c r="L282" s="258"/>
      <c r="M282" s="259"/>
      <c r="N282" s="260"/>
      <c r="O282" s="260"/>
      <c r="P282" s="260"/>
      <c r="Q282" s="260"/>
      <c r="R282" s="260"/>
      <c r="S282" s="260"/>
      <c r="T282" s="261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2" t="s">
        <v>374</v>
      </c>
      <c r="AU282" s="262" t="s">
        <v>90</v>
      </c>
      <c r="AV282" s="14" t="s">
        <v>90</v>
      </c>
      <c r="AW282" s="14" t="s">
        <v>36</v>
      </c>
      <c r="AX282" s="14" t="s">
        <v>81</v>
      </c>
      <c r="AY282" s="262" t="s">
        <v>364</v>
      </c>
    </row>
    <row r="283" s="15" customFormat="1">
      <c r="A283" s="15"/>
      <c r="B283" s="263"/>
      <c r="C283" s="264"/>
      <c r="D283" s="243" t="s">
        <v>374</v>
      </c>
      <c r="E283" s="265" t="s">
        <v>2481</v>
      </c>
      <c r="F283" s="266" t="s">
        <v>378</v>
      </c>
      <c r="G283" s="264"/>
      <c r="H283" s="267">
        <v>77.620000000000005</v>
      </c>
      <c r="I283" s="268"/>
      <c r="J283" s="264"/>
      <c r="K283" s="264"/>
      <c r="L283" s="269"/>
      <c r="M283" s="270"/>
      <c r="N283" s="271"/>
      <c r="O283" s="271"/>
      <c r="P283" s="271"/>
      <c r="Q283" s="271"/>
      <c r="R283" s="271"/>
      <c r="S283" s="271"/>
      <c r="T283" s="272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73" t="s">
        <v>374</v>
      </c>
      <c r="AU283" s="273" t="s">
        <v>90</v>
      </c>
      <c r="AV283" s="15" t="s">
        <v>372</v>
      </c>
      <c r="AW283" s="15" t="s">
        <v>36</v>
      </c>
      <c r="AX283" s="15" t="s">
        <v>88</v>
      </c>
      <c r="AY283" s="273" t="s">
        <v>364</v>
      </c>
    </row>
    <row r="284" s="2" customFormat="1" ht="16.5" customHeight="1">
      <c r="A284" s="39"/>
      <c r="B284" s="40"/>
      <c r="C284" s="274" t="s">
        <v>627</v>
      </c>
      <c r="D284" s="274" t="s">
        <v>431</v>
      </c>
      <c r="E284" s="275" t="s">
        <v>943</v>
      </c>
      <c r="F284" s="276" t="s">
        <v>944</v>
      </c>
      <c r="G284" s="277" t="s">
        <v>305</v>
      </c>
      <c r="H284" s="278">
        <v>85.382000000000005</v>
      </c>
      <c r="I284" s="279"/>
      <c r="J284" s="280">
        <f>ROUND(I284*H284,2)</f>
        <v>0</v>
      </c>
      <c r="K284" s="276" t="s">
        <v>2502</v>
      </c>
      <c r="L284" s="281"/>
      <c r="M284" s="282" t="s">
        <v>1</v>
      </c>
      <c r="N284" s="283" t="s">
        <v>46</v>
      </c>
      <c r="O284" s="92"/>
      <c r="P284" s="237">
        <f>O284*H284</f>
        <v>0</v>
      </c>
      <c r="Q284" s="237">
        <v>0.0126</v>
      </c>
      <c r="R284" s="237">
        <f>Q284*H284</f>
        <v>1.0758132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435</v>
      </c>
      <c r="AT284" s="239" t="s">
        <v>431</v>
      </c>
      <c r="AU284" s="239" t="s">
        <v>90</v>
      </c>
      <c r="AY284" s="18" t="s">
        <v>364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88</v>
      </c>
      <c r="BK284" s="240">
        <f>ROUND(I284*H284,2)</f>
        <v>0</v>
      </c>
      <c r="BL284" s="18" t="s">
        <v>420</v>
      </c>
      <c r="BM284" s="239" t="s">
        <v>2663</v>
      </c>
    </row>
    <row r="285" s="14" customFormat="1">
      <c r="A285" s="14"/>
      <c r="B285" s="252"/>
      <c r="C285" s="253"/>
      <c r="D285" s="243" t="s">
        <v>374</v>
      </c>
      <c r="E285" s="253"/>
      <c r="F285" s="255" t="s">
        <v>2664</v>
      </c>
      <c r="G285" s="253"/>
      <c r="H285" s="256">
        <v>85.382000000000005</v>
      </c>
      <c r="I285" s="257"/>
      <c r="J285" s="253"/>
      <c r="K285" s="253"/>
      <c r="L285" s="258"/>
      <c r="M285" s="259"/>
      <c r="N285" s="260"/>
      <c r="O285" s="260"/>
      <c r="P285" s="260"/>
      <c r="Q285" s="260"/>
      <c r="R285" s="260"/>
      <c r="S285" s="260"/>
      <c r="T285" s="261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2" t="s">
        <v>374</v>
      </c>
      <c r="AU285" s="262" t="s">
        <v>90</v>
      </c>
      <c r="AV285" s="14" t="s">
        <v>90</v>
      </c>
      <c r="AW285" s="14" t="s">
        <v>4</v>
      </c>
      <c r="AX285" s="14" t="s">
        <v>88</v>
      </c>
      <c r="AY285" s="262" t="s">
        <v>364</v>
      </c>
    </row>
    <row r="286" s="2" customFormat="1" ht="24.15" customHeight="1">
      <c r="A286" s="39"/>
      <c r="B286" s="40"/>
      <c r="C286" s="228" t="s">
        <v>635</v>
      </c>
      <c r="D286" s="228" t="s">
        <v>367</v>
      </c>
      <c r="E286" s="229" t="s">
        <v>2665</v>
      </c>
      <c r="F286" s="230" t="s">
        <v>2666</v>
      </c>
      <c r="G286" s="231" t="s">
        <v>305</v>
      </c>
      <c r="H286" s="232">
        <v>2.1600000000000001</v>
      </c>
      <c r="I286" s="233"/>
      <c r="J286" s="234">
        <f>ROUND(I286*H286,2)</f>
        <v>0</v>
      </c>
      <c r="K286" s="230" t="s">
        <v>2502</v>
      </c>
      <c r="L286" s="45"/>
      <c r="M286" s="235" t="s">
        <v>1</v>
      </c>
      <c r="N286" s="236" t="s">
        <v>46</v>
      </c>
      <c r="O286" s="92"/>
      <c r="P286" s="237">
        <f>O286*H286</f>
        <v>0</v>
      </c>
      <c r="Q286" s="237">
        <v>0.00058</v>
      </c>
      <c r="R286" s="237">
        <f>Q286*H286</f>
        <v>0.0012528000000000001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420</v>
      </c>
      <c r="AT286" s="239" t="s">
        <v>367</v>
      </c>
      <c r="AU286" s="239" t="s">
        <v>90</v>
      </c>
      <c r="AY286" s="18" t="s">
        <v>364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88</v>
      </c>
      <c r="BK286" s="240">
        <f>ROUND(I286*H286,2)</f>
        <v>0</v>
      </c>
      <c r="BL286" s="18" t="s">
        <v>420</v>
      </c>
      <c r="BM286" s="239" t="s">
        <v>2667</v>
      </c>
    </row>
    <row r="287" s="13" customFormat="1">
      <c r="A287" s="13"/>
      <c r="B287" s="241"/>
      <c r="C287" s="242"/>
      <c r="D287" s="243" t="s">
        <v>374</v>
      </c>
      <c r="E287" s="244" t="s">
        <v>1</v>
      </c>
      <c r="F287" s="245" t="s">
        <v>2668</v>
      </c>
      <c r="G287" s="242"/>
      <c r="H287" s="244" t="s">
        <v>1</v>
      </c>
      <c r="I287" s="246"/>
      <c r="J287" s="242"/>
      <c r="K287" s="242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374</v>
      </c>
      <c r="AU287" s="251" t="s">
        <v>90</v>
      </c>
      <c r="AV287" s="13" t="s">
        <v>88</v>
      </c>
      <c r="AW287" s="13" t="s">
        <v>36</v>
      </c>
      <c r="AX287" s="13" t="s">
        <v>81</v>
      </c>
      <c r="AY287" s="251" t="s">
        <v>364</v>
      </c>
    </row>
    <row r="288" s="14" customFormat="1">
      <c r="A288" s="14"/>
      <c r="B288" s="252"/>
      <c r="C288" s="253"/>
      <c r="D288" s="243" t="s">
        <v>374</v>
      </c>
      <c r="E288" s="254" t="s">
        <v>1</v>
      </c>
      <c r="F288" s="255" t="s">
        <v>2669</v>
      </c>
      <c r="G288" s="253"/>
      <c r="H288" s="256">
        <v>2.1600000000000001</v>
      </c>
      <c r="I288" s="257"/>
      <c r="J288" s="253"/>
      <c r="K288" s="253"/>
      <c r="L288" s="258"/>
      <c r="M288" s="259"/>
      <c r="N288" s="260"/>
      <c r="O288" s="260"/>
      <c r="P288" s="260"/>
      <c r="Q288" s="260"/>
      <c r="R288" s="260"/>
      <c r="S288" s="260"/>
      <c r="T288" s="261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2" t="s">
        <v>374</v>
      </c>
      <c r="AU288" s="262" t="s">
        <v>90</v>
      </c>
      <c r="AV288" s="14" t="s">
        <v>90</v>
      </c>
      <c r="AW288" s="14" t="s">
        <v>36</v>
      </c>
      <c r="AX288" s="14" t="s">
        <v>81</v>
      </c>
      <c r="AY288" s="262" t="s">
        <v>364</v>
      </c>
    </row>
    <row r="289" s="15" customFormat="1">
      <c r="A289" s="15"/>
      <c r="B289" s="263"/>
      <c r="C289" s="264"/>
      <c r="D289" s="243" t="s">
        <v>374</v>
      </c>
      <c r="E289" s="265" t="s">
        <v>1</v>
      </c>
      <c r="F289" s="266" t="s">
        <v>378</v>
      </c>
      <c r="G289" s="264"/>
      <c r="H289" s="267">
        <v>2.1600000000000001</v>
      </c>
      <c r="I289" s="268"/>
      <c r="J289" s="264"/>
      <c r="K289" s="264"/>
      <c r="L289" s="269"/>
      <c r="M289" s="270"/>
      <c r="N289" s="271"/>
      <c r="O289" s="271"/>
      <c r="P289" s="271"/>
      <c r="Q289" s="271"/>
      <c r="R289" s="271"/>
      <c r="S289" s="271"/>
      <c r="T289" s="272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3" t="s">
        <v>374</v>
      </c>
      <c r="AU289" s="273" t="s">
        <v>90</v>
      </c>
      <c r="AV289" s="15" t="s">
        <v>372</v>
      </c>
      <c r="AW289" s="15" t="s">
        <v>36</v>
      </c>
      <c r="AX289" s="15" t="s">
        <v>88</v>
      </c>
      <c r="AY289" s="273" t="s">
        <v>364</v>
      </c>
    </row>
    <row r="290" s="2" customFormat="1" ht="24.15" customHeight="1">
      <c r="A290" s="39"/>
      <c r="B290" s="40"/>
      <c r="C290" s="274" t="s">
        <v>639</v>
      </c>
      <c r="D290" s="274" t="s">
        <v>431</v>
      </c>
      <c r="E290" s="275" t="s">
        <v>2670</v>
      </c>
      <c r="F290" s="276" t="s">
        <v>2671</v>
      </c>
      <c r="G290" s="277" t="s">
        <v>305</v>
      </c>
      <c r="H290" s="278">
        <v>2.3759999999999999</v>
      </c>
      <c r="I290" s="279"/>
      <c r="J290" s="280">
        <f>ROUND(I290*H290,2)</f>
        <v>0</v>
      </c>
      <c r="K290" s="276" t="s">
        <v>2502</v>
      </c>
      <c r="L290" s="281"/>
      <c r="M290" s="282" t="s">
        <v>1</v>
      </c>
      <c r="N290" s="283" t="s">
        <v>46</v>
      </c>
      <c r="O290" s="92"/>
      <c r="P290" s="237">
        <f>O290*H290</f>
        <v>0</v>
      </c>
      <c r="Q290" s="237">
        <v>0.012</v>
      </c>
      <c r="R290" s="237">
        <f>Q290*H290</f>
        <v>0.028511999999999999</v>
      </c>
      <c r="S290" s="237">
        <v>0</v>
      </c>
      <c r="T290" s="238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435</v>
      </c>
      <c r="AT290" s="239" t="s">
        <v>431</v>
      </c>
      <c r="AU290" s="239" t="s">
        <v>90</v>
      </c>
      <c r="AY290" s="18" t="s">
        <v>364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88</v>
      </c>
      <c r="BK290" s="240">
        <f>ROUND(I290*H290,2)</f>
        <v>0</v>
      </c>
      <c r="BL290" s="18" t="s">
        <v>420</v>
      </c>
      <c r="BM290" s="239" t="s">
        <v>2672</v>
      </c>
    </row>
    <row r="291" s="14" customFormat="1">
      <c r="A291" s="14"/>
      <c r="B291" s="252"/>
      <c r="C291" s="253"/>
      <c r="D291" s="243" t="s">
        <v>374</v>
      </c>
      <c r="E291" s="253"/>
      <c r="F291" s="255" t="s">
        <v>2673</v>
      </c>
      <c r="G291" s="253"/>
      <c r="H291" s="256">
        <v>2.3759999999999999</v>
      </c>
      <c r="I291" s="257"/>
      <c r="J291" s="253"/>
      <c r="K291" s="253"/>
      <c r="L291" s="258"/>
      <c r="M291" s="259"/>
      <c r="N291" s="260"/>
      <c r="O291" s="260"/>
      <c r="P291" s="260"/>
      <c r="Q291" s="260"/>
      <c r="R291" s="260"/>
      <c r="S291" s="260"/>
      <c r="T291" s="261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2" t="s">
        <v>374</v>
      </c>
      <c r="AU291" s="262" t="s">
        <v>90</v>
      </c>
      <c r="AV291" s="14" t="s">
        <v>90</v>
      </c>
      <c r="AW291" s="14" t="s">
        <v>4</v>
      </c>
      <c r="AX291" s="14" t="s">
        <v>88</v>
      </c>
      <c r="AY291" s="262" t="s">
        <v>364</v>
      </c>
    </row>
    <row r="292" s="2" customFormat="1" ht="24.15" customHeight="1">
      <c r="A292" s="39"/>
      <c r="B292" s="40"/>
      <c r="C292" s="228" t="s">
        <v>646</v>
      </c>
      <c r="D292" s="228" t="s">
        <v>367</v>
      </c>
      <c r="E292" s="229" t="s">
        <v>2674</v>
      </c>
      <c r="F292" s="230" t="s">
        <v>2675</v>
      </c>
      <c r="G292" s="231" t="s">
        <v>395</v>
      </c>
      <c r="H292" s="232">
        <v>12</v>
      </c>
      <c r="I292" s="233"/>
      <c r="J292" s="234">
        <f>ROUND(I292*H292,2)</f>
        <v>0</v>
      </c>
      <c r="K292" s="230" t="s">
        <v>2502</v>
      </c>
      <c r="L292" s="45"/>
      <c r="M292" s="235" t="s">
        <v>1</v>
      </c>
      <c r="N292" s="236" t="s">
        <v>46</v>
      </c>
      <c r="O292" s="92"/>
      <c r="P292" s="237">
        <f>O292*H292</f>
        <v>0</v>
      </c>
      <c r="Q292" s="237">
        <v>0.00050000000000000001</v>
      </c>
      <c r="R292" s="237">
        <f>Q292*H292</f>
        <v>0.0060000000000000001</v>
      </c>
      <c r="S292" s="237">
        <v>0</v>
      </c>
      <c r="T292" s="238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9" t="s">
        <v>420</v>
      </c>
      <c r="AT292" s="239" t="s">
        <v>367</v>
      </c>
      <c r="AU292" s="239" t="s">
        <v>90</v>
      </c>
      <c r="AY292" s="18" t="s">
        <v>364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8" t="s">
        <v>88</v>
      </c>
      <c r="BK292" s="240">
        <f>ROUND(I292*H292,2)</f>
        <v>0</v>
      </c>
      <c r="BL292" s="18" t="s">
        <v>420</v>
      </c>
      <c r="BM292" s="239" t="s">
        <v>2676</v>
      </c>
    </row>
    <row r="293" s="13" customFormat="1">
      <c r="A293" s="13"/>
      <c r="B293" s="241"/>
      <c r="C293" s="242"/>
      <c r="D293" s="243" t="s">
        <v>374</v>
      </c>
      <c r="E293" s="244" t="s">
        <v>1</v>
      </c>
      <c r="F293" s="245" t="s">
        <v>2677</v>
      </c>
      <c r="G293" s="242"/>
      <c r="H293" s="244" t="s">
        <v>1</v>
      </c>
      <c r="I293" s="246"/>
      <c r="J293" s="242"/>
      <c r="K293" s="242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374</v>
      </c>
      <c r="AU293" s="251" t="s">
        <v>90</v>
      </c>
      <c r="AV293" s="13" t="s">
        <v>88</v>
      </c>
      <c r="AW293" s="13" t="s">
        <v>36</v>
      </c>
      <c r="AX293" s="13" t="s">
        <v>81</v>
      </c>
      <c r="AY293" s="251" t="s">
        <v>364</v>
      </c>
    </row>
    <row r="294" s="14" customFormat="1">
      <c r="A294" s="14"/>
      <c r="B294" s="252"/>
      <c r="C294" s="253"/>
      <c r="D294" s="243" t="s">
        <v>374</v>
      </c>
      <c r="E294" s="254" t="s">
        <v>1</v>
      </c>
      <c r="F294" s="255" t="s">
        <v>2678</v>
      </c>
      <c r="G294" s="253"/>
      <c r="H294" s="256">
        <v>12</v>
      </c>
      <c r="I294" s="257"/>
      <c r="J294" s="253"/>
      <c r="K294" s="253"/>
      <c r="L294" s="258"/>
      <c r="M294" s="259"/>
      <c r="N294" s="260"/>
      <c r="O294" s="260"/>
      <c r="P294" s="260"/>
      <c r="Q294" s="260"/>
      <c r="R294" s="260"/>
      <c r="S294" s="260"/>
      <c r="T294" s="261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2" t="s">
        <v>374</v>
      </c>
      <c r="AU294" s="262" t="s">
        <v>90</v>
      </c>
      <c r="AV294" s="14" t="s">
        <v>90</v>
      </c>
      <c r="AW294" s="14" t="s">
        <v>36</v>
      </c>
      <c r="AX294" s="14" t="s">
        <v>81</v>
      </c>
      <c r="AY294" s="262" t="s">
        <v>364</v>
      </c>
    </row>
    <row r="295" s="15" customFormat="1">
      <c r="A295" s="15"/>
      <c r="B295" s="263"/>
      <c r="C295" s="264"/>
      <c r="D295" s="243" t="s">
        <v>374</v>
      </c>
      <c r="E295" s="265" t="s">
        <v>1</v>
      </c>
      <c r="F295" s="266" t="s">
        <v>378</v>
      </c>
      <c r="G295" s="264"/>
      <c r="H295" s="267">
        <v>12</v>
      </c>
      <c r="I295" s="268"/>
      <c r="J295" s="264"/>
      <c r="K295" s="264"/>
      <c r="L295" s="269"/>
      <c r="M295" s="270"/>
      <c r="N295" s="271"/>
      <c r="O295" s="271"/>
      <c r="P295" s="271"/>
      <c r="Q295" s="271"/>
      <c r="R295" s="271"/>
      <c r="S295" s="271"/>
      <c r="T295" s="272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3" t="s">
        <v>374</v>
      </c>
      <c r="AU295" s="273" t="s">
        <v>90</v>
      </c>
      <c r="AV295" s="15" t="s">
        <v>372</v>
      </c>
      <c r="AW295" s="15" t="s">
        <v>36</v>
      </c>
      <c r="AX295" s="15" t="s">
        <v>88</v>
      </c>
      <c r="AY295" s="273" t="s">
        <v>364</v>
      </c>
    </row>
    <row r="296" s="2" customFormat="1" ht="24.15" customHeight="1">
      <c r="A296" s="39"/>
      <c r="B296" s="40"/>
      <c r="C296" s="228" t="s">
        <v>653</v>
      </c>
      <c r="D296" s="228" t="s">
        <v>367</v>
      </c>
      <c r="E296" s="229" t="s">
        <v>948</v>
      </c>
      <c r="F296" s="230" t="s">
        <v>949</v>
      </c>
      <c r="G296" s="231" t="s">
        <v>395</v>
      </c>
      <c r="H296" s="232">
        <v>36</v>
      </c>
      <c r="I296" s="233"/>
      <c r="J296" s="234">
        <f>ROUND(I296*H296,2)</f>
        <v>0</v>
      </c>
      <c r="K296" s="230" t="s">
        <v>2502</v>
      </c>
      <c r="L296" s="45"/>
      <c r="M296" s="235" t="s">
        <v>1</v>
      </c>
      <c r="N296" s="236" t="s">
        <v>46</v>
      </c>
      <c r="O296" s="92"/>
      <c r="P296" s="237">
        <f>O296*H296</f>
        <v>0</v>
      </c>
      <c r="Q296" s="237">
        <v>3.0000000000000001E-05</v>
      </c>
      <c r="R296" s="237">
        <f>Q296*H296</f>
        <v>0.00108</v>
      </c>
      <c r="S296" s="237">
        <v>0</v>
      </c>
      <c r="T296" s="238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9" t="s">
        <v>420</v>
      </c>
      <c r="AT296" s="239" t="s">
        <v>367</v>
      </c>
      <c r="AU296" s="239" t="s">
        <v>90</v>
      </c>
      <c r="AY296" s="18" t="s">
        <v>364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8" t="s">
        <v>88</v>
      </c>
      <c r="BK296" s="240">
        <f>ROUND(I296*H296,2)</f>
        <v>0</v>
      </c>
      <c r="BL296" s="18" t="s">
        <v>420</v>
      </c>
      <c r="BM296" s="239" t="s">
        <v>2679</v>
      </c>
    </row>
    <row r="297" s="13" customFormat="1">
      <c r="A297" s="13"/>
      <c r="B297" s="241"/>
      <c r="C297" s="242"/>
      <c r="D297" s="243" t="s">
        <v>374</v>
      </c>
      <c r="E297" s="244" t="s">
        <v>1</v>
      </c>
      <c r="F297" s="245" t="s">
        <v>2680</v>
      </c>
      <c r="G297" s="242"/>
      <c r="H297" s="244" t="s">
        <v>1</v>
      </c>
      <c r="I297" s="246"/>
      <c r="J297" s="242"/>
      <c r="K297" s="242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374</v>
      </c>
      <c r="AU297" s="251" t="s">
        <v>90</v>
      </c>
      <c r="AV297" s="13" t="s">
        <v>88</v>
      </c>
      <c r="AW297" s="13" t="s">
        <v>36</v>
      </c>
      <c r="AX297" s="13" t="s">
        <v>81</v>
      </c>
      <c r="AY297" s="251" t="s">
        <v>364</v>
      </c>
    </row>
    <row r="298" s="14" customFormat="1">
      <c r="A298" s="14"/>
      <c r="B298" s="252"/>
      <c r="C298" s="253"/>
      <c r="D298" s="243" t="s">
        <v>374</v>
      </c>
      <c r="E298" s="254" t="s">
        <v>1</v>
      </c>
      <c r="F298" s="255" t="s">
        <v>2681</v>
      </c>
      <c r="G298" s="253"/>
      <c r="H298" s="256">
        <v>36</v>
      </c>
      <c r="I298" s="257"/>
      <c r="J298" s="253"/>
      <c r="K298" s="253"/>
      <c r="L298" s="258"/>
      <c r="M298" s="259"/>
      <c r="N298" s="260"/>
      <c r="O298" s="260"/>
      <c r="P298" s="260"/>
      <c r="Q298" s="260"/>
      <c r="R298" s="260"/>
      <c r="S298" s="260"/>
      <c r="T298" s="261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2" t="s">
        <v>374</v>
      </c>
      <c r="AU298" s="262" t="s">
        <v>90</v>
      </c>
      <c r="AV298" s="14" t="s">
        <v>90</v>
      </c>
      <c r="AW298" s="14" t="s">
        <v>36</v>
      </c>
      <c r="AX298" s="14" t="s">
        <v>81</v>
      </c>
      <c r="AY298" s="262" t="s">
        <v>364</v>
      </c>
    </row>
    <row r="299" s="15" customFormat="1">
      <c r="A299" s="15"/>
      <c r="B299" s="263"/>
      <c r="C299" s="264"/>
      <c r="D299" s="243" t="s">
        <v>374</v>
      </c>
      <c r="E299" s="265" t="s">
        <v>1</v>
      </c>
      <c r="F299" s="266" t="s">
        <v>378</v>
      </c>
      <c r="G299" s="264"/>
      <c r="H299" s="267">
        <v>36</v>
      </c>
      <c r="I299" s="268"/>
      <c r="J299" s="264"/>
      <c r="K299" s="264"/>
      <c r="L299" s="269"/>
      <c r="M299" s="270"/>
      <c r="N299" s="271"/>
      <c r="O299" s="271"/>
      <c r="P299" s="271"/>
      <c r="Q299" s="271"/>
      <c r="R299" s="271"/>
      <c r="S299" s="271"/>
      <c r="T299" s="272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73" t="s">
        <v>374</v>
      </c>
      <c r="AU299" s="273" t="s">
        <v>90</v>
      </c>
      <c r="AV299" s="15" t="s">
        <v>372</v>
      </c>
      <c r="AW299" s="15" t="s">
        <v>36</v>
      </c>
      <c r="AX299" s="15" t="s">
        <v>88</v>
      </c>
      <c r="AY299" s="273" t="s">
        <v>364</v>
      </c>
    </row>
    <row r="300" s="2" customFormat="1" ht="44.25" customHeight="1">
      <c r="A300" s="39"/>
      <c r="B300" s="40"/>
      <c r="C300" s="228" t="s">
        <v>657</v>
      </c>
      <c r="D300" s="228" t="s">
        <v>367</v>
      </c>
      <c r="E300" s="229" t="s">
        <v>958</v>
      </c>
      <c r="F300" s="230" t="s">
        <v>2682</v>
      </c>
      <c r="G300" s="231" t="s">
        <v>388</v>
      </c>
      <c r="H300" s="232">
        <v>1.54</v>
      </c>
      <c r="I300" s="233"/>
      <c r="J300" s="234">
        <f>ROUND(I300*H300,2)</f>
        <v>0</v>
      </c>
      <c r="K300" s="230" t="s">
        <v>2502</v>
      </c>
      <c r="L300" s="45"/>
      <c r="M300" s="235" t="s">
        <v>1</v>
      </c>
      <c r="N300" s="236" t="s">
        <v>46</v>
      </c>
      <c r="O300" s="92"/>
      <c r="P300" s="237">
        <f>O300*H300</f>
        <v>0</v>
      </c>
      <c r="Q300" s="237">
        <v>0</v>
      </c>
      <c r="R300" s="237">
        <f>Q300*H300</f>
        <v>0</v>
      </c>
      <c r="S300" s="237">
        <v>0</v>
      </c>
      <c r="T300" s="238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9" t="s">
        <v>420</v>
      </c>
      <c r="AT300" s="239" t="s">
        <v>367</v>
      </c>
      <c r="AU300" s="239" t="s">
        <v>90</v>
      </c>
      <c r="AY300" s="18" t="s">
        <v>364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8" t="s">
        <v>88</v>
      </c>
      <c r="BK300" s="240">
        <f>ROUND(I300*H300,2)</f>
        <v>0</v>
      </c>
      <c r="BL300" s="18" t="s">
        <v>420</v>
      </c>
      <c r="BM300" s="239" t="s">
        <v>2683</v>
      </c>
    </row>
    <row r="301" s="12" customFormat="1" ht="22.8" customHeight="1">
      <c r="A301" s="12"/>
      <c r="B301" s="212"/>
      <c r="C301" s="213"/>
      <c r="D301" s="214" t="s">
        <v>80</v>
      </c>
      <c r="E301" s="226" t="s">
        <v>973</v>
      </c>
      <c r="F301" s="226" t="s">
        <v>974</v>
      </c>
      <c r="G301" s="213"/>
      <c r="H301" s="213"/>
      <c r="I301" s="216"/>
      <c r="J301" s="227">
        <f>BK301</f>
        <v>0</v>
      </c>
      <c r="K301" s="213"/>
      <c r="L301" s="218"/>
      <c r="M301" s="219"/>
      <c r="N301" s="220"/>
      <c r="O301" s="220"/>
      <c r="P301" s="221">
        <f>SUM(P302:P314)</f>
        <v>0</v>
      </c>
      <c r="Q301" s="220"/>
      <c r="R301" s="221">
        <f>SUM(R302:R314)</f>
        <v>0.33810045999999994</v>
      </c>
      <c r="S301" s="220"/>
      <c r="T301" s="222">
        <f>SUM(T302:T314)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23" t="s">
        <v>90</v>
      </c>
      <c r="AT301" s="224" t="s">
        <v>80</v>
      </c>
      <c r="AU301" s="224" t="s">
        <v>88</v>
      </c>
      <c r="AY301" s="223" t="s">
        <v>364</v>
      </c>
      <c r="BK301" s="225">
        <f>SUM(BK302:BK314)</f>
        <v>0</v>
      </c>
    </row>
    <row r="302" s="2" customFormat="1" ht="24.15" customHeight="1">
      <c r="A302" s="39"/>
      <c r="B302" s="40"/>
      <c r="C302" s="228" t="s">
        <v>664</v>
      </c>
      <c r="D302" s="228" t="s">
        <v>367</v>
      </c>
      <c r="E302" s="229" t="s">
        <v>980</v>
      </c>
      <c r="F302" s="230" t="s">
        <v>2684</v>
      </c>
      <c r="G302" s="231" t="s">
        <v>305</v>
      </c>
      <c r="H302" s="232">
        <v>735.00099999999998</v>
      </c>
      <c r="I302" s="233"/>
      <c r="J302" s="234">
        <f>ROUND(I302*H302,2)</f>
        <v>0</v>
      </c>
      <c r="K302" s="230" t="s">
        <v>2502</v>
      </c>
      <c r="L302" s="45"/>
      <c r="M302" s="235" t="s">
        <v>1</v>
      </c>
      <c r="N302" s="236" t="s">
        <v>46</v>
      </c>
      <c r="O302" s="92"/>
      <c r="P302" s="237">
        <f>O302*H302</f>
        <v>0</v>
      </c>
      <c r="Q302" s="237">
        <v>0.00020000000000000001</v>
      </c>
      <c r="R302" s="237">
        <f>Q302*H302</f>
        <v>0.1470002</v>
      </c>
      <c r="S302" s="237">
        <v>0</v>
      </c>
      <c r="T302" s="238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9" t="s">
        <v>420</v>
      </c>
      <c r="AT302" s="239" t="s">
        <v>367</v>
      </c>
      <c r="AU302" s="239" t="s">
        <v>90</v>
      </c>
      <c r="AY302" s="18" t="s">
        <v>364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8" t="s">
        <v>88</v>
      </c>
      <c r="BK302" s="240">
        <f>ROUND(I302*H302,2)</f>
        <v>0</v>
      </c>
      <c r="BL302" s="18" t="s">
        <v>420</v>
      </c>
      <c r="BM302" s="239" t="s">
        <v>2685</v>
      </c>
    </row>
    <row r="303" s="13" customFormat="1">
      <c r="A303" s="13"/>
      <c r="B303" s="241"/>
      <c r="C303" s="242"/>
      <c r="D303" s="243" t="s">
        <v>374</v>
      </c>
      <c r="E303" s="244" t="s">
        <v>1</v>
      </c>
      <c r="F303" s="245" t="s">
        <v>2686</v>
      </c>
      <c r="G303" s="242"/>
      <c r="H303" s="244" t="s">
        <v>1</v>
      </c>
      <c r="I303" s="246"/>
      <c r="J303" s="242"/>
      <c r="K303" s="242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374</v>
      </c>
      <c r="AU303" s="251" t="s">
        <v>90</v>
      </c>
      <c r="AV303" s="13" t="s">
        <v>88</v>
      </c>
      <c r="AW303" s="13" t="s">
        <v>36</v>
      </c>
      <c r="AX303" s="13" t="s">
        <v>81</v>
      </c>
      <c r="AY303" s="251" t="s">
        <v>364</v>
      </c>
    </row>
    <row r="304" s="14" customFormat="1">
      <c r="A304" s="14"/>
      <c r="B304" s="252"/>
      <c r="C304" s="253"/>
      <c r="D304" s="243" t="s">
        <v>374</v>
      </c>
      <c r="E304" s="254" t="s">
        <v>1</v>
      </c>
      <c r="F304" s="255" t="s">
        <v>2483</v>
      </c>
      <c r="G304" s="253"/>
      <c r="H304" s="256">
        <v>735.00099999999998</v>
      </c>
      <c r="I304" s="257"/>
      <c r="J304" s="253"/>
      <c r="K304" s="253"/>
      <c r="L304" s="258"/>
      <c r="M304" s="259"/>
      <c r="N304" s="260"/>
      <c r="O304" s="260"/>
      <c r="P304" s="260"/>
      <c r="Q304" s="260"/>
      <c r="R304" s="260"/>
      <c r="S304" s="260"/>
      <c r="T304" s="261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2" t="s">
        <v>374</v>
      </c>
      <c r="AU304" s="262" t="s">
        <v>90</v>
      </c>
      <c r="AV304" s="14" t="s">
        <v>90</v>
      </c>
      <c r="AW304" s="14" t="s">
        <v>36</v>
      </c>
      <c r="AX304" s="14" t="s">
        <v>81</v>
      </c>
      <c r="AY304" s="262" t="s">
        <v>364</v>
      </c>
    </row>
    <row r="305" s="15" customFormat="1">
      <c r="A305" s="15"/>
      <c r="B305" s="263"/>
      <c r="C305" s="264"/>
      <c r="D305" s="243" t="s">
        <v>374</v>
      </c>
      <c r="E305" s="265" t="s">
        <v>1</v>
      </c>
      <c r="F305" s="266" t="s">
        <v>378</v>
      </c>
      <c r="G305" s="264"/>
      <c r="H305" s="267">
        <v>735.00099999999998</v>
      </c>
      <c r="I305" s="268"/>
      <c r="J305" s="264"/>
      <c r="K305" s="264"/>
      <c r="L305" s="269"/>
      <c r="M305" s="270"/>
      <c r="N305" s="271"/>
      <c r="O305" s="271"/>
      <c r="P305" s="271"/>
      <c r="Q305" s="271"/>
      <c r="R305" s="271"/>
      <c r="S305" s="271"/>
      <c r="T305" s="272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73" t="s">
        <v>374</v>
      </c>
      <c r="AU305" s="273" t="s">
        <v>90</v>
      </c>
      <c r="AV305" s="15" t="s">
        <v>372</v>
      </c>
      <c r="AW305" s="15" t="s">
        <v>36</v>
      </c>
      <c r="AX305" s="15" t="s">
        <v>88</v>
      </c>
      <c r="AY305" s="273" t="s">
        <v>364</v>
      </c>
    </row>
    <row r="306" s="2" customFormat="1" ht="37.8" customHeight="1">
      <c r="A306" s="39"/>
      <c r="B306" s="40"/>
      <c r="C306" s="228" t="s">
        <v>669</v>
      </c>
      <c r="D306" s="228" t="s">
        <v>367</v>
      </c>
      <c r="E306" s="229" t="s">
        <v>984</v>
      </c>
      <c r="F306" s="230" t="s">
        <v>2687</v>
      </c>
      <c r="G306" s="231" t="s">
        <v>305</v>
      </c>
      <c r="H306" s="232">
        <v>735.00099999999998</v>
      </c>
      <c r="I306" s="233"/>
      <c r="J306" s="234">
        <f>ROUND(I306*H306,2)</f>
        <v>0</v>
      </c>
      <c r="K306" s="230" t="s">
        <v>2502</v>
      </c>
      <c r="L306" s="45"/>
      <c r="M306" s="235" t="s">
        <v>1</v>
      </c>
      <c r="N306" s="236" t="s">
        <v>46</v>
      </c>
      <c r="O306" s="92"/>
      <c r="P306" s="237">
        <f>O306*H306</f>
        <v>0</v>
      </c>
      <c r="Q306" s="237">
        <v>0.00025999999999999998</v>
      </c>
      <c r="R306" s="237">
        <f>Q306*H306</f>
        <v>0.19110025999999997</v>
      </c>
      <c r="S306" s="237">
        <v>0</v>
      </c>
      <c r="T306" s="238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9" t="s">
        <v>420</v>
      </c>
      <c r="AT306" s="239" t="s">
        <v>367</v>
      </c>
      <c r="AU306" s="239" t="s">
        <v>90</v>
      </c>
      <c r="AY306" s="18" t="s">
        <v>364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8" t="s">
        <v>88</v>
      </c>
      <c r="BK306" s="240">
        <f>ROUND(I306*H306,2)</f>
        <v>0</v>
      </c>
      <c r="BL306" s="18" t="s">
        <v>420</v>
      </c>
      <c r="BM306" s="239" t="s">
        <v>2688</v>
      </c>
    </row>
    <row r="307" s="13" customFormat="1">
      <c r="A307" s="13"/>
      <c r="B307" s="241"/>
      <c r="C307" s="242"/>
      <c r="D307" s="243" t="s">
        <v>374</v>
      </c>
      <c r="E307" s="244" t="s">
        <v>1</v>
      </c>
      <c r="F307" s="245" t="s">
        <v>2689</v>
      </c>
      <c r="G307" s="242"/>
      <c r="H307" s="244" t="s">
        <v>1</v>
      </c>
      <c r="I307" s="246"/>
      <c r="J307" s="242"/>
      <c r="K307" s="242"/>
      <c r="L307" s="247"/>
      <c r="M307" s="248"/>
      <c r="N307" s="249"/>
      <c r="O307" s="249"/>
      <c r="P307" s="249"/>
      <c r="Q307" s="249"/>
      <c r="R307" s="249"/>
      <c r="S307" s="249"/>
      <c r="T307" s="25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1" t="s">
        <v>374</v>
      </c>
      <c r="AU307" s="251" t="s">
        <v>90</v>
      </c>
      <c r="AV307" s="13" t="s">
        <v>88</v>
      </c>
      <c r="AW307" s="13" t="s">
        <v>36</v>
      </c>
      <c r="AX307" s="13" t="s">
        <v>81</v>
      </c>
      <c r="AY307" s="251" t="s">
        <v>364</v>
      </c>
    </row>
    <row r="308" s="14" customFormat="1">
      <c r="A308" s="14"/>
      <c r="B308" s="252"/>
      <c r="C308" s="253"/>
      <c r="D308" s="243" t="s">
        <v>374</v>
      </c>
      <c r="E308" s="254" t="s">
        <v>1</v>
      </c>
      <c r="F308" s="255" t="s">
        <v>2487</v>
      </c>
      <c r="G308" s="253"/>
      <c r="H308" s="256">
        <v>155.33000000000001</v>
      </c>
      <c r="I308" s="257"/>
      <c r="J308" s="253"/>
      <c r="K308" s="253"/>
      <c r="L308" s="258"/>
      <c r="M308" s="259"/>
      <c r="N308" s="260"/>
      <c r="O308" s="260"/>
      <c r="P308" s="260"/>
      <c r="Q308" s="260"/>
      <c r="R308" s="260"/>
      <c r="S308" s="260"/>
      <c r="T308" s="261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2" t="s">
        <v>374</v>
      </c>
      <c r="AU308" s="262" t="s">
        <v>90</v>
      </c>
      <c r="AV308" s="14" t="s">
        <v>90</v>
      </c>
      <c r="AW308" s="14" t="s">
        <v>36</v>
      </c>
      <c r="AX308" s="14" t="s">
        <v>81</v>
      </c>
      <c r="AY308" s="262" t="s">
        <v>364</v>
      </c>
    </row>
    <row r="309" s="14" customFormat="1">
      <c r="A309" s="14"/>
      <c r="B309" s="252"/>
      <c r="C309" s="253"/>
      <c r="D309" s="243" t="s">
        <v>374</v>
      </c>
      <c r="E309" s="254" t="s">
        <v>1</v>
      </c>
      <c r="F309" s="255" t="s">
        <v>2489</v>
      </c>
      <c r="G309" s="253"/>
      <c r="H309" s="256">
        <v>29.640000000000001</v>
      </c>
      <c r="I309" s="257"/>
      <c r="J309" s="253"/>
      <c r="K309" s="253"/>
      <c r="L309" s="258"/>
      <c r="M309" s="259"/>
      <c r="N309" s="260"/>
      <c r="O309" s="260"/>
      <c r="P309" s="260"/>
      <c r="Q309" s="260"/>
      <c r="R309" s="260"/>
      <c r="S309" s="260"/>
      <c r="T309" s="261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2" t="s">
        <v>374</v>
      </c>
      <c r="AU309" s="262" t="s">
        <v>90</v>
      </c>
      <c r="AV309" s="14" t="s">
        <v>90</v>
      </c>
      <c r="AW309" s="14" t="s">
        <v>36</v>
      </c>
      <c r="AX309" s="14" t="s">
        <v>81</v>
      </c>
      <c r="AY309" s="262" t="s">
        <v>364</v>
      </c>
    </row>
    <row r="310" s="14" customFormat="1">
      <c r="A310" s="14"/>
      <c r="B310" s="252"/>
      <c r="C310" s="253"/>
      <c r="D310" s="243" t="s">
        <v>374</v>
      </c>
      <c r="E310" s="254" t="s">
        <v>1</v>
      </c>
      <c r="F310" s="255" t="s">
        <v>2491</v>
      </c>
      <c r="G310" s="253"/>
      <c r="H310" s="256">
        <v>123.13500000000001</v>
      </c>
      <c r="I310" s="257"/>
      <c r="J310" s="253"/>
      <c r="K310" s="253"/>
      <c r="L310" s="258"/>
      <c r="M310" s="259"/>
      <c r="N310" s="260"/>
      <c r="O310" s="260"/>
      <c r="P310" s="260"/>
      <c r="Q310" s="260"/>
      <c r="R310" s="260"/>
      <c r="S310" s="260"/>
      <c r="T310" s="261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2" t="s">
        <v>374</v>
      </c>
      <c r="AU310" s="262" t="s">
        <v>90</v>
      </c>
      <c r="AV310" s="14" t="s">
        <v>90</v>
      </c>
      <c r="AW310" s="14" t="s">
        <v>36</v>
      </c>
      <c r="AX310" s="14" t="s">
        <v>81</v>
      </c>
      <c r="AY310" s="262" t="s">
        <v>364</v>
      </c>
    </row>
    <row r="311" s="14" customFormat="1">
      <c r="A311" s="14"/>
      <c r="B311" s="252"/>
      <c r="C311" s="253"/>
      <c r="D311" s="243" t="s">
        <v>374</v>
      </c>
      <c r="E311" s="254" t="s">
        <v>1</v>
      </c>
      <c r="F311" s="255" t="s">
        <v>2690</v>
      </c>
      <c r="G311" s="253"/>
      <c r="H311" s="256">
        <v>327.35399999999998</v>
      </c>
      <c r="I311" s="257"/>
      <c r="J311" s="253"/>
      <c r="K311" s="253"/>
      <c r="L311" s="258"/>
      <c r="M311" s="259"/>
      <c r="N311" s="260"/>
      <c r="O311" s="260"/>
      <c r="P311" s="260"/>
      <c r="Q311" s="260"/>
      <c r="R311" s="260"/>
      <c r="S311" s="260"/>
      <c r="T311" s="261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2" t="s">
        <v>374</v>
      </c>
      <c r="AU311" s="262" t="s">
        <v>90</v>
      </c>
      <c r="AV311" s="14" t="s">
        <v>90</v>
      </c>
      <c r="AW311" s="14" t="s">
        <v>36</v>
      </c>
      <c r="AX311" s="14" t="s">
        <v>81</v>
      </c>
      <c r="AY311" s="262" t="s">
        <v>364</v>
      </c>
    </row>
    <row r="312" s="14" customFormat="1">
      <c r="A312" s="14"/>
      <c r="B312" s="252"/>
      <c r="C312" s="253"/>
      <c r="D312" s="243" t="s">
        <v>374</v>
      </c>
      <c r="E312" s="254" t="s">
        <v>1</v>
      </c>
      <c r="F312" s="255" t="s">
        <v>2691</v>
      </c>
      <c r="G312" s="253"/>
      <c r="H312" s="256">
        <v>177.16200000000001</v>
      </c>
      <c r="I312" s="257"/>
      <c r="J312" s="253"/>
      <c r="K312" s="253"/>
      <c r="L312" s="258"/>
      <c r="M312" s="259"/>
      <c r="N312" s="260"/>
      <c r="O312" s="260"/>
      <c r="P312" s="260"/>
      <c r="Q312" s="260"/>
      <c r="R312" s="260"/>
      <c r="S312" s="260"/>
      <c r="T312" s="261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2" t="s">
        <v>374</v>
      </c>
      <c r="AU312" s="262" t="s">
        <v>90</v>
      </c>
      <c r="AV312" s="14" t="s">
        <v>90</v>
      </c>
      <c r="AW312" s="14" t="s">
        <v>36</v>
      </c>
      <c r="AX312" s="14" t="s">
        <v>81</v>
      </c>
      <c r="AY312" s="262" t="s">
        <v>364</v>
      </c>
    </row>
    <row r="313" s="14" customFormat="1">
      <c r="A313" s="14"/>
      <c r="B313" s="252"/>
      <c r="C313" s="253"/>
      <c r="D313" s="243" t="s">
        <v>374</v>
      </c>
      <c r="E313" s="254" t="s">
        <v>1</v>
      </c>
      <c r="F313" s="255" t="s">
        <v>2692</v>
      </c>
      <c r="G313" s="253"/>
      <c r="H313" s="256">
        <v>-77.620000000000005</v>
      </c>
      <c r="I313" s="257"/>
      <c r="J313" s="253"/>
      <c r="K313" s="253"/>
      <c r="L313" s="258"/>
      <c r="M313" s="259"/>
      <c r="N313" s="260"/>
      <c r="O313" s="260"/>
      <c r="P313" s="260"/>
      <c r="Q313" s="260"/>
      <c r="R313" s="260"/>
      <c r="S313" s="260"/>
      <c r="T313" s="261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2" t="s">
        <v>374</v>
      </c>
      <c r="AU313" s="262" t="s">
        <v>90</v>
      </c>
      <c r="AV313" s="14" t="s">
        <v>90</v>
      </c>
      <c r="AW313" s="14" t="s">
        <v>36</v>
      </c>
      <c r="AX313" s="14" t="s">
        <v>81</v>
      </c>
      <c r="AY313" s="262" t="s">
        <v>364</v>
      </c>
    </row>
    <row r="314" s="15" customFormat="1">
      <c r="A314" s="15"/>
      <c r="B314" s="263"/>
      <c r="C314" s="264"/>
      <c r="D314" s="243" t="s">
        <v>374</v>
      </c>
      <c r="E314" s="265" t="s">
        <v>2483</v>
      </c>
      <c r="F314" s="266" t="s">
        <v>378</v>
      </c>
      <c r="G314" s="264"/>
      <c r="H314" s="267">
        <v>735.00099999999998</v>
      </c>
      <c r="I314" s="268"/>
      <c r="J314" s="264"/>
      <c r="K314" s="264"/>
      <c r="L314" s="269"/>
      <c r="M314" s="270"/>
      <c r="N314" s="271"/>
      <c r="O314" s="271"/>
      <c r="P314" s="271"/>
      <c r="Q314" s="271"/>
      <c r="R314" s="271"/>
      <c r="S314" s="271"/>
      <c r="T314" s="272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3" t="s">
        <v>374</v>
      </c>
      <c r="AU314" s="273" t="s">
        <v>90</v>
      </c>
      <c r="AV314" s="15" t="s">
        <v>372</v>
      </c>
      <c r="AW314" s="15" t="s">
        <v>36</v>
      </c>
      <c r="AX314" s="15" t="s">
        <v>88</v>
      </c>
      <c r="AY314" s="273" t="s">
        <v>364</v>
      </c>
    </row>
    <row r="315" s="12" customFormat="1" ht="25.92" customHeight="1">
      <c r="A315" s="12"/>
      <c r="B315" s="212"/>
      <c r="C315" s="213"/>
      <c r="D315" s="214" t="s">
        <v>80</v>
      </c>
      <c r="E315" s="215" t="s">
        <v>991</v>
      </c>
      <c r="F315" s="215" t="s">
        <v>992</v>
      </c>
      <c r="G315" s="213"/>
      <c r="H315" s="213"/>
      <c r="I315" s="216"/>
      <c r="J315" s="217">
        <f>BK315</f>
        <v>0</v>
      </c>
      <c r="K315" s="213"/>
      <c r="L315" s="218"/>
      <c r="M315" s="219"/>
      <c r="N315" s="220"/>
      <c r="O315" s="220"/>
      <c r="P315" s="221">
        <f>SUM(P316:P323)</f>
        <v>0</v>
      </c>
      <c r="Q315" s="220"/>
      <c r="R315" s="221">
        <f>SUM(R316:R323)</f>
        <v>0</v>
      </c>
      <c r="S315" s="220"/>
      <c r="T315" s="222">
        <f>SUM(T316:T323)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23" t="s">
        <v>372</v>
      </c>
      <c r="AT315" s="224" t="s">
        <v>80</v>
      </c>
      <c r="AU315" s="224" t="s">
        <v>81</v>
      </c>
      <c r="AY315" s="223" t="s">
        <v>364</v>
      </c>
      <c r="BK315" s="225">
        <f>SUM(BK316:BK323)</f>
        <v>0</v>
      </c>
    </row>
    <row r="316" s="2" customFormat="1" ht="24.15" customHeight="1">
      <c r="A316" s="39"/>
      <c r="B316" s="40"/>
      <c r="C316" s="228" t="s">
        <v>675</v>
      </c>
      <c r="D316" s="228" t="s">
        <v>367</v>
      </c>
      <c r="E316" s="229" t="s">
        <v>2693</v>
      </c>
      <c r="F316" s="230" t="s">
        <v>2694</v>
      </c>
      <c r="G316" s="231" t="s">
        <v>678</v>
      </c>
      <c r="H316" s="232">
        <v>1</v>
      </c>
      <c r="I316" s="233"/>
      <c r="J316" s="234">
        <f>ROUND(I316*H316,2)</f>
        <v>0</v>
      </c>
      <c r="K316" s="230" t="s">
        <v>2227</v>
      </c>
      <c r="L316" s="45"/>
      <c r="M316" s="235" t="s">
        <v>1</v>
      </c>
      <c r="N316" s="236" t="s">
        <v>46</v>
      </c>
      <c r="O316" s="92"/>
      <c r="P316" s="237">
        <f>O316*H316</f>
        <v>0</v>
      </c>
      <c r="Q316" s="237">
        <v>0</v>
      </c>
      <c r="R316" s="237">
        <f>Q316*H316</f>
        <v>0</v>
      </c>
      <c r="S316" s="237">
        <v>0</v>
      </c>
      <c r="T316" s="238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9" t="s">
        <v>372</v>
      </c>
      <c r="AT316" s="239" t="s">
        <v>367</v>
      </c>
      <c r="AU316" s="239" t="s">
        <v>88</v>
      </c>
      <c r="AY316" s="18" t="s">
        <v>364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8" t="s">
        <v>88</v>
      </c>
      <c r="BK316" s="240">
        <f>ROUND(I316*H316,2)</f>
        <v>0</v>
      </c>
      <c r="BL316" s="18" t="s">
        <v>372</v>
      </c>
      <c r="BM316" s="239" t="s">
        <v>2695</v>
      </c>
    </row>
    <row r="317" s="2" customFormat="1" ht="24.15" customHeight="1">
      <c r="A317" s="39"/>
      <c r="B317" s="40"/>
      <c r="C317" s="228" t="s">
        <v>680</v>
      </c>
      <c r="D317" s="228" t="s">
        <v>367</v>
      </c>
      <c r="E317" s="229" t="s">
        <v>2696</v>
      </c>
      <c r="F317" s="230" t="s">
        <v>2697</v>
      </c>
      <c r="G317" s="231" t="s">
        <v>678</v>
      </c>
      <c r="H317" s="232">
        <v>2</v>
      </c>
      <c r="I317" s="233"/>
      <c r="J317" s="234">
        <f>ROUND(I317*H317,2)</f>
        <v>0</v>
      </c>
      <c r="K317" s="230" t="s">
        <v>2227</v>
      </c>
      <c r="L317" s="45"/>
      <c r="M317" s="235" t="s">
        <v>1</v>
      </c>
      <c r="N317" s="236" t="s">
        <v>46</v>
      </c>
      <c r="O317" s="92"/>
      <c r="P317" s="237">
        <f>O317*H317</f>
        <v>0</v>
      </c>
      <c r="Q317" s="237">
        <v>0</v>
      </c>
      <c r="R317" s="237">
        <f>Q317*H317</f>
        <v>0</v>
      </c>
      <c r="S317" s="237">
        <v>0</v>
      </c>
      <c r="T317" s="238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9" t="s">
        <v>372</v>
      </c>
      <c r="AT317" s="239" t="s">
        <v>367</v>
      </c>
      <c r="AU317" s="239" t="s">
        <v>88</v>
      </c>
      <c r="AY317" s="18" t="s">
        <v>364</v>
      </c>
      <c r="BE317" s="240">
        <f>IF(N317="základní",J317,0)</f>
        <v>0</v>
      </c>
      <c r="BF317" s="240">
        <f>IF(N317="snížená",J317,0)</f>
        <v>0</v>
      </c>
      <c r="BG317" s="240">
        <f>IF(N317="zákl. přenesená",J317,0)</f>
        <v>0</v>
      </c>
      <c r="BH317" s="240">
        <f>IF(N317="sníž. přenesená",J317,0)</f>
        <v>0</v>
      </c>
      <c r="BI317" s="240">
        <f>IF(N317="nulová",J317,0)</f>
        <v>0</v>
      </c>
      <c r="BJ317" s="18" t="s">
        <v>88</v>
      </c>
      <c r="BK317" s="240">
        <f>ROUND(I317*H317,2)</f>
        <v>0</v>
      </c>
      <c r="BL317" s="18" t="s">
        <v>372</v>
      </c>
      <c r="BM317" s="239" t="s">
        <v>2698</v>
      </c>
    </row>
    <row r="318" s="2" customFormat="1" ht="37.8" customHeight="1">
      <c r="A318" s="39"/>
      <c r="B318" s="40"/>
      <c r="C318" s="228" t="s">
        <v>684</v>
      </c>
      <c r="D318" s="228" t="s">
        <v>367</v>
      </c>
      <c r="E318" s="229" t="s">
        <v>2699</v>
      </c>
      <c r="F318" s="230" t="s">
        <v>2700</v>
      </c>
      <c r="G318" s="231" t="s">
        <v>678</v>
      </c>
      <c r="H318" s="232">
        <v>1</v>
      </c>
      <c r="I318" s="233"/>
      <c r="J318" s="234">
        <f>ROUND(I318*H318,2)</f>
        <v>0</v>
      </c>
      <c r="K318" s="230" t="s">
        <v>2227</v>
      </c>
      <c r="L318" s="45"/>
      <c r="M318" s="235" t="s">
        <v>1</v>
      </c>
      <c r="N318" s="236" t="s">
        <v>46</v>
      </c>
      <c r="O318" s="92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372</v>
      </c>
      <c r="AT318" s="239" t="s">
        <v>367</v>
      </c>
      <c r="AU318" s="239" t="s">
        <v>88</v>
      </c>
      <c r="AY318" s="18" t="s">
        <v>364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88</v>
      </c>
      <c r="BK318" s="240">
        <f>ROUND(I318*H318,2)</f>
        <v>0</v>
      </c>
      <c r="BL318" s="18" t="s">
        <v>372</v>
      </c>
      <c r="BM318" s="239" t="s">
        <v>2701</v>
      </c>
    </row>
    <row r="319" s="2" customFormat="1" ht="37.8" customHeight="1">
      <c r="A319" s="39"/>
      <c r="B319" s="40"/>
      <c r="C319" s="228" t="s">
        <v>688</v>
      </c>
      <c r="D319" s="228" t="s">
        <v>367</v>
      </c>
      <c r="E319" s="229" t="s">
        <v>2702</v>
      </c>
      <c r="F319" s="230" t="s">
        <v>2703</v>
      </c>
      <c r="G319" s="231" t="s">
        <v>678</v>
      </c>
      <c r="H319" s="232">
        <v>1</v>
      </c>
      <c r="I319" s="233"/>
      <c r="J319" s="234">
        <f>ROUND(I319*H319,2)</f>
        <v>0</v>
      </c>
      <c r="K319" s="230" t="s">
        <v>2227</v>
      </c>
      <c r="L319" s="45"/>
      <c r="M319" s="235" t="s">
        <v>1</v>
      </c>
      <c r="N319" s="236" t="s">
        <v>46</v>
      </c>
      <c r="O319" s="92"/>
      <c r="P319" s="237">
        <f>O319*H319</f>
        <v>0</v>
      </c>
      <c r="Q319" s="237">
        <v>0</v>
      </c>
      <c r="R319" s="237">
        <f>Q319*H319</f>
        <v>0</v>
      </c>
      <c r="S319" s="237">
        <v>0</v>
      </c>
      <c r="T319" s="238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9" t="s">
        <v>372</v>
      </c>
      <c r="AT319" s="239" t="s">
        <v>367</v>
      </c>
      <c r="AU319" s="239" t="s">
        <v>88</v>
      </c>
      <c r="AY319" s="18" t="s">
        <v>364</v>
      </c>
      <c r="BE319" s="240">
        <f>IF(N319="základní",J319,0)</f>
        <v>0</v>
      </c>
      <c r="BF319" s="240">
        <f>IF(N319="snížená",J319,0)</f>
        <v>0</v>
      </c>
      <c r="BG319" s="240">
        <f>IF(N319="zákl. přenesená",J319,0)</f>
        <v>0</v>
      </c>
      <c r="BH319" s="240">
        <f>IF(N319="sníž. přenesená",J319,0)</f>
        <v>0</v>
      </c>
      <c r="BI319" s="240">
        <f>IF(N319="nulová",J319,0)</f>
        <v>0</v>
      </c>
      <c r="BJ319" s="18" t="s">
        <v>88</v>
      </c>
      <c r="BK319" s="240">
        <f>ROUND(I319*H319,2)</f>
        <v>0</v>
      </c>
      <c r="BL319" s="18" t="s">
        <v>372</v>
      </c>
      <c r="BM319" s="239" t="s">
        <v>2704</v>
      </c>
    </row>
    <row r="320" s="2" customFormat="1" ht="24.15" customHeight="1">
      <c r="A320" s="39"/>
      <c r="B320" s="40"/>
      <c r="C320" s="228" t="s">
        <v>692</v>
      </c>
      <c r="D320" s="228" t="s">
        <v>367</v>
      </c>
      <c r="E320" s="229" t="s">
        <v>2705</v>
      </c>
      <c r="F320" s="230" t="s">
        <v>2706</v>
      </c>
      <c r="G320" s="231" t="s">
        <v>678</v>
      </c>
      <c r="H320" s="232">
        <v>2</v>
      </c>
      <c r="I320" s="233"/>
      <c r="J320" s="234">
        <f>ROUND(I320*H320,2)</f>
        <v>0</v>
      </c>
      <c r="K320" s="230" t="s">
        <v>2227</v>
      </c>
      <c r="L320" s="45"/>
      <c r="M320" s="235" t="s">
        <v>1</v>
      </c>
      <c r="N320" s="236" t="s">
        <v>46</v>
      </c>
      <c r="O320" s="92"/>
      <c r="P320" s="237">
        <f>O320*H320</f>
        <v>0</v>
      </c>
      <c r="Q320" s="237">
        <v>0</v>
      </c>
      <c r="R320" s="237">
        <f>Q320*H320</f>
        <v>0</v>
      </c>
      <c r="S320" s="237">
        <v>0</v>
      </c>
      <c r="T320" s="238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9" t="s">
        <v>372</v>
      </c>
      <c r="AT320" s="239" t="s">
        <v>367</v>
      </c>
      <c r="AU320" s="239" t="s">
        <v>88</v>
      </c>
      <c r="AY320" s="18" t="s">
        <v>364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8" t="s">
        <v>88</v>
      </c>
      <c r="BK320" s="240">
        <f>ROUND(I320*H320,2)</f>
        <v>0</v>
      </c>
      <c r="BL320" s="18" t="s">
        <v>372</v>
      </c>
      <c r="BM320" s="239" t="s">
        <v>2707</v>
      </c>
    </row>
    <row r="321" s="2" customFormat="1" ht="24.15" customHeight="1">
      <c r="A321" s="39"/>
      <c r="B321" s="40"/>
      <c r="C321" s="228" t="s">
        <v>696</v>
      </c>
      <c r="D321" s="228" t="s">
        <v>367</v>
      </c>
      <c r="E321" s="229" t="s">
        <v>2708</v>
      </c>
      <c r="F321" s="230" t="s">
        <v>2709</v>
      </c>
      <c r="G321" s="231" t="s">
        <v>678</v>
      </c>
      <c r="H321" s="232">
        <v>2</v>
      </c>
      <c r="I321" s="233"/>
      <c r="J321" s="234">
        <f>ROUND(I321*H321,2)</f>
        <v>0</v>
      </c>
      <c r="K321" s="230" t="s">
        <v>2227</v>
      </c>
      <c r="L321" s="45"/>
      <c r="M321" s="235" t="s">
        <v>1</v>
      </c>
      <c r="N321" s="236" t="s">
        <v>46</v>
      </c>
      <c r="O321" s="92"/>
      <c r="P321" s="237">
        <f>O321*H321</f>
        <v>0</v>
      </c>
      <c r="Q321" s="237">
        <v>0</v>
      </c>
      <c r="R321" s="237">
        <f>Q321*H321</f>
        <v>0</v>
      </c>
      <c r="S321" s="237">
        <v>0</v>
      </c>
      <c r="T321" s="238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9" t="s">
        <v>372</v>
      </c>
      <c r="AT321" s="239" t="s">
        <v>367</v>
      </c>
      <c r="AU321" s="239" t="s">
        <v>88</v>
      </c>
      <c r="AY321" s="18" t="s">
        <v>364</v>
      </c>
      <c r="BE321" s="240">
        <f>IF(N321="základní",J321,0)</f>
        <v>0</v>
      </c>
      <c r="BF321" s="240">
        <f>IF(N321="snížená",J321,0)</f>
        <v>0</v>
      </c>
      <c r="BG321" s="240">
        <f>IF(N321="zákl. přenesená",J321,0)</f>
        <v>0</v>
      </c>
      <c r="BH321" s="240">
        <f>IF(N321="sníž. přenesená",J321,0)</f>
        <v>0</v>
      </c>
      <c r="BI321" s="240">
        <f>IF(N321="nulová",J321,0)</f>
        <v>0</v>
      </c>
      <c r="BJ321" s="18" t="s">
        <v>88</v>
      </c>
      <c r="BK321" s="240">
        <f>ROUND(I321*H321,2)</f>
        <v>0</v>
      </c>
      <c r="BL321" s="18" t="s">
        <v>372</v>
      </c>
      <c r="BM321" s="239" t="s">
        <v>2710</v>
      </c>
    </row>
    <row r="322" s="2" customFormat="1" ht="24.15" customHeight="1">
      <c r="A322" s="39"/>
      <c r="B322" s="40"/>
      <c r="C322" s="228" t="s">
        <v>700</v>
      </c>
      <c r="D322" s="228" t="s">
        <v>367</v>
      </c>
      <c r="E322" s="229" t="s">
        <v>2711</v>
      </c>
      <c r="F322" s="230" t="s">
        <v>2712</v>
      </c>
      <c r="G322" s="231" t="s">
        <v>678</v>
      </c>
      <c r="H322" s="232">
        <v>1</v>
      </c>
      <c r="I322" s="233"/>
      <c r="J322" s="234">
        <f>ROUND(I322*H322,2)</f>
        <v>0</v>
      </c>
      <c r="K322" s="230" t="s">
        <v>2227</v>
      </c>
      <c r="L322" s="45"/>
      <c r="M322" s="235" t="s">
        <v>1</v>
      </c>
      <c r="N322" s="236" t="s">
        <v>46</v>
      </c>
      <c r="O322" s="92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372</v>
      </c>
      <c r="AT322" s="239" t="s">
        <v>367</v>
      </c>
      <c r="AU322" s="239" t="s">
        <v>88</v>
      </c>
      <c r="AY322" s="18" t="s">
        <v>364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88</v>
      </c>
      <c r="BK322" s="240">
        <f>ROUND(I322*H322,2)</f>
        <v>0</v>
      </c>
      <c r="BL322" s="18" t="s">
        <v>372</v>
      </c>
      <c r="BM322" s="239" t="s">
        <v>2713</v>
      </c>
    </row>
    <row r="323" s="2" customFormat="1" ht="21.75" customHeight="1">
      <c r="A323" s="39"/>
      <c r="B323" s="40"/>
      <c r="C323" s="228" t="s">
        <v>704</v>
      </c>
      <c r="D323" s="228" t="s">
        <v>367</v>
      </c>
      <c r="E323" s="229" t="s">
        <v>2714</v>
      </c>
      <c r="F323" s="230" t="s">
        <v>2715</v>
      </c>
      <c r="G323" s="231" t="s">
        <v>2716</v>
      </c>
      <c r="H323" s="232">
        <v>1</v>
      </c>
      <c r="I323" s="233"/>
      <c r="J323" s="234">
        <f>ROUND(I323*H323,2)</f>
        <v>0</v>
      </c>
      <c r="K323" s="230" t="s">
        <v>1</v>
      </c>
      <c r="L323" s="45"/>
      <c r="M323" s="295" t="s">
        <v>1</v>
      </c>
      <c r="N323" s="296" t="s">
        <v>46</v>
      </c>
      <c r="O323" s="297"/>
      <c r="P323" s="298">
        <f>O323*H323</f>
        <v>0</v>
      </c>
      <c r="Q323" s="298">
        <v>0</v>
      </c>
      <c r="R323" s="298">
        <f>Q323*H323</f>
        <v>0</v>
      </c>
      <c r="S323" s="298">
        <v>0</v>
      </c>
      <c r="T323" s="29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9" t="s">
        <v>372</v>
      </c>
      <c r="AT323" s="239" t="s">
        <v>367</v>
      </c>
      <c r="AU323" s="239" t="s">
        <v>88</v>
      </c>
      <c r="AY323" s="18" t="s">
        <v>364</v>
      </c>
      <c r="BE323" s="240">
        <f>IF(N323="základní",J323,0)</f>
        <v>0</v>
      </c>
      <c r="BF323" s="240">
        <f>IF(N323="snížená",J323,0)</f>
        <v>0</v>
      </c>
      <c r="BG323" s="240">
        <f>IF(N323="zákl. přenesená",J323,0)</f>
        <v>0</v>
      </c>
      <c r="BH323" s="240">
        <f>IF(N323="sníž. přenesená",J323,0)</f>
        <v>0</v>
      </c>
      <c r="BI323" s="240">
        <f>IF(N323="nulová",J323,0)</f>
        <v>0</v>
      </c>
      <c r="BJ323" s="18" t="s">
        <v>88</v>
      </c>
      <c r="BK323" s="240">
        <f>ROUND(I323*H323,2)</f>
        <v>0</v>
      </c>
      <c r="BL323" s="18" t="s">
        <v>372</v>
      </c>
      <c r="BM323" s="239" t="s">
        <v>2717</v>
      </c>
    </row>
    <row r="324" s="2" customFormat="1" ht="6.96" customHeight="1">
      <c r="A324" s="39"/>
      <c r="B324" s="67"/>
      <c r="C324" s="68"/>
      <c r="D324" s="68"/>
      <c r="E324" s="68"/>
      <c r="F324" s="68"/>
      <c r="G324" s="68"/>
      <c r="H324" s="68"/>
      <c r="I324" s="68"/>
      <c r="J324" s="68"/>
      <c r="K324" s="68"/>
      <c r="L324" s="45"/>
      <c r="M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</row>
  </sheetData>
  <sheetProtection sheet="1" autoFilter="0" formatColumns="0" formatRows="0" objects="1" scenarios="1" spinCount="100000" saltValue="57XA0vyHlidBs25me/7UHo2MRipVuWFWQiU24IFEOTQ+9SzktEzW5Pq5grGjyzTFUUhpqt5MvzRDXPT04sVW5g==" hashValue="NzvM7pVXc/ZfTM8PN5/yAaMMhoVU/OnYRMgW3j9H4bDQFlTujpjaUBANFa/177gK5iQ+y6ZgArwxNu9u7XsyPA==" algorithmName="SHA-512" password="CC35"/>
  <autoFilter ref="C135:K32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4:H124"/>
    <mergeCell ref="E126:H126"/>
    <mergeCell ref="E128:H12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154</v>
      </c>
      <c r="AZ2" s="147" t="s">
        <v>2718</v>
      </c>
      <c r="BA2" s="147" t="s">
        <v>1</v>
      </c>
      <c r="BB2" s="147" t="s">
        <v>1</v>
      </c>
      <c r="BC2" s="147" t="s">
        <v>2719</v>
      </c>
      <c r="BD2" s="147" t="s">
        <v>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2495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2720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ROUND((SUM(BE124:BE172)),  2)</f>
        <v>0</v>
      </c>
      <c r="G35" s="39"/>
      <c r="H35" s="39"/>
      <c r="I35" s="166">
        <v>0.20999999999999999</v>
      </c>
      <c r="J35" s="165">
        <f>ROUND(((SUM(BE124:BE172))*I35),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ROUND((SUM(BF124:BF172)),  2)</f>
        <v>0</v>
      </c>
      <c r="G36" s="39"/>
      <c r="H36" s="39"/>
      <c r="I36" s="166">
        <v>0.14999999999999999</v>
      </c>
      <c r="J36" s="165">
        <f>ROUND(((SUM(BF124:BF172))*I36),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ROUND((SUM(BG124:BG172)),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ROUND((SUM(BH124:BH172)),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ROUND((SUM(BI124:BI172)),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2495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104.02 - Betonové konstrukce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1054</v>
      </c>
      <c r="E100" s="198"/>
      <c r="F100" s="198"/>
      <c r="G100" s="198"/>
      <c r="H100" s="198"/>
      <c r="I100" s="198"/>
      <c r="J100" s="199">
        <f>J126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1055</v>
      </c>
      <c r="E101" s="198"/>
      <c r="F101" s="198"/>
      <c r="G101" s="198"/>
      <c r="H101" s="198"/>
      <c r="I101" s="198"/>
      <c r="J101" s="199">
        <f>J141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334</v>
      </c>
      <c r="E102" s="198"/>
      <c r="F102" s="198"/>
      <c r="G102" s="198"/>
      <c r="H102" s="198"/>
      <c r="I102" s="198"/>
      <c r="J102" s="199">
        <f>J171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2495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104.02 - Betonové konstrukce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</f>
        <v>0</v>
      </c>
      <c r="Q124" s="105"/>
      <c r="R124" s="209">
        <f>R125</f>
        <v>190.61758757999999</v>
      </c>
      <c r="S124" s="105"/>
      <c r="T124" s="210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362</v>
      </c>
      <c r="F125" s="215" t="s">
        <v>363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P126+P141+P171</f>
        <v>0</v>
      </c>
      <c r="Q125" s="220"/>
      <c r="R125" s="221">
        <f>R126+R141+R171</f>
        <v>190.61758757999999</v>
      </c>
      <c r="S125" s="220"/>
      <c r="T125" s="222">
        <f>T126+T141+T171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BK126+BK141+BK171</f>
        <v>0</v>
      </c>
    </row>
    <row r="126" s="12" customFormat="1" ht="22.8" customHeight="1">
      <c r="A126" s="12"/>
      <c r="B126" s="212"/>
      <c r="C126" s="213"/>
      <c r="D126" s="214" t="s">
        <v>80</v>
      </c>
      <c r="E126" s="226" t="s">
        <v>88</v>
      </c>
      <c r="F126" s="226" t="s">
        <v>1056</v>
      </c>
      <c r="G126" s="213"/>
      <c r="H126" s="213"/>
      <c r="I126" s="216"/>
      <c r="J126" s="227">
        <f>BK126</f>
        <v>0</v>
      </c>
      <c r="K126" s="213"/>
      <c r="L126" s="218"/>
      <c r="M126" s="219"/>
      <c r="N126" s="220"/>
      <c r="O126" s="220"/>
      <c r="P126" s="221">
        <f>SUM(P127:P140)</f>
        <v>0</v>
      </c>
      <c r="Q126" s="220"/>
      <c r="R126" s="221">
        <f>SUM(R127:R140)</f>
        <v>0</v>
      </c>
      <c r="S126" s="220"/>
      <c r="T126" s="222">
        <f>SUM(T127:T140)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88</v>
      </c>
      <c r="AT126" s="224" t="s">
        <v>80</v>
      </c>
      <c r="AU126" s="224" t="s">
        <v>88</v>
      </c>
      <c r="AY126" s="223" t="s">
        <v>364</v>
      </c>
      <c r="BK126" s="225">
        <f>SUM(BK127:BK140)</f>
        <v>0</v>
      </c>
    </row>
    <row r="127" s="2" customFormat="1" ht="44.25" customHeight="1">
      <c r="A127" s="39"/>
      <c r="B127" s="40"/>
      <c r="C127" s="228" t="s">
        <v>88</v>
      </c>
      <c r="D127" s="228" t="s">
        <v>367</v>
      </c>
      <c r="E127" s="229" t="s">
        <v>2721</v>
      </c>
      <c r="F127" s="230" t="s">
        <v>2722</v>
      </c>
      <c r="G127" s="231" t="s">
        <v>370</v>
      </c>
      <c r="H127" s="232">
        <v>45.311999999999998</v>
      </c>
      <c r="I127" s="233"/>
      <c r="J127" s="234">
        <f>ROUND(I127*H127,2)</f>
        <v>0</v>
      </c>
      <c r="K127" s="230" t="s">
        <v>2502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90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2723</v>
      </c>
    </row>
    <row r="128" s="13" customFormat="1">
      <c r="A128" s="13"/>
      <c r="B128" s="241"/>
      <c r="C128" s="242"/>
      <c r="D128" s="243" t="s">
        <v>374</v>
      </c>
      <c r="E128" s="244" t="s">
        <v>1</v>
      </c>
      <c r="F128" s="245" t="s">
        <v>2724</v>
      </c>
      <c r="G128" s="242"/>
      <c r="H128" s="244" t="s">
        <v>1</v>
      </c>
      <c r="I128" s="246"/>
      <c r="J128" s="242"/>
      <c r="K128" s="242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374</v>
      </c>
      <c r="AU128" s="251" t="s">
        <v>90</v>
      </c>
      <c r="AV128" s="13" t="s">
        <v>88</v>
      </c>
      <c r="AW128" s="13" t="s">
        <v>36</v>
      </c>
      <c r="AX128" s="13" t="s">
        <v>81</v>
      </c>
      <c r="AY128" s="251" t="s">
        <v>364</v>
      </c>
    </row>
    <row r="129" s="14" customFormat="1">
      <c r="A129" s="14"/>
      <c r="B129" s="252"/>
      <c r="C129" s="253"/>
      <c r="D129" s="243" t="s">
        <v>374</v>
      </c>
      <c r="E129" s="254" t="s">
        <v>1</v>
      </c>
      <c r="F129" s="255" t="s">
        <v>2725</v>
      </c>
      <c r="G129" s="253"/>
      <c r="H129" s="256">
        <v>39</v>
      </c>
      <c r="I129" s="257"/>
      <c r="J129" s="253"/>
      <c r="K129" s="253"/>
      <c r="L129" s="258"/>
      <c r="M129" s="259"/>
      <c r="N129" s="260"/>
      <c r="O129" s="260"/>
      <c r="P129" s="260"/>
      <c r="Q129" s="260"/>
      <c r="R129" s="260"/>
      <c r="S129" s="260"/>
      <c r="T129" s="261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2" t="s">
        <v>374</v>
      </c>
      <c r="AU129" s="262" t="s">
        <v>90</v>
      </c>
      <c r="AV129" s="14" t="s">
        <v>90</v>
      </c>
      <c r="AW129" s="14" t="s">
        <v>36</v>
      </c>
      <c r="AX129" s="14" t="s">
        <v>81</v>
      </c>
      <c r="AY129" s="262" t="s">
        <v>364</v>
      </c>
    </row>
    <row r="130" s="14" customFormat="1">
      <c r="A130" s="14"/>
      <c r="B130" s="252"/>
      <c r="C130" s="253"/>
      <c r="D130" s="243" t="s">
        <v>374</v>
      </c>
      <c r="E130" s="254" t="s">
        <v>1</v>
      </c>
      <c r="F130" s="255" t="s">
        <v>2726</v>
      </c>
      <c r="G130" s="253"/>
      <c r="H130" s="256">
        <v>4.3920000000000003</v>
      </c>
      <c r="I130" s="257"/>
      <c r="J130" s="253"/>
      <c r="K130" s="253"/>
      <c r="L130" s="258"/>
      <c r="M130" s="259"/>
      <c r="N130" s="260"/>
      <c r="O130" s="260"/>
      <c r="P130" s="260"/>
      <c r="Q130" s="260"/>
      <c r="R130" s="260"/>
      <c r="S130" s="260"/>
      <c r="T130" s="26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2" t="s">
        <v>374</v>
      </c>
      <c r="AU130" s="262" t="s">
        <v>90</v>
      </c>
      <c r="AV130" s="14" t="s">
        <v>90</v>
      </c>
      <c r="AW130" s="14" t="s">
        <v>36</v>
      </c>
      <c r="AX130" s="14" t="s">
        <v>81</v>
      </c>
      <c r="AY130" s="262" t="s">
        <v>364</v>
      </c>
    </row>
    <row r="131" s="14" customFormat="1">
      <c r="A131" s="14"/>
      <c r="B131" s="252"/>
      <c r="C131" s="253"/>
      <c r="D131" s="243" t="s">
        <v>374</v>
      </c>
      <c r="E131" s="254" t="s">
        <v>1</v>
      </c>
      <c r="F131" s="255" t="s">
        <v>2727</v>
      </c>
      <c r="G131" s="253"/>
      <c r="H131" s="256">
        <v>1.9199999999999999</v>
      </c>
      <c r="I131" s="257"/>
      <c r="J131" s="253"/>
      <c r="K131" s="253"/>
      <c r="L131" s="258"/>
      <c r="M131" s="259"/>
      <c r="N131" s="260"/>
      <c r="O131" s="260"/>
      <c r="P131" s="260"/>
      <c r="Q131" s="260"/>
      <c r="R131" s="260"/>
      <c r="S131" s="260"/>
      <c r="T131" s="261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2" t="s">
        <v>374</v>
      </c>
      <c r="AU131" s="262" t="s">
        <v>90</v>
      </c>
      <c r="AV131" s="14" t="s">
        <v>90</v>
      </c>
      <c r="AW131" s="14" t="s">
        <v>36</v>
      </c>
      <c r="AX131" s="14" t="s">
        <v>81</v>
      </c>
      <c r="AY131" s="262" t="s">
        <v>364</v>
      </c>
    </row>
    <row r="132" s="15" customFormat="1">
      <c r="A132" s="15"/>
      <c r="B132" s="263"/>
      <c r="C132" s="264"/>
      <c r="D132" s="243" t="s">
        <v>374</v>
      </c>
      <c r="E132" s="265" t="s">
        <v>2718</v>
      </c>
      <c r="F132" s="266" t="s">
        <v>378</v>
      </c>
      <c r="G132" s="264"/>
      <c r="H132" s="267">
        <v>45.311999999999998</v>
      </c>
      <c r="I132" s="268"/>
      <c r="J132" s="264"/>
      <c r="K132" s="264"/>
      <c r="L132" s="269"/>
      <c r="M132" s="270"/>
      <c r="N132" s="271"/>
      <c r="O132" s="271"/>
      <c r="P132" s="271"/>
      <c r="Q132" s="271"/>
      <c r="R132" s="271"/>
      <c r="S132" s="271"/>
      <c r="T132" s="272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73" t="s">
        <v>374</v>
      </c>
      <c r="AU132" s="273" t="s">
        <v>90</v>
      </c>
      <c r="AV132" s="15" t="s">
        <v>372</v>
      </c>
      <c r="AW132" s="15" t="s">
        <v>36</v>
      </c>
      <c r="AX132" s="15" t="s">
        <v>88</v>
      </c>
      <c r="AY132" s="273" t="s">
        <v>364</v>
      </c>
    </row>
    <row r="133" s="2" customFormat="1" ht="62.7" customHeight="1">
      <c r="A133" s="39"/>
      <c r="B133" s="40"/>
      <c r="C133" s="228" t="s">
        <v>90</v>
      </c>
      <c r="D133" s="228" t="s">
        <v>367</v>
      </c>
      <c r="E133" s="229" t="s">
        <v>1064</v>
      </c>
      <c r="F133" s="230" t="s">
        <v>1065</v>
      </c>
      <c r="G133" s="231" t="s">
        <v>370</v>
      </c>
      <c r="H133" s="232">
        <v>45.311999999999998</v>
      </c>
      <c r="I133" s="233"/>
      <c r="J133" s="234">
        <f>ROUND(I133*H133,2)</f>
        <v>0</v>
      </c>
      <c r="K133" s="230" t="s">
        <v>2502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90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2728</v>
      </c>
    </row>
    <row r="134" s="13" customFormat="1">
      <c r="A134" s="13"/>
      <c r="B134" s="241"/>
      <c r="C134" s="242"/>
      <c r="D134" s="243" t="s">
        <v>374</v>
      </c>
      <c r="E134" s="244" t="s">
        <v>1</v>
      </c>
      <c r="F134" s="245" t="s">
        <v>2729</v>
      </c>
      <c r="G134" s="242"/>
      <c r="H134" s="244" t="s">
        <v>1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374</v>
      </c>
      <c r="AU134" s="251" t="s">
        <v>90</v>
      </c>
      <c r="AV134" s="13" t="s">
        <v>88</v>
      </c>
      <c r="AW134" s="13" t="s">
        <v>36</v>
      </c>
      <c r="AX134" s="13" t="s">
        <v>81</v>
      </c>
      <c r="AY134" s="251" t="s">
        <v>364</v>
      </c>
    </row>
    <row r="135" s="14" customFormat="1">
      <c r="A135" s="14"/>
      <c r="B135" s="252"/>
      <c r="C135" s="253"/>
      <c r="D135" s="243" t="s">
        <v>374</v>
      </c>
      <c r="E135" s="254" t="s">
        <v>1</v>
      </c>
      <c r="F135" s="255" t="s">
        <v>2718</v>
      </c>
      <c r="G135" s="253"/>
      <c r="H135" s="256">
        <v>45.311999999999998</v>
      </c>
      <c r="I135" s="257"/>
      <c r="J135" s="253"/>
      <c r="K135" s="253"/>
      <c r="L135" s="258"/>
      <c r="M135" s="259"/>
      <c r="N135" s="260"/>
      <c r="O135" s="260"/>
      <c r="P135" s="260"/>
      <c r="Q135" s="260"/>
      <c r="R135" s="260"/>
      <c r="S135" s="260"/>
      <c r="T135" s="26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2" t="s">
        <v>374</v>
      </c>
      <c r="AU135" s="262" t="s">
        <v>90</v>
      </c>
      <c r="AV135" s="14" t="s">
        <v>90</v>
      </c>
      <c r="AW135" s="14" t="s">
        <v>36</v>
      </c>
      <c r="AX135" s="14" t="s">
        <v>81</v>
      </c>
      <c r="AY135" s="262" t="s">
        <v>364</v>
      </c>
    </row>
    <row r="136" s="15" customFormat="1">
      <c r="A136" s="15"/>
      <c r="B136" s="263"/>
      <c r="C136" s="264"/>
      <c r="D136" s="243" t="s">
        <v>374</v>
      </c>
      <c r="E136" s="265" t="s">
        <v>1</v>
      </c>
      <c r="F136" s="266" t="s">
        <v>378</v>
      </c>
      <c r="G136" s="264"/>
      <c r="H136" s="267">
        <v>45.311999999999998</v>
      </c>
      <c r="I136" s="268"/>
      <c r="J136" s="264"/>
      <c r="K136" s="264"/>
      <c r="L136" s="269"/>
      <c r="M136" s="270"/>
      <c r="N136" s="271"/>
      <c r="O136" s="271"/>
      <c r="P136" s="271"/>
      <c r="Q136" s="271"/>
      <c r="R136" s="271"/>
      <c r="S136" s="271"/>
      <c r="T136" s="272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3" t="s">
        <v>374</v>
      </c>
      <c r="AU136" s="273" t="s">
        <v>90</v>
      </c>
      <c r="AV136" s="15" t="s">
        <v>372</v>
      </c>
      <c r="AW136" s="15" t="s">
        <v>36</v>
      </c>
      <c r="AX136" s="15" t="s">
        <v>88</v>
      </c>
      <c r="AY136" s="273" t="s">
        <v>364</v>
      </c>
    </row>
    <row r="137" s="2" customFormat="1" ht="37.8" customHeight="1">
      <c r="A137" s="39"/>
      <c r="B137" s="40"/>
      <c r="C137" s="228" t="s">
        <v>382</v>
      </c>
      <c r="D137" s="228" t="s">
        <v>367</v>
      </c>
      <c r="E137" s="229" t="s">
        <v>2730</v>
      </c>
      <c r="F137" s="230" t="s">
        <v>1071</v>
      </c>
      <c r="G137" s="231" t="s">
        <v>370</v>
      </c>
      <c r="H137" s="232">
        <v>45.311999999999998</v>
      </c>
      <c r="I137" s="233"/>
      <c r="J137" s="234">
        <f>ROUND(I137*H137,2)</f>
        <v>0</v>
      </c>
      <c r="K137" s="230" t="s">
        <v>2502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90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2731</v>
      </c>
    </row>
    <row r="138" s="13" customFormat="1">
      <c r="A138" s="13"/>
      <c r="B138" s="241"/>
      <c r="C138" s="242"/>
      <c r="D138" s="243" t="s">
        <v>374</v>
      </c>
      <c r="E138" s="244" t="s">
        <v>1</v>
      </c>
      <c r="F138" s="245" t="s">
        <v>2732</v>
      </c>
      <c r="G138" s="242"/>
      <c r="H138" s="244" t="s">
        <v>1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374</v>
      </c>
      <c r="AU138" s="251" t="s">
        <v>90</v>
      </c>
      <c r="AV138" s="13" t="s">
        <v>88</v>
      </c>
      <c r="AW138" s="13" t="s">
        <v>36</v>
      </c>
      <c r="AX138" s="13" t="s">
        <v>81</v>
      </c>
      <c r="AY138" s="251" t="s">
        <v>364</v>
      </c>
    </row>
    <row r="139" s="14" customFormat="1">
      <c r="A139" s="14"/>
      <c r="B139" s="252"/>
      <c r="C139" s="253"/>
      <c r="D139" s="243" t="s">
        <v>374</v>
      </c>
      <c r="E139" s="254" t="s">
        <v>1</v>
      </c>
      <c r="F139" s="255" t="s">
        <v>2718</v>
      </c>
      <c r="G139" s="253"/>
      <c r="H139" s="256">
        <v>45.311999999999998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2" t="s">
        <v>374</v>
      </c>
      <c r="AU139" s="262" t="s">
        <v>90</v>
      </c>
      <c r="AV139" s="14" t="s">
        <v>90</v>
      </c>
      <c r="AW139" s="14" t="s">
        <v>36</v>
      </c>
      <c r="AX139" s="14" t="s">
        <v>81</v>
      </c>
      <c r="AY139" s="262" t="s">
        <v>364</v>
      </c>
    </row>
    <row r="140" s="15" customFormat="1">
      <c r="A140" s="15"/>
      <c r="B140" s="263"/>
      <c r="C140" s="264"/>
      <c r="D140" s="243" t="s">
        <v>374</v>
      </c>
      <c r="E140" s="265" t="s">
        <v>1</v>
      </c>
      <c r="F140" s="266" t="s">
        <v>378</v>
      </c>
      <c r="G140" s="264"/>
      <c r="H140" s="267">
        <v>45.311999999999998</v>
      </c>
      <c r="I140" s="268"/>
      <c r="J140" s="264"/>
      <c r="K140" s="264"/>
      <c r="L140" s="269"/>
      <c r="M140" s="270"/>
      <c r="N140" s="271"/>
      <c r="O140" s="271"/>
      <c r="P140" s="271"/>
      <c r="Q140" s="271"/>
      <c r="R140" s="271"/>
      <c r="S140" s="271"/>
      <c r="T140" s="272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3" t="s">
        <v>374</v>
      </c>
      <c r="AU140" s="273" t="s">
        <v>90</v>
      </c>
      <c r="AV140" s="15" t="s">
        <v>372</v>
      </c>
      <c r="AW140" s="15" t="s">
        <v>36</v>
      </c>
      <c r="AX140" s="15" t="s">
        <v>88</v>
      </c>
      <c r="AY140" s="273" t="s">
        <v>364</v>
      </c>
    </row>
    <row r="141" s="12" customFormat="1" ht="22.8" customHeight="1">
      <c r="A141" s="12"/>
      <c r="B141" s="212"/>
      <c r="C141" s="213"/>
      <c r="D141" s="214" t="s">
        <v>80</v>
      </c>
      <c r="E141" s="226" t="s">
        <v>90</v>
      </c>
      <c r="F141" s="226" t="s">
        <v>1098</v>
      </c>
      <c r="G141" s="213"/>
      <c r="H141" s="213"/>
      <c r="I141" s="216"/>
      <c r="J141" s="227">
        <f>BK141</f>
        <v>0</v>
      </c>
      <c r="K141" s="213"/>
      <c r="L141" s="218"/>
      <c r="M141" s="219"/>
      <c r="N141" s="220"/>
      <c r="O141" s="220"/>
      <c r="P141" s="221">
        <f>SUM(P142:P170)</f>
        <v>0</v>
      </c>
      <c r="Q141" s="220"/>
      <c r="R141" s="221">
        <f>SUM(R142:R170)</f>
        <v>190.61758757999999</v>
      </c>
      <c r="S141" s="220"/>
      <c r="T141" s="222">
        <f>SUM(T142:T170)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88</v>
      </c>
      <c r="AT141" s="224" t="s">
        <v>80</v>
      </c>
      <c r="AU141" s="224" t="s">
        <v>88</v>
      </c>
      <c r="AY141" s="223" t="s">
        <v>364</v>
      </c>
      <c r="BK141" s="225">
        <f>SUM(BK142:BK170)</f>
        <v>0</v>
      </c>
    </row>
    <row r="142" s="2" customFormat="1" ht="37.8" customHeight="1">
      <c r="A142" s="39"/>
      <c r="B142" s="40"/>
      <c r="C142" s="228" t="s">
        <v>372</v>
      </c>
      <c r="D142" s="228" t="s">
        <v>367</v>
      </c>
      <c r="E142" s="229" t="s">
        <v>2733</v>
      </c>
      <c r="F142" s="230" t="s">
        <v>2734</v>
      </c>
      <c r="G142" s="231" t="s">
        <v>370</v>
      </c>
      <c r="H142" s="232">
        <v>23.309999999999999</v>
      </c>
      <c r="I142" s="233"/>
      <c r="J142" s="234">
        <f>ROUND(I142*H142,2)</f>
        <v>0</v>
      </c>
      <c r="K142" s="230" t="s">
        <v>2502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2.1600000000000001</v>
      </c>
      <c r="R142" s="237">
        <f>Q142*H142</f>
        <v>50.349600000000002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90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2735</v>
      </c>
    </row>
    <row r="143" s="13" customFormat="1">
      <c r="A143" s="13"/>
      <c r="B143" s="241"/>
      <c r="C143" s="242"/>
      <c r="D143" s="243" t="s">
        <v>374</v>
      </c>
      <c r="E143" s="244" t="s">
        <v>1</v>
      </c>
      <c r="F143" s="245" t="s">
        <v>2736</v>
      </c>
      <c r="G143" s="242"/>
      <c r="H143" s="244" t="s">
        <v>1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374</v>
      </c>
      <c r="AU143" s="251" t="s">
        <v>90</v>
      </c>
      <c r="AV143" s="13" t="s">
        <v>88</v>
      </c>
      <c r="AW143" s="13" t="s">
        <v>36</v>
      </c>
      <c r="AX143" s="13" t="s">
        <v>81</v>
      </c>
      <c r="AY143" s="251" t="s">
        <v>364</v>
      </c>
    </row>
    <row r="144" s="14" customFormat="1">
      <c r="A144" s="14"/>
      <c r="B144" s="252"/>
      <c r="C144" s="253"/>
      <c r="D144" s="243" t="s">
        <v>374</v>
      </c>
      <c r="E144" s="254" t="s">
        <v>1</v>
      </c>
      <c r="F144" s="255" t="s">
        <v>2737</v>
      </c>
      <c r="G144" s="253"/>
      <c r="H144" s="256">
        <v>21.059999999999999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374</v>
      </c>
      <c r="AU144" s="262" t="s">
        <v>90</v>
      </c>
      <c r="AV144" s="14" t="s">
        <v>90</v>
      </c>
      <c r="AW144" s="14" t="s">
        <v>36</v>
      </c>
      <c r="AX144" s="14" t="s">
        <v>81</v>
      </c>
      <c r="AY144" s="262" t="s">
        <v>364</v>
      </c>
    </row>
    <row r="145" s="14" customFormat="1">
      <c r="A145" s="14"/>
      <c r="B145" s="252"/>
      <c r="C145" s="253"/>
      <c r="D145" s="243" t="s">
        <v>374</v>
      </c>
      <c r="E145" s="254" t="s">
        <v>1</v>
      </c>
      <c r="F145" s="255" t="s">
        <v>2738</v>
      </c>
      <c r="G145" s="253"/>
      <c r="H145" s="256">
        <v>2.25</v>
      </c>
      <c r="I145" s="257"/>
      <c r="J145" s="253"/>
      <c r="K145" s="253"/>
      <c r="L145" s="258"/>
      <c r="M145" s="259"/>
      <c r="N145" s="260"/>
      <c r="O145" s="260"/>
      <c r="P145" s="260"/>
      <c r="Q145" s="260"/>
      <c r="R145" s="260"/>
      <c r="S145" s="260"/>
      <c r="T145" s="26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2" t="s">
        <v>374</v>
      </c>
      <c r="AU145" s="262" t="s">
        <v>90</v>
      </c>
      <c r="AV145" s="14" t="s">
        <v>90</v>
      </c>
      <c r="AW145" s="14" t="s">
        <v>36</v>
      </c>
      <c r="AX145" s="14" t="s">
        <v>81</v>
      </c>
      <c r="AY145" s="262" t="s">
        <v>364</v>
      </c>
    </row>
    <row r="146" s="15" customFormat="1">
      <c r="A146" s="15"/>
      <c r="B146" s="263"/>
      <c r="C146" s="264"/>
      <c r="D146" s="243" t="s">
        <v>374</v>
      </c>
      <c r="E146" s="265" t="s">
        <v>1</v>
      </c>
      <c r="F146" s="266" t="s">
        <v>378</v>
      </c>
      <c r="G146" s="264"/>
      <c r="H146" s="267">
        <v>23.309999999999999</v>
      </c>
      <c r="I146" s="268"/>
      <c r="J146" s="264"/>
      <c r="K146" s="264"/>
      <c r="L146" s="269"/>
      <c r="M146" s="270"/>
      <c r="N146" s="271"/>
      <c r="O146" s="271"/>
      <c r="P146" s="271"/>
      <c r="Q146" s="271"/>
      <c r="R146" s="271"/>
      <c r="S146" s="271"/>
      <c r="T146" s="27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3" t="s">
        <v>374</v>
      </c>
      <c r="AU146" s="273" t="s">
        <v>90</v>
      </c>
      <c r="AV146" s="15" t="s">
        <v>372</v>
      </c>
      <c r="AW146" s="15" t="s">
        <v>36</v>
      </c>
      <c r="AX146" s="15" t="s">
        <v>88</v>
      </c>
      <c r="AY146" s="273" t="s">
        <v>364</v>
      </c>
    </row>
    <row r="147" s="2" customFormat="1" ht="24.15" customHeight="1">
      <c r="A147" s="39"/>
      <c r="B147" s="40"/>
      <c r="C147" s="228" t="s">
        <v>392</v>
      </c>
      <c r="D147" s="228" t="s">
        <v>367</v>
      </c>
      <c r="E147" s="229" t="s">
        <v>2739</v>
      </c>
      <c r="F147" s="230" t="s">
        <v>2740</v>
      </c>
      <c r="G147" s="231" t="s">
        <v>370</v>
      </c>
      <c r="H147" s="232">
        <v>45.311999999999998</v>
      </c>
      <c r="I147" s="233"/>
      <c r="J147" s="234">
        <f>ROUND(I147*H147,2)</f>
        <v>0</v>
      </c>
      <c r="K147" s="230" t="s">
        <v>2502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2.45329</v>
      </c>
      <c r="R147" s="237">
        <f>Q147*H147</f>
        <v>111.16347647999999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90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2741</v>
      </c>
    </row>
    <row r="148" s="13" customFormat="1">
      <c r="A148" s="13"/>
      <c r="B148" s="241"/>
      <c r="C148" s="242"/>
      <c r="D148" s="243" t="s">
        <v>374</v>
      </c>
      <c r="E148" s="244" t="s">
        <v>1</v>
      </c>
      <c r="F148" s="245" t="s">
        <v>2742</v>
      </c>
      <c r="G148" s="242"/>
      <c r="H148" s="244" t="s">
        <v>1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1" t="s">
        <v>374</v>
      </c>
      <c r="AU148" s="251" t="s">
        <v>90</v>
      </c>
      <c r="AV148" s="13" t="s">
        <v>88</v>
      </c>
      <c r="AW148" s="13" t="s">
        <v>36</v>
      </c>
      <c r="AX148" s="13" t="s">
        <v>81</v>
      </c>
      <c r="AY148" s="251" t="s">
        <v>364</v>
      </c>
    </row>
    <row r="149" s="14" customFormat="1">
      <c r="A149" s="14"/>
      <c r="B149" s="252"/>
      <c r="C149" s="253"/>
      <c r="D149" s="243" t="s">
        <v>374</v>
      </c>
      <c r="E149" s="254" t="s">
        <v>1</v>
      </c>
      <c r="F149" s="255" t="s">
        <v>2725</v>
      </c>
      <c r="G149" s="253"/>
      <c r="H149" s="256">
        <v>39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374</v>
      </c>
      <c r="AU149" s="262" t="s">
        <v>90</v>
      </c>
      <c r="AV149" s="14" t="s">
        <v>90</v>
      </c>
      <c r="AW149" s="14" t="s">
        <v>36</v>
      </c>
      <c r="AX149" s="14" t="s">
        <v>81</v>
      </c>
      <c r="AY149" s="262" t="s">
        <v>364</v>
      </c>
    </row>
    <row r="150" s="14" customFormat="1">
      <c r="A150" s="14"/>
      <c r="B150" s="252"/>
      <c r="C150" s="253"/>
      <c r="D150" s="243" t="s">
        <v>374</v>
      </c>
      <c r="E150" s="254" t="s">
        <v>1</v>
      </c>
      <c r="F150" s="255" t="s">
        <v>2726</v>
      </c>
      <c r="G150" s="253"/>
      <c r="H150" s="256">
        <v>4.3920000000000003</v>
      </c>
      <c r="I150" s="257"/>
      <c r="J150" s="253"/>
      <c r="K150" s="253"/>
      <c r="L150" s="258"/>
      <c r="M150" s="259"/>
      <c r="N150" s="260"/>
      <c r="O150" s="260"/>
      <c r="P150" s="260"/>
      <c r="Q150" s="260"/>
      <c r="R150" s="260"/>
      <c r="S150" s="260"/>
      <c r="T150" s="26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2" t="s">
        <v>374</v>
      </c>
      <c r="AU150" s="262" t="s">
        <v>90</v>
      </c>
      <c r="AV150" s="14" t="s">
        <v>90</v>
      </c>
      <c r="AW150" s="14" t="s">
        <v>36</v>
      </c>
      <c r="AX150" s="14" t="s">
        <v>81</v>
      </c>
      <c r="AY150" s="262" t="s">
        <v>364</v>
      </c>
    </row>
    <row r="151" s="14" customFormat="1">
      <c r="A151" s="14"/>
      <c r="B151" s="252"/>
      <c r="C151" s="253"/>
      <c r="D151" s="243" t="s">
        <v>374</v>
      </c>
      <c r="E151" s="254" t="s">
        <v>1</v>
      </c>
      <c r="F151" s="255" t="s">
        <v>2727</v>
      </c>
      <c r="G151" s="253"/>
      <c r="H151" s="256">
        <v>1.9199999999999999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374</v>
      </c>
      <c r="AU151" s="262" t="s">
        <v>90</v>
      </c>
      <c r="AV151" s="14" t="s">
        <v>90</v>
      </c>
      <c r="AW151" s="14" t="s">
        <v>36</v>
      </c>
      <c r="AX151" s="14" t="s">
        <v>81</v>
      </c>
      <c r="AY151" s="262" t="s">
        <v>364</v>
      </c>
    </row>
    <row r="152" s="15" customFormat="1">
      <c r="A152" s="15"/>
      <c r="B152" s="263"/>
      <c r="C152" s="264"/>
      <c r="D152" s="243" t="s">
        <v>374</v>
      </c>
      <c r="E152" s="265" t="s">
        <v>1</v>
      </c>
      <c r="F152" s="266" t="s">
        <v>378</v>
      </c>
      <c r="G152" s="264"/>
      <c r="H152" s="267">
        <v>45.311999999999998</v>
      </c>
      <c r="I152" s="268"/>
      <c r="J152" s="264"/>
      <c r="K152" s="264"/>
      <c r="L152" s="269"/>
      <c r="M152" s="270"/>
      <c r="N152" s="271"/>
      <c r="O152" s="271"/>
      <c r="P152" s="271"/>
      <c r="Q152" s="271"/>
      <c r="R152" s="271"/>
      <c r="S152" s="271"/>
      <c r="T152" s="272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3" t="s">
        <v>374</v>
      </c>
      <c r="AU152" s="273" t="s">
        <v>90</v>
      </c>
      <c r="AV152" s="15" t="s">
        <v>372</v>
      </c>
      <c r="AW152" s="15" t="s">
        <v>36</v>
      </c>
      <c r="AX152" s="15" t="s">
        <v>88</v>
      </c>
      <c r="AY152" s="273" t="s">
        <v>364</v>
      </c>
    </row>
    <row r="153" s="2" customFormat="1" ht="44.25" customHeight="1">
      <c r="A153" s="39"/>
      <c r="B153" s="40"/>
      <c r="C153" s="228" t="s">
        <v>365</v>
      </c>
      <c r="D153" s="228" t="s">
        <v>367</v>
      </c>
      <c r="E153" s="229" t="s">
        <v>2743</v>
      </c>
      <c r="F153" s="230" t="s">
        <v>2744</v>
      </c>
      <c r="G153" s="231" t="s">
        <v>305</v>
      </c>
      <c r="H153" s="232">
        <v>8.5</v>
      </c>
      <c r="I153" s="233"/>
      <c r="J153" s="234">
        <f>ROUND(I153*H153,2)</f>
        <v>0</v>
      </c>
      <c r="K153" s="230" t="s">
        <v>2502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0.71545999999999998</v>
      </c>
      <c r="R153" s="237">
        <f>Q153*H153</f>
        <v>6.08141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90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2745</v>
      </c>
    </row>
    <row r="154" s="13" customFormat="1">
      <c r="A154" s="13"/>
      <c r="B154" s="241"/>
      <c r="C154" s="242"/>
      <c r="D154" s="243" t="s">
        <v>374</v>
      </c>
      <c r="E154" s="244" t="s">
        <v>1</v>
      </c>
      <c r="F154" s="245" t="s">
        <v>2746</v>
      </c>
      <c r="G154" s="242"/>
      <c r="H154" s="244" t="s">
        <v>1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374</v>
      </c>
      <c r="AU154" s="251" t="s">
        <v>90</v>
      </c>
      <c r="AV154" s="13" t="s">
        <v>88</v>
      </c>
      <c r="AW154" s="13" t="s">
        <v>36</v>
      </c>
      <c r="AX154" s="13" t="s">
        <v>81</v>
      </c>
      <c r="AY154" s="251" t="s">
        <v>364</v>
      </c>
    </row>
    <row r="155" s="14" customFormat="1">
      <c r="A155" s="14"/>
      <c r="B155" s="252"/>
      <c r="C155" s="253"/>
      <c r="D155" s="243" t="s">
        <v>374</v>
      </c>
      <c r="E155" s="254" t="s">
        <v>1</v>
      </c>
      <c r="F155" s="255" t="s">
        <v>2747</v>
      </c>
      <c r="G155" s="253"/>
      <c r="H155" s="256">
        <v>7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374</v>
      </c>
      <c r="AU155" s="262" t="s">
        <v>90</v>
      </c>
      <c r="AV155" s="14" t="s">
        <v>90</v>
      </c>
      <c r="AW155" s="14" t="s">
        <v>36</v>
      </c>
      <c r="AX155" s="14" t="s">
        <v>81</v>
      </c>
      <c r="AY155" s="262" t="s">
        <v>364</v>
      </c>
    </row>
    <row r="156" s="14" customFormat="1">
      <c r="A156" s="14"/>
      <c r="B156" s="252"/>
      <c r="C156" s="253"/>
      <c r="D156" s="243" t="s">
        <v>374</v>
      </c>
      <c r="E156" s="254" t="s">
        <v>1</v>
      </c>
      <c r="F156" s="255" t="s">
        <v>2748</v>
      </c>
      <c r="G156" s="253"/>
      <c r="H156" s="256">
        <v>1.5</v>
      </c>
      <c r="I156" s="257"/>
      <c r="J156" s="253"/>
      <c r="K156" s="253"/>
      <c r="L156" s="258"/>
      <c r="M156" s="259"/>
      <c r="N156" s="260"/>
      <c r="O156" s="260"/>
      <c r="P156" s="260"/>
      <c r="Q156" s="260"/>
      <c r="R156" s="260"/>
      <c r="S156" s="260"/>
      <c r="T156" s="26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2" t="s">
        <v>374</v>
      </c>
      <c r="AU156" s="262" t="s">
        <v>90</v>
      </c>
      <c r="AV156" s="14" t="s">
        <v>90</v>
      </c>
      <c r="AW156" s="14" t="s">
        <v>36</v>
      </c>
      <c r="AX156" s="14" t="s">
        <v>81</v>
      </c>
      <c r="AY156" s="262" t="s">
        <v>364</v>
      </c>
    </row>
    <row r="157" s="15" customFormat="1">
      <c r="A157" s="15"/>
      <c r="B157" s="263"/>
      <c r="C157" s="264"/>
      <c r="D157" s="243" t="s">
        <v>374</v>
      </c>
      <c r="E157" s="265" t="s">
        <v>1</v>
      </c>
      <c r="F157" s="266" t="s">
        <v>378</v>
      </c>
      <c r="G157" s="264"/>
      <c r="H157" s="267">
        <v>8.5</v>
      </c>
      <c r="I157" s="268"/>
      <c r="J157" s="264"/>
      <c r="K157" s="264"/>
      <c r="L157" s="269"/>
      <c r="M157" s="270"/>
      <c r="N157" s="271"/>
      <c r="O157" s="271"/>
      <c r="P157" s="271"/>
      <c r="Q157" s="271"/>
      <c r="R157" s="271"/>
      <c r="S157" s="271"/>
      <c r="T157" s="27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3" t="s">
        <v>374</v>
      </c>
      <c r="AU157" s="273" t="s">
        <v>90</v>
      </c>
      <c r="AV157" s="15" t="s">
        <v>372</v>
      </c>
      <c r="AW157" s="15" t="s">
        <v>36</v>
      </c>
      <c r="AX157" s="15" t="s">
        <v>88</v>
      </c>
      <c r="AY157" s="273" t="s">
        <v>364</v>
      </c>
    </row>
    <row r="158" s="2" customFormat="1" ht="44.25" customHeight="1">
      <c r="A158" s="39"/>
      <c r="B158" s="40"/>
      <c r="C158" s="228" t="s">
        <v>404</v>
      </c>
      <c r="D158" s="228" t="s">
        <v>367</v>
      </c>
      <c r="E158" s="229" t="s">
        <v>2749</v>
      </c>
      <c r="F158" s="230" t="s">
        <v>2750</v>
      </c>
      <c r="G158" s="231" t="s">
        <v>305</v>
      </c>
      <c r="H158" s="232">
        <v>18.809999999999999</v>
      </c>
      <c r="I158" s="233"/>
      <c r="J158" s="234">
        <f>ROUND(I158*H158,2)</f>
        <v>0</v>
      </c>
      <c r="K158" s="230" t="s">
        <v>2502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1.20855</v>
      </c>
      <c r="R158" s="237">
        <f>Q158*H158</f>
        <v>22.732825499999997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90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2751</v>
      </c>
    </row>
    <row r="159" s="13" customFormat="1">
      <c r="A159" s="13"/>
      <c r="B159" s="241"/>
      <c r="C159" s="242"/>
      <c r="D159" s="243" t="s">
        <v>374</v>
      </c>
      <c r="E159" s="244" t="s">
        <v>1</v>
      </c>
      <c r="F159" s="245" t="s">
        <v>2746</v>
      </c>
      <c r="G159" s="242"/>
      <c r="H159" s="244" t="s">
        <v>1</v>
      </c>
      <c r="I159" s="246"/>
      <c r="J159" s="242"/>
      <c r="K159" s="242"/>
      <c r="L159" s="247"/>
      <c r="M159" s="248"/>
      <c r="N159" s="249"/>
      <c r="O159" s="249"/>
      <c r="P159" s="249"/>
      <c r="Q159" s="249"/>
      <c r="R159" s="249"/>
      <c r="S159" s="249"/>
      <c r="T159" s="25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1" t="s">
        <v>374</v>
      </c>
      <c r="AU159" s="251" t="s">
        <v>90</v>
      </c>
      <c r="AV159" s="13" t="s">
        <v>88</v>
      </c>
      <c r="AW159" s="13" t="s">
        <v>36</v>
      </c>
      <c r="AX159" s="13" t="s">
        <v>81</v>
      </c>
      <c r="AY159" s="251" t="s">
        <v>364</v>
      </c>
    </row>
    <row r="160" s="14" customFormat="1">
      <c r="A160" s="14"/>
      <c r="B160" s="252"/>
      <c r="C160" s="253"/>
      <c r="D160" s="243" t="s">
        <v>374</v>
      </c>
      <c r="E160" s="254" t="s">
        <v>1</v>
      </c>
      <c r="F160" s="255" t="s">
        <v>2752</v>
      </c>
      <c r="G160" s="253"/>
      <c r="H160" s="256">
        <v>16.559999999999999</v>
      </c>
      <c r="I160" s="257"/>
      <c r="J160" s="253"/>
      <c r="K160" s="253"/>
      <c r="L160" s="258"/>
      <c r="M160" s="259"/>
      <c r="N160" s="260"/>
      <c r="O160" s="260"/>
      <c r="P160" s="260"/>
      <c r="Q160" s="260"/>
      <c r="R160" s="260"/>
      <c r="S160" s="260"/>
      <c r="T160" s="26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2" t="s">
        <v>374</v>
      </c>
      <c r="AU160" s="262" t="s">
        <v>90</v>
      </c>
      <c r="AV160" s="14" t="s">
        <v>90</v>
      </c>
      <c r="AW160" s="14" t="s">
        <v>36</v>
      </c>
      <c r="AX160" s="14" t="s">
        <v>81</v>
      </c>
      <c r="AY160" s="262" t="s">
        <v>364</v>
      </c>
    </row>
    <row r="161" s="14" customFormat="1">
      <c r="A161" s="14"/>
      <c r="B161" s="252"/>
      <c r="C161" s="253"/>
      <c r="D161" s="243" t="s">
        <v>374</v>
      </c>
      <c r="E161" s="254" t="s">
        <v>1</v>
      </c>
      <c r="F161" s="255" t="s">
        <v>2753</v>
      </c>
      <c r="G161" s="253"/>
      <c r="H161" s="256">
        <v>2.25</v>
      </c>
      <c r="I161" s="257"/>
      <c r="J161" s="253"/>
      <c r="K161" s="253"/>
      <c r="L161" s="258"/>
      <c r="M161" s="259"/>
      <c r="N161" s="260"/>
      <c r="O161" s="260"/>
      <c r="P161" s="260"/>
      <c r="Q161" s="260"/>
      <c r="R161" s="260"/>
      <c r="S161" s="260"/>
      <c r="T161" s="26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2" t="s">
        <v>374</v>
      </c>
      <c r="AU161" s="262" t="s">
        <v>90</v>
      </c>
      <c r="AV161" s="14" t="s">
        <v>90</v>
      </c>
      <c r="AW161" s="14" t="s">
        <v>36</v>
      </c>
      <c r="AX161" s="14" t="s">
        <v>81</v>
      </c>
      <c r="AY161" s="262" t="s">
        <v>364</v>
      </c>
    </row>
    <row r="162" s="15" customFormat="1">
      <c r="A162" s="15"/>
      <c r="B162" s="263"/>
      <c r="C162" s="264"/>
      <c r="D162" s="243" t="s">
        <v>374</v>
      </c>
      <c r="E162" s="265" t="s">
        <v>1</v>
      </c>
      <c r="F162" s="266" t="s">
        <v>378</v>
      </c>
      <c r="G162" s="264"/>
      <c r="H162" s="267">
        <v>18.809999999999999</v>
      </c>
      <c r="I162" s="268"/>
      <c r="J162" s="264"/>
      <c r="K162" s="264"/>
      <c r="L162" s="269"/>
      <c r="M162" s="270"/>
      <c r="N162" s="271"/>
      <c r="O162" s="271"/>
      <c r="P162" s="271"/>
      <c r="Q162" s="271"/>
      <c r="R162" s="271"/>
      <c r="S162" s="271"/>
      <c r="T162" s="272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3" t="s">
        <v>374</v>
      </c>
      <c r="AU162" s="273" t="s">
        <v>90</v>
      </c>
      <c r="AV162" s="15" t="s">
        <v>372</v>
      </c>
      <c r="AW162" s="15" t="s">
        <v>36</v>
      </c>
      <c r="AX162" s="15" t="s">
        <v>88</v>
      </c>
      <c r="AY162" s="273" t="s">
        <v>364</v>
      </c>
    </row>
    <row r="163" s="2" customFormat="1" ht="55.5" customHeight="1">
      <c r="A163" s="39"/>
      <c r="B163" s="40"/>
      <c r="C163" s="228" t="s">
        <v>410</v>
      </c>
      <c r="D163" s="228" t="s">
        <v>367</v>
      </c>
      <c r="E163" s="229" t="s">
        <v>2754</v>
      </c>
      <c r="F163" s="230" t="s">
        <v>2755</v>
      </c>
      <c r="G163" s="231" t="s">
        <v>388</v>
      </c>
      <c r="H163" s="232">
        <v>0.27400000000000002</v>
      </c>
      <c r="I163" s="233"/>
      <c r="J163" s="234">
        <f>ROUND(I163*H163,2)</f>
        <v>0</v>
      </c>
      <c r="K163" s="230" t="s">
        <v>2502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1.0593999999999999</v>
      </c>
      <c r="R163" s="237">
        <f>Q163*H163</f>
        <v>0.29027559999999997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372</v>
      </c>
      <c r="AT163" s="239" t="s">
        <v>367</v>
      </c>
      <c r="AU163" s="239" t="s">
        <v>90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372</v>
      </c>
      <c r="BM163" s="239" t="s">
        <v>2756</v>
      </c>
    </row>
    <row r="164" s="13" customFormat="1">
      <c r="A164" s="13"/>
      <c r="B164" s="241"/>
      <c r="C164" s="242"/>
      <c r="D164" s="243" t="s">
        <v>374</v>
      </c>
      <c r="E164" s="244" t="s">
        <v>1</v>
      </c>
      <c r="F164" s="245" t="s">
        <v>2757</v>
      </c>
      <c r="G164" s="242"/>
      <c r="H164" s="244" t="s">
        <v>1</v>
      </c>
      <c r="I164" s="246"/>
      <c r="J164" s="242"/>
      <c r="K164" s="242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374</v>
      </c>
      <c r="AU164" s="251" t="s">
        <v>90</v>
      </c>
      <c r="AV164" s="13" t="s">
        <v>88</v>
      </c>
      <c r="AW164" s="13" t="s">
        <v>36</v>
      </c>
      <c r="AX164" s="13" t="s">
        <v>81</v>
      </c>
      <c r="AY164" s="251" t="s">
        <v>364</v>
      </c>
    </row>
    <row r="165" s="14" customFormat="1">
      <c r="A165" s="14"/>
      <c r="B165" s="252"/>
      <c r="C165" s="253"/>
      <c r="D165" s="243" t="s">
        <v>374</v>
      </c>
      <c r="E165" s="254" t="s">
        <v>1</v>
      </c>
      <c r="F165" s="255" t="s">
        <v>2758</v>
      </c>
      <c r="G165" s="253"/>
      <c r="H165" s="256">
        <v>0.16600000000000001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374</v>
      </c>
      <c r="AU165" s="262" t="s">
        <v>90</v>
      </c>
      <c r="AV165" s="14" t="s">
        <v>90</v>
      </c>
      <c r="AW165" s="14" t="s">
        <v>36</v>
      </c>
      <c r="AX165" s="14" t="s">
        <v>81</v>
      </c>
      <c r="AY165" s="262" t="s">
        <v>364</v>
      </c>
    </row>
    <row r="166" s="14" customFormat="1">
      <c r="A166" s="14"/>
      <c r="B166" s="252"/>
      <c r="C166" s="253"/>
      <c r="D166" s="243" t="s">
        <v>374</v>
      </c>
      <c r="E166" s="254" t="s">
        <v>1</v>
      </c>
      <c r="F166" s="255" t="s">
        <v>2759</v>
      </c>
      <c r="G166" s="253"/>
      <c r="H166" s="256">
        <v>0.070000000000000007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374</v>
      </c>
      <c r="AU166" s="262" t="s">
        <v>90</v>
      </c>
      <c r="AV166" s="14" t="s">
        <v>90</v>
      </c>
      <c r="AW166" s="14" t="s">
        <v>36</v>
      </c>
      <c r="AX166" s="14" t="s">
        <v>81</v>
      </c>
      <c r="AY166" s="262" t="s">
        <v>364</v>
      </c>
    </row>
    <row r="167" s="14" customFormat="1">
      <c r="A167" s="14"/>
      <c r="B167" s="252"/>
      <c r="C167" s="253"/>
      <c r="D167" s="243" t="s">
        <v>374</v>
      </c>
      <c r="E167" s="254" t="s">
        <v>1</v>
      </c>
      <c r="F167" s="255" t="s">
        <v>2760</v>
      </c>
      <c r="G167" s="253"/>
      <c r="H167" s="256">
        <v>0.023</v>
      </c>
      <c r="I167" s="257"/>
      <c r="J167" s="253"/>
      <c r="K167" s="253"/>
      <c r="L167" s="258"/>
      <c r="M167" s="259"/>
      <c r="N167" s="260"/>
      <c r="O167" s="260"/>
      <c r="P167" s="260"/>
      <c r="Q167" s="260"/>
      <c r="R167" s="260"/>
      <c r="S167" s="260"/>
      <c r="T167" s="26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2" t="s">
        <v>374</v>
      </c>
      <c r="AU167" s="262" t="s">
        <v>90</v>
      </c>
      <c r="AV167" s="14" t="s">
        <v>90</v>
      </c>
      <c r="AW167" s="14" t="s">
        <v>36</v>
      </c>
      <c r="AX167" s="14" t="s">
        <v>81</v>
      </c>
      <c r="AY167" s="262" t="s">
        <v>364</v>
      </c>
    </row>
    <row r="168" s="14" customFormat="1">
      <c r="A168" s="14"/>
      <c r="B168" s="252"/>
      <c r="C168" s="253"/>
      <c r="D168" s="243" t="s">
        <v>374</v>
      </c>
      <c r="E168" s="254" t="s">
        <v>1</v>
      </c>
      <c r="F168" s="255" t="s">
        <v>2761</v>
      </c>
      <c r="G168" s="253"/>
      <c r="H168" s="256">
        <v>0.014999999999999999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2" t="s">
        <v>374</v>
      </c>
      <c r="AU168" s="262" t="s">
        <v>90</v>
      </c>
      <c r="AV168" s="14" t="s">
        <v>90</v>
      </c>
      <c r="AW168" s="14" t="s">
        <v>36</v>
      </c>
      <c r="AX168" s="14" t="s">
        <v>81</v>
      </c>
      <c r="AY168" s="262" t="s">
        <v>364</v>
      </c>
    </row>
    <row r="169" s="15" customFormat="1">
      <c r="A169" s="15"/>
      <c r="B169" s="263"/>
      <c r="C169" s="264"/>
      <c r="D169" s="243" t="s">
        <v>374</v>
      </c>
      <c r="E169" s="265" t="s">
        <v>1</v>
      </c>
      <c r="F169" s="266" t="s">
        <v>378</v>
      </c>
      <c r="G169" s="264"/>
      <c r="H169" s="267">
        <v>0.27400000000000002</v>
      </c>
      <c r="I169" s="268"/>
      <c r="J169" s="264"/>
      <c r="K169" s="264"/>
      <c r="L169" s="269"/>
      <c r="M169" s="270"/>
      <c r="N169" s="271"/>
      <c r="O169" s="271"/>
      <c r="P169" s="271"/>
      <c r="Q169" s="271"/>
      <c r="R169" s="271"/>
      <c r="S169" s="271"/>
      <c r="T169" s="272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3" t="s">
        <v>374</v>
      </c>
      <c r="AU169" s="273" t="s">
        <v>90</v>
      </c>
      <c r="AV169" s="15" t="s">
        <v>372</v>
      </c>
      <c r="AW169" s="15" t="s">
        <v>36</v>
      </c>
      <c r="AX169" s="15" t="s">
        <v>88</v>
      </c>
      <c r="AY169" s="273" t="s">
        <v>364</v>
      </c>
    </row>
    <row r="170" s="2" customFormat="1" ht="16.5" customHeight="1">
      <c r="A170" s="39"/>
      <c r="B170" s="40"/>
      <c r="C170" s="228" t="s">
        <v>399</v>
      </c>
      <c r="D170" s="228" t="s">
        <v>367</v>
      </c>
      <c r="E170" s="229" t="s">
        <v>1165</v>
      </c>
      <c r="F170" s="230" t="s">
        <v>2762</v>
      </c>
      <c r="G170" s="231" t="s">
        <v>678</v>
      </c>
      <c r="H170" s="232">
        <v>1</v>
      </c>
      <c r="I170" s="233"/>
      <c r="J170" s="234">
        <f>ROUND(I170*H170,2)</f>
        <v>0</v>
      </c>
      <c r="K170" s="230" t="s">
        <v>2227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372</v>
      </c>
      <c r="AT170" s="239" t="s">
        <v>367</v>
      </c>
      <c r="AU170" s="239" t="s">
        <v>90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2763</v>
      </c>
    </row>
    <row r="171" s="12" customFormat="1" ht="22.8" customHeight="1">
      <c r="A171" s="12"/>
      <c r="B171" s="212"/>
      <c r="C171" s="213"/>
      <c r="D171" s="214" t="s">
        <v>80</v>
      </c>
      <c r="E171" s="226" t="s">
        <v>408</v>
      </c>
      <c r="F171" s="226" t="s">
        <v>409</v>
      </c>
      <c r="G171" s="213"/>
      <c r="H171" s="213"/>
      <c r="I171" s="216"/>
      <c r="J171" s="227">
        <f>BK171</f>
        <v>0</v>
      </c>
      <c r="K171" s="213"/>
      <c r="L171" s="218"/>
      <c r="M171" s="219"/>
      <c r="N171" s="220"/>
      <c r="O171" s="220"/>
      <c r="P171" s="221">
        <f>P172</f>
        <v>0</v>
      </c>
      <c r="Q171" s="220"/>
      <c r="R171" s="221">
        <f>R172</f>
        <v>0</v>
      </c>
      <c r="S171" s="220"/>
      <c r="T171" s="222">
        <f>T172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3" t="s">
        <v>88</v>
      </c>
      <c r="AT171" s="224" t="s">
        <v>80</v>
      </c>
      <c r="AU171" s="224" t="s">
        <v>88</v>
      </c>
      <c r="AY171" s="223" t="s">
        <v>364</v>
      </c>
      <c r="BK171" s="225">
        <f>BK172</f>
        <v>0</v>
      </c>
    </row>
    <row r="172" s="2" customFormat="1" ht="76.35" customHeight="1">
      <c r="A172" s="39"/>
      <c r="B172" s="40"/>
      <c r="C172" s="228" t="s">
        <v>424</v>
      </c>
      <c r="D172" s="228" t="s">
        <v>367</v>
      </c>
      <c r="E172" s="229" t="s">
        <v>2764</v>
      </c>
      <c r="F172" s="230" t="s">
        <v>2765</v>
      </c>
      <c r="G172" s="231" t="s">
        <v>388</v>
      </c>
      <c r="H172" s="232">
        <v>190.618</v>
      </c>
      <c r="I172" s="233"/>
      <c r="J172" s="234">
        <f>ROUND(I172*H172,2)</f>
        <v>0</v>
      </c>
      <c r="K172" s="230" t="s">
        <v>2502</v>
      </c>
      <c r="L172" s="45"/>
      <c r="M172" s="295" t="s">
        <v>1</v>
      </c>
      <c r="N172" s="296" t="s">
        <v>46</v>
      </c>
      <c r="O172" s="297"/>
      <c r="P172" s="298">
        <f>O172*H172</f>
        <v>0</v>
      </c>
      <c r="Q172" s="298">
        <v>0</v>
      </c>
      <c r="R172" s="298">
        <f>Q172*H172</f>
        <v>0</v>
      </c>
      <c r="S172" s="298">
        <v>0</v>
      </c>
      <c r="T172" s="29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90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2766</v>
      </c>
    </row>
    <row r="173" s="2" customFormat="1" ht="6.96" customHeight="1">
      <c r="A173" s="39"/>
      <c r="B173" s="67"/>
      <c r="C173" s="68"/>
      <c r="D173" s="68"/>
      <c r="E173" s="68"/>
      <c r="F173" s="68"/>
      <c r="G173" s="68"/>
      <c r="H173" s="68"/>
      <c r="I173" s="68"/>
      <c r="J173" s="68"/>
      <c r="K173" s="68"/>
      <c r="L173" s="45"/>
      <c r="M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</row>
  </sheetData>
  <sheetProtection sheet="1" autoFilter="0" formatColumns="0" formatRows="0" objects="1" scenarios="1" spinCount="100000" saltValue="SvU6dQhTn3ytcfQ0HeXo2u+SyEYJiQuHZBkiJXajeusnxLDOoFuPDoIc4IfF4loxZwXY7s6J92RC52yQP1+fvA==" hashValue="vflV3vxchoe+syzU18yFsVo1KUlgClRfvg+ikRKdnpkYKm77Y9IK04GZRmXSHuCCaRKBqynmkUdepHzT/FsOBw==" algorithmName="SHA-512" password="CC35"/>
  <autoFilter ref="C123:K17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2495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2767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ROUND(J133,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ROUND((SUM(BE133:BE405)),  2)</f>
        <v>0</v>
      </c>
      <c r="G35" s="39"/>
      <c r="H35" s="39"/>
      <c r="I35" s="166">
        <v>0.20999999999999999</v>
      </c>
      <c r="J35" s="165">
        <f>ROUND(((SUM(BE133:BE405))*I35),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ROUND((SUM(BF133:BF405)),  2)</f>
        <v>0</v>
      </c>
      <c r="G36" s="39"/>
      <c r="H36" s="39"/>
      <c r="I36" s="166">
        <v>0.14999999999999999</v>
      </c>
      <c r="J36" s="165">
        <f>ROUND(((SUM(BF133:BF405))*I36),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ROUND((SUM(BG133:BG405)),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ROUND((SUM(BH133:BH405)),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ROUND((SUM(BI133:BI405)),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2495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104.05 - Zdravotní instalace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J133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1229</v>
      </c>
      <c r="E99" s="193"/>
      <c r="F99" s="193"/>
      <c r="G99" s="193"/>
      <c r="H99" s="193"/>
      <c r="I99" s="193"/>
      <c r="J99" s="194">
        <f>J134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1230</v>
      </c>
      <c r="E100" s="193"/>
      <c r="F100" s="193"/>
      <c r="G100" s="193"/>
      <c r="H100" s="193"/>
      <c r="I100" s="193"/>
      <c r="J100" s="194">
        <f>J192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1231</v>
      </c>
      <c r="E101" s="193"/>
      <c r="F101" s="193"/>
      <c r="G101" s="193"/>
      <c r="H101" s="193"/>
      <c r="I101" s="193"/>
      <c r="J101" s="194">
        <f>J195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1232</v>
      </c>
      <c r="E102" s="193"/>
      <c r="F102" s="193"/>
      <c r="G102" s="193"/>
      <c r="H102" s="193"/>
      <c r="I102" s="193"/>
      <c r="J102" s="194">
        <f>J205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0"/>
      <c r="C103" s="191"/>
      <c r="D103" s="192" t="s">
        <v>1233</v>
      </c>
      <c r="E103" s="193"/>
      <c r="F103" s="193"/>
      <c r="G103" s="193"/>
      <c r="H103" s="193"/>
      <c r="I103" s="193"/>
      <c r="J103" s="194">
        <f>J212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0"/>
      <c r="C104" s="191"/>
      <c r="D104" s="192" t="s">
        <v>1234</v>
      </c>
      <c r="E104" s="193"/>
      <c r="F104" s="193"/>
      <c r="G104" s="193"/>
      <c r="H104" s="193"/>
      <c r="I104" s="193"/>
      <c r="J104" s="194">
        <f>J227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0"/>
      <c r="C105" s="191"/>
      <c r="D105" s="192" t="s">
        <v>1235</v>
      </c>
      <c r="E105" s="193"/>
      <c r="F105" s="193"/>
      <c r="G105" s="193"/>
      <c r="H105" s="193"/>
      <c r="I105" s="193"/>
      <c r="J105" s="194">
        <f>J230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0"/>
      <c r="C106" s="191"/>
      <c r="D106" s="192" t="s">
        <v>2768</v>
      </c>
      <c r="E106" s="193"/>
      <c r="F106" s="193"/>
      <c r="G106" s="193"/>
      <c r="H106" s="193"/>
      <c r="I106" s="193"/>
      <c r="J106" s="194">
        <f>J267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0"/>
      <c r="C107" s="191"/>
      <c r="D107" s="192" t="s">
        <v>1236</v>
      </c>
      <c r="E107" s="193"/>
      <c r="F107" s="193"/>
      <c r="G107" s="193"/>
      <c r="H107" s="193"/>
      <c r="I107" s="193"/>
      <c r="J107" s="194">
        <f>J302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90"/>
      <c r="C108" s="191"/>
      <c r="D108" s="192" t="s">
        <v>2769</v>
      </c>
      <c r="E108" s="193"/>
      <c r="F108" s="193"/>
      <c r="G108" s="193"/>
      <c r="H108" s="193"/>
      <c r="I108" s="193"/>
      <c r="J108" s="194">
        <f>J349</f>
        <v>0</v>
      </c>
      <c r="K108" s="191"/>
      <c r="L108" s="19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90"/>
      <c r="C109" s="191"/>
      <c r="D109" s="192" t="s">
        <v>1237</v>
      </c>
      <c r="E109" s="193"/>
      <c r="F109" s="193"/>
      <c r="G109" s="193"/>
      <c r="H109" s="193"/>
      <c r="I109" s="193"/>
      <c r="J109" s="194">
        <f>J358</f>
        <v>0</v>
      </c>
      <c r="K109" s="191"/>
      <c r="L109" s="19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9" customFormat="1" ht="24.96" customHeight="1">
      <c r="A110" s="9"/>
      <c r="B110" s="190"/>
      <c r="C110" s="191"/>
      <c r="D110" s="192" t="s">
        <v>1238</v>
      </c>
      <c r="E110" s="193"/>
      <c r="F110" s="193"/>
      <c r="G110" s="193"/>
      <c r="H110" s="193"/>
      <c r="I110" s="193"/>
      <c r="J110" s="194">
        <f>J390</f>
        <v>0</v>
      </c>
      <c r="K110" s="191"/>
      <c r="L110" s="195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9" customFormat="1" ht="24.96" customHeight="1">
      <c r="A111" s="9"/>
      <c r="B111" s="190"/>
      <c r="C111" s="191"/>
      <c r="D111" s="192" t="s">
        <v>1239</v>
      </c>
      <c r="E111" s="193"/>
      <c r="F111" s="193"/>
      <c r="G111" s="193"/>
      <c r="H111" s="193"/>
      <c r="I111" s="193"/>
      <c r="J111" s="194">
        <f>J400</f>
        <v>0</v>
      </c>
      <c r="K111" s="191"/>
      <c r="L111" s="195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349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6.25" customHeight="1">
      <c r="A121" s="39"/>
      <c r="B121" s="40"/>
      <c r="C121" s="41"/>
      <c r="D121" s="41"/>
      <c r="E121" s="185" t="str">
        <f>E7</f>
        <v>Nová vstupní a vjezdová zóna v západní části výstaviště včetně nového odpadového hospodářství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313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2" customFormat="1" ht="16.5" customHeight="1">
      <c r="A123" s="39"/>
      <c r="B123" s="40"/>
      <c r="C123" s="41"/>
      <c r="D123" s="41"/>
      <c r="E123" s="185" t="s">
        <v>2495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319</v>
      </c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5" customHeight="1">
      <c r="A125" s="39"/>
      <c r="B125" s="40"/>
      <c r="C125" s="41"/>
      <c r="D125" s="41"/>
      <c r="E125" s="77" t="str">
        <f>E11</f>
        <v>D 104.05 - Zdravotní instalace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20</v>
      </c>
      <c r="D127" s="41"/>
      <c r="E127" s="41"/>
      <c r="F127" s="28" t="str">
        <f>F14</f>
        <v>Brno, Pisárky, Výstaviště, k. ú. Brno – Bohunice</v>
      </c>
      <c r="G127" s="41"/>
      <c r="H127" s="41"/>
      <c r="I127" s="33" t="s">
        <v>22</v>
      </c>
      <c r="J127" s="80" t="str">
        <f>IF(J14="","",J14)</f>
        <v>2. 12. 2022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24</v>
      </c>
      <c r="D129" s="41"/>
      <c r="E129" s="41"/>
      <c r="F129" s="28" t="str">
        <f>E17</f>
        <v>Veletrhy Brno a.s.</v>
      </c>
      <c r="G129" s="41"/>
      <c r="H129" s="41"/>
      <c r="I129" s="33" t="s">
        <v>32</v>
      </c>
      <c r="J129" s="37" t="str">
        <f>E23</f>
        <v>AiD team a.s.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15" customHeight="1">
      <c r="A130" s="39"/>
      <c r="B130" s="40"/>
      <c r="C130" s="33" t="s">
        <v>30</v>
      </c>
      <c r="D130" s="41"/>
      <c r="E130" s="41"/>
      <c r="F130" s="28" t="str">
        <f>IF(E20="","",E20)</f>
        <v>Vyplň údaj</v>
      </c>
      <c r="G130" s="41"/>
      <c r="H130" s="41"/>
      <c r="I130" s="33" t="s">
        <v>37</v>
      </c>
      <c r="J130" s="37" t="str">
        <f>E26</f>
        <v xml:space="preserve"> 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01"/>
      <c r="B132" s="202"/>
      <c r="C132" s="203" t="s">
        <v>350</v>
      </c>
      <c r="D132" s="204" t="s">
        <v>66</v>
      </c>
      <c r="E132" s="204" t="s">
        <v>62</v>
      </c>
      <c r="F132" s="204" t="s">
        <v>63</v>
      </c>
      <c r="G132" s="204" t="s">
        <v>351</v>
      </c>
      <c r="H132" s="204" t="s">
        <v>352</v>
      </c>
      <c r="I132" s="204" t="s">
        <v>353</v>
      </c>
      <c r="J132" s="204" t="s">
        <v>328</v>
      </c>
      <c r="K132" s="205" t="s">
        <v>354</v>
      </c>
      <c r="L132" s="206"/>
      <c r="M132" s="101" t="s">
        <v>1</v>
      </c>
      <c r="N132" s="102" t="s">
        <v>45</v>
      </c>
      <c r="O132" s="102" t="s">
        <v>355</v>
      </c>
      <c r="P132" s="102" t="s">
        <v>356</v>
      </c>
      <c r="Q132" s="102" t="s">
        <v>357</v>
      </c>
      <c r="R132" s="102" t="s">
        <v>358</v>
      </c>
      <c r="S132" s="102" t="s">
        <v>359</v>
      </c>
      <c r="T132" s="103" t="s">
        <v>360</v>
      </c>
      <c r="U132" s="201"/>
      <c r="V132" s="201"/>
      <c r="W132" s="201"/>
      <c r="X132" s="201"/>
      <c r="Y132" s="201"/>
      <c r="Z132" s="201"/>
      <c r="AA132" s="201"/>
      <c r="AB132" s="201"/>
      <c r="AC132" s="201"/>
      <c r="AD132" s="201"/>
      <c r="AE132" s="201"/>
    </row>
    <row r="133" s="2" customFormat="1" ht="22.8" customHeight="1">
      <c r="A133" s="39"/>
      <c r="B133" s="40"/>
      <c r="C133" s="108" t="s">
        <v>361</v>
      </c>
      <c r="D133" s="41"/>
      <c r="E133" s="41"/>
      <c r="F133" s="41"/>
      <c r="G133" s="41"/>
      <c r="H133" s="41"/>
      <c r="I133" s="41"/>
      <c r="J133" s="207">
        <f>BK133</f>
        <v>0</v>
      </c>
      <c r="K133" s="41"/>
      <c r="L133" s="45"/>
      <c r="M133" s="104"/>
      <c r="N133" s="208"/>
      <c r="O133" s="105"/>
      <c r="P133" s="209">
        <f>P134+P192+P195+P205+P212+P227+P230+P267+P302+P349+P358+P390+P400</f>
        <v>0</v>
      </c>
      <c r="Q133" s="105"/>
      <c r="R133" s="209">
        <f>R134+R192+R195+R205+R212+R227+R230+R267+R302+R349+R358+R390+R400</f>
        <v>0</v>
      </c>
      <c r="S133" s="105"/>
      <c r="T133" s="210">
        <f>T134+T192+T195+T205+T212+T227+T230+T267+T302+T349+T358+T390+T400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80</v>
      </c>
      <c r="AU133" s="18" t="s">
        <v>330</v>
      </c>
      <c r="BK133" s="211">
        <f>BK134+BK192+BK195+BK205+BK212+BK227+BK230+BK267+BK302+BK349+BK358+BK390+BK400</f>
        <v>0</v>
      </c>
    </row>
    <row r="134" s="12" customFormat="1" ht="25.92" customHeight="1">
      <c r="A134" s="12"/>
      <c r="B134" s="212"/>
      <c r="C134" s="213"/>
      <c r="D134" s="214" t="s">
        <v>80</v>
      </c>
      <c r="E134" s="215" t="s">
        <v>88</v>
      </c>
      <c r="F134" s="215" t="s">
        <v>1056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SUM(P135:P191)</f>
        <v>0</v>
      </c>
      <c r="Q134" s="220"/>
      <c r="R134" s="221">
        <f>SUM(R135:R191)</f>
        <v>0</v>
      </c>
      <c r="S134" s="220"/>
      <c r="T134" s="222">
        <f>SUM(T135:T191)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88</v>
      </c>
      <c r="AT134" s="224" t="s">
        <v>80</v>
      </c>
      <c r="AU134" s="224" t="s">
        <v>81</v>
      </c>
      <c r="AY134" s="223" t="s">
        <v>364</v>
      </c>
      <c r="BK134" s="225">
        <f>SUM(BK135:BK191)</f>
        <v>0</v>
      </c>
    </row>
    <row r="135" s="2" customFormat="1" ht="24.15" customHeight="1">
      <c r="A135" s="39"/>
      <c r="B135" s="40"/>
      <c r="C135" s="228" t="s">
        <v>88</v>
      </c>
      <c r="D135" s="228" t="s">
        <v>367</v>
      </c>
      <c r="E135" s="229" t="s">
        <v>2770</v>
      </c>
      <c r="F135" s="230" t="s">
        <v>2771</v>
      </c>
      <c r="G135" s="231" t="s">
        <v>2285</v>
      </c>
      <c r="H135" s="232">
        <v>168</v>
      </c>
      <c r="I135" s="233"/>
      <c r="J135" s="234">
        <f>ROUND(I135*H135,2)</f>
        <v>0</v>
      </c>
      <c r="K135" s="230" t="s">
        <v>1242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90</v>
      </c>
    </row>
    <row r="136" s="2" customFormat="1">
      <c r="A136" s="39"/>
      <c r="B136" s="40"/>
      <c r="C136" s="41"/>
      <c r="D136" s="243" t="s">
        <v>1243</v>
      </c>
      <c r="E136" s="41"/>
      <c r="F136" s="300" t="s">
        <v>2772</v>
      </c>
      <c r="G136" s="41"/>
      <c r="H136" s="41"/>
      <c r="I136" s="301"/>
      <c r="J136" s="41"/>
      <c r="K136" s="41"/>
      <c r="L136" s="45"/>
      <c r="M136" s="302"/>
      <c r="N136" s="303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1243</v>
      </c>
      <c r="AU136" s="18" t="s">
        <v>88</v>
      </c>
    </row>
    <row r="137" s="2" customFormat="1" ht="37.8" customHeight="1">
      <c r="A137" s="39"/>
      <c r="B137" s="40"/>
      <c r="C137" s="228" t="s">
        <v>90</v>
      </c>
      <c r="D137" s="228" t="s">
        <v>367</v>
      </c>
      <c r="E137" s="229" t="s">
        <v>2773</v>
      </c>
      <c r="F137" s="230" t="s">
        <v>2774</v>
      </c>
      <c r="G137" s="231" t="s">
        <v>2775</v>
      </c>
      <c r="H137" s="232">
        <v>7</v>
      </c>
      <c r="I137" s="233"/>
      <c r="J137" s="234">
        <f>ROUND(I137*H137,2)</f>
        <v>0</v>
      </c>
      <c r="K137" s="230" t="s">
        <v>1242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372</v>
      </c>
    </row>
    <row r="138" s="2" customFormat="1">
      <c r="A138" s="39"/>
      <c r="B138" s="40"/>
      <c r="C138" s="41"/>
      <c r="D138" s="243" t="s">
        <v>1243</v>
      </c>
      <c r="E138" s="41"/>
      <c r="F138" s="300" t="s">
        <v>2776</v>
      </c>
      <c r="G138" s="41"/>
      <c r="H138" s="41"/>
      <c r="I138" s="301"/>
      <c r="J138" s="41"/>
      <c r="K138" s="41"/>
      <c r="L138" s="45"/>
      <c r="M138" s="302"/>
      <c r="N138" s="303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1243</v>
      </c>
      <c r="AU138" s="18" t="s">
        <v>88</v>
      </c>
    </row>
    <row r="139" s="2" customFormat="1" ht="24.15" customHeight="1">
      <c r="A139" s="39"/>
      <c r="B139" s="40"/>
      <c r="C139" s="228" t="s">
        <v>382</v>
      </c>
      <c r="D139" s="228" t="s">
        <v>367</v>
      </c>
      <c r="E139" s="229" t="s">
        <v>2777</v>
      </c>
      <c r="F139" s="230" t="s">
        <v>2778</v>
      </c>
      <c r="G139" s="231" t="s">
        <v>370</v>
      </c>
      <c r="H139" s="232">
        <v>121.285</v>
      </c>
      <c r="I139" s="233"/>
      <c r="J139" s="234">
        <f>ROUND(I139*H139,2)</f>
        <v>0</v>
      </c>
      <c r="K139" s="230" t="s">
        <v>1242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365</v>
      </c>
    </row>
    <row r="140" s="2" customFormat="1">
      <c r="A140" s="39"/>
      <c r="B140" s="40"/>
      <c r="C140" s="41"/>
      <c r="D140" s="243" t="s">
        <v>1243</v>
      </c>
      <c r="E140" s="41"/>
      <c r="F140" s="300" t="s">
        <v>1244</v>
      </c>
      <c r="G140" s="41"/>
      <c r="H140" s="41"/>
      <c r="I140" s="301"/>
      <c r="J140" s="41"/>
      <c r="K140" s="41"/>
      <c r="L140" s="45"/>
      <c r="M140" s="302"/>
      <c r="N140" s="303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1243</v>
      </c>
      <c r="AU140" s="18" t="s">
        <v>88</v>
      </c>
    </row>
    <row r="141" s="2" customFormat="1" ht="24.15" customHeight="1">
      <c r="A141" s="39"/>
      <c r="B141" s="40"/>
      <c r="C141" s="228" t="s">
        <v>372</v>
      </c>
      <c r="D141" s="228" t="s">
        <v>367</v>
      </c>
      <c r="E141" s="229" t="s">
        <v>1245</v>
      </c>
      <c r="F141" s="230" t="s">
        <v>1246</v>
      </c>
      <c r="G141" s="231" t="s">
        <v>370</v>
      </c>
      <c r="H141" s="232">
        <v>200.90000000000001</v>
      </c>
      <c r="I141" s="233"/>
      <c r="J141" s="234">
        <f>ROUND(I141*H141,2)</f>
        <v>0</v>
      </c>
      <c r="K141" s="230" t="s">
        <v>1242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410</v>
      </c>
    </row>
    <row r="142" s="2" customFormat="1">
      <c r="A142" s="39"/>
      <c r="B142" s="40"/>
      <c r="C142" s="41"/>
      <c r="D142" s="243" t="s">
        <v>1243</v>
      </c>
      <c r="E142" s="41"/>
      <c r="F142" s="300" t="s">
        <v>1244</v>
      </c>
      <c r="G142" s="41"/>
      <c r="H142" s="41"/>
      <c r="I142" s="301"/>
      <c r="J142" s="41"/>
      <c r="K142" s="41"/>
      <c r="L142" s="45"/>
      <c r="M142" s="302"/>
      <c r="N142" s="303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1243</v>
      </c>
      <c r="AU142" s="18" t="s">
        <v>88</v>
      </c>
    </row>
    <row r="143" s="2" customFormat="1" ht="24.15" customHeight="1">
      <c r="A143" s="39"/>
      <c r="B143" s="40"/>
      <c r="C143" s="228" t="s">
        <v>392</v>
      </c>
      <c r="D143" s="228" t="s">
        <v>367</v>
      </c>
      <c r="E143" s="229" t="s">
        <v>1247</v>
      </c>
      <c r="F143" s="230" t="s">
        <v>1248</v>
      </c>
      <c r="G143" s="231" t="s">
        <v>370</v>
      </c>
      <c r="H143" s="232">
        <v>27.128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424</v>
      </c>
    </row>
    <row r="144" s="2" customFormat="1">
      <c r="A144" s="39"/>
      <c r="B144" s="40"/>
      <c r="C144" s="41"/>
      <c r="D144" s="243" t="s">
        <v>1243</v>
      </c>
      <c r="E144" s="41"/>
      <c r="F144" s="300" t="s">
        <v>1249</v>
      </c>
      <c r="G144" s="41"/>
      <c r="H144" s="41"/>
      <c r="I144" s="301"/>
      <c r="J144" s="41"/>
      <c r="K144" s="41"/>
      <c r="L144" s="45"/>
      <c r="M144" s="302"/>
      <c r="N144" s="303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1243</v>
      </c>
      <c r="AU144" s="18" t="s">
        <v>88</v>
      </c>
    </row>
    <row r="145" s="14" customFormat="1">
      <c r="A145" s="14"/>
      <c r="B145" s="252"/>
      <c r="C145" s="253"/>
      <c r="D145" s="243" t="s">
        <v>374</v>
      </c>
      <c r="E145" s="254" t="s">
        <v>1</v>
      </c>
      <c r="F145" s="255" t="s">
        <v>2779</v>
      </c>
      <c r="G145" s="253"/>
      <c r="H145" s="256">
        <v>4.1159999999999997</v>
      </c>
      <c r="I145" s="257"/>
      <c r="J145" s="253"/>
      <c r="K145" s="253"/>
      <c r="L145" s="258"/>
      <c r="M145" s="259"/>
      <c r="N145" s="260"/>
      <c r="O145" s="260"/>
      <c r="P145" s="260"/>
      <c r="Q145" s="260"/>
      <c r="R145" s="260"/>
      <c r="S145" s="260"/>
      <c r="T145" s="26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2" t="s">
        <v>374</v>
      </c>
      <c r="AU145" s="262" t="s">
        <v>88</v>
      </c>
      <c r="AV145" s="14" t="s">
        <v>90</v>
      </c>
      <c r="AW145" s="14" t="s">
        <v>36</v>
      </c>
      <c r="AX145" s="14" t="s">
        <v>81</v>
      </c>
      <c r="AY145" s="262" t="s">
        <v>364</v>
      </c>
    </row>
    <row r="146" s="14" customFormat="1">
      <c r="A146" s="14"/>
      <c r="B146" s="252"/>
      <c r="C146" s="253"/>
      <c r="D146" s="243" t="s">
        <v>374</v>
      </c>
      <c r="E146" s="254" t="s">
        <v>1</v>
      </c>
      <c r="F146" s="255" t="s">
        <v>2780</v>
      </c>
      <c r="G146" s="253"/>
      <c r="H146" s="256">
        <v>1.008</v>
      </c>
      <c r="I146" s="257"/>
      <c r="J146" s="253"/>
      <c r="K146" s="253"/>
      <c r="L146" s="258"/>
      <c r="M146" s="259"/>
      <c r="N146" s="260"/>
      <c r="O146" s="260"/>
      <c r="P146" s="260"/>
      <c r="Q146" s="260"/>
      <c r="R146" s="260"/>
      <c r="S146" s="260"/>
      <c r="T146" s="26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2" t="s">
        <v>374</v>
      </c>
      <c r="AU146" s="262" t="s">
        <v>88</v>
      </c>
      <c r="AV146" s="14" t="s">
        <v>90</v>
      </c>
      <c r="AW146" s="14" t="s">
        <v>36</v>
      </c>
      <c r="AX146" s="14" t="s">
        <v>81</v>
      </c>
      <c r="AY146" s="262" t="s">
        <v>364</v>
      </c>
    </row>
    <row r="147" s="14" customFormat="1">
      <c r="A147" s="14"/>
      <c r="B147" s="252"/>
      <c r="C147" s="253"/>
      <c r="D147" s="243" t="s">
        <v>374</v>
      </c>
      <c r="E147" s="254" t="s">
        <v>1</v>
      </c>
      <c r="F147" s="255" t="s">
        <v>2781</v>
      </c>
      <c r="G147" s="253"/>
      <c r="H147" s="256">
        <v>3.6000000000000001</v>
      </c>
      <c r="I147" s="257"/>
      <c r="J147" s="253"/>
      <c r="K147" s="253"/>
      <c r="L147" s="258"/>
      <c r="M147" s="259"/>
      <c r="N147" s="260"/>
      <c r="O147" s="260"/>
      <c r="P147" s="260"/>
      <c r="Q147" s="260"/>
      <c r="R147" s="260"/>
      <c r="S147" s="260"/>
      <c r="T147" s="26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2" t="s">
        <v>374</v>
      </c>
      <c r="AU147" s="262" t="s">
        <v>88</v>
      </c>
      <c r="AV147" s="14" t="s">
        <v>90</v>
      </c>
      <c r="AW147" s="14" t="s">
        <v>36</v>
      </c>
      <c r="AX147" s="14" t="s">
        <v>81</v>
      </c>
      <c r="AY147" s="262" t="s">
        <v>364</v>
      </c>
    </row>
    <row r="148" s="14" customFormat="1">
      <c r="A148" s="14"/>
      <c r="B148" s="252"/>
      <c r="C148" s="253"/>
      <c r="D148" s="243" t="s">
        <v>374</v>
      </c>
      <c r="E148" s="254" t="s">
        <v>1</v>
      </c>
      <c r="F148" s="255" t="s">
        <v>2782</v>
      </c>
      <c r="G148" s="253"/>
      <c r="H148" s="256">
        <v>2.6240000000000001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374</v>
      </c>
      <c r="AU148" s="262" t="s">
        <v>88</v>
      </c>
      <c r="AV148" s="14" t="s">
        <v>90</v>
      </c>
      <c r="AW148" s="14" t="s">
        <v>36</v>
      </c>
      <c r="AX148" s="14" t="s">
        <v>81</v>
      </c>
      <c r="AY148" s="262" t="s">
        <v>364</v>
      </c>
    </row>
    <row r="149" s="14" customFormat="1">
      <c r="A149" s="14"/>
      <c r="B149" s="252"/>
      <c r="C149" s="253"/>
      <c r="D149" s="243" t="s">
        <v>374</v>
      </c>
      <c r="E149" s="254" t="s">
        <v>1</v>
      </c>
      <c r="F149" s="255" t="s">
        <v>2783</v>
      </c>
      <c r="G149" s="253"/>
      <c r="H149" s="256">
        <v>9.9000000000000004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374</v>
      </c>
      <c r="AU149" s="262" t="s">
        <v>88</v>
      </c>
      <c r="AV149" s="14" t="s">
        <v>90</v>
      </c>
      <c r="AW149" s="14" t="s">
        <v>36</v>
      </c>
      <c r="AX149" s="14" t="s">
        <v>81</v>
      </c>
      <c r="AY149" s="262" t="s">
        <v>364</v>
      </c>
    </row>
    <row r="150" s="14" customFormat="1">
      <c r="A150" s="14"/>
      <c r="B150" s="252"/>
      <c r="C150" s="253"/>
      <c r="D150" s="243" t="s">
        <v>374</v>
      </c>
      <c r="E150" s="254" t="s">
        <v>1</v>
      </c>
      <c r="F150" s="255" t="s">
        <v>2784</v>
      </c>
      <c r="G150" s="253"/>
      <c r="H150" s="256">
        <v>5.8799999999999999</v>
      </c>
      <c r="I150" s="257"/>
      <c r="J150" s="253"/>
      <c r="K150" s="253"/>
      <c r="L150" s="258"/>
      <c r="M150" s="259"/>
      <c r="N150" s="260"/>
      <c r="O150" s="260"/>
      <c r="P150" s="260"/>
      <c r="Q150" s="260"/>
      <c r="R150" s="260"/>
      <c r="S150" s="260"/>
      <c r="T150" s="26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2" t="s">
        <v>374</v>
      </c>
      <c r="AU150" s="262" t="s">
        <v>88</v>
      </c>
      <c r="AV150" s="14" t="s">
        <v>90</v>
      </c>
      <c r="AW150" s="14" t="s">
        <v>36</v>
      </c>
      <c r="AX150" s="14" t="s">
        <v>81</v>
      </c>
      <c r="AY150" s="262" t="s">
        <v>364</v>
      </c>
    </row>
    <row r="151" s="15" customFormat="1">
      <c r="A151" s="15"/>
      <c r="B151" s="263"/>
      <c r="C151" s="264"/>
      <c r="D151" s="243" t="s">
        <v>374</v>
      </c>
      <c r="E151" s="265" t="s">
        <v>1</v>
      </c>
      <c r="F151" s="266" t="s">
        <v>378</v>
      </c>
      <c r="G151" s="264"/>
      <c r="H151" s="267">
        <v>27.128</v>
      </c>
      <c r="I151" s="268"/>
      <c r="J151" s="264"/>
      <c r="K151" s="264"/>
      <c r="L151" s="269"/>
      <c r="M151" s="270"/>
      <c r="N151" s="271"/>
      <c r="O151" s="271"/>
      <c r="P151" s="271"/>
      <c r="Q151" s="271"/>
      <c r="R151" s="271"/>
      <c r="S151" s="271"/>
      <c r="T151" s="272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73" t="s">
        <v>374</v>
      </c>
      <c r="AU151" s="273" t="s">
        <v>88</v>
      </c>
      <c r="AV151" s="15" t="s">
        <v>372</v>
      </c>
      <c r="AW151" s="15" t="s">
        <v>36</v>
      </c>
      <c r="AX151" s="15" t="s">
        <v>88</v>
      </c>
      <c r="AY151" s="273" t="s">
        <v>364</v>
      </c>
    </row>
    <row r="152" s="2" customFormat="1" ht="24.15" customHeight="1">
      <c r="A152" s="39"/>
      <c r="B152" s="40"/>
      <c r="C152" s="228" t="s">
        <v>365</v>
      </c>
      <c r="D152" s="228" t="s">
        <v>367</v>
      </c>
      <c r="E152" s="229" t="s">
        <v>1252</v>
      </c>
      <c r="F152" s="230" t="s">
        <v>1253</v>
      </c>
      <c r="G152" s="231" t="s">
        <v>370</v>
      </c>
      <c r="H152" s="232">
        <v>13.564</v>
      </c>
      <c r="I152" s="233"/>
      <c r="J152" s="234">
        <f>ROUND(I152*H152,2)</f>
        <v>0</v>
      </c>
      <c r="K152" s="230" t="s">
        <v>1242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438</v>
      </c>
    </row>
    <row r="153" s="2" customFormat="1">
      <c r="A153" s="39"/>
      <c r="B153" s="40"/>
      <c r="C153" s="41"/>
      <c r="D153" s="243" t="s">
        <v>1243</v>
      </c>
      <c r="E153" s="41"/>
      <c r="F153" s="300" t="s">
        <v>1249</v>
      </c>
      <c r="G153" s="41"/>
      <c r="H153" s="41"/>
      <c r="I153" s="301"/>
      <c r="J153" s="41"/>
      <c r="K153" s="41"/>
      <c r="L153" s="45"/>
      <c r="M153" s="302"/>
      <c r="N153" s="303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1243</v>
      </c>
      <c r="AU153" s="18" t="s">
        <v>88</v>
      </c>
    </row>
    <row r="154" s="2" customFormat="1" ht="16.5" customHeight="1">
      <c r="A154" s="39"/>
      <c r="B154" s="40"/>
      <c r="C154" s="228" t="s">
        <v>404</v>
      </c>
      <c r="D154" s="228" t="s">
        <v>367</v>
      </c>
      <c r="E154" s="229" t="s">
        <v>2785</v>
      </c>
      <c r="F154" s="230" t="s">
        <v>2786</v>
      </c>
      <c r="G154" s="231" t="s">
        <v>370</v>
      </c>
      <c r="H154" s="232">
        <v>12.15</v>
      </c>
      <c r="I154" s="233"/>
      <c r="J154" s="234">
        <f>ROUND(I154*H154,2)</f>
        <v>0</v>
      </c>
      <c r="K154" s="230" t="s">
        <v>1242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450</v>
      </c>
    </row>
    <row r="155" s="2" customFormat="1">
      <c r="A155" s="39"/>
      <c r="B155" s="40"/>
      <c r="C155" s="41"/>
      <c r="D155" s="243" t="s">
        <v>1243</v>
      </c>
      <c r="E155" s="41"/>
      <c r="F155" s="300" t="s">
        <v>2787</v>
      </c>
      <c r="G155" s="41"/>
      <c r="H155" s="41"/>
      <c r="I155" s="301"/>
      <c r="J155" s="41"/>
      <c r="K155" s="41"/>
      <c r="L155" s="45"/>
      <c r="M155" s="302"/>
      <c r="N155" s="303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1243</v>
      </c>
      <c r="AU155" s="18" t="s">
        <v>88</v>
      </c>
    </row>
    <row r="156" s="14" customFormat="1">
      <c r="A156" s="14"/>
      <c r="B156" s="252"/>
      <c r="C156" s="253"/>
      <c r="D156" s="243" t="s">
        <v>374</v>
      </c>
      <c r="E156" s="254" t="s">
        <v>1</v>
      </c>
      <c r="F156" s="255" t="s">
        <v>2788</v>
      </c>
      <c r="G156" s="253"/>
      <c r="H156" s="256">
        <v>6.75</v>
      </c>
      <c r="I156" s="257"/>
      <c r="J156" s="253"/>
      <c r="K156" s="253"/>
      <c r="L156" s="258"/>
      <c r="M156" s="259"/>
      <c r="N156" s="260"/>
      <c r="O156" s="260"/>
      <c r="P156" s="260"/>
      <c r="Q156" s="260"/>
      <c r="R156" s="260"/>
      <c r="S156" s="260"/>
      <c r="T156" s="26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2" t="s">
        <v>374</v>
      </c>
      <c r="AU156" s="262" t="s">
        <v>88</v>
      </c>
      <c r="AV156" s="14" t="s">
        <v>90</v>
      </c>
      <c r="AW156" s="14" t="s">
        <v>36</v>
      </c>
      <c r="AX156" s="14" t="s">
        <v>81</v>
      </c>
      <c r="AY156" s="262" t="s">
        <v>364</v>
      </c>
    </row>
    <row r="157" s="14" customFormat="1">
      <c r="A157" s="14"/>
      <c r="B157" s="252"/>
      <c r="C157" s="253"/>
      <c r="D157" s="243" t="s">
        <v>374</v>
      </c>
      <c r="E157" s="254" t="s">
        <v>1</v>
      </c>
      <c r="F157" s="255" t="s">
        <v>2789</v>
      </c>
      <c r="G157" s="253"/>
      <c r="H157" s="256">
        <v>3.6000000000000001</v>
      </c>
      <c r="I157" s="257"/>
      <c r="J157" s="253"/>
      <c r="K157" s="253"/>
      <c r="L157" s="258"/>
      <c r="M157" s="259"/>
      <c r="N157" s="260"/>
      <c r="O157" s="260"/>
      <c r="P157" s="260"/>
      <c r="Q157" s="260"/>
      <c r="R157" s="260"/>
      <c r="S157" s="260"/>
      <c r="T157" s="26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2" t="s">
        <v>374</v>
      </c>
      <c r="AU157" s="262" t="s">
        <v>88</v>
      </c>
      <c r="AV157" s="14" t="s">
        <v>90</v>
      </c>
      <c r="AW157" s="14" t="s">
        <v>36</v>
      </c>
      <c r="AX157" s="14" t="s">
        <v>81</v>
      </c>
      <c r="AY157" s="262" t="s">
        <v>364</v>
      </c>
    </row>
    <row r="158" s="14" customFormat="1">
      <c r="A158" s="14"/>
      <c r="B158" s="252"/>
      <c r="C158" s="253"/>
      <c r="D158" s="243" t="s">
        <v>374</v>
      </c>
      <c r="E158" s="254" t="s">
        <v>1</v>
      </c>
      <c r="F158" s="255" t="s">
        <v>2790</v>
      </c>
      <c r="G158" s="253"/>
      <c r="H158" s="256">
        <v>1.8</v>
      </c>
      <c r="I158" s="257"/>
      <c r="J158" s="253"/>
      <c r="K158" s="253"/>
      <c r="L158" s="258"/>
      <c r="M158" s="259"/>
      <c r="N158" s="260"/>
      <c r="O158" s="260"/>
      <c r="P158" s="260"/>
      <c r="Q158" s="260"/>
      <c r="R158" s="260"/>
      <c r="S158" s="260"/>
      <c r="T158" s="26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2" t="s">
        <v>374</v>
      </c>
      <c r="AU158" s="262" t="s">
        <v>88</v>
      </c>
      <c r="AV158" s="14" t="s">
        <v>90</v>
      </c>
      <c r="AW158" s="14" t="s">
        <v>36</v>
      </c>
      <c r="AX158" s="14" t="s">
        <v>81</v>
      </c>
      <c r="AY158" s="262" t="s">
        <v>364</v>
      </c>
    </row>
    <row r="159" s="15" customFormat="1">
      <c r="A159" s="15"/>
      <c r="B159" s="263"/>
      <c r="C159" s="264"/>
      <c r="D159" s="243" t="s">
        <v>374</v>
      </c>
      <c r="E159" s="265" t="s">
        <v>1</v>
      </c>
      <c r="F159" s="266" t="s">
        <v>378</v>
      </c>
      <c r="G159" s="264"/>
      <c r="H159" s="267">
        <v>12.15</v>
      </c>
      <c r="I159" s="268"/>
      <c r="J159" s="264"/>
      <c r="K159" s="264"/>
      <c r="L159" s="269"/>
      <c r="M159" s="270"/>
      <c r="N159" s="271"/>
      <c r="O159" s="271"/>
      <c r="P159" s="271"/>
      <c r="Q159" s="271"/>
      <c r="R159" s="271"/>
      <c r="S159" s="271"/>
      <c r="T159" s="272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3" t="s">
        <v>374</v>
      </c>
      <c r="AU159" s="273" t="s">
        <v>88</v>
      </c>
      <c r="AV159" s="15" t="s">
        <v>372</v>
      </c>
      <c r="AW159" s="15" t="s">
        <v>36</v>
      </c>
      <c r="AX159" s="15" t="s">
        <v>88</v>
      </c>
      <c r="AY159" s="273" t="s">
        <v>364</v>
      </c>
    </row>
    <row r="160" s="2" customFormat="1" ht="24.15" customHeight="1">
      <c r="A160" s="39"/>
      <c r="B160" s="40"/>
      <c r="C160" s="228" t="s">
        <v>410</v>
      </c>
      <c r="D160" s="228" t="s">
        <v>367</v>
      </c>
      <c r="E160" s="229" t="s">
        <v>2791</v>
      </c>
      <c r="F160" s="230" t="s">
        <v>2792</v>
      </c>
      <c r="G160" s="231" t="s">
        <v>370</v>
      </c>
      <c r="H160" s="232">
        <v>6.0750000000000002</v>
      </c>
      <c r="I160" s="233"/>
      <c r="J160" s="234">
        <f>ROUND(I160*H160,2)</f>
        <v>0</v>
      </c>
      <c r="K160" s="230" t="s">
        <v>1242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420</v>
      </c>
    </row>
    <row r="161" s="2" customFormat="1">
      <c r="A161" s="39"/>
      <c r="B161" s="40"/>
      <c r="C161" s="41"/>
      <c r="D161" s="243" t="s">
        <v>1243</v>
      </c>
      <c r="E161" s="41"/>
      <c r="F161" s="300" t="s">
        <v>2787</v>
      </c>
      <c r="G161" s="41"/>
      <c r="H161" s="41"/>
      <c r="I161" s="301"/>
      <c r="J161" s="41"/>
      <c r="K161" s="41"/>
      <c r="L161" s="45"/>
      <c r="M161" s="302"/>
      <c r="N161" s="303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1243</v>
      </c>
      <c r="AU161" s="18" t="s">
        <v>88</v>
      </c>
    </row>
    <row r="162" s="2" customFormat="1" ht="24.15" customHeight="1">
      <c r="A162" s="39"/>
      <c r="B162" s="40"/>
      <c r="C162" s="228" t="s">
        <v>399</v>
      </c>
      <c r="D162" s="228" t="s">
        <v>367</v>
      </c>
      <c r="E162" s="229" t="s">
        <v>1254</v>
      </c>
      <c r="F162" s="230" t="s">
        <v>1255</v>
      </c>
      <c r="G162" s="231" t="s">
        <v>305</v>
      </c>
      <c r="H162" s="232">
        <v>9.8000000000000007</v>
      </c>
      <c r="I162" s="233"/>
      <c r="J162" s="234">
        <f>ROUND(I162*H162,2)</f>
        <v>0</v>
      </c>
      <c r="K162" s="230" t="s">
        <v>1242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473</v>
      </c>
    </row>
    <row r="163" s="2" customFormat="1">
      <c r="A163" s="39"/>
      <c r="B163" s="40"/>
      <c r="C163" s="41"/>
      <c r="D163" s="243" t="s">
        <v>1243</v>
      </c>
      <c r="E163" s="41"/>
      <c r="F163" s="300" t="s">
        <v>1256</v>
      </c>
      <c r="G163" s="41"/>
      <c r="H163" s="41"/>
      <c r="I163" s="301"/>
      <c r="J163" s="41"/>
      <c r="K163" s="41"/>
      <c r="L163" s="45"/>
      <c r="M163" s="302"/>
      <c r="N163" s="303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1243</v>
      </c>
      <c r="AU163" s="18" t="s">
        <v>88</v>
      </c>
    </row>
    <row r="164" s="14" customFormat="1">
      <c r="A164" s="14"/>
      <c r="B164" s="252"/>
      <c r="C164" s="253"/>
      <c r="D164" s="243" t="s">
        <v>374</v>
      </c>
      <c r="E164" s="254" t="s">
        <v>1</v>
      </c>
      <c r="F164" s="255" t="s">
        <v>2793</v>
      </c>
      <c r="G164" s="253"/>
      <c r="H164" s="256">
        <v>9.8000000000000007</v>
      </c>
      <c r="I164" s="257"/>
      <c r="J164" s="253"/>
      <c r="K164" s="253"/>
      <c r="L164" s="258"/>
      <c r="M164" s="259"/>
      <c r="N164" s="260"/>
      <c r="O164" s="260"/>
      <c r="P164" s="260"/>
      <c r="Q164" s="260"/>
      <c r="R164" s="260"/>
      <c r="S164" s="260"/>
      <c r="T164" s="26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2" t="s">
        <v>374</v>
      </c>
      <c r="AU164" s="262" t="s">
        <v>88</v>
      </c>
      <c r="AV164" s="14" t="s">
        <v>90</v>
      </c>
      <c r="AW164" s="14" t="s">
        <v>36</v>
      </c>
      <c r="AX164" s="14" t="s">
        <v>81</v>
      </c>
      <c r="AY164" s="262" t="s">
        <v>364</v>
      </c>
    </row>
    <row r="165" s="15" customFormat="1">
      <c r="A165" s="15"/>
      <c r="B165" s="263"/>
      <c r="C165" s="264"/>
      <c r="D165" s="243" t="s">
        <v>374</v>
      </c>
      <c r="E165" s="265" t="s">
        <v>1</v>
      </c>
      <c r="F165" s="266" t="s">
        <v>378</v>
      </c>
      <c r="G165" s="264"/>
      <c r="H165" s="267">
        <v>9.8000000000000007</v>
      </c>
      <c r="I165" s="268"/>
      <c r="J165" s="264"/>
      <c r="K165" s="264"/>
      <c r="L165" s="269"/>
      <c r="M165" s="270"/>
      <c r="N165" s="271"/>
      <c r="O165" s="271"/>
      <c r="P165" s="271"/>
      <c r="Q165" s="271"/>
      <c r="R165" s="271"/>
      <c r="S165" s="271"/>
      <c r="T165" s="27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3" t="s">
        <v>374</v>
      </c>
      <c r="AU165" s="273" t="s">
        <v>88</v>
      </c>
      <c r="AV165" s="15" t="s">
        <v>372</v>
      </c>
      <c r="AW165" s="15" t="s">
        <v>36</v>
      </c>
      <c r="AX165" s="15" t="s">
        <v>88</v>
      </c>
      <c r="AY165" s="273" t="s">
        <v>364</v>
      </c>
    </row>
    <row r="166" s="2" customFormat="1" ht="24.15" customHeight="1">
      <c r="A166" s="39"/>
      <c r="B166" s="40"/>
      <c r="C166" s="228" t="s">
        <v>424</v>
      </c>
      <c r="D166" s="228" t="s">
        <v>367</v>
      </c>
      <c r="E166" s="229" t="s">
        <v>1258</v>
      </c>
      <c r="F166" s="230" t="s">
        <v>1259</v>
      </c>
      <c r="G166" s="231" t="s">
        <v>305</v>
      </c>
      <c r="H166" s="232">
        <v>9.8000000000000007</v>
      </c>
      <c r="I166" s="233"/>
      <c r="J166" s="234">
        <f>ROUND(I166*H166,2)</f>
        <v>0</v>
      </c>
      <c r="K166" s="230" t="s">
        <v>1242</v>
      </c>
      <c r="L166" s="45"/>
      <c r="M166" s="235" t="s">
        <v>1</v>
      </c>
      <c r="N166" s="236" t="s">
        <v>46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372</v>
      </c>
      <c r="AT166" s="239" t="s">
        <v>367</v>
      </c>
      <c r="AU166" s="239" t="s">
        <v>88</v>
      </c>
      <c r="AY166" s="18" t="s">
        <v>364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88</v>
      </c>
      <c r="BK166" s="240">
        <f>ROUND(I166*H166,2)</f>
        <v>0</v>
      </c>
      <c r="BL166" s="18" t="s">
        <v>372</v>
      </c>
      <c r="BM166" s="239" t="s">
        <v>483</v>
      </c>
    </row>
    <row r="167" s="2" customFormat="1">
      <c r="A167" s="39"/>
      <c r="B167" s="40"/>
      <c r="C167" s="41"/>
      <c r="D167" s="243" t="s">
        <v>1243</v>
      </c>
      <c r="E167" s="41"/>
      <c r="F167" s="300" t="s">
        <v>1260</v>
      </c>
      <c r="G167" s="41"/>
      <c r="H167" s="41"/>
      <c r="I167" s="301"/>
      <c r="J167" s="41"/>
      <c r="K167" s="41"/>
      <c r="L167" s="45"/>
      <c r="M167" s="302"/>
      <c r="N167" s="303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1243</v>
      </c>
      <c r="AU167" s="18" t="s">
        <v>88</v>
      </c>
    </row>
    <row r="168" s="2" customFormat="1" ht="24.15" customHeight="1">
      <c r="A168" s="39"/>
      <c r="B168" s="40"/>
      <c r="C168" s="228" t="s">
        <v>430</v>
      </c>
      <c r="D168" s="228" t="s">
        <v>367</v>
      </c>
      <c r="E168" s="229" t="s">
        <v>1261</v>
      </c>
      <c r="F168" s="230" t="s">
        <v>1262</v>
      </c>
      <c r="G168" s="231" t="s">
        <v>370</v>
      </c>
      <c r="H168" s="232">
        <v>5.8799999999999999</v>
      </c>
      <c r="I168" s="233"/>
      <c r="J168" s="234">
        <f>ROUND(I168*H168,2)</f>
        <v>0</v>
      </c>
      <c r="K168" s="230" t="s">
        <v>1242</v>
      </c>
      <c r="L168" s="45"/>
      <c r="M168" s="235" t="s">
        <v>1</v>
      </c>
      <c r="N168" s="236" t="s">
        <v>46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372</v>
      </c>
      <c r="AT168" s="239" t="s">
        <v>367</v>
      </c>
      <c r="AU168" s="239" t="s">
        <v>88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372</v>
      </c>
      <c r="BM168" s="239" t="s">
        <v>493</v>
      </c>
    </row>
    <row r="169" s="2" customFormat="1">
      <c r="A169" s="39"/>
      <c r="B169" s="40"/>
      <c r="C169" s="41"/>
      <c r="D169" s="243" t="s">
        <v>1243</v>
      </c>
      <c r="E169" s="41"/>
      <c r="F169" s="300" t="s">
        <v>1263</v>
      </c>
      <c r="G169" s="41"/>
      <c r="H169" s="41"/>
      <c r="I169" s="301"/>
      <c r="J169" s="41"/>
      <c r="K169" s="41"/>
      <c r="L169" s="45"/>
      <c r="M169" s="302"/>
      <c r="N169" s="303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1243</v>
      </c>
      <c r="AU169" s="18" t="s">
        <v>88</v>
      </c>
    </row>
    <row r="170" s="14" customFormat="1">
      <c r="A170" s="14"/>
      <c r="B170" s="252"/>
      <c r="C170" s="253"/>
      <c r="D170" s="243" t="s">
        <v>374</v>
      </c>
      <c r="E170" s="254" t="s">
        <v>1</v>
      </c>
      <c r="F170" s="255" t="s">
        <v>2784</v>
      </c>
      <c r="G170" s="253"/>
      <c r="H170" s="256">
        <v>5.8799999999999999</v>
      </c>
      <c r="I170" s="257"/>
      <c r="J170" s="253"/>
      <c r="K170" s="253"/>
      <c r="L170" s="258"/>
      <c r="M170" s="259"/>
      <c r="N170" s="260"/>
      <c r="O170" s="260"/>
      <c r="P170" s="260"/>
      <c r="Q170" s="260"/>
      <c r="R170" s="260"/>
      <c r="S170" s="260"/>
      <c r="T170" s="26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2" t="s">
        <v>374</v>
      </c>
      <c r="AU170" s="262" t="s">
        <v>88</v>
      </c>
      <c r="AV170" s="14" t="s">
        <v>90</v>
      </c>
      <c r="AW170" s="14" t="s">
        <v>36</v>
      </c>
      <c r="AX170" s="14" t="s">
        <v>81</v>
      </c>
      <c r="AY170" s="262" t="s">
        <v>364</v>
      </c>
    </row>
    <row r="171" s="15" customFormat="1">
      <c r="A171" s="15"/>
      <c r="B171" s="263"/>
      <c r="C171" s="264"/>
      <c r="D171" s="243" t="s">
        <v>374</v>
      </c>
      <c r="E171" s="265" t="s">
        <v>1</v>
      </c>
      <c r="F171" s="266" t="s">
        <v>378</v>
      </c>
      <c r="G171" s="264"/>
      <c r="H171" s="267">
        <v>5.8799999999999999</v>
      </c>
      <c r="I171" s="268"/>
      <c r="J171" s="264"/>
      <c r="K171" s="264"/>
      <c r="L171" s="269"/>
      <c r="M171" s="270"/>
      <c r="N171" s="271"/>
      <c r="O171" s="271"/>
      <c r="P171" s="271"/>
      <c r="Q171" s="271"/>
      <c r="R171" s="271"/>
      <c r="S171" s="271"/>
      <c r="T171" s="272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73" t="s">
        <v>374</v>
      </c>
      <c r="AU171" s="273" t="s">
        <v>88</v>
      </c>
      <c r="AV171" s="15" t="s">
        <v>372</v>
      </c>
      <c r="AW171" s="15" t="s">
        <v>36</v>
      </c>
      <c r="AX171" s="15" t="s">
        <v>88</v>
      </c>
      <c r="AY171" s="273" t="s">
        <v>364</v>
      </c>
    </row>
    <row r="172" s="2" customFormat="1" ht="24.15" customHeight="1">
      <c r="A172" s="39"/>
      <c r="B172" s="40"/>
      <c r="C172" s="228" t="s">
        <v>438</v>
      </c>
      <c r="D172" s="228" t="s">
        <v>367</v>
      </c>
      <c r="E172" s="229" t="s">
        <v>1264</v>
      </c>
      <c r="F172" s="230" t="s">
        <v>1265</v>
      </c>
      <c r="G172" s="231" t="s">
        <v>370</v>
      </c>
      <c r="H172" s="232">
        <v>147.41499999999999</v>
      </c>
      <c r="I172" s="233"/>
      <c r="J172" s="234">
        <f>ROUND(I172*H172,2)</f>
        <v>0</v>
      </c>
      <c r="K172" s="230" t="s">
        <v>1242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88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503</v>
      </c>
    </row>
    <row r="173" s="2" customFormat="1">
      <c r="A173" s="39"/>
      <c r="B173" s="40"/>
      <c r="C173" s="41"/>
      <c r="D173" s="243" t="s">
        <v>1243</v>
      </c>
      <c r="E173" s="41"/>
      <c r="F173" s="300" t="s">
        <v>1266</v>
      </c>
      <c r="G173" s="41"/>
      <c r="H173" s="41"/>
      <c r="I173" s="301"/>
      <c r="J173" s="41"/>
      <c r="K173" s="41"/>
      <c r="L173" s="45"/>
      <c r="M173" s="302"/>
      <c r="N173" s="303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1243</v>
      </c>
      <c r="AU173" s="18" t="s">
        <v>88</v>
      </c>
    </row>
    <row r="174" s="2" customFormat="1" ht="24.15" customHeight="1">
      <c r="A174" s="39"/>
      <c r="B174" s="40"/>
      <c r="C174" s="228" t="s">
        <v>444</v>
      </c>
      <c r="D174" s="228" t="s">
        <v>367</v>
      </c>
      <c r="E174" s="229" t="s">
        <v>1269</v>
      </c>
      <c r="F174" s="230" t="s">
        <v>1270</v>
      </c>
      <c r="G174" s="231" t="s">
        <v>370</v>
      </c>
      <c r="H174" s="232">
        <v>88.802999999999997</v>
      </c>
      <c r="I174" s="233"/>
      <c r="J174" s="234">
        <f>ROUND(I174*H174,2)</f>
        <v>0</v>
      </c>
      <c r="K174" s="230" t="s">
        <v>1242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513</v>
      </c>
    </row>
    <row r="175" s="2" customFormat="1">
      <c r="A175" s="39"/>
      <c r="B175" s="40"/>
      <c r="C175" s="41"/>
      <c r="D175" s="243" t="s">
        <v>1243</v>
      </c>
      <c r="E175" s="41"/>
      <c r="F175" s="300" t="s">
        <v>1271</v>
      </c>
      <c r="G175" s="41"/>
      <c r="H175" s="41"/>
      <c r="I175" s="301"/>
      <c r="J175" s="41"/>
      <c r="K175" s="41"/>
      <c r="L175" s="45"/>
      <c r="M175" s="302"/>
      <c r="N175" s="303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1243</v>
      </c>
      <c r="AU175" s="18" t="s">
        <v>88</v>
      </c>
    </row>
    <row r="176" s="2" customFormat="1" ht="37.8" customHeight="1">
      <c r="A176" s="39"/>
      <c r="B176" s="40"/>
      <c r="C176" s="228" t="s">
        <v>450</v>
      </c>
      <c r="D176" s="228" t="s">
        <v>367</v>
      </c>
      <c r="E176" s="229" t="s">
        <v>1272</v>
      </c>
      <c r="F176" s="230" t="s">
        <v>1273</v>
      </c>
      <c r="G176" s="231" t="s">
        <v>370</v>
      </c>
      <c r="H176" s="232">
        <v>888.02800000000002</v>
      </c>
      <c r="I176" s="233"/>
      <c r="J176" s="234">
        <f>ROUND(I176*H176,2)</f>
        <v>0</v>
      </c>
      <c r="K176" s="230" t="s">
        <v>1242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1280</v>
      </c>
    </row>
    <row r="177" s="2" customFormat="1">
      <c r="A177" s="39"/>
      <c r="B177" s="40"/>
      <c r="C177" s="41"/>
      <c r="D177" s="243" t="s">
        <v>1243</v>
      </c>
      <c r="E177" s="41"/>
      <c r="F177" s="300" t="s">
        <v>1271</v>
      </c>
      <c r="G177" s="41"/>
      <c r="H177" s="41"/>
      <c r="I177" s="301"/>
      <c r="J177" s="41"/>
      <c r="K177" s="41"/>
      <c r="L177" s="45"/>
      <c r="M177" s="302"/>
      <c r="N177" s="303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1243</v>
      </c>
      <c r="AU177" s="18" t="s">
        <v>88</v>
      </c>
    </row>
    <row r="178" s="2" customFormat="1" ht="33" customHeight="1">
      <c r="A178" s="39"/>
      <c r="B178" s="40"/>
      <c r="C178" s="228" t="s">
        <v>8</v>
      </c>
      <c r="D178" s="228" t="s">
        <v>367</v>
      </c>
      <c r="E178" s="229" t="s">
        <v>1274</v>
      </c>
      <c r="F178" s="230" t="s">
        <v>1275</v>
      </c>
      <c r="G178" s="231" t="s">
        <v>370</v>
      </c>
      <c r="H178" s="232">
        <v>88.802999999999997</v>
      </c>
      <c r="I178" s="233"/>
      <c r="J178" s="234">
        <f>ROUND(I178*H178,2)</f>
        <v>0</v>
      </c>
      <c r="K178" s="230" t="s">
        <v>1242</v>
      </c>
      <c r="L178" s="45"/>
      <c r="M178" s="235" t="s">
        <v>1</v>
      </c>
      <c r="N178" s="236" t="s">
        <v>46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372</v>
      </c>
      <c r="AT178" s="239" t="s">
        <v>367</v>
      </c>
      <c r="AU178" s="239" t="s">
        <v>88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372</v>
      </c>
      <c r="BM178" s="239" t="s">
        <v>1284</v>
      </c>
    </row>
    <row r="179" s="2" customFormat="1" ht="33" customHeight="1">
      <c r="A179" s="39"/>
      <c r="B179" s="40"/>
      <c r="C179" s="228" t="s">
        <v>420</v>
      </c>
      <c r="D179" s="228" t="s">
        <v>367</v>
      </c>
      <c r="E179" s="229" t="s">
        <v>1276</v>
      </c>
      <c r="F179" s="230" t="s">
        <v>1277</v>
      </c>
      <c r="G179" s="231" t="s">
        <v>370</v>
      </c>
      <c r="H179" s="232">
        <v>88.802999999999997</v>
      </c>
      <c r="I179" s="233"/>
      <c r="J179" s="234">
        <f>ROUND(I179*H179,2)</f>
        <v>0</v>
      </c>
      <c r="K179" s="230" t="s">
        <v>1242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372</v>
      </c>
      <c r="AT179" s="239" t="s">
        <v>367</v>
      </c>
      <c r="AU179" s="239" t="s">
        <v>88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372</v>
      </c>
      <c r="BM179" s="239" t="s">
        <v>435</v>
      </c>
    </row>
    <row r="180" s="2" customFormat="1" ht="24.15" customHeight="1">
      <c r="A180" s="39"/>
      <c r="B180" s="40"/>
      <c r="C180" s="228" t="s">
        <v>466</v>
      </c>
      <c r="D180" s="228" t="s">
        <v>367</v>
      </c>
      <c r="E180" s="229" t="s">
        <v>1278</v>
      </c>
      <c r="F180" s="230" t="s">
        <v>1279</v>
      </c>
      <c r="G180" s="231" t="s">
        <v>370</v>
      </c>
      <c r="H180" s="232">
        <v>71.760000000000005</v>
      </c>
      <c r="I180" s="233"/>
      <c r="J180" s="234">
        <f>ROUND(I180*H180,2)</f>
        <v>0</v>
      </c>
      <c r="K180" s="230" t="s">
        <v>1242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533</v>
      </c>
    </row>
    <row r="181" s="2" customFormat="1">
      <c r="A181" s="39"/>
      <c r="B181" s="40"/>
      <c r="C181" s="41"/>
      <c r="D181" s="243" t="s">
        <v>1243</v>
      </c>
      <c r="E181" s="41"/>
      <c r="F181" s="300" t="s">
        <v>1281</v>
      </c>
      <c r="G181" s="41"/>
      <c r="H181" s="41"/>
      <c r="I181" s="301"/>
      <c r="J181" s="41"/>
      <c r="K181" s="41"/>
      <c r="L181" s="45"/>
      <c r="M181" s="302"/>
      <c r="N181" s="303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1243</v>
      </c>
      <c r="AU181" s="18" t="s">
        <v>88</v>
      </c>
    </row>
    <row r="182" s="2" customFormat="1" ht="24.15" customHeight="1">
      <c r="A182" s="39"/>
      <c r="B182" s="40"/>
      <c r="C182" s="228" t="s">
        <v>473</v>
      </c>
      <c r="D182" s="228" t="s">
        <v>367</v>
      </c>
      <c r="E182" s="229" t="s">
        <v>1282</v>
      </c>
      <c r="F182" s="230" t="s">
        <v>1283</v>
      </c>
      <c r="G182" s="231" t="s">
        <v>370</v>
      </c>
      <c r="H182" s="232">
        <v>14.148</v>
      </c>
      <c r="I182" s="233"/>
      <c r="J182" s="234">
        <f>ROUND(I182*H182,2)</f>
        <v>0</v>
      </c>
      <c r="K182" s="230" t="s">
        <v>1242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546</v>
      </c>
    </row>
    <row r="183" s="2" customFormat="1">
      <c r="A183" s="39"/>
      <c r="B183" s="40"/>
      <c r="C183" s="41"/>
      <c r="D183" s="243" t="s">
        <v>1243</v>
      </c>
      <c r="E183" s="41"/>
      <c r="F183" s="300" t="s">
        <v>1285</v>
      </c>
      <c r="G183" s="41"/>
      <c r="H183" s="41"/>
      <c r="I183" s="301"/>
      <c r="J183" s="41"/>
      <c r="K183" s="41"/>
      <c r="L183" s="45"/>
      <c r="M183" s="302"/>
      <c r="N183" s="303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1243</v>
      </c>
      <c r="AU183" s="18" t="s">
        <v>88</v>
      </c>
    </row>
    <row r="184" s="14" customFormat="1">
      <c r="A184" s="14"/>
      <c r="B184" s="252"/>
      <c r="C184" s="253"/>
      <c r="D184" s="243" t="s">
        <v>374</v>
      </c>
      <c r="E184" s="254" t="s">
        <v>1</v>
      </c>
      <c r="F184" s="255" t="s">
        <v>2794</v>
      </c>
      <c r="G184" s="253"/>
      <c r="H184" s="256">
        <v>3.2759999999999998</v>
      </c>
      <c r="I184" s="257"/>
      <c r="J184" s="253"/>
      <c r="K184" s="253"/>
      <c r="L184" s="258"/>
      <c r="M184" s="259"/>
      <c r="N184" s="260"/>
      <c r="O184" s="260"/>
      <c r="P184" s="260"/>
      <c r="Q184" s="260"/>
      <c r="R184" s="260"/>
      <c r="S184" s="260"/>
      <c r="T184" s="26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2" t="s">
        <v>374</v>
      </c>
      <c r="AU184" s="262" t="s">
        <v>88</v>
      </c>
      <c r="AV184" s="14" t="s">
        <v>90</v>
      </c>
      <c r="AW184" s="14" t="s">
        <v>36</v>
      </c>
      <c r="AX184" s="14" t="s">
        <v>81</v>
      </c>
      <c r="AY184" s="262" t="s">
        <v>364</v>
      </c>
    </row>
    <row r="185" s="14" customFormat="1">
      <c r="A185" s="14"/>
      <c r="B185" s="252"/>
      <c r="C185" s="253"/>
      <c r="D185" s="243" t="s">
        <v>374</v>
      </c>
      <c r="E185" s="254" t="s">
        <v>1</v>
      </c>
      <c r="F185" s="255" t="s">
        <v>2795</v>
      </c>
      <c r="G185" s="253"/>
      <c r="H185" s="256">
        <v>0.75600000000000001</v>
      </c>
      <c r="I185" s="257"/>
      <c r="J185" s="253"/>
      <c r="K185" s="253"/>
      <c r="L185" s="258"/>
      <c r="M185" s="259"/>
      <c r="N185" s="260"/>
      <c r="O185" s="260"/>
      <c r="P185" s="260"/>
      <c r="Q185" s="260"/>
      <c r="R185" s="260"/>
      <c r="S185" s="260"/>
      <c r="T185" s="26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2" t="s">
        <v>374</v>
      </c>
      <c r="AU185" s="262" t="s">
        <v>88</v>
      </c>
      <c r="AV185" s="14" t="s">
        <v>90</v>
      </c>
      <c r="AW185" s="14" t="s">
        <v>36</v>
      </c>
      <c r="AX185" s="14" t="s">
        <v>81</v>
      </c>
      <c r="AY185" s="262" t="s">
        <v>364</v>
      </c>
    </row>
    <row r="186" s="14" customFormat="1">
      <c r="A186" s="14"/>
      <c r="B186" s="252"/>
      <c r="C186" s="253"/>
      <c r="D186" s="243" t="s">
        <v>374</v>
      </c>
      <c r="E186" s="254" t="s">
        <v>1</v>
      </c>
      <c r="F186" s="255" t="s">
        <v>2796</v>
      </c>
      <c r="G186" s="253"/>
      <c r="H186" s="256">
        <v>2.7000000000000002</v>
      </c>
      <c r="I186" s="257"/>
      <c r="J186" s="253"/>
      <c r="K186" s="253"/>
      <c r="L186" s="258"/>
      <c r="M186" s="259"/>
      <c r="N186" s="260"/>
      <c r="O186" s="260"/>
      <c r="P186" s="260"/>
      <c r="Q186" s="260"/>
      <c r="R186" s="260"/>
      <c r="S186" s="260"/>
      <c r="T186" s="26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2" t="s">
        <v>374</v>
      </c>
      <c r="AU186" s="262" t="s">
        <v>88</v>
      </c>
      <c r="AV186" s="14" t="s">
        <v>90</v>
      </c>
      <c r="AW186" s="14" t="s">
        <v>36</v>
      </c>
      <c r="AX186" s="14" t="s">
        <v>81</v>
      </c>
      <c r="AY186" s="262" t="s">
        <v>364</v>
      </c>
    </row>
    <row r="187" s="14" customFormat="1">
      <c r="A187" s="14"/>
      <c r="B187" s="252"/>
      <c r="C187" s="253"/>
      <c r="D187" s="243" t="s">
        <v>374</v>
      </c>
      <c r="E187" s="254" t="s">
        <v>1</v>
      </c>
      <c r="F187" s="255" t="s">
        <v>2797</v>
      </c>
      <c r="G187" s="253"/>
      <c r="H187" s="256">
        <v>1.476</v>
      </c>
      <c r="I187" s="257"/>
      <c r="J187" s="253"/>
      <c r="K187" s="253"/>
      <c r="L187" s="258"/>
      <c r="M187" s="259"/>
      <c r="N187" s="260"/>
      <c r="O187" s="260"/>
      <c r="P187" s="260"/>
      <c r="Q187" s="260"/>
      <c r="R187" s="260"/>
      <c r="S187" s="260"/>
      <c r="T187" s="26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2" t="s">
        <v>374</v>
      </c>
      <c r="AU187" s="262" t="s">
        <v>88</v>
      </c>
      <c r="AV187" s="14" t="s">
        <v>90</v>
      </c>
      <c r="AW187" s="14" t="s">
        <v>36</v>
      </c>
      <c r="AX187" s="14" t="s">
        <v>81</v>
      </c>
      <c r="AY187" s="262" t="s">
        <v>364</v>
      </c>
    </row>
    <row r="188" s="14" customFormat="1">
      <c r="A188" s="14"/>
      <c r="B188" s="252"/>
      <c r="C188" s="253"/>
      <c r="D188" s="243" t="s">
        <v>374</v>
      </c>
      <c r="E188" s="254" t="s">
        <v>1</v>
      </c>
      <c r="F188" s="255" t="s">
        <v>2798</v>
      </c>
      <c r="G188" s="253"/>
      <c r="H188" s="256">
        <v>4.0499999999999998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374</v>
      </c>
      <c r="AU188" s="262" t="s">
        <v>88</v>
      </c>
      <c r="AV188" s="14" t="s">
        <v>90</v>
      </c>
      <c r="AW188" s="14" t="s">
        <v>36</v>
      </c>
      <c r="AX188" s="14" t="s">
        <v>81</v>
      </c>
      <c r="AY188" s="262" t="s">
        <v>364</v>
      </c>
    </row>
    <row r="189" s="14" customFormat="1">
      <c r="A189" s="14"/>
      <c r="B189" s="252"/>
      <c r="C189" s="253"/>
      <c r="D189" s="243" t="s">
        <v>374</v>
      </c>
      <c r="E189" s="254" t="s">
        <v>1</v>
      </c>
      <c r="F189" s="255" t="s">
        <v>2799</v>
      </c>
      <c r="G189" s="253"/>
      <c r="H189" s="256">
        <v>1.8899999999999999</v>
      </c>
      <c r="I189" s="257"/>
      <c r="J189" s="253"/>
      <c r="K189" s="253"/>
      <c r="L189" s="258"/>
      <c r="M189" s="259"/>
      <c r="N189" s="260"/>
      <c r="O189" s="260"/>
      <c r="P189" s="260"/>
      <c r="Q189" s="260"/>
      <c r="R189" s="260"/>
      <c r="S189" s="260"/>
      <c r="T189" s="26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2" t="s">
        <v>374</v>
      </c>
      <c r="AU189" s="262" t="s">
        <v>88</v>
      </c>
      <c r="AV189" s="14" t="s">
        <v>90</v>
      </c>
      <c r="AW189" s="14" t="s">
        <v>36</v>
      </c>
      <c r="AX189" s="14" t="s">
        <v>81</v>
      </c>
      <c r="AY189" s="262" t="s">
        <v>364</v>
      </c>
    </row>
    <row r="190" s="15" customFormat="1">
      <c r="A190" s="15"/>
      <c r="B190" s="263"/>
      <c r="C190" s="264"/>
      <c r="D190" s="243" t="s">
        <v>374</v>
      </c>
      <c r="E190" s="265" t="s">
        <v>1</v>
      </c>
      <c r="F190" s="266" t="s">
        <v>378</v>
      </c>
      <c r="G190" s="264"/>
      <c r="H190" s="267">
        <v>14.148</v>
      </c>
      <c r="I190" s="268"/>
      <c r="J190" s="264"/>
      <c r="K190" s="264"/>
      <c r="L190" s="269"/>
      <c r="M190" s="270"/>
      <c r="N190" s="271"/>
      <c r="O190" s="271"/>
      <c r="P190" s="271"/>
      <c r="Q190" s="271"/>
      <c r="R190" s="271"/>
      <c r="S190" s="271"/>
      <c r="T190" s="272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3" t="s">
        <v>374</v>
      </c>
      <c r="AU190" s="273" t="s">
        <v>88</v>
      </c>
      <c r="AV190" s="15" t="s">
        <v>372</v>
      </c>
      <c r="AW190" s="15" t="s">
        <v>36</v>
      </c>
      <c r="AX190" s="15" t="s">
        <v>88</v>
      </c>
      <c r="AY190" s="273" t="s">
        <v>364</v>
      </c>
    </row>
    <row r="191" s="2" customFormat="1" ht="24.15" customHeight="1">
      <c r="A191" s="39"/>
      <c r="B191" s="40"/>
      <c r="C191" s="228" t="s">
        <v>477</v>
      </c>
      <c r="D191" s="228" t="s">
        <v>367</v>
      </c>
      <c r="E191" s="229" t="s">
        <v>1288</v>
      </c>
      <c r="F191" s="230" t="s">
        <v>1289</v>
      </c>
      <c r="G191" s="231" t="s">
        <v>370</v>
      </c>
      <c r="H191" s="232">
        <v>88.802999999999997</v>
      </c>
      <c r="I191" s="233"/>
      <c r="J191" s="234">
        <f>ROUND(I191*H191,2)</f>
        <v>0</v>
      </c>
      <c r="K191" s="230" t="s">
        <v>1242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372</v>
      </c>
      <c r="AT191" s="239" t="s">
        <v>367</v>
      </c>
      <c r="AU191" s="239" t="s">
        <v>88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372</v>
      </c>
      <c r="BM191" s="239" t="s">
        <v>557</v>
      </c>
    </row>
    <row r="192" s="12" customFormat="1" ht="25.92" customHeight="1">
      <c r="A192" s="12"/>
      <c r="B192" s="212"/>
      <c r="C192" s="213"/>
      <c r="D192" s="214" t="s">
        <v>80</v>
      </c>
      <c r="E192" s="215" t="s">
        <v>90</v>
      </c>
      <c r="F192" s="215" t="s">
        <v>1290</v>
      </c>
      <c r="G192" s="213"/>
      <c r="H192" s="213"/>
      <c r="I192" s="216"/>
      <c r="J192" s="217">
        <f>BK192</f>
        <v>0</v>
      </c>
      <c r="K192" s="213"/>
      <c r="L192" s="218"/>
      <c r="M192" s="219"/>
      <c r="N192" s="220"/>
      <c r="O192" s="220"/>
      <c r="P192" s="221">
        <f>SUM(P193:P194)</f>
        <v>0</v>
      </c>
      <c r="Q192" s="220"/>
      <c r="R192" s="221">
        <f>SUM(R193:R194)</f>
        <v>0</v>
      </c>
      <c r="S192" s="220"/>
      <c r="T192" s="222">
        <f>SUM(T193:T194)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23" t="s">
        <v>88</v>
      </c>
      <c r="AT192" s="224" t="s">
        <v>80</v>
      </c>
      <c r="AU192" s="224" t="s">
        <v>81</v>
      </c>
      <c r="AY192" s="223" t="s">
        <v>364</v>
      </c>
      <c r="BK192" s="225">
        <f>SUM(BK193:BK194)</f>
        <v>0</v>
      </c>
    </row>
    <row r="193" s="2" customFormat="1" ht="24.15" customHeight="1">
      <c r="A193" s="39"/>
      <c r="B193" s="40"/>
      <c r="C193" s="228" t="s">
        <v>483</v>
      </c>
      <c r="D193" s="228" t="s">
        <v>367</v>
      </c>
      <c r="E193" s="229" t="s">
        <v>1291</v>
      </c>
      <c r="F193" s="230" t="s">
        <v>1292</v>
      </c>
      <c r="G193" s="231" t="s">
        <v>370</v>
      </c>
      <c r="H193" s="232">
        <v>4.5579999999999998</v>
      </c>
      <c r="I193" s="233"/>
      <c r="J193" s="234">
        <f>ROUND(I193*H193,2)</f>
        <v>0</v>
      </c>
      <c r="K193" s="230" t="s">
        <v>1242</v>
      </c>
      <c r="L193" s="45"/>
      <c r="M193" s="235" t="s">
        <v>1</v>
      </c>
      <c r="N193" s="236" t="s">
        <v>46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372</v>
      </c>
      <c r="AT193" s="239" t="s">
        <v>367</v>
      </c>
      <c r="AU193" s="239" t="s">
        <v>88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372</v>
      </c>
      <c r="BM193" s="239" t="s">
        <v>567</v>
      </c>
    </row>
    <row r="194" s="2" customFormat="1">
      <c r="A194" s="39"/>
      <c r="B194" s="40"/>
      <c r="C194" s="41"/>
      <c r="D194" s="243" t="s">
        <v>1243</v>
      </c>
      <c r="E194" s="41"/>
      <c r="F194" s="300" t="s">
        <v>1293</v>
      </c>
      <c r="G194" s="41"/>
      <c r="H194" s="41"/>
      <c r="I194" s="301"/>
      <c r="J194" s="41"/>
      <c r="K194" s="41"/>
      <c r="L194" s="45"/>
      <c r="M194" s="302"/>
      <c r="N194" s="303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1243</v>
      </c>
      <c r="AU194" s="18" t="s">
        <v>88</v>
      </c>
    </row>
    <row r="195" s="12" customFormat="1" ht="25.92" customHeight="1">
      <c r="A195" s="12"/>
      <c r="B195" s="212"/>
      <c r="C195" s="213"/>
      <c r="D195" s="214" t="s">
        <v>80</v>
      </c>
      <c r="E195" s="215" t="s">
        <v>595</v>
      </c>
      <c r="F195" s="215" t="s">
        <v>1294</v>
      </c>
      <c r="G195" s="213"/>
      <c r="H195" s="213"/>
      <c r="I195" s="216"/>
      <c r="J195" s="217">
        <f>BK195</f>
        <v>0</v>
      </c>
      <c r="K195" s="213"/>
      <c r="L195" s="218"/>
      <c r="M195" s="219"/>
      <c r="N195" s="220"/>
      <c r="O195" s="220"/>
      <c r="P195" s="221">
        <f>SUM(P196:P204)</f>
        <v>0</v>
      </c>
      <c r="Q195" s="220"/>
      <c r="R195" s="221">
        <f>SUM(R196:R204)</f>
        <v>0</v>
      </c>
      <c r="S195" s="220"/>
      <c r="T195" s="222">
        <f>SUM(T196:T204)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23" t="s">
        <v>88</v>
      </c>
      <c r="AT195" s="224" t="s">
        <v>80</v>
      </c>
      <c r="AU195" s="224" t="s">
        <v>81</v>
      </c>
      <c r="AY195" s="223" t="s">
        <v>364</v>
      </c>
      <c r="BK195" s="225">
        <f>SUM(BK196:BK204)</f>
        <v>0</v>
      </c>
    </row>
    <row r="196" s="2" customFormat="1" ht="24.15" customHeight="1">
      <c r="A196" s="39"/>
      <c r="B196" s="40"/>
      <c r="C196" s="228" t="s">
        <v>7</v>
      </c>
      <c r="D196" s="228" t="s">
        <v>367</v>
      </c>
      <c r="E196" s="229" t="s">
        <v>1295</v>
      </c>
      <c r="F196" s="230" t="s">
        <v>1296</v>
      </c>
      <c r="G196" s="231" t="s">
        <v>370</v>
      </c>
      <c r="H196" s="232">
        <v>3.2559999999999998</v>
      </c>
      <c r="I196" s="233"/>
      <c r="J196" s="234">
        <f>ROUND(I196*H196,2)</f>
        <v>0</v>
      </c>
      <c r="K196" s="230" t="s">
        <v>1242</v>
      </c>
      <c r="L196" s="45"/>
      <c r="M196" s="235" t="s">
        <v>1</v>
      </c>
      <c r="N196" s="236" t="s">
        <v>46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372</v>
      </c>
      <c r="AT196" s="239" t="s">
        <v>367</v>
      </c>
      <c r="AU196" s="239" t="s">
        <v>88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372</v>
      </c>
      <c r="BM196" s="239" t="s">
        <v>577</v>
      </c>
    </row>
    <row r="197" s="2" customFormat="1">
      <c r="A197" s="39"/>
      <c r="B197" s="40"/>
      <c r="C197" s="41"/>
      <c r="D197" s="243" t="s">
        <v>1243</v>
      </c>
      <c r="E197" s="41"/>
      <c r="F197" s="300" t="s">
        <v>1297</v>
      </c>
      <c r="G197" s="41"/>
      <c r="H197" s="41"/>
      <c r="I197" s="301"/>
      <c r="J197" s="41"/>
      <c r="K197" s="41"/>
      <c r="L197" s="45"/>
      <c r="M197" s="302"/>
      <c r="N197" s="303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1243</v>
      </c>
      <c r="AU197" s="18" t="s">
        <v>88</v>
      </c>
    </row>
    <row r="198" s="14" customFormat="1">
      <c r="A198" s="14"/>
      <c r="B198" s="252"/>
      <c r="C198" s="253"/>
      <c r="D198" s="243" t="s">
        <v>374</v>
      </c>
      <c r="E198" s="254" t="s">
        <v>1</v>
      </c>
      <c r="F198" s="255" t="s">
        <v>2800</v>
      </c>
      <c r="G198" s="253"/>
      <c r="H198" s="256">
        <v>0.83999999999999997</v>
      </c>
      <c r="I198" s="257"/>
      <c r="J198" s="253"/>
      <c r="K198" s="253"/>
      <c r="L198" s="258"/>
      <c r="M198" s="259"/>
      <c r="N198" s="260"/>
      <c r="O198" s="260"/>
      <c r="P198" s="260"/>
      <c r="Q198" s="260"/>
      <c r="R198" s="260"/>
      <c r="S198" s="260"/>
      <c r="T198" s="26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2" t="s">
        <v>374</v>
      </c>
      <c r="AU198" s="262" t="s">
        <v>88</v>
      </c>
      <c r="AV198" s="14" t="s">
        <v>90</v>
      </c>
      <c r="AW198" s="14" t="s">
        <v>36</v>
      </c>
      <c r="AX198" s="14" t="s">
        <v>81</v>
      </c>
      <c r="AY198" s="262" t="s">
        <v>364</v>
      </c>
    </row>
    <row r="199" s="14" customFormat="1">
      <c r="A199" s="14"/>
      <c r="B199" s="252"/>
      <c r="C199" s="253"/>
      <c r="D199" s="243" t="s">
        <v>374</v>
      </c>
      <c r="E199" s="254" t="s">
        <v>1</v>
      </c>
      <c r="F199" s="255" t="s">
        <v>2801</v>
      </c>
      <c r="G199" s="253"/>
      <c r="H199" s="256">
        <v>0.16800000000000001</v>
      </c>
      <c r="I199" s="257"/>
      <c r="J199" s="253"/>
      <c r="K199" s="253"/>
      <c r="L199" s="258"/>
      <c r="M199" s="259"/>
      <c r="N199" s="260"/>
      <c r="O199" s="260"/>
      <c r="P199" s="260"/>
      <c r="Q199" s="260"/>
      <c r="R199" s="260"/>
      <c r="S199" s="260"/>
      <c r="T199" s="261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2" t="s">
        <v>374</v>
      </c>
      <c r="AU199" s="262" t="s">
        <v>88</v>
      </c>
      <c r="AV199" s="14" t="s">
        <v>90</v>
      </c>
      <c r="AW199" s="14" t="s">
        <v>36</v>
      </c>
      <c r="AX199" s="14" t="s">
        <v>81</v>
      </c>
      <c r="AY199" s="262" t="s">
        <v>364</v>
      </c>
    </row>
    <row r="200" s="14" customFormat="1">
      <c r="A200" s="14"/>
      <c r="B200" s="252"/>
      <c r="C200" s="253"/>
      <c r="D200" s="243" t="s">
        <v>374</v>
      </c>
      <c r="E200" s="254" t="s">
        <v>1</v>
      </c>
      <c r="F200" s="255" t="s">
        <v>2802</v>
      </c>
      <c r="G200" s="253"/>
      <c r="H200" s="256">
        <v>0.59999999999999998</v>
      </c>
      <c r="I200" s="257"/>
      <c r="J200" s="253"/>
      <c r="K200" s="253"/>
      <c r="L200" s="258"/>
      <c r="M200" s="259"/>
      <c r="N200" s="260"/>
      <c r="O200" s="260"/>
      <c r="P200" s="260"/>
      <c r="Q200" s="260"/>
      <c r="R200" s="260"/>
      <c r="S200" s="260"/>
      <c r="T200" s="26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2" t="s">
        <v>374</v>
      </c>
      <c r="AU200" s="262" t="s">
        <v>88</v>
      </c>
      <c r="AV200" s="14" t="s">
        <v>90</v>
      </c>
      <c r="AW200" s="14" t="s">
        <v>36</v>
      </c>
      <c r="AX200" s="14" t="s">
        <v>81</v>
      </c>
      <c r="AY200" s="262" t="s">
        <v>364</v>
      </c>
    </row>
    <row r="201" s="14" customFormat="1">
      <c r="A201" s="14"/>
      <c r="B201" s="252"/>
      <c r="C201" s="253"/>
      <c r="D201" s="243" t="s">
        <v>374</v>
      </c>
      <c r="E201" s="254" t="s">
        <v>1</v>
      </c>
      <c r="F201" s="255" t="s">
        <v>2803</v>
      </c>
      <c r="G201" s="253"/>
      <c r="H201" s="256">
        <v>0.32800000000000001</v>
      </c>
      <c r="I201" s="257"/>
      <c r="J201" s="253"/>
      <c r="K201" s="253"/>
      <c r="L201" s="258"/>
      <c r="M201" s="259"/>
      <c r="N201" s="260"/>
      <c r="O201" s="260"/>
      <c r="P201" s="260"/>
      <c r="Q201" s="260"/>
      <c r="R201" s="260"/>
      <c r="S201" s="260"/>
      <c r="T201" s="261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2" t="s">
        <v>374</v>
      </c>
      <c r="AU201" s="262" t="s">
        <v>88</v>
      </c>
      <c r="AV201" s="14" t="s">
        <v>90</v>
      </c>
      <c r="AW201" s="14" t="s">
        <v>36</v>
      </c>
      <c r="AX201" s="14" t="s">
        <v>81</v>
      </c>
      <c r="AY201" s="262" t="s">
        <v>364</v>
      </c>
    </row>
    <row r="202" s="14" customFormat="1">
      <c r="A202" s="14"/>
      <c r="B202" s="252"/>
      <c r="C202" s="253"/>
      <c r="D202" s="243" t="s">
        <v>374</v>
      </c>
      <c r="E202" s="254" t="s">
        <v>1</v>
      </c>
      <c r="F202" s="255" t="s">
        <v>2804</v>
      </c>
      <c r="G202" s="253"/>
      <c r="H202" s="256">
        <v>0.90000000000000002</v>
      </c>
      <c r="I202" s="257"/>
      <c r="J202" s="253"/>
      <c r="K202" s="253"/>
      <c r="L202" s="258"/>
      <c r="M202" s="259"/>
      <c r="N202" s="260"/>
      <c r="O202" s="260"/>
      <c r="P202" s="260"/>
      <c r="Q202" s="260"/>
      <c r="R202" s="260"/>
      <c r="S202" s="260"/>
      <c r="T202" s="26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2" t="s">
        <v>374</v>
      </c>
      <c r="AU202" s="262" t="s">
        <v>88</v>
      </c>
      <c r="AV202" s="14" t="s">
        <v>90</v>
      </c>
      <c r="AW202" s="14" t="s">
        <v>36</v>
      </c>
      <c r="AX202" s="14" t="s">
        <v>81</v>
      </c>
      <c r="AY202" s="262" t="s">
        <v>364</v>
      </c>
    </row>
    <row r="203" s="14" customFormat="1">
      <c r="A203" s="14"/>
      <c r="B203" s="252"/>
      <c r="C203" s="253"/>
      <c r="D203" s="243" t="s">
        <v>374</v>
      </c>
      <c r="E203" s="254" t="s">
        <v>1</v>
      </c>
      <c r="F203" s="255" t="s">
        <v>2805</v>
      </c>
      <c r="G203" s="253"/>
      <c r="H203" s="256">
        <v>0.41999999999999998</v>
      </c>
      <c r="I203" s="257"/>
      <c r="J203" s="253"/>
      <c r="K203" s="253"/>
      <c r="L203" s="258"/>
      <c r="M203" s="259"/>
      <c r="N203" s="260"/>
      <c r="O203" s="260"/>
      <c r="P203" s="260"/>
      <c r="Q203" s="260"/>
      <c r="R203" s="260"/>
      <c r="S203" s="260"/>
      <c r="T203" s="26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2" t="s">
        <v>374</v>
      </c>
      <c r="AU203" s="262" t="s">
        <v>88</v>
      </c>
      <c r="AV203" s="14" t="s">
        <v>90</v>
      </c>
      <c r="AW203" s="14" t="s">
        <v>36</v>
      </c>
      <c r="AX203" s="14" t="s">
        <v>81</v>
      </c>
      <c r="AY203" s="262" t="s">
        <v>364</v>
      </c>
    </row>
    <row r="204" s="15" customFormat="1">
      <c r="A204" s="15"/>
      <c r="B204" s="263"/>
      <c r="C204" s="264"/>
      <c r="D204" s="243" t="s">
        <v>374</v>
      </c>
      <c r="E204" s="265" t="s">
        <v>1</v>
      </c>
      <c r="F204" s="266" t="s">
        <v>378</v>
      </c>
      <c r="G204" s="264"/>
      <c r="H204" s="267">
        <v>3.2560000000000002</v>
      </c>
      <c r="I204" s="268"/>
      <c r="J204" s="264"/>
      <c r="K204" s="264"/>
      <c r="L204" s="269"/>
      <c r="M204" s="270"/>
      <c r="N204" s="271"/>
      <c r="O204" s="271"/>
      <c r="P204" s="271"/>
      <c r="Q204" s="271"/>
      <c r="R204" s="271"/>
      <c r="S204" s="271"/>
      <c r="T204" s="272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3" t="s">
        <v>374</v>
      </c>
      <c r="AU204" s="273" t="s">
        <v>88</v>
      </c>
      <c r="AV204" s="15" t="s">
        <v>372</v>
      </c>
      <c r="AW204" s="15" t="s">
        <v>36</v>
      </c>
      <c r="AX204" s="15" t="s">
        <v>88</v>
      </c>
      <c r="AY204" s="273" t="s">
        <v>364</v>
      </c>
    </row>
    <row r="205" s="12" customFormat="1" ht="25.92" customHeight="1">
      <c r="A205" s="12"/>
      <c r="B205" s="212"/>
      <c r="C205" s="213"/>
      <c r="D205" s="214" t="s">
        <v>80</v>
      </c>
      <c r="E205" s="215" t="s">
        <v>808</v>
      </c>
      <c r="F205" s="215" t="s">
        <v>1300</v>
      </c>
      <c r="G205" s="213"/>
      <c r="H205" s="213"/>
      <c r="I205" s="216"/>
      <c r="J205" s="217">
        <f>BK205</f>
        <v>0</v>
      </c>
      <c r="K205" s="213"/>
      <c r="L205" s="218"/>
      <c r="M205" s="219"/>
      <c r="N205" s="220"/>
      <c r="O205" s="220"/>
      <c r="P205" s="221">
        <f>SUM(P206:P211)</f>
        <v>0</v>
      </c>
      <c r="Q205" s="220"/>
      <c r="R205" s="221">
        <f>SUM(R206:R211)</f>
        <v>0</v>
      </c>
      <c r="S205" s="220"/>
      <c r="T205" s="222">
        <f>SUM(T206:T211)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3" t="s">
        <v>88</v>
      </c>
      <c r="AT205" s="224" t="s">
        <v>80</v>
      </c>
      <c r="AU205" s="224" t="s">
        <v>81</v>
      </c>
      <c r="AY205" s="223" t="s">
        <v>364</v>
      </c>
      <c r="BK205" s="225">
        <f>SUM(BK206:BK211)</f>
        <v>0</v>
      </c>
    </row>
    <row r="206" s="2" customFormat="1" ht="24.15" customHeight="1">
      <c r="A206" s="39"/>
      <c r="B206" s="40"/>
      <c r="C206" s="228" t="s">
        <v>493</v>
      </c>
      <c r="D206" s="228" t="s">
        <v>367</v>
      </c>
      <c r="E206" s="229" t="s">
        <v>2806</v>
      </c>
      <c r="F206" s="230" t="s">
        <v>2807</v>
      </c>
      <c r="G206" s="231" t="s">
        <v>395</v>
      </c>
      <c r="H206" s="232">
        <v>3</v>
      </c>
      <c r="I206" s="233"/>
      <c r="J206" s="234">
        <f>ROUND(I206*H206,2)</f>
        <v>0</v>
      </c>
      <c r="K206" s="230" t="s">
        <v>1351</v>
      </c>
      <c r="L206" s="45"/>
      <c r="M206" s="235" t="s">
        <v>1</v>
      </c>
      <c r="N206" s="236" t="s">
        <v>46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372</v>
      </c>
      <c r="AT206" s="239" t="s">
        <v>367</v>
      </c>
      <c r="AU206" s="239" t="s">
        <v>88</v>
      </c>
      <c r="AY206" s="18" t="s">
        <v>364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88</v>
      </c>
      <c r="BK206" s="240">
        <f>ROUND(I206*H206,2)</f>
        <v>0</v>
      </c>
      <c r="BL206" s="18" t="s">
        <v>372</v>
      </c>
      <c r="BM206" s="239" t="s">
        <v>588</v>
      </c>
    </row>
    <row r="207" s="2" customFormat="1">
      <c r="A207" s="39"/>
      <c r="B207" s="40"/>
      <c r="C207" s="41"/>
      <c r="D207" s="243" t="s">
        <v>1243</v>
      </c>
      <c r="E207" s="41"/>
      <c r="F207" s="300" t="s">
        <v>2808</v>
      </c>
      <c r="G207" s="41"/>
      <c r="H207" s="41"/>
      <c r="I207" s="301"/>
      <c r="J207" s="41"/>
      <c r="K207" s="41"/>
      <c r="L207" s="45"/>
      <c r="M207" s="302"/>
      <c r="N207" s="303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1243</v>
      </c>
      <c r="AU207" s="18" t="s">
        <v>88</v>
      </c>
    </row>
    <row r="208" s="2" customFormat="1" ht="24.15" customHeight="1">
      <c r="A208" s="39"/>
      <c r="B208" s="40"/>
      <c r="C208" s="228" t="s">
        <v>498</v>
      </c>
      <c r="D208" s="228" t="s">
        <v>367</v>
      </c>
      <c r="E208" s="229" t="s">
        <v>2809</v>
      </c>
      <c r="F208" s="230" t="s">
        <v>2810</v>
      </c>
      <c r="G208" s="231" t="s">
        <v>395</v>
      </c>
      <c r="H208" s="232">
        <v>38</v>
      </c>
      <c r="I208" s="233"/>
      <c r="J208" s="234">
        <f>ROUND(I208*H208,2)</f>
        <v>0</v>
      </c>
      <c r="K208" s="230" t="s">
        <v>1351</v>
      </c>
      <c r="L208" s="45"/>
      <c r="M208" s="235" t="s">
        <v>1</v>
      </c>
      <c r="N208" s="236" t="s">
        <v>46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372</v>
      </c>
      <c r="AT208" s="239" t="s">
        <v>367</v>
      </c>
      <c r="AU208" s="239" t="s">
        <v>88</v>
      </c>
      <c r="AY208" s="18" t="s">
        <v>364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88</v>
      </c>
      <c r="BK208" s="240">
        <f>ROUND(I208*H208,2)</f>
        <v>0</v>
      </c>
      <c r="BL208" s="18" t="s">
        <v>372</v>
      </c>
      <c r="BM208" s="239" t="s">
        <v>600</v>
      </c>
    </row>
    <row r="209" s="2" customFormat="1">
      <c r="A209" s="39"/>
      <c r="B209" s="40"/>
      <c r="C209" s="41"/>
      <c r="D209" s="243" t="s">
        <v>1243</v>
      </c>
      <c r="E209" s="41"/>
      <c r="F209" s="300" t="s">
        <v>2808</v>
      </c>
      <c r="G209" s="41"/>
      <c r="H209" s="41"/>
      <c r="I209" s="301"/>
      <c r="J209" s="41"/>
      <c r="K209" s="41"/>
      <c r="L209" s="45"/>
      <c r="M209" s="302"/>
      <c r="N209" s="303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1243</v>
      </c>
      <c r="AU209" s="18" t="s">
        <v>88</v>
      </c>
    </row>
    <row r="210" s="2" customFormat="1" ht="24.15" customHeight="1">
      <c r="A210" s="39"/>
      <c r="B210" s="40"/>
      <c r="C210" s="228" t="s">
        <v>503</v>
      </c>
      <c r="D210" s="228" t="s">
        <v>367</v>
      </c>
      <c r="E210" s="229" t="s">
        <v>2811</v>
      </c>
      <c r="F210" s="230" t="s">
        <v>2812</v>
      </c>
      <c r="G210" s="231" t="s">
        <v>395</v>
      </c>
      <c r="H210" s="232">
        <v>8</v>
      </c>
      <c r="I210" s="233"/>
      <c r="J210" s="234">
        <f>ROUND(I210*H210,2)</f>
        <v>0</v>
      </c>
      <c r="K210" s="230" t="s">
        <v>1351</v>
      </c>
      <c r="L210" s="45"/>
      <c r="M210" s="235" t="s">
        <v>1</v>
      </c>
      <c r="N210" s="236" t="s">
        <v>46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372</v>
      </c>
      <c r="AT210" s="239" t="s">
        <v>367</v>
      </c>
      <c r="AU210" s="239" t="s">
        <v>88</v>
      </c>
      <c r="AY210" s="18" t="s">
        <v>364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88</v>
      </c>
      <c r="BK210" s="240">
        <f>ROUND(I210*H210,2)</f>
        <v>0</v>
      </c>
      <c r="BL210" s="18" t="s">
        <v>372</v>
      </c>
      <c r="BM210" s="239" t="s">
        <v>612</v>
      </c>
    </row>
    <row r="211" s="2" customFormat="1">
      <c r="A211" s="39"/>
      <c r="B211" s="40"/>
      <c r="C211" s="41"/>
      <c r="D211" s="243" t="s">
        <v>1243</v>
      </c>
      <c r="E211" s="41"/>
      <c r="F211" s="300" t="s">
        <v>2808</v>
      </c>
      <c r="G211" s="41"/>
      <c r="H211" s="41"/>
      <c r="I211" s="301"/>
      <c r="J211" s="41"/>
      <c r="K211" s="41"/>
      <c r="L211" s="45"/>
      <c r="M211" s="302"/>
      <c r="N211" s="303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1243</v>
      </c>
      <c r="AU211" s="18" t="s">
        <v>88</v>
      </c>
    </row>
    <row r="212" s="12" customFormat="1" ht="25.92" customHeight="1">
      <c r="A212" s="12"/>
      <c r="B212" s="212"/>
      <c r="C212" s="213"/>
      <c r="D212" s="214" t="s">
        <v>80</v>
      </c>
      <c r="E212" s="215" t="s">
        <v>820</v>
      </c>
      <c r="F212" s="215" t="s">
        <v>1333</v>
      </c>
      <c r="G212" s="213"/>
      <c r="H212" s="213"/>
      <c r="I212" s="216"/>
      <c r="J212" s="217">
        <f>BK212</f>
        <v>0</v>
      </c>
      <c r="K212" s="213"/>
      <c r="L212" s="218"/>
      <c r="M212" s="219"/>
      <c r="N212" s="220"/>
      <c r="O212" s="220"/>
      <c r="P212" s="221">
        <f>SUM(P213:P226)</f>
        <v>0</v>
      </c>
      <c r="Q212" s="220"/>
      <c r="R212" s="221">
        <f>SUM(R213:R226)</f>
        <v>0</v>
      </c>
      <c r="S212" s="220"/>
      <c r="T212" s="222">
        <f>SUM(T213:T226)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3" t="s">
        <v>88</v>
      </c>
      <c r="AT212" s="224" t="s">
        <v>80</v>
      </c>
      <c r="AU212" s="224" t="s">
        <v>81</v>
      </c>
      <c r="AY212" s="223" t="s">
        <v>364</v>
      </c>
      <c r="BK212" s="225">
        <f>SUM(BK213:BK226)</f>
        <v>0</v>
      </c>
    </row>
    <row r="213" s="2" customFormat="1" ht="33" customHeight="1">
      <c r="A213" s="39"/>
      <c r="B213" s="40"/>
      <c r="C213" s="228" t="s">
        <v>508</v>
      </c>
      <c r="D213" s="228" t="s">
        <v>367</v>
      </c>
      <c r="E213" s="229" t="s">
        <v>1334</v>
      </c>
      <c r="F213" s="230" t="s">
        <v>1335</v>
      </c>
      <c r="G213" s="231" t="s">
        <v>395</v>
      </c>
      <c r="H213" s="232">
        <v>39</v>
      </c>
      <c r="I213" s="233"/>
      <c r="J213" s="234">
        <f>ROUND(I213*H213,2)</f>
        <v>0</v>
      </c>
      <c r="K213" s="230" t="s">
        <v>1242</v>
      </c>
      <c r="L213" s="45"/>
      <c r="M213" s="235" t="s">
        <v>1</v>
      </c>
      <c r="N213" s="236" t="s">
        <v>46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372</v>
      </c>
      <c r="AT213" s="239" t="s">
        <v>367</v>
      </c>
      <c r="AU213" s="239" t="s">
        <v>88</v>
      </c>
      <c r="AY213" s="18" t="s">
        <v>364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88</v>
      </c>
      <c r="BK213" s="240">
        <f>ROUND(I213*H213,2)</f>
        <v>0</v>
      </c>
      <c r="BL213" s="18" t="s">
        <v>372</v>
      </c>
      <c r="BM213" s="239" t="s">
        <v>621</v>
      </c>
    </row>
    <row r="214" s="2" customFormat="1">
      <c r="A214" s="39"/>
      <c r="B214" s="40"/>
      <c r="C214" s="41"/>
      <c r="D214" s="243" t="s">
        <v>1243</v>
      </c>
      <c r="E214" s="41"/>
      <c r="F214" s="300" t="s">
        <v>1336</v>
      </c>
      <c r="G214" s="41"/>
      <c r="H214" s="41"/>
      <c r="I214" s="301"/>
      <c r="J214" s="41"/>
      <c r="K214" s="41"/>
      <c r="L214" s="45"/>
      <c r="M214" s="302"/>
      <c r="N214" s="303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1243</v>
      </c>
      <c r="AU214" s="18" t="s">
        <v>88</v>
      </c>
    </row>
    <row r="215" s="14" customFormat="1">
      <c r="A215" s="14"/>
      <c r="B215" s="252"/>
      <c r="C215" s="253"/>
      <c r="D215" s="243" t="s">
        <v>374</v>
      </c>
      <c r="E215" s="254" t="s">
        <v>1</v>
      </c>
      <c r="F215" s="255" t="s">
        <v>2813</v>
      </c>
      <c r="G215" s="253"/>
      <c r="H215" s="256">
        <v>39</v>
      </c>
      <c r="I215" s="257"/>
      <c r="J215" s="253"/>
      <c r="K215" s="253"/>
      <c r="L215" s="258"/>
      <c r="M215" s="259"/>
      <c r="N215" s="260"/>
      <c r="O215" s="260"/>
      <c r="P215" s="260"/>
      <c r="Q215" s="260"/>
      <c r="R215" s="260"/>
      <c r="S215" s="260"/>
      <c r="T215" s="261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2" t="s">
        <v>374</v>
      </c>
      <c r="AU215" s="262" t="s">
        <v>88</v>
      </c>
      <c r="AV215" s="14" t="s">
        <v>90</v>
      </c>
      <c r="AW215" s="14" t="s">
        <v>36</v>
      </c>
      <c r="AX215" s="14" t="s">
        <v>81</v>
      </c>
      <c r="AY215" s="262" t="s">
        <v>364</v>
      </c>
    </row>
    <row r="216" s="15" customFormat="1">
      <c r="A216" s="15"/>
      <c r="B216" s="263"/>
      <c r="C216" s="264"/>
      <c r="D216" s="243" t="s">
        <v>374</v>
      </c>
      <c r="E216" s="265" t="s">
        <v>1</v>
      </c>
      <c r="F216" s="266" t="s">
        <v>378</v>
      </c>
      <c r="G216" s="264"/>
      <c r="H216" s="267">
        <v>39</v>
      </c>
      <c r="I216" s="268"/>
      <c r="J216" s="264"/>
      <c r="K216" s="264"/>
      <c r="L216" s="269"/>
      <c r="M216" s="270"/>
      <c r="N216" s="271"/>
      <c r="O216" s="271"/>
      <c r="P216" s="271"/>
      <c r="Q216" s="271"/>
      <c r="R216" s="271"/>
      <c r="S216" s="271"/>
      <c r="T216" s="272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3" t="s">
        <v>374</v>
      </c>
      <c r="AU216" s="273" t="s">
        <v>88</v>
      </c>
      <c r="AV216" s="15" t="s">
        <v>372</v>
      </c>
      <c r="AW216" s="15" t="s">
        <v>36</v>
      </c>
      <c r="AX216" s="15" t="s">
        <v>88</v>
      </c>
      <c r="AY216" s="273" t="s">
        <v>364</v>
      </c>
    </row>
    <row r="217" s="2" customFormat="1" ht="33" customHeight="1">
      <c r="A217" s="39"/>
      <c r="B217" s="40"/>
      <c r="C217" s="228" t="s">
        <v>513</v>
      </c>
      <c r="D217" s="228" t="s">
        <v>367</v>
      </c>
      <c r="E217" s="229" t="s">
        <v>1337</v>
      </c>
      <c r="F217" s="230" t="s">
        <v>1338</v>
      </c>
      <c r="G217" s="231" t="s">
        <v>395</v>
      </c>
      <c r="H217" s="232">
        <v>12</v>
      </c>
      <c r="I217" s="233"/>
      <c r="J217" s="234">
        <f>ROUND(I217*H217,2)</f>
        <v>0</v>
      </c>
      <c r="K217" s="230" t="s">
        <v>1242</v>
      </c>
      <c r="L217" s="45"/>
      <c r="M217" s="235" t="s">
        <v>1</v>
      </c>
      <c r="N217" s="236" t="s">
        <v>46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372</v>
      </c>
      <c r="AT217" s="239" t="s">
        <v>367</v>
      </c>
      <c r="AU217" s="239" t="s">
        <v>88</v>
      </c>
      <c r="AY217" s="18" t="s">
        <v>364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88</v>
      </c>
      <c r="BK217" s="240">
        <f>ROUND(I217*H217,2)</f>
        <v>0</v>
      </c>
      <c r="BL217" s="18" t="s">
        <v>372</v>
      </c>
      <c r="BM217" s="239" t="s">
        <v>635</v>
      </c>
    </row>
    <row r="218" s="2" customFormat="1">
      <c r="A218" s="39"/>
      <c r="B218" s="40"/>
      <c r="C218" s="41"/>
      <c r="D218" s="243" t="s">
        <v>1243</v>
      </c>
      <c r="E218" s="41"/>
      <c r="F218" s="300" t="s">
        <v>1336</v>
      </c>
      <c r="G218" s="41"/>
      <c r="H218" s="41"/>
      <c r="I218" s="301"/>
      <c r="J218" s="41"/>
      <c r="K218" s="41"/>
      <c r="L218" s="45"/>
      <c r="M218" s="302"/>
      <c r="N218" s="303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1243</v>
      </c>
      <c r="AU218" s="18" t="s">
        <v>88</v>
      </c>
    </row>
    <row r="219" s="2" customFormat="1" ht="37.8" customHeight="1">
      <c r="A219" s="39"/>
      <c r="B219" s="40"/>
      <c r="C219" s="228" t="s">
        <v>518</v>
      </c>
      <c r="D219" s="228" t="s">
        <v>367</v>
      </c>
      <c r="E219" s="229" t="s">
        <v>1339</v>
      </c>
      <c r="F219" s="230" t="s">
        <v>1340</v>
      </c>
      <c r="G219" s="231" t="s">
        <v>1341</v>
      </c>
      <c r="H219" s="232">
        <v>1</v>
      </c>
      <c r="I219" s="233"/>
      <c r="J219" s="234">
        <f>ROUND(I219*H219,2)</f>
        <v>0</v>
      </c>
      <c r="K219" s="230" t="s">
        <v>1242</v>
      </c>
      <c r="L219" s="45"/>
      <c r="M219" s="235" t="s">
        <v>1</v>
      </c>
      <c r="N219" s="236" t="s">
        <v>46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372</v>
      </c>
      <c r="AT219" s="239" t="s">
        <v>367</v>
      </c>
      <c r="AU219" s="239" t="s">
        <v>88</v>
      </c>
      <c r="AY219" s="18" t="s">
        <v>364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88</v>
      </c>
      <c r="BK219" s="240">
        <f>ROUND(I219*H219,2)</f>
        <v>0</v>
      </c>
      <c r="BL219" s="18" t="s">
        <v>372</v>
      </c>
      <c r="BM219" s="239" t="s">
        <v>646</v>
      </c>
    </row>
    <row r="220" s="2" customFormat="1">
      <c r="A220" s="39"/>
      <c r="B220" s="40"/>
      <c r="C220" s="41"/>
      <c r="D220" s="243" t="s">
        <v>1243</v>
      </c>
      <c r="E220" s="41"/>
      <c r="F220" s="300" t="s">
        <v>1336</v>
      </c>
      <c r="G220" s="41"/>
      <c r="H220" s="41"/>
      <c r="I220" s="301"/>
      <c r="J220" s="41"/>
      <c r="K220" s="41"/>
      <c r="L220" s="45"/>
      <c r="M220" s="302"/>
      <c r="N220" s="303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1243</v>
      </c>
      <c r="AU220" s="18" t="s">
        <v>88</v>
      </c>
    </row>
    <row r="221" s="2" customFormat="1" ht="21.75" customHeight="1">
      <c r="A221" s="39"/>
      <c r="B221" s="40"/>
      <c r="C221" s="228" t="s">
        <v>1280</v>
      </c>
      <c r="D221" s="228" t="s">
        <v>367</v>
      </c>
      <c r="E221" s="229" t="s">
        <v>1342</v>
      </c>
      <c r="F221" s="230" t="s">
        <v>1343</v>
      </c>
      <c r="G221" s="231" t="s">
        <v>1306</v>
      </c>
      <c r="H221" s="232">
        <v>5</v>
      </c>
      <c r="I221" s="233"/>
      <c r="J221" s="234">
        <f>ROUND(I221*H221,2)</f>
        <v>0</v>
      </c>
      <c r="K221" s="230" t="s">
        <v>1242</v>
      </c>
      <c r="L221" s="45"/>
      <c r="M221" s="235" t="s">
        <v>1</v>
      </c>
      <c r="N221" s="236" t="s">
        <v>46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372</v>
      </c>
      <c r="AT221" s="239" t="s">
        <v>367</v>
      </c>
      <c r="AU221" s="239" t="s">
        <v>88</v>
      </c>
      <c r="AY221" s="18" t="s">
        <v>364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88</v>
      </c>
      <c r="BK221" s="240">
        <f>ROUND(I221*H221,2)</f>
        <v>0</v>
      </c>
      <c r="BL221" s="18" t="s">
        <v>372</v>
      </c>
      <c r="BM221" s="239" t="s">
        <v>657</v>
      </c>
    </row>
    <row r="222" s="2" customFormat="1" ht="62.7" customHeight="1">
      <c r="A222" s="39"/>
      <c r="B222" s="40"/>
      <c r="C222" s="228" t="s">
        <v>1323</v>
      </c>
      <c r="D222" s="228" t="s">
        <v>367</v>
      </c>
      <c r="E222" s="229" t="s">
        <v>2814</v>
      </c>
      <c r="F222" s="230" t="s">
        <v>2815</v>
      </c>
      <c r="G222" s="231" t="s">
        <v>1306</v>
      </c>
      <c r="H222" s="232">
        <v>2</v>
      </c>
      <c r="I222" s="233"/>
      <c r="J222" s="234">
        <f>ROUND(I222*H222,2)</f>
        <v>0</v>
      </c>
      <c r="K222" s="230" t="s">
        <v>1242</v>
      </c>
      <c r="L222" s="45"/>
      <c r="M222" s="235" t="s">
        <v>1</v>
      </c>
      <c r="N222" s="236" t="s">
        <v>46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372</v>
      </c>
      <c r="AT222" s="239" t="s">
        <v>367</v>
      </c>
      <c r="AU222" s="239" t="s">
        <v>88</v>
      </c>
      <c r="AY222" s="18" t="s">
        <v>364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88</v>
      </c>
      <c r="BK222" s="240">
        <f>ROUND(I222*H222,2)</f>
        <v>0</v>
      </c>
      <c r="BL222" s="18" t="s">
        <v>372</v>
      </c>
      <c r="BM222" s="239" t="s">
        <v>669</v>
      </c>
    </row>
    <row r="223" s="2" customFormat="1" ht="44.25" customHeight="1">
      <c r="A223" s="39"/>
      <c r="B223" s="40"/>
      <c r="C223" s="228" t="s">
        <v>1284</v>
      </c>
      <c r="D223" s="228" t="s">
        <v>367</v>
      </c>
      <c r="E223" s="229" t="s">
        <v>2816</v>
      </c>
      <c r="F223" s="230" t="s">
        <v>2817</v>
      </c>
      <c r="G223" s="231" t="s">
        <v>1306</v>
      </c>
      <c r="H223" s="232">
        <v>5</v>
      </c>
      <c r="I223" s="233"/>
      <c r="J223" s="234">
        <f>ROUND(I223*H223,2)</f>
        <v>0</v>
      </c>
      <c r="K223" s="230" t="s">
        <v>1242</v>
      </c>
      <c r="L223" s="45"/>
      <c r="M223" s="235" t="s">
        <v>1</v>
      </c>
      <c r="N223" s="236" t="s">
        <v>46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372</v>
      </c>
      <c r="AT223" s="239" t="s">
        <v>367</v>
      </c>
      <c r="AU223" s="239" t="s">
        <v>88</v>
      </c>
      <c r="AY223" s="18" t="s">
        <v>364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88</v>
      </c>
      <c r="BK223" s="240">
        <f>ROUND(I223*H223,2)</f>
        <v>0</v>
      </c>
      <c r="BL223" s="18" t="s">
        <v>372</v>
      </c>
      <c r="BM223" s="239" t="s">
        <v>680</v>
      </c>
    </row>
    <row r="224" s="2" customFormat="1">
      <c r="A224" s="39"/>
      <c r="B224" s="40"/>
      <c r="C224" s="41"/>
      <c r="D224" s="243" t="s">
        <v>1243</v>
      </c>
      <c r="E224" s="41"/>
      <c r="F224" s="300" t="s">
        <v>1346</v>
      </c>
      <c r="G224" s="41"/>
      <c r="H224" s="41"/>
      <c r="I224" s="301"/>
      <c r="J224" s="41"/>
      <c r="K224" s="41"/>
      <c r="L224" s="45"/>
      <c r="M224" s="302"/>
      <c r="N224" s="303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1243</v>
      </c>
      <c r="AU224" s="18" t="s">
        <v>88</v>
      </c>
    </row>
    <row r="225" s="2" customFormat="1" ht="37.8" customHeight="1">
      <c r="A225" s="39"/>
      <c r="B225" s="40"/>
      <c r="C225" s="228" t="s">
        <v>1328</v>
      </c>
      <c r="D225" s="228" t="s">
        <v>367</v>
      </c>
      <c r="E225" s="229" t="s">
        <v>1349</v>
      </c>
      <c r="F225" s="230" t="s">
        <v>2818</v>
      </c>
      <c r="G225" s="231" t="s">
        <v>678</v>
      </c>
      <c r="H225" s="232">
        <v>1</v>
      </c>
      <c r="I225" s="233"/>
      <c r="J225" s="234">
        <f>ROUND(I225*H225,2)</f>
        <v>0</v>
      </c>
      <c r="K225" s="230" t="s">
        <v>1351</v>
      </c>
      <c r="L225" s="45"/>
      <c r="M225" s="235" t="s">
        <v>1</v>
      </c>
      <c r="N225" s="236" t="s">
        <v>46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372</v>
      </c>
      <c r="AT225" s="239" t="s">
        <v>367</v>
      </c>
      <c r="AU225" s="239" t="s">
        <v>88</v>
      </c>
      <c r="AY225" s="18" t="s">
        <v>364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88</v>
      </c>
      <c r="BK225" s="240">
        <f>ROUND(I225*H225,2)</f>
        <v>0</v>
      </c>
      <c r="BL225" s="18" t="s">
        <v>372</v>
      </c>
      <c r="BM225" s="239" t="s">
        <v>688</v>
      </c>
    </row>
    <row r="226" s="2" customFormat="1" ht="16.5" customHeight="1">
      <c r="A226" s="39"/>
      <c r="B226" s="40"/>
      <c r="C226" s="228" t="s">
        <v>435</v>
      </c>
      <c r="D226" s="228" t="s">
        <v>367</v>
      </c>
      <c r="E226" s="229" t="s">
        <v>2819</v>
      </c>
      <c r="F226" s="230" t="s">
        <v>2820</v>
      </c>
      <c r="G226" s="231" t="s">
        <v>678</v>
      </c>
      <c r="H226" s="232">
        <v>1</v>
      </c>
      <c r="I226" s="233"/>
      <c r="J226" s="234">
        <f>ROUND(I226*H226,2)</f>
        <v>0</v>
      </c>
      <c r="K226" s="230" t="s">
        <v>1351</v>
      </c>
      <c r="L226" s="45"/>
      <c r="M226" s="235" t="s">
        <v>1</v>
      </c>
      <c r="N226" s="236" t="s">
        <v>46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372</v>
      </c>
      <c r="AT226" s="239" t="s">
        <v>367</v>
      </c>
      <c r="AU226" s="239" t="s">
        <v>88</v>
      </c>
      <c r="AY226" s="18" t="s">
        <v>364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88</v>
      </c>
      <c r="BK226" s="240">
        <f>ROUND(I226*H226,2)</f>
        <v>0</v>
      </c>
      <c r="BL226" s="18" t="s">
        <v>372</v>
      </c>
      <c r="BM226" s="239" t="s">
        <v>696</v>
      </c>
    </row>
    <row r="227" s="12" customFormat="1" ht="25.92" customHeight="1">
      <c r="A227" s="12"/>
      <c r="B227" s="212"/>
      <c r="C227" s="213"/>
      <c r="D227" s="214" t="s">
        <v>80</v>
      </c>
      <c r="E227" s="215" t="s">
        <v>885</v>
      </c>
      <c r="F227" s="215" t="s">
        <v>1357</v>
      </c>
      <c r="G227" s="213"/>
      <c r="H227" s="213"/>
      <c r="I227" s="216"/>
      <c r="J227" s="217">
        <f>BK227</f>
        <v>0</v>
      </c>
      <c r="K227" s="213"/>
      <c r="L227" s="218"/>
      <c r="M227" s="219"/>
      <c r="N227" s="220"/>
      <c r="O227" s="220"/>
      <c r="P227" s="221">
        <f>SUM(P228:P229)</f>
        <v>0</v>
      </c>
      <c r="Q227" s="220"/>
      <c r="R227" s="221">
        <f>SUM(R228:R229)</f>
        <v>0</v>
      </c>
      <c r="S227" s="220"/>
      <c r="T227" s="222">
        <f>SUM(T228:T229)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23" t="s">
        <v>88</v>
      </c>
      <c r="AT227" s="224" t="s">
        <v>80</v>
      </c>
      <c r="AU227" s="224" t="s">
        <v>81</v>
      </c>
      <c r="AY227" s="223" t="s">
        <v>364</v>
      </c>
      <c r="BK227" s="225">
        <f>SUM(BK228:BK229)</f>
        <v>0</v>
      </c>
    </row>
    <row r="228" s="2" customFormat="1" ht="24.15" customHeight="1">
      <c r="A228" s="39"/>
      <c r="B228" s="40"/>
      <c r="C228" s="228" t="s">
        <v>528</v>
      </c>
      <c r="D228" s="228" t="s">
        <v>367</v>
      </c>
      <c r="E228" s="229" t="s">
        <v>1358</v>
      </c>
      <c r="F228" s="230" t="s">
        <v>1359</v>
      </c>
      <c r="G228" s="231" t="s">
        <v>388</v>
      </c>
      <c r="H228" s="232">
        <v>30.501999999999999</v>
      </c>
      <c r="I228" s="233"/>
      <c r="J228" s="234">
        <f>ROUND(I228*H228,2)</f>
        <v>0</v>
      </c>
      <c r="K228" s="230" t="s">
        <v>1242</v>
      </c>
      <c r="L228" s="45"/>
      <c r="M228" s="235" t="s">
        <v>1</v>
      </c>
      <c r="N228" s="236" t="s">
        <v>46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372</v>
      </c>
      <c r="AT228" s="239" t="s">
        <v>367</v>
      </c>
      <c r="AU228" s="239" t="s">
        <v>88</v>
      </c>
      <c r="AY228" s="18" t="s">
        <v>364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88</v>
      </c>
      <c r="BK228" s="240">
        <f>ROUND(I228*H228,2)</f>
        <v>0</v>
      </c>
      <c r="BL228" s="18" t="s">
        <v>372</v>
      </c>
      <c r="BM228" s="239" t="s">
        <v>704</v>
      </c>
    </row>
    <row r="229" s="2" customFormat="1">
      <c r="A229" s="39"/>
      <c r="B229" s="40"/>
      <c r="C229" s="41"/>
      <c r="D229" s="243" t="s">
        <v>1243</v>
      </c>
      <c r="E229" s="41"/>
      <c r="F229" s="300" t="s">
        <v>1360</v>
      </c>
      <c r="G229" s="41"/>
      <c r="H229" s="41"/>
      <c r="I229" s="301"/>
      <c r="J229" s="41"/>
      <c r="K229" s="41"/>
      <c r="L229" s="45"/>
      <c r="M229" s="302"/>
      <c r="N229" s="303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1243</v>
      </c>
      <c r="AU229" s="18" t="s">
        <v>88</v>
      </c>
    </row>
    <row r="230" s="12" customFormat="1" ht="25.92" customHeight="1">
      <c r="A230" s="12"/>
      <c r="B230" s="212"/>
      <c r="C230" s="213"/>
      <c r="D230" s="214" t="s">
        <v>80</v>
      </c>
      <c r="E230" s="215" t="s">
        <v>1361</v>
      </c>
      <c r="F230" s="215" t="s">
        <v>1362</v>
      </c>
      <c r="G230" s="213"/>
      <c r="H230" s="213"/>
      <c r="I230" s="216"/>
      <c r="J230" s="217">
        <f>BK230</f>
        <v>0</v>
      </c>
      <c r="K230" s="213"/>
      <c r="L230" s="218"/>
      <c r="M230" s="219"/>
      <c r="N230" s="220"/>
      <c r="O230" s="220"/>
      <c r="P230" s="221">
        <f>SUM(P231:P266)</f>
        <v>0</v>
      </c>
      <c r="Q230" s="220"/>
      <c r="R230" s="221">
        <f>SUM(R231:R266)</f>
        <v>0</v>
      </c>
      <c r="S230" s="220"/>
      <c r="T230" s="222">
        <f>SUM(T231:T266)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23" t="s">
        <v>90</v>
      </c>
      <c r="AT230" s="224" t="s">
        <v>80</v>
      </c>
      <c r="AU230" s="224" t="s">
        <v>81</v>
      </c>
      <c r="AY230" s="223" t="s">
        <v>364</v>
      </c>
      <c r="BK230" s="225">
        <f>SUM(BK231:BK266)</f>
        <v>0</v>
      </c>
    </row>
    <row r="231" s="2" customFormat="1" ht="24.15" customHeight="1">
      <c r="A231" s="39"/>
      <c r="B231" s="40"/>
      <c r="C231" s="228" t="s">
        <v>533</v>
      </c>
      <c r="D231" s="228" t="s">
        <v>367</v>
      </c>
      <c r="E231" s="229" t="s">
        <v>1369</v>
      </c>
      <c r="F231" s="230" t="s">
        <v>1370</v>
      </c>
      <c r="G231" s="231" t="s">
        <v>395</v>
      </c>
      <c r="H231" s="232">
        <v>20</v>
      </c>
      <c r="I231" s="233"/>
      <c r="J231" s="234">
        <f>ROUND(I231*H231,2)</f>
        <v>0</v>
      </c>
      <c r="K231" s="230" t="s">
        <v>1242</v>
      </c>
      <c r="L231" s="45"/>
      <c r="M231" s="235" t="s">
        <v>1</v>
      </c>
      <c r="N231" s="236" t="s">
        <v>46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420</v>
      </c>
      <c r="AT231" s="239" t="s">
        <v>367</v>
      </c>
      <c r="AU231" s="239" t="s">
        <v>88</v>
      </c>
      <c r="AY231" s="18" t="s">
        <v>364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88</v>
      </c>
      <c r="BK231" s="240">
        <f>ROUND(I231*H231,2)</f>
        <v>0</v>
      </c>
      <c r="BL231" s="18" t="s">
        <v>420</v>
      </c>
      <c r="BM231" s="239" t="s">
        <v>712</v>
      </c>
    </row>
    <row r="232" s="2" customFormat="1">
      <c r="A232" s="39"/>
      <c r="B232" s="40"/>
      <c r="C232" s="41"/>
      <c r="D232" s="243" t="s">
        <v>1243</v>
      </c>
      <c r="E232" s="41"/>
      <c r="F232" s="300" t="s">
        <v>1371</v>
      </c>
      <c r="G232" s="41"/>
      <c r="H232" s="41"/>
      <c r="I232" s="301"/>
      <c r="J232" s="41"/>
      <c r="K232" s="41"/>
      <c r="L232" s="45"/>
      <c r="M232" s="302"/>
      <c r="N232" s="303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1243</v>
      </c>
      <c r="AU232" s="18" t="s">
        <v>88</v>
      </c>
    </row>
    <row r="233" s="2" customFormat="1" ht="24.15" customHeight="1">
      <c r="A233" s="39"/>
      <c r="B233" s="40"/>
      <c r="C233" s="228" t="s">
        <v>539</v>
      </c>
      <c r="D233" s="228" t="s">
        <v>367</v>
      </c>
      <c r="E233" s="229" t="s">
        <v>1372</v>
      </c>
      <c r="F233" s="230" t="s">
        <v>1373</v>
      </c>
      <c r="G233" s="231" t="s">
        <v>395</v>
      </c>
      <c r="H233" s="232">
        <v>12</v>
      </c>
      <c r="I233" s="233"/>
      <c r="J233" s="234">
        <f>ROUND(I233*H233,2)</f>
        <v>0</v>
      </c>
      <c r="K233" s="230" t="s">
        <v>1242</v>
      </c>
      <c r="L233" s="45"/>
      <c r="M233" s="235" t="s">
        <v>1</v>
      </c>
      <c r="N233" s="236" t="s">
        <v>46</v>
      </c>
      <c r="O233" s="92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420</v>
      </c>
      <c r="AT233" s="239" t="s">
        <v>367</v>
      </c>
      <c r="AU233" s="239" t="s">
        <v>88</v>
      </c>
      <c r="AY233" s="18" t="s">
        <v>364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88</v>
      </c>
      <c r="BK233" s="240">
        <f>ROUND(I233*H233,2)</f>
        <v>0</v>
      </c>
      <c r="BL233" s="18" t="s">
        <v>420</v>
      </c>
      <c r="BM233" s="239" t="s">
        <v>720</v>
      </c>
    </row>
    <row r="234" s="2" customFormat="1">
      <c r="A234" s="39"/>
      <c r="B234" s="40"/>
      <c r="C234" s="41"/>
      <c r="D234" s="243" t="s">
        <v>1243</v>
      </c>
      <c r="E234" s="41"/>
      <c r="F234" s="300" t="s">
        <v>1371</v>
      </c>
      <c r="G234" s="41"/>
      <c r="H234" s="41"/>
      <c r="I234" s="301"/>
      <c r="J234" s="41"/>
      <c r="K234" s="41"/>
      <c r="L234" s="45"/>
      <c r="M234" s="302"/>
      <c r="N234" s="303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1243</v>
      </c>
      <c r="AU234" s="18" t="s">
        <v>88</v>
      </c>
    </row>
    <row r="235" s="2" customFormat="1" ht="24.15" customHeight="1">
      <c r="A235" s="39"/>
      <c r="B235" s="40"/>
      <c r="C235" s="228" t="s">
        <v>546</v>
      </c>
      <c r="D235" s="228" t="s">
        <v>367</v>
      </c>
      <c r="E235" s="229" t="s">
        <v>1374</v>
      </c>
      <c r="F235" s="230" t="s">
        <v>1375</v>
      </c>
      <c r="G235" s="231" t="s">
        <v>395</v>
      </c>
      <c r="H235" s="232">
        <v>1</v>
      </c>
      <c r="I235" s="233"/>
      <c r="J235" s="234">
        <f>ROUND(I235*H235,2)</f>
        <v>0</v>
      </c>
      <c r="K235" s="230" t="s">
        <v>1242</v>
      </c>
      <c r="L235" s="45"/>
      <c r="M235" s="235" t="s">
        <v>1</v>
      </c>
      <c r="N235" s="236" t="s">
        <v>46</v>
      </c>
      <c r="O235" s="92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420</v>
      </c>
      <c r="AT235" s="239" t="s">
        <v>367</v>
      </c>
      <c r="AU235" s="239" t="s">
        <v>88</v>
      </c>
      <c r="AY235" s="18" t="s">
        <v>364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88</v>
      </c>
      <c r="BK235" s="240">
        <f>ROUND(I235*H235,2)</f>
        <v>0</v>
      </c>
      <c r="BL235" s="18" t="s">
        <v>420</v>
      </c>
      <c r="BM235" s="239" t="s">
        <v>728</v>
      </c>
    </row>
    <row r="236" s="2" customFormat="1">
      <c r="A236" s="39"/>
      <c r="B236" s="40"/>
      <c r="C236" s="41"/>
      <c r="D236" s="243" t="s">
        <v>1243</v>
      </c>
      <c r="E236" s="41"/>
      <c r="F236" s="300" t="s">
        <v>1371</v>
      </c>
      <c r="G236" s="41"/>
      <c r="H236" s="41"/>
      <c r="I236" s="301"/>
      <c r="J236" s="41"/>
      <c r="K236" s="41"/>
      <c r="L236" s="45"/>
      <c r="M236" s="302"/>
      <c r="N236" s="303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1243</v>
      </c>
      <c r="AU236" s="18" t="s">
        <v>88</v>
      </c>
    </row>
    <row r="237" s="2" customFormat="1" ht="24.15" customHeight="1">
      <c r="A237" s="39"/>
      <c r="B237" s="40"/>
      <c r="C237" s="228" t="s">
        <v>551</v>
      </c>
      <c r="D237" s="228" t="s">
        <v>367</v>
      </c>
      <c r="E237" s="229" t="s">
        <v>1376</v>
      </c>
      <c r="F237" s="230" t="s">
        <v>1377</v>
      </c>
      <c r="G237" s="231" t="s">
        <v>395</v>
      </c>
      <c r="H237" s="232">
        <v>6</v>
      </c>
      <c r="I237" s="233"/>
      <c r="J237" s="234">
        <f>ROUND(I237*H237,2)</f>
        <v>0</v>
      </c>
      <c r="K237" s="230" t="s">
        <v>1242</v>
      </c>
      <c r="L237" s="45"/>
      <c r="M237" s="235" t="s">
        <v>1</v>
      </c>
      <c r="N237" s="236" t="s">
        <v>46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420</v>
      </c>
      <c r="AT237" s="239" t="s">
        <v>367</v>
      </c>
      <c r="AU237" s="239" t="s">
        <v>88</v>
      </c>
      <c r="AY237" s="18" t="s">
        <v>364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88</v>
      </c>
      <c r="BK237" s="240">
        <f>ROUND(I237*H237,2)</f>
        <v>0</v>
      </c>
      <c r="BL237" s="18" t="s">
        <v>420</v>
      </c>
      <c r="BM237" s="239" t="s">
        <v>736</v>
      </c>
    </row>
    <row r="238" s="2" customFormat="1">
      <c r="A238" s="39"/>
      <c r="B238" s="40"/>
      <c r="C238" s="41"/>
      <c r="D238" s="243" t="s">
        <v>1243</v>
      </c>
      <c r="E238" s="41"/>
      <c r="F238" s="300" t="s">
        <v>1371</v>
      </c>
      <c r="G238" s="41"/>
      <c r="H238" s="41"/>
      <c r="I238" s="301"/>
      <c r="J238" s="41"/>
      <c r="K238" s="41"/>
      <c r="L238" s="45"/>
      <c r="M238" s="302"/>
      <c r="N238" s="303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1243</v>
      </c>
      <c r="AU238" s="18" t="s">
        <v>88</v>
      </c>
    </row>
    <row r="239" s="2" customFormat="1" ht="24.15" customHeight="1">
      <c r="A239" s="39"/>
      <c r="B239" s="40"/>
      <c r="C239" s="228" t="s">
        <v>557</v>
      </c>
      <c r="D239" s="228" t="s">
        <v>367</v>
      </c>
      <c r="E239" s="229" t="s">
        <v>1378</v>
      </c>
      <c r="F239" s="230" t="s">
        <v>1379</v>
      </c>
      <c r="G239" s="231" t="s">
        <v>395</v>
      </c>
      <c r="H239" s="232">
        <v>28</v>
      </c>
      <c r="I239" s="233"/>
      <c r="J239" s="234">
        <f>ROUND(I239*H239,2)</f>
        <v>0</v>
      </c>
      <c r="K239" s="230" t="s">
        <v>1242</v>
      </c>
      <c r="L239" s="45"/>
      <c r="M239" s="235" t="s">
        <v>1</v>
      </c>
      <c r="N239" s="236" t="s">
        <v>46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420</v>
      </c>
      <c r="AT239" s="239" t="s">
        <v>367</v>
      </c>
      <c r="AU239" s="239" t="s">
        <v>88</v>
      </c>
      <c r="AY239" s="18" t="s">
        <v>364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88</v>
      </c>
      <c r="BK239" s="240">
        <f>ROUND(I239*H239,2)</f>
        <v>0</v>
      </c>
      <c r="BL239" s="18" t="s">
        <v>420</v>
      </c>
      <c r="BM239" s="239" t="s">
        <v>753</v>
      </c>
    </row>
    <row r="240" s="2" customFormat="1">
      <c r="A240" s="39"/>
      <c r="B240" s="40"/>
      <c r="C240" s="41"/>
      <c r="D240" s="243" t="s">
        <v>1243</v>
      </c>
      <c r="E240" s="41"/>
      <c r="F240" s="300" t="s">
        <v>1380</v>
      </c>
      <c r="G240" s="41"/>
      <c r="H240" s="41"/>
      <c r="I240" s="301"/>
      <c r="J240" s="41"/>
      <c r="K240" s="41"/>
      <c r="L240" s="45"/>
      <c r="M240" s="302"/>
      <c r="N240" s="303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1243</v>
      </c>
      <c r="AU240" s="18" t="s">
        <v>88</v>
      </c>
    </row>
    <row r="241" s="2" customFormat="1" ht="33" customHeight="1">
      <c r="A241" s="39"/>
      <c r="B241" s="40"/>
      <c r="C241" s="228" t="s">
        <v>562</v>
      </c>
      <c r="D241" s="228" t="s">
        <v>367</v>
      </c>
      <c r="E241" s="229" t="s">
        <v>2821</v>
      </c>
      <c r="F241" s="230" t="s">
        <v>2822</v>
      </c>
      <c r="G241" s="231" t="s">
        <v>395</v>
      </c>
      <c r="H241" s="232">
        <v>34</v>
      </c>
      <c r="I241" s="233"/>
      <c r="J241" s="234">
        <f>ROUND(I241*H241,2)</f>
        <v>0</v>
      </c>
      <c r="K241" s="230" t="s">
        <v>1242</v>
      </c>
      <c r="L241" s="45"/>
      <c r="M241" s="235" t="s">
        <v>1</v>
      </c>
      <c r="N241" s="236" t="s">
        <v>46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420</v>
      </c>
      <c r="AT241" s="239" t="s">
        <v>367</v>
      </c>
      <c r="AU241" s="239" t="s">
        <v>88</v>
      </c>
      <c r="AY241" s="18" t="s">
        <v>364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88</v>
      </c>
      <c r="BK241" s="240">
        <f>ROUND(I241*H241,2)</f>
        <v>0</v>
      </c>
      <c r="BL241" s="18" t="s">
        <v>420</v>
      </c>
      <c r="BM241" s="239" t="s">
        <v>763</v>
      </c>
    </row>
    <row r="242" s="2" customFormat="1">
      <c r="A242" s="39"/>
      <c r="B242" s="40"/>
      <c r="C242" s="41"/>
      <c r="D242" s="243" t="s">
        <v>1243</v>
      </c>
      <c r="E242" s="41"/>
      <c r="F242" s="300" t="s">
        <v>1371</v>
      </c>
      <c r="G242" s="41"/>
      <c r="H242" s="41"/>
      <c r="I242" s="301"/>
      <c r="J242" s="41"/>
      <c r="K242" s="41"/>
      <c r="L242" s="45"/>
      <c r="M242" s="302"/>
      <c r="N242" s="303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1243</v>
      </c>
      <c r="AU242" s="18" t="s">
        <v>88</v>
      </c>
    </row>
    <row r="243" s="2" customFormat="1" ht="33" customHeight="1">
      <c r="A243" s="39"/>
      <c r="B243" s="40"/>
      <c r="C243" s="228" t="s">
        <v>567</v>
      </c>
      <c r="D243" s="228" t="s">
        <v>367</v>
      </c>
      <c r="E243" s="229" t="s">
        <v>2823</v>
      </c>
      <c r="F243" s="230" t="s">
        <v>2824</v>
      </c>
      <c r="G243" s="231" t="s">
        <v>395</v>
      </c>
      <c r="H243" s="232">
        <v>29</v>
      </c>
      <c r="I243" s="233"/>
      <c r="J243" s="234">
        <f>ROUND(I243*H243,2)</f>
        <v>0</v>
      </c>
      <c r="K243" s="230" t="s">
        <v>1242</v>
      </c>
      <c r="L243" s="45"/>
      <c r="M243" s="235" t="s">
        <v>1</v>
      </c>
      <c r="N243" s="236" t="s">
        <v>46</v>
      </c>
      <c r="O243" s="92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420</v>
      </c>
      <c r="AT243" s="239" t="s">
        <v>367</v>
      </c>
      <c r="AU243" s="239" t="s">
        <v>88</v>
      </c>
      <c r="AY243" s="18" t="s">
        <v>364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88</v>
      </c>
      <c r="BK243" s="240">
        <f>ROUND(I243*H243,2)</f>
        <v>0</v>
      </c>
      <c r="BL243" s="18" t="s">
        <v>420</v>
      </c>
      <c r="BM243" s="239" t="s">
        <v>773</v>
      </c>
    </row>
    <row r="244" s="2" customFormat="1">
      <c r="A244" s="39"/>
      <c r="B244" s="40"/>
      <c r="C244" s="41"/>
      <c r="D244" s="243" t="s">
        <v>1243</v>
      </c>
      <c r="E244" s="41"/>
      <c r="F244" s="300" t="s">
        <v>1371</v>
      </c>
      <c r="G244" s="41"/>
      <c r="H244" s="41"/>
      <c r="I244" s="301"/>
      <c r="J244" s="41"/>
      <c r="K244" s="41"/>
      <c r="L244" s="45"/>
      <c r="M244" s="302"/>
      <c r="N244" s="303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1243</v>
      </c>
      <c r="AU244" s="18" t="s">
        <v>88</v>
      </c>
    </row>
    <row r="245" s="2" customFormat="1" ht="24.15" customHeight="1">
      <c r="A245" s="39"/>
      <c r="B245" s="40"/>
      <c r="C245" s="228" t="s">
        <v>571</v>
      </c>
      <c r="D245" s="228" t="s">
        <v>367</v>
      </c>
      <c r="E245" s="229" t="s">
        <v>1381</v>
      </c>
      <c r="F245" s="230" t="s">
        <v>1382</v>
      </c>
      <c r="G245" s="231" t="s">
        <v>1306</v>
      </c>
      <c r="H245" s="232">
        <v>8</v>
      </c>
      <c r="I245" s="233"/>
      <c r="J245" s="234">
        <f>ROUND(I245*H245,2)</f>
        <v>0</v>
      </c>
      <c r="K245" s="230" t="s">
        <v>1242</v>
      </c>
      <c r="L245" s="45"/>
      <c r="M245" s="235" t="s">
        <v>1</v>
      </c>
      <c r="N245" s="236" t="s">
        <v>46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420</v>
      </c>
      <c r="AT245" s="239" t="s">
        <v>367</v>
      </c>
      <c r="AU245" s="239" t="s">
        <v>88</v>
      </c>
      <c r="AY245" s="18" t="s">
        <v>364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88</v>
      </c>
      <c r="BK245" s="240">
        <f>ROUND(I245*H245,2)</f>
        <v>0</v>
      </c>
      <c r="BL245" s="18" t="s">
        <v>420</v>
      </c>
      <c r="BM245" s="239" t="s">
        <v>781</v>
      </c>
    </row>
    <row r="246" s="2" customFormat="1">
      <c r="A246" s="39"/>
      <c r="B246" s="40"/>
      <c r="C246" s="41"/>
      <c r="D246" s="243" t="s">
        <v>1243</v>
      </c>
      <c r="E246" s="41"/>
      <c r="F246" s="300" t="s">
        <v>1383</v>
      </c>
      <c r="G246" s="41"/>
      <c r="H246" s="41"/>
      <c r="I246" s="301"/>
      <c r="J246" s="41"/>
      <c r="K246" s="41"/>
      <c r="L246" s="45"/>
      <c r="M246" s="302"/>
      <c r="N246" s="303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1243</v>
      </c>
      <c r="AU246" s="18" t="s">
        <v>88</v>
      </c>
    </row>
    <row r="247" s="2" customFormat="1" ht="24.15" customHeight="1">
      <c r="A247" s="39"/>
      <c r="B247" s="40"/>
      <c r="C247" s="228" t="s">
        <v>577</v>
      </c>
      <c r="D247" s="228" t="s">
        <v>367</v>
      </c>
      <c r="E247" s="229" t="s">
        <v>1386</v>
      </c>
      <c r="F247" s="230" t="s">
        <v>1387</v>
      </c>
      <c r="G247" s="231" t="s">
        <v>1306</v>
      </c>
      <c r="H247" s="232">
        <v>7</v>
      </c>
      <c r="I247" s="233"/>
      <c r="J247" s="234">
        <f>ROUND(I247*H247,2)</f>
        <v>0</v>
      </c>
      <c r="K247" s="230" t="s">
        <v>1242</v>
      </c>
      <c r="L247" s="45"/>
      <c r="M247" s="235" t="s">
        <v>1</v>
      </c>
      <c r="N247" s="236" t="s">
        <v>46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420</v>
      </c>
      <c r="AT247" s="239" t="s">
        <v>367</v>
      </c>
      <c r="AU247" s="239" t="s">
        <v>88</v>
      </c>
      <c r="AY247" s="18" t="s">
        <v>364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88</v>
      </c>
      <c r="BK247" s="240">
        <f>ROUND(I247*H247,2)</f>
        <v>0</v>
      </c>
      <c r="BL247" s="18" t="s">
        <v>420</v>
      </c>
      <c r="BM247" s="239" t="s">
        <v>789</v>
      </c>
    </row>
    <row r="248" s="2" customFormat="1">
      <c r="A248" s="39"/>
      <c r="B248" s="40"/>
      <c r="C248" s="41"/>
      <c r="D248" s="243" t="s">
        <v>1243</v>
      </c>
      <c r="E248" s="41"/>
      <c r="F248" s="300" t="s">
        <v>1383</v>
      </c>
      <c r="G248" s="41"/>
      <c r="H248" s="41"/>
      <c r="I248" s="301"/>
      <c r="J248" s="41"/>
      <c r="K248" s="41"/>
      <c r="L248" s="45"/>
      <c r="M248" s="302"/>
      <c r="N248" s="303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1243</v>
      </c>
      <c r="AU248" s="18" t="s">
        <v>88</v>
      </c>
    </row>
    <row r="249" s="2" customFormat="1" ht="24.15" customHeight="1">
      <c r="A249" s="39"/>
      <c r="B249" s="40"/>
      <c r="C249" s="228" t="s">
        <v>582</v>
      </c>
      <c r="D249" s="228" t="s">
        <v>367</v>
      </c>
      <c r="E249" s="229" t="s">
        <v>1388</v>
      </c>
      <c r="F249" s="230" t="s">
        <v>1389</v>
      </c>
      <c r="G249" s="231" t="s">
        <v>1306</v>
      </c>
      <c r="H249" s="232">
        <v>8</v>
      </c>
      <c r="I249" s="233"/>
      <c r="J249" s="234">
        <f>ROUND(I249*H249,2)</f>
        <v>0</v>
      </c>
      <c r="K249" s="230" t="s">
        <v>1242</v>
      </c>
      <c r="L249" s="45"/>
      <c r="M249" s="235" t="s">
        <v>1</v>
      </c>
      <c r="N249" s="236" t="s">
        <v>46</v>
      </c>
      <c r="O249" s="92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420</v>
      </c>
      <c r="AT249" s="239" t="s">
        <v>367</v>
      </c>
      <c r="AU249" s="239" t="s">
        <v>88</v>
      </c>
      <c r="AY249" s="18" t="s">
        <v>364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88</v>
      </c>
      <c r="BK249" s="240">
        <f>ROUND(I249*H249,2)</f>
        <v>0</v>
      </c>
      <c r="BL249" s="18" t="s">
        <v>420</v>
      </c>
      <c r="BM249" s="239" t="s">
        <v>803</v>
      </c>
    </row>
    <row r="250" s="2" customFormat="1">
      <c r="A250" s="39"/>
      <c r="B250" s="40"/>
      <c r="C250" s="41"/>
      <c r="D250" s="243" t="s">
        <v>1243</v>
      </c>
      <c r="E250" s="41"/>
      <c r="F250" s="300" t="s">
        <v>1383</v>
      </c>
      <c r="G250" s="41"/>
      <c r="H250" s="41"/>
      <c r="I250" s="301"/>
      <c r="J250" s="41"/>
      <c r="K250" s="41"/>
      <c r="L250" s="45"/>
      <c r="M250" s="302"/>
      <c r="N250" s="303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1243</v>
      </c>
      <c r="AU250" s="18" t="s">
        <v>88</v>
      </c>
    </row>
    <row r="251" s="2" customFormat="1" ht="49.05" customHeight="1">
      <c r="A251" s="39"/>
      <c r="B251" s="40"/>
      <c r="C251" s="228" t="s">
        <v>588</v>
      </c>
      <c r="D251" s="228" t="s">
        <v>367</v>
      </c>
      <c r="E251" s="229" t="s">
        <v>1390</v>
      </c>
      <c r="F251" s="230" t="s">
        <v>1391</v>
      </c>
      <c r="G251" s="231" t="s">
        <v>1306</v>
      </c>
      <c r="H251" s="232">
        <v>2</v>
      </c>
      <c r="I251" s="233"/>
      <c r="J251" s="234">
        <f>ROUND(I251*H251,2)</f>
        <v>0</v>
      </c>
      <c r="K251" s="230" t="s">
        <v>1242</v>
      </c>
      <c r="L251" s="45"/>
      <c r="M251" s="235" t="s">
        <v>1</v>
      </c>
      <c r="N251" s="236" t="s">
        <v>46</v>
      </c>
      <c r="O251" s="92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420</v>
      </c>
      <c r="AT251" s="239" t="s">
        <v>367</v>
      </c>
      <c r="AU251" s="239" t="s">
        <v>88</v>
      </c>
      <c r="AY251" s="18" t="s">
        <v>364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88</v>
      </c>
      <c r="BK251" s="240">
        <f>ROUND(I251*H251,2)</f>
        <v>0</v>
      </c>
      <c r="BL251" s="18" t="s">
        <v>420</v>
      </c>
      <c r="BM251" s="239" t="s">
        <v>813</v>
      </c>
    </row>
    <row r="252" s="2" customFormat="1" ht="62.7" customHeight="1">
      <c r="A252" s="39"/>
      <c r="B252" s="40"/>
      <c r="C252" s="228" t="s">
        <v>595</v>
      </c>
      <c r="D252" s="228" t="s">
        <v>367</v>
      </c>
      <c r="E252" s="229" t="s">
        <v>2825</v>
      </c>
      <c r="F252" s="230" t="s">
        <v>2826</v>
      </c>
      <c r="G252" s="231" t="s">
        <v>1306</v>
      </c>
      <c r="H252" s="232">
        <v>4</v>
      </c>
      <c r="I252" s="233"/>
      <c r="J252" s="234">
        <f>ROUND(I252*H252,2)</f>
        <v>0</v>
      </c>
      <c r="K252" s="230" t="s">
        <v>1242</v>
      </c>
      <c r="L252" s="45"/>
      <c r="M252" s="235" t="s">
        <v>1</v>
      </c>
      <c r="N252" s="236" t="s">
        <v>46</v>
      </c>
      <c r="O252" s="92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420</v>
      </c>
      <c r="AT252" s="239" t="s">
        <v>367</v>
      </c>
      <c r="AU252" s="239" t="s">
        <v>88</v>
      </c>
      <c r="AY252" s="18" t="s">
        <v>364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88</v>
      </c>
      <c r="BK252" s="240">
        <f>ROUND(I252*H252,2)</f>
        <v>0</v>
      </c>
      <c r="BL252" s="18" t="s">
        <v>420</v>
      </c>
      <c r="BM252" s="239" t="s">
        <v>826</v>
      </c>
    </row>
    <row r="253" s="2" customFormat="1" ht="24.15" customHeight="1">
      <c r="A253" s="39"/>
      <c r="B253" s="40"/>
      <c r="C253" s="228" t="s">
        <v>600</v>
      </c>
      <c r="D253" s="228" t="s">
        <v>367</v>
      </c>
      <c r="E253" s="229" t="s">
        <v>1392</v>
      </c>
      <c r="F253" s="230" t="s">
        <v>1393</v>
      </c>
      <c r="G253" s="231" t="s">
        <v>1306</v>
      </c>
      <c r="H253" s="232">
        <v>4</v>
      </c>
      <c r="I253" s="233"/>
      <c r="J253" s="234">
        <f>ROUND(I253*H253,2)</f>
        <v>0</v>
      </c>
      <c r="K253" s="230" t="s">
        <v>1242</v>
      </c>
      <c r="L253" s="45"/>
      <c r="M253" s="235" t="s">
        <v>1</v>
      </c>
      <c r="N253" s="236" t="s">
        <v>46</v>
      </c>
      <c r="O253" s="92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420</v>
      </c>
      <c r="AT253" s="239" t="s">
        <v>367</v>
      </c>
      <c r="AU253" s="239" t="s">
        <v>88</v>
      </c>
      <c r="AY253" s="18" t="s">
        <v>364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88</v>
      </c>
      <c r="BK253" s="240">
        <f>ROUND(I253*H253,2)</f>
        <v>0</v>
      </c>
      <c r="BL253" s="18" t="s">
        <v>420</v>
      </c>
      <c r="BM253" s="239" t="s">
        <v>839</v>
      </c>
    </row>
    <row r="254" s="2" customFormat="1" ht="24.15" customHeight="1">
      <c r="A254" s="39"/>
      <c r="B254" s="40"/>
      <c r="C254" s="228" t="s">
        <v>606</v>
      </c>
      <c r="D254" s="228" t="s">
        <v>367</v>
      </c>
      <c r="E254" s="229" t="s">
        <v>1394</v>
      </c>
      <c r="F254" s="230" t="s">
        <v>1395</v>
      </c>
      <c r="G254" s="231" t="s">
        <v>395</v>
      </c>
      <c r="H254" s="232">
        <v>130</v>
      </c>
      <c r="I254" s="233"/>
      <c r="J254" s="234">
        <f>ROUND(I254*H254,2)</f>
        <v>0</v>
      </c>
      <c r="K254" s="230" t="s">
        <v>1242</v>
      </c>
      <c r="L254" s="45"/>
      <c r="M254" s="235" t="s">
        <v>1</v>
      </c>
      <c r="N254" s="236" t="s">
        <v>46</v>
      </c>
      <c r="O254" s="92"/>
      <c r="P254" s="237">
        <f>O254*H254</f>
        <v>0</v>
      </c>
      <c r="Q254" s="237">
        <v>0</v>
      </c>
      <c r="R254" s="237">
        <f>Q254*H254</f>
        <v>0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420</v>
      </c>
      <c r="AT254" s="239" t="s">
        <v>367</v>
      </c>
      <c r="AU254" s="239" t="s">
        <v>88</v>
      </c>
      <c r="AY254" s="18" t="s">
        <v>364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88</v>
      </c>
      <c r="BK254" s="240">
        <f>ROUND(I254*H254,2)</f>
        <v>0</v>
      </c>
      <c r="BL254" s="18" t="s">
        <v>420</v>
      </c>
      <c r="BM254" s="239" t="s">
        <v>851</v>
      </c>
    </row>
    <row r="255" s="14" customFormat="1">
      <c r="A255" s="14"/>
      <c r="B255" s="252"/>
      <c r="C255" s="253"/>
      <c r="D255" s="243" t="s">
        <v>374</v>
      </c>
      <c r="E255" s="254" t="s">
        <v>1</v>
      </c>
      <c r="F255" s="255" t="s">
        <v>2827</v>
      </c>
      <c r="G255" s="253"/>
      <c r="H255" s="256">
        <v>130</v>
      </c>
      <c r="I255" s="257"/>
      <c r="J255" s="253"/>
      <c r="K255" s="253"/>
      <c r="L255" s="258"/>
      <c r="M255" s="259"/>
      <c r="N255" s="260"/>
      <c r="O255" s="260"/>
      <c r="P255" s="260"/>
      <c r="Q255" s="260"/>
      <c r="R255" s="260"/>
      <c r="S255" s="260"/>
      <c r="T255" s="261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2" t="s">
        <v>374</v>
      </c>
      <c r="AU255" s="262" t="s">
        <v>88</v>
      </c>
      <c r="AV255" s="14" t="s">
        <v>90</v>
      </c>
      <c r="AW255" s="14" t="s">
        <v>36</v>
      </c>
      <c r="AX255" s="14" t="s">
        <v>81</v>
      </c>
      <c r="AY255" s="262" t="s">
        <v>364</v>
      </c>
    </row>
    <row r="256" s="15" customFormat="1">
      <c r="A256" s="15"/>
      <c r="B256" s="263"/>
      <c r="C256" s="264"/>
      <c r="D256" s="243" t="s">
        <v>374</v>
      </c>
      <c r="E256" s="265" t="s">
        <v>1</v>
      </c>
      <c r="F256" s="266" t="s">
        <v>378</v>
      </c>
      <c r="G256" s="264"/>
      <c r="H256" s="267">
        <v>130</v>
      </c>
      <c r="I256" s="268"/>
      <c r="J256" s="264"/>
      <c r="K256" s="264"/>
      <c r="L256" s="269"/>
      <c r="M256" s="270"/>
      <c r="N256" s="271"/>
      <c r="O256" s="271"/>
      <c r="P256" s="271"/>
      <c r="Q256" s="271"/>
      <c r="R256" s="271"/>
      <c r="S256" s="271"/>
      <c r="T256" s="272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3" t="s">
        <v>374</v>
      </c>
      <c r="AU256" s="273" t="s">
        <v>88</v>
      </c>
      <c r="AV256" s="15" t="s">
        <v>372</v>
      </c>
      <c r="AW256" s="15" t="s">
        <v>36</v>
      </c>
      <c r="AX256" s="15" t="s">
        <v>88</v>
      </c>
      <c r="AY256" s="273" t="s">
        <v>364</v>
      </c>
    </row>
    <row r="257" s="2" customFormat="1" ht="16.5" customHeight="1">
      <c r="A257" s="39"/>
      <c r="B257" s="40"/>
      <c r="C257" s="228" t="s">
        <v>612</v>
      </c>
      <c r="D257" s="228" t="s">
        <v>367</v>
      </c>
      <c r="E257" s="229" t="s">
        <v>2262</v>
      </c>
      <c r="F257" s="230" t="s">
        <v>2263</v>
      </c>
      <c r="G257" s="231" t="s">
        <v>1306</v>
      </c>
      <c r="H257" s="232">
        <v>3</v>
      </c>
      <c r="I257" s="233"/>
      <c r="J257" s="234">
        <f>ROUND(I257*H257,2)</f>
        <v>0</v>
      </c>
      <c r="K257" s="230" t="s">
        <v>1242</v>
      </c>
      <c r="L257" s="45"/>
      <c r="M257" s="235" t="s">
        <v>1</v>
      </c>
      <c r="N257" s="236" t="s">
        <v>46</v>
      </c>
      <c r="O257" s="92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420</v>
      </c>
      <c r="AT257" s="239" t="s">
        <v>367</v>
      </c>
      <c r="AU257" s="239" t="s">
        <v>88</v>
      </c>
      <c r="AY257" s="18" t="s">
        <v>364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88</v>
      </c>
      <c r="BK257" s="240">
        <f>ROUND(I257*H257,2)</f>
        <v>0</v>
      </c>
      <c r="BL257" s="18" t="s">
        <v>420</v>
      </c>
      <c r="BM257" s="239" t="s">
        <v>867</v>
      </c>
    </row>
    <row r="258" s="2" customFormat="1">
      <c r="A258" s="39"/>
      <c r="B258" s="40"/>
      <c r="C258" s="41"/>
      <c r="D258" s="243" t="s">
        <v>1243</v>
      </c>
      <c r="E258" s="41"/>
      <c r="F258" s="300" t="s">
        <v>2264</v>
      </c>
      <c r="G258" s="41"/>
      <c r="H258" s="41"/>
      <c r="I258" s="301"/>
      <c r="J258" s="41"/>
      <c r="K258" s="41"/>
      <c r="L258" s="45"/>
      <c r="M258" s="302"/>
      <c r="N258" s="303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1243</v>
      </c>
      <c r="AU258" s="18" t="s">
        <v>88</v>
      </c>
    </row>
    <row r="259" s="2" customFormat="1" ht="21.75" customHeight="1">
      <c r="A259" s="39"/>
      <c r="B259" s="40"/>
      <c r="C259" s="228" t="s">
        <v>617</v>
      </c>
      <c r="D259" s="228" t="s">
        <v>367</v>
      </c>
      <c r="E259" s="229" t="s">
        <v>2828</v>
      </c>
      <c r="F259" s="230" t="s">
        <v>2829</v>
      </c>
      <c r="G259" s="231" t="s">
        <v>1306</v>
      </c>
      <c r="H259" s="232">
        <v>9</v>
      </c>
      <c r="I259" s="233"/>
      <c r="J259" s="234">
        <f>ROUND(I259*H259,2)</f>
        <v>0</v>
      </c>
      <c r="K259" s="230" t="s">
        <v>1242</v>
      </c>
      <c r="L259" s="45"/>
      <c r="M259" s="235" t="s">
        <v>1</v>
      </c>
      <c r="N259" s="236" t="s">
        <v>46</v>
      </c>
      <c r="O259" s="92"/>
      <c r="P259" s="237">
        <f>O259*H259</f>
        <v>0</v>
      </c>
      <c r="Q259" s="237">
        <v>0</v>
      </c>
      <c r="R259" s="237">
        <f>Q259*H259</f>
        <v>0</v>
      </c>
      <c r="S259" s="237">
        <v>0</v>
      </c>
      <c r="T259" s="238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9" t="s">
        <v>420</v>
      </c>
      <c r="AT259" s="239" t="s">
        <v>367</v>
      </c>
      <c r="AU259" s="239" t="s">
        <v>88</v>
      </c>
      <c r="AY259" s="18" t="s">
        <v>364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8" t="s">
        <v>88</v>
      </c>
      <c r="BK259" s="240">
        <f>ROUND(I259*H259,2)</f>
        <v>0</v>
      </c>
      <c r="BL259" s="18" t="s">
        <v>420</v>
      </c>
      <c r="BM259" s="239" t="s">
        <v>878</v>
      </c>
    </row>
    <row r="260" s="2" customFormat="1" ht="16.5" customHeight="1">
      <c r="A260" s="39"/>
      <c r="B260" s="40"/>
      <c r="C260" s="228" t="s">
        <v>621</v>
      </c>
      <c r="D260" s="228" t="s">
        <v>367</v>
      </c>
      <c r="E260" s="229" t="s">
        <v>1407</v>
      </c>
      <c r="F260" s="230" t="s">
        <v>1408</v>
      </c>
      <c r="G260" s="231" t="s">
        <v>1306</v>
      </c>
      <c r="H260" s="232">
        <v>8</v>
      </c>
      <c r="I260" s="233"/>
      <c r="J260" s="234">
        <f>ROUND(I260*H260,2)</f>
        <v>0</v>
      </c>
      <c r="K260" s="230" t="s">
        <v>1242</v>
      </c>
      <c r="L260" s="45"/>
      <c r="M260" s="235" t="s">
        <v>1</v>
      </c>
      <c r="N260" s="236" t="s">
        <v>46</v>
      </c>
      <c r="O260" s="92"/>
      <c r="P260" s="237">
        <f>O260*H260</f>
        <v>0</v>
      </c>
      <c r="Q260" s="237">
        <v>0</v>
      </c>
      <c r="R260" s="237">
        <f>Q260*H260</f>
        <v>0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420</v>
      </c>
      <c r="AT260" s="239" t="s">
        <v>367</v>
      </c>
      <c r="AU260" s="239" t="s">
        <v>88</v>
      </c>
      <c r="AY260" s="18" t="s">
        <v>364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88</v>
      </c>
      <c r="BK260" s="240">
        <f>ROUND(I260*H260,2)</f>
        <v>0</v>
      </c>
      <c r="BL260" s="18" t="s">
        <v>420</v>
      </c>
      <c r="BM260" s="239" t="s">
        <v>890</v>
      </c>
    </row>
    <row r="261" s="2" customFormat="1" ht="37.8" customHeight="1">
      <c r="A261" s="39"/>
      <c r="B261" s="40"/>
      <c r="C261" s="228" t="s">
        <v>627</v>
      </c>
      <c r="D261" s="228" t="s">
        <v>367</v>
      </c>
      <c r="E261" s="229" t="s">
        <v>2830</v>
      </c>
      <c r="F261" s="230" t="s">
        <v>2831</v>
      </c>
      <c r="G261" s="231" t="s">
        <v>1306</v>
      </c>
      <c r="H261" s="232">
        <v>2</v>
      </c>
      <c r="I261" s="233"/>
      <c r="J261" s="234">
        <f>ROUND(I261*H261,2)</f>
        <v>0</v>
      </c>
      <c r="K261" s="230" t="s">
        <v>1242</v>
      </c>
      <c r="L261" s="45"/>
      <c r="M261" s="235" t="s">
        <v>1</v>
      </c>
      <c r="N261" s="236" t="s">
        <v>46</v>
      </c>
      <c r="O261" s="92"/>
      <c r="P261" s="237">
        <f>O261*H261</f>
        <v>0</v>
      </c>
      <c r="Q261" s="237">
        <v>0</v>
      </c>
      <c r="R261" s="237">
        <f>Q261*H261</f>
        <v>0</v>
      </c>
      <c r="S261" s="237">
        <v>0</v>
      </c>
      <c r="T261" s="238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420</v>
      </c>
      <c r="AT261" s="239" t="s">
        <v>367</v>
      </c>
      <c r="AU261" s="239" t="s">
        <v>88</v>
      </c>
      <c r="AY261" s="18" t="s">
        <v>364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88</v>
      </c>
      <c r="BK261" s="240">
        <f>ROUND(I261*H261,2)</f>
        <v>0</v>
      </c>
      <c r="BL261" s="18" t="s">
        <v>420</v>
      </c>
      <c r="BM261" s="239" t="s">
        <v>903</v>
      </c>
    </row>
    <row r="262" s="2" customFormat="1" ht="37.8" customHeight="1">
      <c r="A262" s="39"/>
      <c r="B262" s="40"/>
      <c r="C262" s="228" t="s">
        <v>635</v>
      </c>
      <c r="D262" s="228" t="s">
        <v>367</v>
      </c>
      <c r="E262" s="229" t="s">
        <v>2832</v>
      </c>
      <c r="F262" s="230" t="s">
        <v>2833</v>
      </c>
      <c r="G262" s="231" t="s">
        <v>1306</v>
      </c>
      <c r="H262" s="232">
        <v>2</v>
      </c>
      <c r="I262" s="233"/>
      <c r="J262" s="234">
        <f>ROUND(I262*H262,2)</f>
        <v>0</v>
      </c>
      <c r="K262" s="230" t="s">
        <v>1242</v>
      </c>
      <c r="L262" s="45"/>
      <c r="M262" s="235" t="s">
        <v>1</v>
      </c>
      <c r="N262" s="236" t="s">
        <v>46</v>
      </c>
      <c r="O262" s="92"/>
      <c r="P262" s="237">
        <f>O262*H262</f>
        <v>0</v>
      </c>
      <c r="Q262" s="237">
        <v>0</v>
      </c>
      <c r="R262" s="237">
        <f>Q262*H262</f>
        <v>0</v>
      </c>
      <c r="S262" s="237">
        <v>0</v>
      </c>
      <c r="T262" s="238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420</v>
      </c>
      <c r="AT262" s="239" t="s">
        <v>367</v>
      </c>
      <c r="AU262" s="239" t="s">
        <v>88</v>
      </c>
      <c r="AY262" s="18" t="s">
        <v>364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88</v>
      </c>
      <c r="BK262" s="240">
        <f>ROUND(I262*H262,2)</f>
        <v>0</v>
      </c>
      <c r="BL262" s="18" t="s">
        <v>420</v>
      </c>
      <c r="BM262" s="239" t="s">
        <v>915</v>
      </c>
    </row>
    <row r="263" s="2" customFormat="1" ht="24.15" customHeight="1">
      <c r="A263" s="39"/>
      <c r="B263" s="40"/>
      <c r="C263" s="228" t="s">
        <v>639</v>
      </c>
      <c r="D263" s="228" t="s">
        <v>367</v>
      </c>
      <c r="E263" s="229" t="s">
        <v>2265</v>
      </c>
      <c r="F263" s="230" t="s">
        <v>2266</v>
      </c>
      <c r="G263" s="231" t="s">
        <v>1306</v>
      </c>
      <c r="H263" s="232">
        <v>7</v>
      </c>
      <c r="I263" s="233"/>
      <c r="J263" s="234">
        <f>ROUND(I263*H263,2)</f>
        <v>0</v>
      </c>
      <c r="K263" s="230" t="s">
        <v>1351</v>
      </c>
      <c r="L263" s="45"/>
      <c r="M263" s="235" t="s">
        <v>1</v>
      </c>
      <c r="N263" s="236" t="s">
        <v>46</v>
      </c>
      <c r="O263" s="92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420</v>
      </c>
      <c r="AT263" s="239" t="s">
        <v>367</v>
      </c>
      <c r="AU263" s="239" t="s">
        <v>88</v>
      </c>
      <c r="AY263" s="18" t="s">
        <v>364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88</v>
      </c>
      <c r="BK263" s="240">
        <f>ROUND(I263*H263,2)</f>
        <v>0</v>
      </c>
      <c r="BL263" s="18" t="s">
        <v>420</v>
      </c>
      <c r="BM263" s="239" t="s">
        <v>926</v>
      </c>
    </row>
    <row r="264" s="2" customFormat="1" ht="16.5" customHeight="1">
      <c r="A264" s="39"/>
      <c r="B264" s="40"/>
      <c r="C264" s="228" t="s">
        <v>646</v>
      </c>
      <c r="D264" s="228" t="s">
        <v>367</v>
      </c>
      <c r="E264" s="229" t="s">
        <v>1411</v>
      </c>
      <c r="F264" s="230" t="s">
        <v>1412</v>
      </c>
      <c r="G264" s="231" t="s">
        <v>1306</v>
      </c>
      <c r="H264" s="232">
        <v>2</v>
      </c>
      <c r="I264" s="233"/>
      <c r="J264" s="234">
        <f>ROUND(I264*H264,2)</f>
        <v>0</v>
      </c>
      <c r="K264" s="230" t="s">
        <v>1242</v>
      </c>
      <c r="L264" s="45"/>
      <c r="M264" s="235" t="s">
        <v>1</v>
      </c>
      <c r="N264" s="236" t="s">
        <v>46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420</v>
      </c>
      <c r="AT264" s="239" t="s">
        <v>367</v>
      </c>
      <c r="AU264" s="239" t="s">
        <v>88</v>
      </c>
      <c r="AY264" s="18" t="s">
        <v>364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88</v>
      </c>
      <c r="BK264" s="240">
        <f>ROUND(I264*H264,2)</f>
        <v>0</v>
      </c>
      <c r="BL264" s="18" t="s">
        <v>420</v>
      </c>
      <c r="BM264" s="239" t="s">
        <v>938</v>
      </c>
    </row>
    <row r="265" s="2" customFormat="1" ht="24.15" customHeight="1">
      <c r="A265" s="39"/>
      <c r="B265" s="40"/>
      <c r="C265" s="228" t="s">
        <v>653</v>
      </c>
      <c r="D265" s="228" t="s">
        <v>367</v>
      </c>
      <c r="E265" s="229" t="s">
        <v>1413</v>
      </c>
      <c r="F265" s="230" t="s">
        <v>1414</v>
      </c>
      <c r="G265" s="231" t="s">
        <v>388</v>
      </c>
      <c r="H265" s="232">
        <v>0.219</v>
      </c>
      <c r="I265" s="233"/>
      <c r="J265" s="234">
        <f>ROUND(I265*H265,2)</f>
        <v>0</v>
      </c>
      <c r="K265" s="230" t="s">
        <v>1242</v>
      </c>
      <c r="L265" s="45"/>
      <c r="M265" s="235" t="s">
        <v>1</v>
      </c>
      <c r="N265" s="236" t="s">
        <v>46</v>
      </c>
      <c r="O265" s="92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420</v>
      </c>
      <c r="AT265" s="239" t="s">
        <v>367</v>
      </c>
      <c r="AU265" s="239" t="s">
        <v>88</v>
      </c>
      <c r="AY265" s="18" t="s">
        <v>364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88</v>
      </c>
      <c r="BK265" s="240">
        <f>ROUND(I265*H265,2)</f>
        <v>0</v>
      </c>
      <c r="BL265" s="18" t="s">
        <v>420</v>
      </c>
      <c r="BM265" s="239" t="s">
        <v>947</v>
      </c>
    </row>
    <row r="266" s="2" customFormat="1">
      <c r="A266" s="39"/>
      <c r="B266" s="40"/>
      <c r="C266" s="41"/>
      <c r="D266" s="243" t="s">
        <v>1243</v>
      </c>
      <c r="E266" s="41"/>
      <c r="F266" s="300" t="s">
        <v>1415</v>
      </c>
      <c r="G266" s="41"/>
      <c r="H266" s="41"/>
      <c r="I266" s="301"/>
      <c r="J266" s="41"/>
      <c r="K266" s="41"/>
      <c r="L266" s="45"/>
      <c r="M266" s="302"/>
      <c r="N266" s="303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1243</v>
      </c>
      <c r="AU266" s="18" t="s">
        <v>88</v>
      </c>
    </row>
    <row r="267" s="12" customFormat="1" ht="25.92" customHeight="1">
      <c r="A267" s="12"/>
      <c r="B267" s="212"/>
      <c r="C267" s="213"/>
      <c r="D267" s="214" t="s">
        <v>80</v>
      </c>
      <c r="E267" s="215" t="s">
        <v>2834</v>
      </c>
      <c r="F267" s="215" t="s">
        <v>2835</v>
      </c>
      <c r="G267" s="213"/>
      <c r="H267" s="213"/>
      <c r="I267" s="216"/>
      <c r="J267" s="217">
        <f>BK267</f>
        <v>0</v>
      </c>
      <c r="K267" s="213"/>
      <c r="L267" s="218"/>
      <c r="M267" s="219"/>
      <c r="N267" s="220"/>
      <c r="O267" s="220"/>
      <c r="P267" s="221">
        <f>SUM(P268:P301)</f>
        <v>0</v>
      </c>
      <c r="Q267" s="220"/>
      <c r="R267" s="221">
        <f>SUM(R268:R301)</f>
        <v>0</v>
      </c>
      <c r="S267" s="220"/>
      <c r="T267" s="222">
        <f>SUM(T268:T301)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23" t="s">
        <v>88</v>
      </c>
      <c r="AT267" s="224" t="s">
        <v>80</v>
      </c>
      <c r="AU267" s="224" t="s">
        <v>81</v>
      </c>
      <c r="AY267" s="223" t="s">
        <v>364</v>
      </c>
      <c r="BK267" s="225">
        <f>SUM(BK268:BK301)</f>
        <v>0</v>
      </c>
    </row>
    <row r="268" s="2" customFormat="1" ht="24.15" customHeight="1">
      <c r="A268" s="39"/>
      <c r="B268" s="40"/>
      <c r="C268" s="228" t="s">
        <v>657</v>
      </c>
      <c r="D268" s="228" t="s">
        <v>367</v>
      </c>
      <c r="E268" s="229" t="s">
        <v>1247</v>
      </c>
      <c r="F268" s="230" t="s">
        <v>1248</v>
      </c>
      <c r="G268" s="231" t="s">
        <v>370</v>
      </c>
      <c r="H268" s="232">
        <v>21.832000000000001</v>
      </c>
      <c r="I268" s="233"/>
      <c r="J268" s="234">
        <f>ROUND(I268*H268,2)</f>
        <v>0</v>
      </c>
      <c r="K268" s="230" t="s">
        <v>1242</v>
      </c>
      <c r="L268" s="45"/>
      <c r="M268" s="235" t="s">
        <v>1</v>
      </c>
      <c r="N268" s="236" t="s">
        <v>46</v>
      </c>
      <c r="O268" s="92"/>
      <c r="P268" s="237">
        <f>O268*H268</f>
        <v>0</v>
      </c>
      <c r="Q268" s="237">
        <v>0</v>
      </c>
      <c r="R268" s="237">
        <f>Q268*H268</f>
        <v>0</v>
      </c>
      <c r="S268" s="237">
        <v>0</v>
      </c>
      <c r="T268" s="238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372</v>
      </c>
      <c r="AT268" s="239" t="s">
        <v>367</v>
      </c>
      <c r="AU268" s="239" t="s">
        <v>88</v>
      </c>
      <c r="AY268" s="18" t="s">
        <v>364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88</v>
      </c>
      <c r="BK268" s="240">
        <f>ROUND(I268*H268,2)</f>
        <v>0</v>
      </c>
      <c r="BL268" s="18" t="s">
        <v>372</v>
      </c>
      <c r="BM268" s="239" t="s">
        <v>957</v>
      </c>
    </row>
    <row r="269" s="2" customFormat="1">
      <c r="A269" s="39"/>
      <c r="B269" s="40"/>
      <c r="C269" s="41"/>
      <c r="D269" s="243" t="s">
        <v>1243</v>
      </c>
      <c r="E269" s="41"/>
      <c r="F269" s="300" t="s">
        <v>1249</v>
      </c>
      <c r="G269" s="41"/>
      <c r="H269" s="41"/>
      <c r="I269" s="301"/>
      <c r="J269" s="41"/>
      <c r="K269" s="41"/>
      <c r="L269" s="45"/>
      <c r="M269" s="302"/>
      <c r="N269" s="303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1243</v>
      </c>
      <c r="AU269" s="18" t="s">
        <v>88</v>
      </c>
    </row>
    <row r="270" s="14" customFormat="1">
      <c r="A270" s="14"/>
      <c r="B270" s="252"/>
      <c r="C270" s="253"/>
      <c r="D270" s="243" t="s">
        <v>374</v>
      </c>
      <c r="E270" s="254" t="s">
        <v>1</v>
      </c>
      <c r="F270" s="255" t="s">
        <v>2836</v>
      </c>
      <c r="G270" s="253"/>
      <c r="H270" s="256">
        <v>0.52000000000000002</v>
      </c>
      <c r="I270" s="257"/>
      <c r="J270" s="253"/>
      <c r="K270" s="253"/>
      <c r="L270" s="258"/>
      <c r="M270" s="259"/>
      <c r="N270" s="260"/>
      <c r="O270" s="260"/>
      <c r="P270" s="260"/>
      <c r="Q270" s="260"/>
      <c r="R270" s="260"/>
      <c r="S270" s="260"/>
      <c r="T270" s="261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2" t="s">
        <v>374</v>
      </c>
      <c r="AU270" s="262" t="s">
        <v>88</v>
      </c>
      <c r="AV270" s="14" t="s">
        <v>90</v>
      </c>
      <c r="AW270" s="14" t="s">
        <v>36</v>
      </c>
      <c r="AX270" s="14" t="s">
        <v>81</v>
      </c>
      <c r="AY270" s="262" t="s">
        <v>364</v>
      </c>
    </row>
    <row r="271" s="14" customFormat="1">
      <c r="A271" s="14"/>
      <c r="B271" s="252"/>
      <c r="C271" s="253"/>
      <c r="D271" s="243" t="s">
        <v>374</v>
      </c>
      <c r="E271" s="254" t="s">
        <v>1</v>
      </c>
      <c r="F271" s="255" t="s">
        <v>2837</v>
      </c>
      <c r="G271" s="253"/>
      <c r="H271" s="256">
        <v>18.143999999999998</v>
      </c>
      <c r="I271" s="257"/>
      <c r="J271" s="253"/>
      <c r="K271" s="253"/>
      <c r="L271" s="258"/>
      <c r="M271" s="259"/>
      <c r="N271" s="260"/>
      <c r="O271" s="260"/>
      <c r="P271" s="260"/>
      <c r="Q271" s="260"/>
      <c r="R271" s="260"/>
      <c r="S271" s="260"/>
      <c r="T271" s="261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2" t="s">
        <v>374</v>
      </c>
      <c r="AU271" s="262" t="s">
        <v>88</v>
      </c>
      <c r="AV271" s="14" t="s">
        <v>90</v>
      </c>
      <c r="AW271" s="14" t="s">
        <v>36</v>
      </c>
      <c r="AX271" s="14" t="s">
        <v>81</v>
      </c>
      <c r="AY271" s="262" t="s">
        <v>364</v>
      </c>
    </row>
    <row r="272" s="14" customFormat="1">
      <c r="A272" s="14"/>
      <c r="B272" s="252"/>
      <c r="C272" s="253"/>
      <c r="D272" s="243" t="s">
        <v>374</v>
      </c>
      <c r="E272" s="254" t="s">
        <v>1</v>
      </c>
      <c r="F272" s="255" t="s">
        <v>2838</v>
      </c>
      <c r="G272" s="253"/>
      <c r="H272" s="256">
        <v>3.1680000000000001</v>
      </c>
      <c r="I272" s="257"/>
      <c r="J272" s="253"/>
      <c r="K272" s="253"/>
      <c r="L272" s="258"/>
      <c r="M272" s="259"/>
      <c r="N272" s="260"/>
      <c r="O272" s="260"/>
      <c r="P272" s="260"/>
      <c r="Q272" s="260"/>
      <c r="R272" s="260"/>
      <c r="S272" s="260"/>
      <c r="T272" s="261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2" t="s">
        <v>374</v>
      </c>
      <c r="AU272" s="262" t="s">
        <v>88</v>
      </c>
      <c r="AV272" s="14" t="s">
        <v>90</v>
      </c>
      <c r="AW272" s="14" t="s">
        <v>36</v>
      </c>
      <c r="AX272" s="14" t="s">
        <v>81</v>
      </c>
      <c r="AY272" s="262" t="s">
        <v>364</v>
      </c>
    </row>
    <row r="273" s="15" customFormat="1">
      <c r="A273" s="15"/>
      <c r="B273" s="263"/>
      <c r="C273" s="264"/>
      <c r="D273" s="243" t="s">
        <v>374</v>
      </c>
      <c r="E273" s="265" t="s">
        <v>1</v>
      </c>
      <c r="F273" s="266" t="s">
        <v>378</v>
      </c>
      <c r="G273" s="264"/>
      <c r="H273" s="267">
        <v>21.831999999999997</v>
      </c>
      <c r="I273" s="268"/>
      <c r="J273" s="264"/>
      <c r="K273" s="264"/>
      <c r="L273" s="269"/>
      <c r="M273" s="270"/>
      <c r="N273" s="271"/>
      <c r="O273" s="271"/>
      <c r="P273" s="271"/>
      <c r="Q273" s="271"/>
      <c r="R273" s="271"/>
      <c r="S273" s="271"/>
      <c r="T273" s="272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3" t="s">
        <v>374</v>
      </c>
      <c r="AU273" s="273" t="s">
        <v>88</v>
      </c>
      <c r="AV273" s="15" t="s">
        <v>372</v>
      </c>
      <c r="AW273" s="15" t="s">
        <v>36</v>
      </c>
      <c r="AX273" s="15" t="s">
        <v>88</v>
      </c>
      <c r="AY273" s="273" t="s">
        <v>364</v>
      </c>
    </row>
    <row r="274" s="2" customFormat="1" ht="24.15" customHeight="1">
      <c r="A274" s="39"/>
      <c r="B274" s="40"/>
      <c r="C274" s="228" t="s">
        <v>664</v>
      </c>
      <c r="D274" s="228" t="s">
        <v>367</v>
      </c>
      <c r="E274" s="229" t="s">
        <v>1252</v>
      </c>
      <c r="F274" s="230" t="s">
        <v>1253</v>
      </c>
      <c r="G274" s="231" t="s">
        <v>370</v>
      </c>
      <c r="H274" s="232">
        <v>10.916</v>
      </c>
      <c r="I274" s="233"/>
      <c r="J274" s="234">
        <f>ROUND(I274*H274,2)</f>
        <v>0</v>
      </c>
      <c r="K274" s="230" t="s">
        <v>1242</v>
      </c>
      <c r="L274" s="45"/>
      <c r="M274" s="235" t="s">
        <v>1</v>
      </c>
      <c r="N274" s="236" t="s">
        <v>46</v>
      </c>
      <c r="O274" s="92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9" t="s">
        <v>372</v>
      </c>
      <c r="AT274" s="239" t="s">
        <v>367</v>
      </c>
      <c r="AU274" s="239" t="s">
        <v>88</v>
      </c>
      <c r="AY274" s="18" t="s">
        <v>364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8" t="s">
        <v>88</v>
      </c>
      <c r="BK274" s="240">
        <f>ROUND(I274*H274,2)</f>
        <v>0</v>
      </c>
      <c r="BL274" s="18" t="s">
        <v>372</v>
      </c>
      <c r="BM274" s="239" t="s">
        <v>968</v>
      </c>
    </row>
    <row r="275" s="2" customFormat="1">
      <c r="A275" s="39"/>
      <c r="B275" s="40"/>
      <c r="C275" s="41"/>
      <c r="D275" s="243" t="s">
        <v>1243</v>
      </c>
      <c r="E275" s="41"/>
      <c r="F275" s="300" t="s">
        <v>1249</v>
      </c>
      <c r="G275" s="41"/>
      <c r="H275" s="41"/>
      <c r="I275" s="301"/>
      <c r="J275" s="41"/>
      <c r="K275" s="41"/>
      <c r="L275" s="45"/>
      <c r="M275" s="302"/>
      <c r="N275" s="303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1243</v>
      </c>
      <c r="AU275" s="18" t="s">
        <v>88</v>
      </c>
    </row>
    <row r="276" s="2" customFormat="1" ht="24.15" customHeight="1">
      <c r="A276" s="39"/>
      <c r="B276" s="40"/>
      <c r="C276" s="228" t="s">
        <v>669</v>
      </c>
      <c r="D276" s="228" t="s">
        <v>367</v>
      </c>
      <c r="E276" s="229" t="s">
        <v>1264</v>
      </c>
      <c r="F276" s="230" t="s">
        <v>1265</v>
      </c>
      <c r="G276" s="231" t="s">
        <v>370</v>
      </c>
      <c r="H276" s="232">
        <v>21.832000000000001</v>
      </c>
      <c r="I276" s="233"/>
      <c r="J276" s="234">
        <f>ROUND(I276*H276,2)</f>
        <v>0</v>
      </c>
      <c r="K276" s="230" t="s">
        <v>1242</v>
      </c>
      <c r="L276" s="45"/>
      <c r="M276" s="235" t="s">
        <v>1</v>
      </c>
      <c r="N276" s="236" t="s">
        <v>46</v>
      </c>
      <c r="O276" s="92"/>
      <c r="P276" s="237">
        <f>O276*H276</f>
        <v>0</v>
      </c>
      <c r="Q276" s="237">
        <v>0</v>
      </c>
      <c r="R276" s="237">
        <f>Q276*H276</f>
        <v>0</v>
      </c>
      <c r="S276" s="237">
        <v>0</v>
      </c>
      <c r="T276" s="238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9" t="s">
        <v>372</v>
      </c>
      <c r="AT276" s="239" t="s">
        <v>367</v>
      </c>
      <c r="AU276" s="239" t="s">
        <v>88</v>
      </c>
      <c r="AY276" s="18" t="s">
        <v>364</v>
      </c>
      <c r="BE276" s="240">
        <f>IF(N276="základní",J276,0)</f>
        <v>0</v>
      </c>
      <c r="BF276" s="240">
        <f>IF(N276="snížená",J276,0)</f>
        <v>0</v>
      </c>
      <c r="BG276" s="240">
        <f>IF(N276="zákl. přenesená",J276,0)</f>
        <v>0</v>
      </c>
      <c r="BH276" s="240">
        <f>IF(N276="sníž. přenesená",J276,0)</f>
        <v>0</v>
      </c>
      <c r="BI276" s="240">
        <f>IF(N276="nulová",J276,0)</f>
        <v>0</v>
      </c>
      <c r="BJ276" s="18" t="s">
        <v>88</v>
      </c>
      <c r="BK276" s="240">
        <f>ROUND(I276*H276,2)</f>
        <v>0</v>
      </c>
      <c r="BL276" s="18" t="s">
        <v>372</v>
      </c>
      <c r="BM276" s="239" t="s">
        <v>979</v>
      </c>
    </row>
    <row r="277" s="2" customFormat="1">
      <c r="A277" s="39"/>
      <c r="B277" s="40"/>
      <c r="C277" s="41"/>
      <c r="D277" s="243" t="s">
        <v>1243</v>
      </c>
      <c r="E277" s="41"/>
      <c r="F277" s="300" t="s">
        <v>1266</v>
      </c>
      <c r="G277" s="41"/>
      <c r="H277" s="41"/>
      <c r="I277" s="301"/>
      <c r="J277" s="41"/>
      <c r="K277" s="41"/>
      <c r="L277" s="45"/>
      <c r="M277" s="302"/>
      <c r="N277" s="303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1243</v>
      </c>
      <c r="AU277" s="18" t="s">
        <v>88</v>
      </c>
    </row>
    <row r="278" s="2" customFormat="1" ht="24.15" customHeight="1">
      <c r="A278" s="39"/>
      <c r="B278" s="40"/>
      <c r="C278" s="228" t="s">
        <v>675</v>
      </c>
      <c r="D278" s="228" t="s">
        <v>367</v>
      </c>
      <c r="E278" s="229" t="s">
        <v>2839</v>
      </c>
      <c r="F278" s="230" t="s">
        <v>2840</v>
      </c>
      <c r="G278" s="231" t="s">
        <v>370</v>
      </c>
      <c r="H278" s="232">
        <v>14.336</v>
      </c>
      <c r="I278" s="233"/>
      <c r="J278" s="234">
        <f>ROUND(I278*H278,2)</f>
        <v>0</v>
      </c>
      <c r="K278" s="230" t="s">
        <v>1242</v>
      </c>
      <c r="L278" s="45"/>
      <c r="M278" s="235" t="s">
        <v>1</v>
      </c>
      <c r="N278" s="236" t="s">
        <v>46</v>
      </c>
      <c r="O278" s="92"/>
      <c r="P278" s="237">
        <f>O278*H278</f>
        <v>0</v>
      </c>
      <c r="Q278" s="237">
        <v>0</v>
      </c>
      <c r="R278" s="237">
        <f>Q278*H278</f>
        <v>0</v>
      </c>
      <c r="S278" s="237">
        <v>0</v>
      </c>
      <c r="T278" s="238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9" t="s">
        <v>372</v>
      </c>
      <c r="AT278" s="239" t="s">
        <v>367</v>
      </c>
      <c r="AU278" s="239" t="s">
        <v>88</v>
      </c>
      <c r="AY278" s="18" t="s">
        <v>364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8" t="s">
        <v>88</v>
      </c>
      <c r="BK278" s="240">
        <f>ROUND(I278*H278,2)</f>
        <v>0</v>
      </c>
      <c r="BL278" s="18" t="s">
        <v>372</v>
      </c>
      <c r="BM278" s="239" t="s">
        <v>993</v>
      </c>
    </row>
    <row r="279" s="2" customFormat="1">
      <c r="A279" s="39"/>
      <c r="B279" s="40"/>
      <c r="C279" s="41"/>
      <c r="D279" s="243" t="s">
        <v>1243</v>
      </c>
      <c r="E279" s="41"/>
      <c r="F279" s="300" t="s">
        <v>1271</v>
      </c>
      <c r="G279" s="41"/>
      <c r="H279" s="41"/>
      <c r="I279" s="301"/>
      <c r="J279" s="41"/>
      <c r="K279" s="41"/>
      <c r="L279" s="45"/>
      <c r="M279" s="302"/>
      <c r="N279" s="303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1243</v>
      </c>
      <c r="AU279" s="18" t="s">
        <v>88</v>
      </c>
    </row>
    <row r="280" s="2" customFormat="1" ht="37.8" customHeight="1">
      <c r="A280" s="39"/>
      <c r="B280" s="40"/>
      <c r="C280" s="228" t="s">
        <v>680</v>
      </c>
      <c r="D280" s="228" t="s">
        <v>367</v>
      </c>
      <c r="E280" s="229" t="s">
        <v>1272</v>
      </c>
      <c r="F280" s="230" t="s">
        <v>1273</v>
      </c>
      <c r="G280" s="231" t="s">
        <v>370</v>
      </c>
      <c r="H280" s="232">
        <v>71.680000000000007</v>
      </c>
      <c r="I280" s="233"/>
      <c r="J280" s="234">
        <f>ROUND(I280*H280,2)</f>
        <v>0</v>
      </c>
      <c r="K280" s="230" t="s">
        <v>1242</v>
      </c>
      <c r="L280" s="45"/>
      <c r="M280" s="235" t="s">
        <v>1</v>
      </c>
      <c r="N280" s="236" t="s">
        <v>46</v>
      </c>
      <c r="O280" s="92"/>
      <c r="P280" s="237">
        <f>O280*H280</f>
        <v>0</v>
      </c>
      <c r="Q280" s="237">
        <v>0</v>
      </c>
      <c r="R280" s="237">
        <f>Q280*H280</f>
        <v>0</v>
      </c>
      <c r="S280" s="237">
        <v>0</v>
      </c>
      <c r="T280" s="238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372</v>
      </c>
      <c r="AT280" s="239" t="s">
        <v>367</v>
      </c>
      <c r="AU280" s="239" t="s">
        <v>88</v>
      </c>
      <c r="AY280" s="18" t="s">
        <v>364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88</v>
      </c>
      <c r="BK280" s="240">
        <f>ROUND(I280*H280,2)</f>
        <v>0</v>
      </c>
      <c r="BL280" s="18" t="s">
        <v>372</v>
      </c>
      <c r="BM280" s="239" t="s">
        <v>1001</v>
      </c>
    </row>
    <row r="281" s="2" customFormat="1">
      <c r="A281" s="39"/>
      <c r="B281" s="40"/>
      <c r="C281" s="41"/>
      <c r="D281" s="243" t="s">
        <v>1243</v>
      </c>
      <c r="E281" s="41"/>
      <c r="F281" s="300" t="s">
        <v>1271</v>
      </c>
      <c r="G281" s="41"/>
      <c r="H281" s="41"/>
      <c r="I281" s="301"/>
      <c r="J281" s="41"/>
      <c r="K281" s="41"/>
      <c r="L281" s="45"/>
      <c r="M281" s="302"/>
      <c r="N281" s="303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1243</v>
      </c>
      <c r="AU281" s="18" t="s">
        <v>88</v>
      </c>
    </row>
    <row r="282" s="2" customFormat="1" ht="33" customHeight="1">
      <c r="A282" s="39"/>
      <c r="B282" s="40"/>
      <c r="C282" s="228" t="s">
        <v>684</v>
      </c>
      <c r="D282" s="228" t="s">
        <v>367</v>
      </c>
      <c r="E282" s="229" t="s">
        <v>1274</v>
      </c>
      <c r="F282" s="230" t="s">
        <v>1275</v>
      </c>
      <c r="G282" s="231" t="s">
        <v>370</v>
      </c>
      <c r="H282" s="232">
        <v>14.336</v>
      </c>
      <c r="I282" s="233"/>
      <c r="J282" s="234">
        <f>ROUND(I282*H282,2)</f>
        <v>0</v>
      </c>
      <c r="K282" s="230" t="s">
        <v>1242</v>
      </c>
      <c r="L282" s="45"/>
      <c r="M282" s="235" t="s">
        <v>1</v>
      </c>
      <c r="N282" s="236" t="s">
        <v>46</v>
      </c>
      <c r="O282" s="92"/>
      <c r="P282" s="237">
        <f>O282*H282</f>
        <v>0</v>
      </c>
      <c r="Q282" s="237">
        <v>0</v>
      </c>
      <c r="R282" s="237">
        <f>Q282*H282</f>
        <v>0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372</v>
      </c>
      <c r="AT282" s="239" t="s">
        <v>367</v>
      </c>
      <c r="AU282" s="239" t="s">
        <v>88</v>
      </c>
      <c r="AY282" s="18" t="s">
        <v>364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88</v>
      </c>
      <c r="BK282" s="240">
        <f>ROUND(I282*H282,2)</f>
        <v>0</v>
      </c>
      <c r="BL282" s="18" t="s">
        <v>372</v>
      </c>
      <c r="BM282" s="239" t="s">
        <v>1009</v>
      </c>
    </row>
    <row r="283" s="2" customFormat="1" ht="33" customHeight="1">
      <c r="A283" s="39"/>
      <c r="B283" s="40"/>
      <c r="C283" s="228" t="s">
        <v>688</v>
      </c>
      <c r="D283" s="228" t="s">
        <v>367</v>
      </c>
      <c r="E283" s="229" t="s">
        <v>1276</v>
      </c>
      <c r="F283" s="230" t="s">
        <v>1277</v>
      </c>
      <c r="G283" s="231" t="s">
        <v>370</v>
      </c>
      <c r="H283" s="232">
        <v>14.336</v>
      </c>
      <c r="I283" s="233"/>
      <c r="J283" s="234">
        <f>ROUND(I283*H283,2)</f>
        <v>0</v>
      </c>
      <c r="K283" s="230" t="s">
        <v>1242</v>
      </c>
      <c r="L283" s="45"/>
      <c r="M283" s="235" t="s">
        <v>1</v>
      </c>
      <c r="N283" s="236" t="s">
        <v>46</v>
      </c>
      <c r="O283" s="92"/>
      <c r="P283" s="237">
        <f>O283*H283</f>
        <v>0</v>
      </c>
      <c r="Q283" s="237">
        <v>0</v>
      </c>
      <c r="R283" s="237">
        <f>Q283*H283</f>
        <v>0</v>
      </c>
      <c r="S283" s="237">
        <v>0</v>
      </c>
      <c r="T283" s="238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9" t="s">
        <v>372</v>
      </c>
      <c r="AT283" s="239" t="s">
        <v>367</v>
      </c>
      <c r="AU283" s="239" t="s">
        <v>88</v>
      </c>
      <c r="AY283" s="18" t="s">
        <v>364</v>
      </c>
      <c r="BE283" s="240">
        <f>IF(N283="základní",J283,0)</f>
        <v>0</v>
      </c>
      <c r="BF283" s="240">
        <f>IF(N283="snížená",J283,0)</f>
        <v>0</v>
      </c>
      <c r="BG283" s="240">
        <f>IF(N283="zákl. přenesená",J283,0)</f>
        <v>0</v>
      </c>
      <c r="BH283" s="240">
        <f>IF(N283="sníž. přenesená",J283,0)</f>
        <v>0</v>
      </c>
      <c r="BI283" s="240">
        <f>IF(N283="nulová",J283,0)</f>
        <v>0</v>
      </c>
      <c r="BJ283" s="18" t="s">
        <v>88</v>
      </c>
      <c r="BK283" s="240">
        <f>ROUND(I283*H283,2)</f>
        <v>0</v>
      </c>
      <c r="BL283" s="18" t="s">
        <v>372</v>
      </c>
      <c r="BM283" s="239" t="s">
        <v>1017</v>
      </c>
    </row>
    <row r="284" s="2" customFormat="1" ht="24.15" customHeight="1">
      <c r="A284" s="39"/>
      <c r="B284" s="40"/>
      <c r="C284" s="228" t="s">
        <v>692</v>
      </c>
      <c r="D284" s="228" t="s">
        <v>367</v>
      </c>
      <c r="E284" s="229" t="s">
        <v>1278</v>
      </c>
      <c r="F284" s="230" t="s">
        <v>1279</v>
      </c>
      <c r="G284" s="231" t="s">
        <v>370</v>
      </c>
      <c r="H284" s="232">
        <v>7.4960000000000004</v>
      </c>
      <c r="I284" s="233"/>
      <c r="J284" s="234">
        <f>ROUND(I284*H284,2)</f>
        <v>0</v>
      </c>
      <c r="K284" s="230" t="s">
        <v>1242</v>
      </c>
      <c r="L284" s="45"/>
      <c r="M284" s="235" t="s">
        <v>1</v>
      </c>
      <c r="N284" s="236" t="s">
        <v>46</v>
      </c>
      <c r="O284" s="92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372</v>
      </c>
      <c r="AT284" s="239" t="s">
        <v>367</v>
      </c>
      <c r="AU284" s="239" t="s">
        <v>88</v>
      </c>
      <c r="AY284" s="18" t="s">
        <v>364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88</v>
      </c>
      <c r="BK284" s="240">
        <f>ROUND(I284*H284,2)</f>
        <v>0</v>
      </c>
      <c r="BL284" s="18" t="s">
        <v>372</v>
      </c>
      <c r="BM284" s="239" t="s">
        <v>1025</v>
      </c>
    </row>
    <row r="285" s="2" customFormat="1">
      <c r="A285" s="39"/>
      <c r="B285" s="40"/>
      <c r="C285" s="41"/>
      <c r="D285" s="243" t="s">
        <v>1243</v>
      </c>
      <c r="E285" s="41"/>
      <c r="F285" s="300" t="s">
        <v>1281</v>
      </c>
      <c r="G285" s="41"/>
      <c r="H285" s="41"/>
      <c r="I285" s="301"/>
      <c r="J285" s="41"/>
      <c r="K285" s="41"/>
      <c r="L285" s="45"/>
      <c r="M285" s="302"/>
      <c r="N285" s="303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1243</v>
      </c>
      <c r="AU285" s="18" t="s">
        <v>88</v>
      </c>
    </row>
    <row r="286" s="14" customFormat="1">
      <c r="A286" s="14"/>
      <c r="B286" s="252"/>
      <c r="C286" s="253"/>
      <c r="D286" s="243" t="s">
        <v>374</v>
      </c>
      <c r="E286" s="254" t="s">
        <v>1</v>
      </c>
      <c r="F286" s="255" t="s">
        <v>2841</v>
      </c>
      <c r="G286" s="253"/>
      <c r="H286" s="256">
        <v>6.2640000000000002</v>
      </c>
      <c r="I286" s="257"/>
      <c r="J286" s="253"/>
      <c r="K286" s="253"/>
      <c r="L286" s="258"/>
      <c r="M286" s="259"/>
      <c r="N286" s="260"/>
      <c r="O286" s="260"/>
      <c r="P286" s="260"/>
      <c r="Q286" s="260"/>
      <c r="R286" s="260"/>
      <c r="S286" s="260"/>
      <c r="T286" s="261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2" t="s">
        <v>374</v>
      </c>
      <c r="AU286" s="262" t="s">
        <v>88</v>
      </c>
      <c r="AV286" s="14" t="s">
        <v>90</v>
      </c>
      <c r="AW286" s="14" t="s">
        <v>36</v>
      </c>
      <c r="AX286" s="14" t="s">
        <v>81</v>
      </c>
      <c r="AY286" s="262" t="s">
        <v>364</v>
      </c>
    </row>
    <row r="287" s="14" customFormat="1">
      <c r="A287" s="14"/>
      <c r="B287" s="252"/>
      <c r="C287" s="253"/>
      <c r="D287" s="243" t="s">
        <v>374</v>
      </c>
      <c r="E287" s="254" t="s">
        <v>1</v>
      </c>
      <c r="F287" s="255" t="s">
        <v>2842</v>
      </c>
      <c r="G287" s="253"/>
      <c r="H287" s="256">
        <v>1.232</v>
      </c>
      <c r="I287" s="257"/>
      <c r="J287" s="253"/>
      <c r="K287" s="253"/>
      <c r="L287" s="258"/>
      <c r="M287" s="259"/>
      <c r="N287" s="260"/>
      <c r="O287" s="260"/>
      <c r="P287" s="260"/>
      <c r="Q287" s="260"/>
      <c r="R287" s="260"/>
      <c r="S287" s="260"/>
      <c r="T287" s="261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2" t="s">
        <v>374</v>
      </c>
      <c r="AU287" s="262" t="s">
        <v>88</v>
      </c>
      <c r="AV287" s="14" t="s">
        <v>90</v>
      </c>
      <c r="AW287" s="14" t="s">
        <v>36</v>
      </c>
      <c r="AX287" s="14" t="s">
        <v>81</v>
      </c>
      <c r="AY287" s="262" t="s">
        <v>364</v>
      </c>
    </row>
    <row r="288" s="15" customFormat="1">
      <c r="A288" s="15"/>
      <c r="B288" s="263"/>
      <c r="C288" s="264"/>
      <c r="D288" s="243" t="s">
        <v>374</v>
      </c>
      <c r="E288" s="265" t="s">
        <v>1</v>
      </c>
      <c r="F288" s="266" t="s">
        <v>378</v>
      </c>
      <c r="G288" s="264"/>
      <c r="H288" s="267">
        <v>7.4960000000000004</v>
      </c>
      <c r="I288" s="268"/>
      <c r="J288" s="264"/>
      <c r="K288" s="264"/>
      <c r="L288" s="269"/>
      <c r="M288" s="270"/>
      <c r="N288" s="271"/>
      <c r="O288" s="271"/>
      <c r="P288" s="271"/>
      <c r="Q288" s="271"/>
      <c r="R288" s="271"/>
      <c r="S288" s="271"/>
      <c r="T288" s="272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73" t="s">
        <v>374</v>
      </c>
      <c r="AU288" s="273" t="s">
        <v>88</v>
      </c>
      <c r="AV288" s="15" t="s">
        <v>372</v>
      </c>
      <c r="AW288" s="15" t="s">
        <v>36</v>
      </c>
      <c r="AX288" s="15" t="s">
        <v>88</v>
      </c>
      <c r="AY288" s="273" t="s">
        <v>364</v>
      </c>
    </row>
    <row r="289" s="2" customFormat="1" ht="24.15" customHeight="1">
      <c r="A289" s="39"/>
      <c r="B289" s="40"/>
      <c r="C289" s="228" t="s">
        <v>696</v>
      </c>
      <c r="D289" s="228" t="s">
        <v>367</v>
      </c>
      <c r="E289" s="229" t="s">
        <v>1282</v>
      </c>
      <c r="F289" s="230" t="s">
        <v>1283</v>
      </c>
      <c r="G289" s="231" t="s">
        <v>370</v>
      </c>
      <c r="H289" s="232">
        <v>11.720000000000001</v>
      </c>
      <c r="I289" s="233"/>
      <c r="J289" s="234">
        <f>ROUND(I289*H289,2)</f>
        <v>0</v>
      </c>
      <c r="K289" s="230" t="s">
        <v>1242</v>
      </c>
      <c r="L289" s="45"/>
      <c r="M289" s="235" t="s">
        <v>1</v>
      </c>
      <c r="N289" s="236" t="s">
        <v>46</v>
      </c>
      <c r="O289" s="92"/>
      <c r="P289" s="237">
        <f>O289*H289</f>
        <v>0</v>
      </c>
      <c r="Q289" s="237">
        <v>0</v>
      </c>
      <c r="R289" s="237">
        <f>Q289*H289</f>
        <v>0</v>
      </c>
      <c r="S289" s="237">
        <v>0</v>
      </c>
      <c r="T289" s="238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9" t="s">
        <v>372</v>
      </c>
      <c r="AT289" s="239" t="s">
        <v>367</v>
      </c>
      <c r="AU289" s="239" t="s">
        <v>88</v>
      </c>
      <c r="AY289" s="18" t="s">
        <v>364</v>
      </c>
      <c r="BE289" s="240">
        <f>IF(N289="základní",J289,0)</f>
        <v>0</v>
      </c>
      <c r="BF289" s="240">
        <f>IF(N289="snížená",J289,0)</f>
        <v>0</v>
      </c>
      <c r="BG289" s="240">
        <f>IF(N289="zákl. přenesená",J289,0)</f>
        <v>0</v>
      </c>
      <c r="BH289" s="240">
        <f>IF(N289="sníž. přenesená",J289,0)</f>
        <v>0</v>
      </c>
      <c r="BI289" s="240">
        <f>IF(N289="nulová",J289,0)</f>
        <v>0</v>
      </c>
      <c r="BJ289" s="18" t="s">
        <v>88</v>
      </c>
      <c r="BK289" s="240">
        <f>ROUND(I289*H289,2)</f>
        <v>0</v>
      </c>
      <c r="BL289" s="18" t="s">
        <v>372</v>
      </c>
      <c r="BM289" s="239" t="s">
        <v>1033</v>
      </c>
    </row>
    <row r="290" s="2" customFormat="1">
      <c r="A290" s="39"/>
      <c r="B290" s="40"/>
      <c r="C290" s="41"/>
      <c r="D290" s="243" t="s">
        <v>1243</v>
      </c>
      <c r="E290" s="41"/>
      <c r="F290" s="300" t="s">
        <v>1285</v>
      </c>
      <c r="G290" s="41"/>
      <c r="H290" s="41"/>
      <c r="I290" s="301"/>
      <c r="J290" s="41"/>
      <c r="K290" s="41"/>
      <c r="L290" s="45"/>
      <c r="M290" s="302"/>
      <c r="N290" s="303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1243</v>
      </c>
      <c r="AU290" s="18" t="s">
        <v>88</v>
      </c>
    </row>
    <row r="291" s="14" customFormat="1">
      <c r="A291" s="14"/>
      <c r="B291" s="252"/>
      <c r="C291" s="253"/>
      <c r="D291" s="243" t="s">
        <v>374</v>
      </c>
      <c r="E291" s="254" t="s">
        <v>1</v>
      </c>
      <c r="F291" s="255" t="s">
        <v>2843</v>
      </c>
      <c r="G291" s="253"/>
      <c r="H291" s="256">
        <v>0.41599999999999998</v>
      </c>
      <c r="I291" s="257"/>
      <c r="J291" s="253"/>
      <c r="K291" s="253"/>
      <c r="L291" s="258"/>
      <c r="M291" s="259"/>
      <c r="N291" s="260"/>
      <c r="O291" s="260"/>
      <c r="P291" s="260"/>
      <c r="Q291" s="260"/>
      <c r="R291" s="260"/>
      <c r="S291" s="260"/>
      <c r="T291" s="261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2" t="s">
        <v>374</v>
      </c>
      <c r="AU291" s="262" t="s">
        <v>88</v>
      </c>
      <c r="AV291" s="14" t="s">
        <v>90</v>
      </c>
      <c r="AW291" s="14" t="s">
        <v>36</v>
      </c>
      <c r="AX291" s="14" t="s">
        <v>81</v>
      </c>
      <c r="AY291" s="262" t="s">
        <v>364</v>
      </c>
    </row>
    <row r="292" s="14" customFormat="1">
      <c r="A292" s="14"/>
      <c r="B292" s="252"/>
      <c r="C292" s="253"/>
      <c r="D292" s="243" t="s">
        <v>374</v>
      </c>
      <c r="E292" s="254" t="s">
        <v>1</v>
      </c>
      <c r="F292" s="255" t="s">
        <v>2844</v>
      </c>
      <c r="G292" s="253"/>
      <c r="H292" s="256">
        <v>9.7200000000000006</v>
      </c>
      <c r="I292" s="257"/>
      <c r="J292" s="253"/>
      <c r="K292" s="253"/>
      <c r="L292" s="258"/>
      <c r="M292" s="259"/>
      <c r="N292" s="260"/>
      <c r="O292" s="260"/>
      <c r="P292" s="260"/>
      <c r="Q292" s="260"/>
      <c r="R292" s="260"/>
      <c r="S292" s="260"/>
      <c r="T292" s="261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2" t="s">
        <v>374</v>
      </c>
      <c r="AU292" s="262" t="s">
        <v>88</v>
      </c>
      <c r="AV292" s="14" t="s">
        <v>90</v>
      </c>
      <c r="AW292" s="14" t="s">
        <v>36</v>
      </c>
      <c r="AX292" s="14" t="s">
        <v>81</v>
      </c>
      <c r="AY292" s="262" t="s">
        <v>364</v>
      </c>
    </row>
    <row r="293" s="14" customFormat="1">
      <c r="A293" s="14"/>
      <c r="B293" s="252"/>
      <c r="C293" s="253"/>
      <c r="D293" s="243" t="s">
        <v>374</v>
      </c>
      <c r="E293" s="254" t="s">
        <v>1</v>
      </c>
      <c r="F293" s="255" t="s">
        <v>2845</v>
      </c>
      <c r="G293" s="253"/>
      <c r="H293" s="256">
        <v>1.5840000000000001</v>
      </c>
      <c r="I293" s="257"/>
      <c r="J293" s="253"/>
      <c r="K293" s="253"/>
      <c r="L293" s="258"/>
      <c r="M293" s="259"/>
      <c r="N293" s="260"/>
      <c r="O293" s="260"/>
      <c r="P293" s="260"/>
      <c r="Q293" s="260"/>
      <c r="R293" s="260"/>
      <c r="S293" s="260"/>
      <c r="T293" s="261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2" t="s">
        <v>374</v>
      </c>
      <c r="AU293" s="262" t="s">
        <v>88</v>
      </c>
      <c r="AV293" s="14" t="s">
        <v>90</v>
      </c>
      <c r="AW293" s="14" t="s">
        <v>36</v>
      </c>
      <c r="AX293" s="14" t="s">
        <v>81</v>
      </c>
      <c r="AY293" s="262" t="s">
        <v>364</v>
      </c>
    </row>
    <row r="294" s="15" customFormat="1">
      <c r="A294" s="15"/>
      <c r="B294" s="263"/>
      <c r="C294" s="264"/>
      <c r="D294" s="243" t="s">
        <v>374</v>
      </c>
      <c r="E294" s="265" t="s">
        <v>1</v>
      </c>
      <c r="F294" s="266" t="s">
        <v>378</v>
      </c>
      <c r="G294" s="264"/>
      <c r="H294" s="267">
        <v>11.720000000000001</v>
      </c>
      <c r="I294" s="268"/>
      <c r="J294" s="264"/>
      <c r="K294" s="264"/>
      <c r="L294" s="269"/>
      <c r="M294" s="270"/>
      <c r="N294" s="271"/>
      <c r="O294" s="271"/>
      <c r="P294" s="271"/>
      <c r="Q294" s="271"/>
      <c r="R294" s="271"/>
      <c r="S294" s="271"/>
      <c r="T294" s="272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73" t="s">
        <v>374</v>
      </c>
      <c r="AU294" s="273" t="s">
        <v>88</v>
      </c>
      <c r="AV294" s="15" t="s">
        <v>372</v>
      </c>
      <c r="AW294" s="15" t="s">
        <v>36</v>
      </c>
      <c r="AX294" s="15" t="s">
        <v>88</v>
      </c>
      <c r="AY294" s="273" t="s">
        <v>364</v>
      </c>
    </row>
    <row r="295" s="2" customFormat="1" ht="24.15" customHeight="1">
      <c r="A295" s="39"/>
      <c r="B295" s="40"/>
      <c r="C295" s="228" t="s">
        <v>700</v>
      </c>
      <c r="D295" s="228" t="s">
        <v>367</v>
      </c>
      <c r="E295" s="229" t="s">
        <v>1288</v>
      </c>
      <c r="F295" s="230" t="s">
        <v>1289</v>
      </c>
      <c r="G295" s="231" t="s">
        <v>370</v>
      </c>
      <c r="H295" s="232">
        <v>14.336</v>
      </c>
      <c r="I295" s="233"/>
      <c r="J295" s="234">
        <f>ROUND(I295*H295,2)</f>
        <v>0</v>
      </c>
      <c r="K295" s="230" t="s">
        <v>1242</v>
      </c>
      <c r="L295" s="45"/>
      <c r="M295" s="235" t="s">
        <v>1</v>
      </c>
      <c r="N295" s="236" t="s">
        <v>46</v>
      </c>
      <c r="O295" s="92"/>
      <c r="P295" s="237">
        <f>O295*H295</f>
        <v>0</v>
      </c>
      <c r="Q295" s="237">
        <v>0</v>
      </c>
      <c r="R295" s="237">
        <f>Q295*H295</f>
        <v>0</v>
      </c>
      <c r="S295" s="237">
        <v>0</v>
      </c>
      <c r="T295" s="238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9" t="s">
        <v>372</v>
      </c>
      <c r="AT295" s="239" t="s">
        <v>367</v>
      </c>
      <c r="AU295" s="239" t="s">
        <v>88</v>
      </c>
      <c r="AY295" s="18" t="s">
        <v>364</v>
      </c>
      <c r="BE295" s="240">
        <f>IF(N295="základní",J295,0)</f>
        <v>0</v>
      </c>
      <c r="BF295" s="240">
        <f>IF(N295="snížená",J295,0)</f>
        <v>0</v>
      </c>
      <c r="BG295" s="240">
        <f>IF(N295="zákl. přenesená",J295,0)</f>
        <v>0</v>
      </c>
      <c r="BH295" s="240">
        <f>IF(N295="sníž. přenesená",J295,0)</f>
        <v>0</v>
      </c>
      <c r="BI295" s="240">
        <f>IF(N295="nulová",J295,0)</f>
        <v>0</v>
      </c>
      <c r="BJ295" s="18" t="s">
        <v>88</v>
      </c>
      <c r="BK295" s="240">
        <f>ROUND(I295*H295,2)</f>
        <v>0</v>
      </c>
      <c r="BL295" s="18" t="s">
        <v>372</v>
      </c>
      <c r="BM295" s="239" t="s">
        <v>1041</v>
      </c>
    </row>
    <row r="296" s="2" customFormat="1" ht="24.15" customHeight="1">
      <c r="A296" s="39"/>
      <c r="B296" s="40"/>
      <c r="C296" s="228" t="s">
        <v>704</v>
      </c>
      <c r="D296" s="228" t="s">
        <v>367</v>
      </c>
      <c r="E296" s="229" t="s">
        <v>1295</v>
      </c>
      <c r="F296" s="230" t="s">
        <v>1296</v>
      </c>
      <c r="G296" s="231" t="s">
        <v>370</v>
      </c>
      <c r="H296" s="232">
        <v>2.6160000000000001</v>
      </c>
      <c r="I296" s="233"/>
      <c r="J296" s="234">
        <f>ROUND(I296*H296,2)</f>
        <v>0</v>
      </c>
      <c r="K296" s="230" t="s">
        <v>1242</v>
      </c>
      <c r="L296" s="45"/>
      <c r="M296" s="235" t="s">
        <v>1</v>
      </c>
      <c r="N296" s="236" t="s">
        <v>46</v>
      </c>
      <c r="O296" s="92"/>
      <c r="P296" s="237">
        <f>O296*H296</f>
        <v>0</v>
      </c>
      <c r="Q296" s="237">
        <v>0</v>
      </c>
      <c r="R296" s="237">
        <f>Q296*H296</f>
        <v>0</v>
      </c>
      <c r="S296" s="237">
        <v>0</v>
      </c>
      <c r="T296" s="238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9" t="s">
        <v>372</v>
      </c>
      <c r="AT296" s="239" t="s">
        <v>367</v>
      </c>
      <c r="AU296" s="239" t="s">
        <v>88</v>
      </c>
      <c r="AY296" s="18" t="s">
        <v>364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8" t="s">
        <v>88</v>
      </c>
      <c r="BK296" s="240">
        <f>ROUND(I296*H296,2)</f>
        <v>0</v>
      </c>
      <c r="BL296" s="18" t="s">
        <v>372</v>
      </c>
      <c r="BM296" s="239" t="s">
        <v>1420</v>
      </c>
    </row>
    <row r="297" s="2" customFormat="1">
      <c r="A297" s="39"/>
      <c r="B297" s="40"/>
      <c r="C297" s="41"/>
      <c r="D297" s="243" t="s">
        <v>1243</v>
      </c>
      <c r="E297" s="41"/>
      <c r="F297" s="300" t="s">
        <v>1297</v>
      </c>
      <c r="G297" s="41"/>
      <c r="H297" s="41"/>
      <c r="I297" s="301"/>
      <c r="J297" s="41"/>
      <c r="K297" s="41"/>
      <c r="L297" s="45"/>
      <c r="M297" s="302"/>
      <c r="N297" s="303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1243</v>
      </c>
      <c r="AU297" s="18" t="s">
        <v>88</v>
      </c>
    </row>
    <row r="298" s="14" customFormat="1">
      <c r="A298" s="14"/>
      <c r="B298" s="252"/>
      <c r="C298" s="253"/>
      <c r="D298" s="243" t="s">
        <v>374</v>
      </c>
      <c r="E298" s="254" t="s">
        <v>1</v>
      </c>
      <c r="F298" s="255" t="s">
        <v>2846</v>
      </c>
      <c r="G298" s="253"/>
      <c r="H298" s="256">
        <v>0.104</v>
      </c>
      <c r="I298" s="257"/>
      <c r="J298" s="253"/>
      <c r="K298" s="253"/>
      <c r="L298" s="258"/>
      <c r="M298" s="259"/>
      <c r="N298" s="260"/>
      <c r="O298" s="260"/>
      <c r="P298" s="260"/>
      <c r="Q298" s="260"/>
      <c r="R298" s="260"/>
      <c r="S298" s="260"/>
      <c r="T298" s="261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2" t="s">
        <v>374</v>
      </c>
      <c r="AU298" s="262" t="s">
        <v>88</v>
      </c>
      <c r="AV298" s="14" t="s">
        <v>90</v>
      </c>
      <c r="AW298" s="14" t="s">
        <v>36</v>
      </c>
      <c r="AX298" s="14" t="s">
        <v>81</v>
      </c>
      <c r="AY298" s="262" t="s">
        <v>364</v>
      </c>
    </row>
    <row r="299" s="14" customFormat="1">
      <c r="A299" s="14"/>
      <c r="B299" s="252"/>
      <c r="C299" s="253"/>
      <c r="D299" s="243" t="s">
        <v>374</v>
      </c>
      <c r="E299" s="254" t="s">
        <v>1</v>
      </c>
      <c r="F299" s="255" t="s">
        <v>2847</v>
      </c>
      <c r="G299" s="253"/>
      <c r="H299" s="256">
        <v>2.1600000000000001</v>
      </c>
      <c r="I299" s="257"/>
      <c r="J299" s="253"/>
      <c r="K299" s="253"/>
      <c r="L299" s="258"/>
      <c r="M299" s="259"/>
      <c r="N299" s="260"/>
      <c r="O299" s="260"/>
      <c r="P299" s="260"/>
      <c r="Q299" s="260"/>
      <c r="R299" s="260"/>
      <c r="S299" s="260"/>
      <c r="T299" s="261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2" t="s">
        <v>374</v>
      </c>
      <c r="AU299" s="262" t="s">
        <v>88</v>
      </c>
      <c r="AV299" s="14" t="s">
        <v>90</v>
      </c>
      <c r="AW299" s="14" t="s">
        <v>36</v>
      </c>
      <c r="AX299" s="14" t="s">
        <v>81</v>
      </c>
      <c r="AY299" s="262" t="s">
        <v>364</v>
      </c>
    </row>
    <row r="300" s="14" customFormat="1">
      <c r="A300" s="14"/>
      <c r="B300" s="252"/>
      <c r="C300" s="253"/>
      <c r="D300" s="243" t="s">
        <v>374</v>
      </c>
      <c r="E300" s="254" t="s">
        <v>1</v>
      </c>
      <c r="F300" s="255" t="s">
        <v>2848</v>
      </c>
      <c r="G300" s="253"/>
      <c r="H300" s="256">
        <v>0.35199999999999998</v>
      </c>
      <c r="I300" s="257"/>
      <c r="J300" s="253"/>
      <c r="K300" s="253"/>
      <c r="L300" s="258"/>
      <c r="M300" s="259"/>
      <c r="N300" s="260"/>
      <c r="O300" s="260"/>
      <c r="P300" s="260"/>
      <c r="Q300" s="260"/>
      <c r="R300" s="260"/>
      <c r="S300" s="260"/>
      <c r="T300" s="261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2" t="s">
        <v>374</v>
      </c>
      <c r="AU300" s="262" t="s">
        <v>88</v>
      </c>
      <c r="AV300" s="14" t="s">
        <v>90</v>
      </c>
      <c r="AW300" s="14" t="s">
        <v>36</v>
      </c>
      <c r="AX300" s="14" t="s">
        <v>81</v>
      </c>
      <c r="AY300" s="262" t="s">
        <v>364</v>
      </c>
    </row>
    <row r="301" s="15" customFormat="1">
      <c r="A301" s="15"/>
      <c r="B301" s="263"/>
      <c r="C301" s="264"/>
      <c r="D301" s="243" t="s">
        <v>374</v>
      </c>
      <c r="E301" s="265" t="s">
        <v>1</v>
      </c>
      <c r="F301" s="266" t="s">
        <v>378</v>
      </c>
      <c r="G301" s="264"/>
      <c r="H301" s="267">
        <v>2.6160000000000001</v>
      </c>
      <c r="I301" s="268"/>
      <c r="J301" s="264"/>
      <c r="K301" s="264"/>
      <c r="L301" s="269"/>
      <c r="M301" s="270"/>
      <c r="N301" s="271"/>
      <c r="O301" s="271"/>
      <c r="P301" s="271"/>
      <c r="Q301" s="271"/>
      <c r="R301" s="271"/>
      <c r="S301" s="271"/>
      <c r="T301" s="272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73" t="s">
        <v>374</v>
      </c>
      <c r="AU301" s="273" t="s">
        <v>88</v>
      </c>
      <c r="AV301" s="15" t="s">
        <v>372</v>
      </c>
      <c r="AW301" s="15" t="s">
        <v>36</v>
      </c>
      <c r="AX301" s="15" t="s">
        <v>88</v>
      </c>
      <c r="AY301" s="273" t="s">
        <v>364</v>
      </c>
    </row>
    <row r="302" s="12" customFormat="1" ht="25.92" customHeight="1">
      <c r="A302" s="12"/>
      <c r="B302" s="212"/>
      <c r="C302" s="213"/>
      <c r="D302" s="214" t="s">
        <v>80</v>
      </c>
      <c r="E302" s="215" t="s">
        <v>1416</v>
      </c>
      <c r="F302" s="215" t="s">
        <v>1417</v>
      </c>
      <c r="G302" s="213"/>
      <c r="H302" s="213"/>
      <c r="I302" s="216"/>
      <c r="J302" s="217">
        <f>BK302</f>
        <v>0</v>
      </c>
      <c r="K302" s="213"/>
      <c r="L302" s="218"/>
      <c r="M302" s="219"/>
      <c r="N302" s="220"/>
      <c r="O302" s="220"/>
      <c r="P302" s="221">
        <f>SUM(P303:P348)</f>
        <v>0</v>
      </c>
      <c r="Q302" s="220"/>
      <c r="R302" s="221">
        <f>SUM(R303:R348)</f>
        <v>0</v>
      </c>
      <c r="S302" s="220"/>
      <c r="T302" s="222">
        <f>SUM(T303:T348)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23" t="s">
        <v>90</v>
      </c>
      <c r="AT302" s="224" t="s">
        <v>80</v>
      </c>
      <c r="AU302" s="224" t="s">
        <v>81</v>
      </c>
      <c r="AY302" s="223" t="s">
        <v>364</v>
      </c>
      <c r="BK302" s="225">
        <f>SUM(BK303:BK348)</f>
        <v>0</v>
      </c>
    </row>
    <row r="303" s="2" customFormat="1" ht="37.8" customHeight="1">
      <c r="A303" s="39"/>
      <c r="B303" s="40"/>
      <c r="C303" s="228" t="s">
        <v>708</v>
      </c>
      <c r="D303" s="228" t="s">
        <v>367</v>
      </c>
      <c r="E303" s="229" t="s">
        <v>1418</v>
      </c>
      <c r="F303" s="230" t="s">
        <v>1419</v>
      </c>
      <c r="G303" s="231" t="s">
        <v>395</v>
      </c>
      <c r="H303" s="232">
        <v>57</v>
      </c>
      <c r="I303" s="233"/>
      <c r="J303" s="234">
        <f>ROUND(I303*H303,2)</f>
        <v>0</v>
      </c>
      <c r="K303" s="230" t="s">
        <v>1242</v>
      </c>
      <c r="L303" s="45"/>
      <c r="M303" s="235" t="s">
        <v>1</v>
      </c>
      <c r="N303" s="236" t="s">
        <v>46</v>
      </c>
      <c r="O303" s="92"/>
      <c r="P303" s="237">
        <f>O303*H303</f>
        <v>0</v>
      </c>
      <c r="Q303" s="237">
        <v>0</v>
      </c>
      <c r="R303" s="237">
        <f>Q303*H303</f>
        <v>0</v>
      </c>
      <c r="S303" s="237">
        <v>0</v>
      </c>
      <c r="T303" s="238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9" t="s">
        <v>420</v>
      </c>
      <c r="AT303" s="239" t="s">
        <v>367</v>
      </c>
      <c r="AU303" s="239" t="s">
        <v>88</v>
      </c>
      <c r="AY303" s="18" t="s">
        <v>364</v>
      </c>
      <c r="BE303" s="240">
        <f>IF(N303="základní",J303,0)</f>
        <v>0</v>
      </c>
      <c r="BF303" s="240">
        <f>IF(N303="snížená",J303,0)</f>
        <v>0</v>
      </c>
      <c r="BG303" s="240">
        <f>IF(N303="zákl. přenesená",J303,0)</f>
        <v>0</v>
      </c>
      <c r="BH303" s="240">
        <f>IF(N303="sníž. přenesená",J303,0)</f>
        <v>0</v>
      </c>
      <c r="BI303" s="240">
        <f>IF(N303="nulová",J303,0)</f>
        <v>0</v>
      </c>
      <c r="BJ303" s="18" t="s">
        <v>88</v>
      </c>
      <c r="BK303" s="240">
        <f>ROUND(I303*H303,2)</f>
        <v>0</v>
      </c>
      <c r="BL303" s="18" t="s">
        <v>420</v>
      </c>
      <c r="BM303" s="239" t="s">
        <v>1424</v>
      </c>
    </row>
    <row r="304" s="2" customFormat="1">
      <c r="A304" s="39"/>
      <c r="B304" s="40"/>
      <c r="C304" s="41"/>
      <c r="D304" s="243" t="s">
        <v>1243</v>
      </c>
      <c r="E304" s="41"/>
      <c r="F304" s="300" t="s">
        <v>1421</v>
      </c>
      <c r="G304" s="41"/>
      <c r="H304" s="41"/>
      <c r="I304" s="301"/>
      <c r="J304" s="41"/>
      <c r="K304" s="41"/>
      <c r="L304" s="45"/>
      <c r="M304" s="302"/>
      <c r="N304" s="303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1243</v>
      </c>
      <c r="AU304" s="18" t="s">
        <v>88</v>
      </c>
    </row>
    <row r="305" s="2" customFormat="1" ht="37.8" customHeight="1">
      <c r="A305" s="39"/>
      <c r="B305" s="40"/>
      <c r="C305" s="228" t="s">
        <v>712</v>
      </c>
      <c r="D305" s="228" t="s">
        <v>367</v>
      </c>
      <c r="E305" s="229" t="s">
        <v>1422</v>
      </c>
      <c r="F305" s="230" t="s">
        <v>1423</v>
      </c>
      <c r="G305" s="231" t="s">
        <v>395</v>
      </c>
      <c r="H305" s="232">
        <v>26</v>
      </c>
      <c r="I305" s="233"/>
      <c r="J305" s="234">
        <f>ROUND(I305*H305,2)</f>
        <v>0</v>
      </c>
      <c r="K305" s="230" t="s">
        <v>1242</v>
      </c>
      <c r="L305" s="45"/>
      <c r="M305" s="235" t="s">
        <v>1</v>
      </c>
      <c r="N305" s="236" t="s">
        <v>46</v>
      </c>
      <c r="O305" s="92"/>
      <c r="P305" s="237">
        <f>O305*H305</f>
        <v>0</v>
      </c>
      <c r="Q305" s="237">
        <v>0</v>
      </c>
      <c r="R305" s="237">
        <f>Q305*H305</f>
        <v>0</v>
      </c>
      <c r="S305" s="237">
        <v>0</v>
      </c>
      <c r="T305" s="238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9" t="s">
        <v>420</v>
      </c>
      <c r="AT305" s="239" t="s">
        <v>367</v>
      </c>
      <c r="AU305" s="239" t="s">
        <v>88</v>
      </c>
      <c r="AY305" s="18" t="s">
        <v>364</v>
      </c>
      <c r="BE305" s="240">
        <f>IF(N305="základní",J305,0)</f>
        <v>0</v>
      </c>
      <c r="BF305" s="240">
        <f>IF(N305="snížená",J305,0)</f>
        <v>0</v>
      </c>
      <c r="BG305" s="240">
        <f>IF(N305="zákl. přenesená",J305,0)</f>
        <v>0</v>
      </c>
      <c r="BH305" s="240">
        <f>IF(N305="sníž. přenesená",J305,0)</f>
        <v>0</v>
      </c>
      <c r="BI305" s="240">
        <f>IF(N305="nulová",J305,0)</f>
        <v>0</v>
      </c>
      <c r="BJ305" s="18" t="s">
        <v>88</v>
      </c>
      <c r="BK305" s="240">
        <f>ROUND(I305*H305,2)</f>
        <v>0</v>
      </c>
      <c r="BL305" s="18" t="s">
        <v>420</v>
      </c>
      <c r="BM305" s="239" t="s">
        <v>1427</v>
      </c>
    </row>
    <row r="306" s="2" customFormat="1">
      <c r="A306" s="39"/>
      <c r="B306" s="40"/>
      <c r="C306" s="41"/>
      <c r="D306" s="243" t="s">
        <v>1243</v>
      </c>
      <c r="E306" s="41"/>
      <c r="F306" s="300" t="s">
        <v>1421</v>
      </c>
      <c r="G306" s="41"/>
      <c r="H306" s="41"/>
      <c r="I306" s="301"/>
      <c r="J306" s="41"/>
      <c r="K306" s="41"/>
      <c r="L306" s="45"/>
      <c r="M306" s="302"/>
      <c r="N306" s="303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1243</v>
      </c>
      <c r="AU306" s="18" t="s">
        <v>88</v>
      </c>
    </row>
    <row r="307" s="2" customFormat="1" ht="37.8" customHeight="1">
      <c r="A307" s="39"/>
      <c r="B307" s="40"/>
      <c r="C307" s="228" t="s">
        <v>716</v>
      </c>
      <c r="D307" s="228" t="s">
        <v>367</v>
      </c>
      <c r="E307" s="229" t="s">
        <v>1425</v>
      </c>
      <c r="F307" s="230" t="s">
        <v>1426</v>
      </c>
      <c r="G307" s="231" t="s">
        <v>395</v>
      </c>
      <c r="H307" s="232">
        <v>36</v>
      </c>
      <c r="I307" s="233"/>
      <c r="J307" s="234">
        <f>ROUND(I307*H307,2)</f>
        <v>0</v>
      </c>
      <c r="K307" s="230" t="s">
        <v>1242</v>
      </c>
      <c r="L307" s="45"/>
      <c r="M307" s="235" t="s">
        <v>1</v>
      </c>
      <c r="N307" s="236" t="s">
        <v>46</v>
      </c>
      <c r="O307" s="92"/>
      <c r="P307" s="237">
        <f>O307*H307</f>
        <v>0</v>
      </c>
      <c r="Q307" s="237">
        <v>0</v>
      </c>
      <c r="R307" s="237">
        <f>Q307*H307</f>
        <v>0</v>
      </c>
      <c r="S307" s="237">
        <v>0</v>
      </c>
      <c r="T307" s="238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9" t="s">
        <v>420</v>
      </c>
      <c r="AT307" s="239" t="s">
        <v>367</v>
      </c>
      <c r="AU307" s="239" t="s">
        <v>88</v>
      </c>
      <c r="AY307" s="18" t="s">
        <v>364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8" t="s">
        <v>88</v>
      </c>
      <c r="BK307" s="240">
        <f>ROUND(I307*H307,2)</f>
        <v>0</v>
      </c>
      <c r="BL307" s="18" t="s">
        <v>420</v>
      </c>
      <c r="BM307" s="239" t="s">
        <v>1430</v>
      </c>
    </row>
    <row r="308" s="2" customFormat="1">
      <c r="A308" s="39"/>
      <c r="B308" s="40"/>
      <c r="C308" s="41"/>
      <c r="D308" s="243" t="s">
        <v>1243</v>
      </c>
      <c r="E308" s="41"/>
      <c r="F308" s="300" t="s">
        <v>1421</v>
      </c>
      <c r="G308" s="41"/>
      <c r="H308" s="41"/>
      <c r="I308" s="301"/>
      <c r="J308" s="41"/>
      <c r="K308" s="41"/>
      <c r="L308" s="45"/>
      <c r="M308" s="302"/>
      <c r="N308" s="303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1243</v>
      </c>
      <c r="AU308" s="18" t="s">
        <v>88</v>
      </c>
    </row>
    <row r="309" s="2" customFormat="1" ht="37.8" customHeight="1">
      <c r="A309" s="39"/>
      <c r="B309" s="40"/>
      <c r="C309" s="228" t="s">
        <v>720</v>
      </c>
      <c r="D309" s="228" t="s">
        <v>367</v>
      </c>
      <c r="E309" s="229" t="s">
        <v>2849</v>
      </c>
      <c r="F309" s="230" t="s">
        <v>2850</v>
      </c>
      <c r="G309" s="231" t="s">
        <v>395</v>
      </c>
      <c r="H309" s="232">
        <v>8</v>
      </c>
      <c r="I309" s="233"/>
      <c r="J309" s="234">
        <f>ROUND(I309*H309,2)</f>
        <v>0</v>
      </c>
      <c r="K309" s="230" t="s">
        <v>1242</v>
      </c>
      <c r="L309" s="45"/>
      <c r="M309" s="235" t="s">
        <v>1</v>
      </c>
      <c r="N309" s="236" t="s">
        <v>46</v>
      </c>
      <c r="O309" s="92"/>
      <c r="P309" s="237">
        <f>O309*H309</f>
        <v>0</v>
      </c>
      <c r="Q309" s="237">
        <v>0</v>
      </c>
      <c r="R309" s="237">
        <f>Q309*H309</f>
        <v>0</v>
      </c>
      <c r="S309" s="237">
        <v>0</v>
      </c>
      <c r="T309" s="238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9" t="s">
        <v>420</v>
      </c>
      <c r="AT309" s="239" t="s">
        <v>367</v>
      </c>
      <c r="AU309" s="239" t="s">
        <v>88</v>
      </c>
      <c r="AY309" s="18" t="s">
        <v>364</v>
      </c>
      <c r="BE309" s="240">
        <f>IF(N309="základní",J309,0)</f>
        <v>0</v>
      </c>
      <c r="BF309" s="240">
        <f>IF(N309="snížená",J309,0)</f>
        <v>0</v>
      </c>
      <c r="BG309" s="240">
        <f>IF(N309="zákl. přenesená",J309,0)</f>
        <v>0</v>
      </c>
      <c r="BH309" s="240">
        <f>IF(N309="sníž. přenesená",J309,0)</f>
        <v>0</v>
      </c>
      <c r="BI309" s="240">
        <f>IF(N309="nulová",J309,0)</f>
        <v>0</v>
      </c>
      <c r="BJ309" s="18" t="s">
        <v>88</v>
      </c>
      <c r="BK309" s="240">
        <f>ROUND(I309*H309,2)</f>
        <v>0</v>
      </c>
      <c r="BL309" s="18" t="s">
        <v>420</v>
      </c>
      <c r="BM309" s="239" t="s">
        <v>1434</v>
      </c>
    </row>
    <row r="310" s="2" customFormat="1">
      <c r="A310" s="39"/>
      <c r="B310" s="40"/>
      <c r="C310" s="41"/>
      <c r="D310" s="243" t="s">
        <v>1243</v>
      </c>
      <c r="E310" s="41"/>
      <c r="F310" s="300" t="s">
        <v>1421</v>
      </c>
      <c r="G310" s="41"/>
      <c r="H310" s="41"/>
      <c r="I310" s="301"/>
      <c r="J310" s="41"/>
      <c r="K310" s="41"/>
      <c r="L310" s="45"/>
      <c r="M310" s="302"/>
      <c r="N310" s="303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1243</v>
      </c>
      <c r="AU310" s="18" t="s">
        <v>88</v>
      </c>
    </row>
    <row r="311" s="2" customFormat="1" ht="33" customHeight="1">
      <c r="A311" s="39"/>
      <c r="B311" s="40"/>
      <c r="C311" s="228" t="s">
        <v>724</v>
      </c>
      <c r="D311" s="228" t="s">
        <v>367</v>
      </c>
      <c r="E311" s="229" t="s">
        <v>1428</v>
      </c>
      <c r="F311" s="230" t="s">
        <v>1429</v>
      </c>
      <c r="G311" s="231" t="s">
        <v>395</v>
      </c>
      <c r="H311" s="232">
        <v>25</v>
      </c>
      <c r="I311" s="233"/>
      <c r="J311" s="234">
        <f>ROUND(I311*H311,2)</f>
        <v>0</v>
      </c>
      <c r="K311" s="230" t="s">
        <v>1242</v>
      </c>
      <c r="L311" s="45"/>
      <c r="M311" s="235" t="s">
        <v>1</v>
      </c>
      <c r="N311" s="236" t="s">
        <v>46</v>
      </c>
      <c r="O311" s="92"/>
      <c r="P311" s="237">
        <f>O311*H311</f>
        <v>0</v>
      </c>
      <c r="Q311" s="237">
        <v>0</v>
      </c>
      <c r="R311" s="237">
        <f>Q311*H311</f>
        <v>0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420</v>
      </c>
      <c r="AT311" s="239" t="s">
        <v>367</v>
      </c>
      <c r="AU311" s="239" t="s">
        <v>88</v>
      </c>
      <c r="AY311" s="18" t="s">
        <v>364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88</v>
      </c>
      <c r="BK311" s="240">
        <f>ROUND(I311*H311,2)</f>
        <v>0</v>
      </c>
      <c r="BL311" s="18" t="s">
        <v>420</v>
      </c>
      <c r="BM311" s="239" t="s">
        <v>1437</v>
      </c>
    </row>
    <row r="312" s="2" customFormat="1">
      <c r="A312" s="39"/>
      <c r="B312" s="40"/>
      <c r="C312" s="41"/>
      <c r="D312" s="243" t="s">
        <v>1243</v>
      </c>
      <c r="E312" s="41"/>
      <c r="F312" s="300" t="s">
        <v>1431</v>
      </c>
      <c r="G312" s="41"/>
      <c r="H312" s="41"/>
      <c r="I312" s="301"/>
      <c r="J312" s="41"/>
      <c r="K312" s="41"/>
      <c r="L312" s="45"/>
      <c r="M312" s="302"/>
      <c r="N312" s="303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1243</v>
      </c>
      <c r="AU312" s="18" t="s">
        <v>88</v>
      </c>
    </row>
    <row r="313" s="2" customFormat="1" ht="33" customHeight="1">
      <c r="A313" s="39"/>
      <c r="B313" s="40"/>
      <c r="C313" s="228" t="s">
        <v>728</v>
      </c>
      <c r="D313" s="228" t="s">
        <v>367</v>
      </c>
      <c r="E313" s="229" t="s">
        <v>1432</v>
      </c>
      <c r="F313" s="230" t="s">
        <v>1433</v>
      </c>
      <c r="G313" s="231" t="s">
        <v>395</v>
      </c>
      <c r="H313" s="232">
        <v>16</v>
      </c>
      <c r="I313" s="233"/>
      <c r="J313" s="234">
        <f>ROUND(I313*H313,2)</f>
        <v>0</v>
      </c>
      <c r="K313" s="230" t="s">
        <v>1242</v>
      </c>
      <c r="L313" s="45"/>
      <c r="M313" s="235" t="s">
        <v>1</v>
      </c>
      <c r="N313" s="236" t="s">
        <v>46</v>
      </c>
      <c r="O313" s="92"/>
      <c r="P313" s="237">
        <f>O313*H313</f>
        <v>0</v>
      </c>
      <c r="Q313" s="237">
        <v>0</v>
      </c>
      <c r="R313" s="237">
        <f>Q313*H313</f>
        <v>0</v>
      </c>
      <c r="S313" s="237">
        <v>0</v>
      </c>
      <c r="T313" s="238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9" t="s">
        <v>420</v>
      </c>
      <c r="AT313" s="239" t="s">
        <v>367</v>
      </c>
      <c r="AU313" s="239" t="s">
        <v>88</v>
      </c>
      <c r="AY313" s="18" t="s">
        <v>364</v>
      </c>
      <c r="BE313" s="240">
        <f>IF(N313="základní",J313,0)</f>
        <v>0</v>
      </c>
      <c r="BF313" s="240">
        <f>IF(N313="snížená",J313,0)</f>
        <v>0</v>
      </c>
      <c r="BG313" s="240">
        <f>IF(N313="zákl. přenesená",J313,0)</f>
        <v>0</v>
      </c>
      <c r="BH313" s="240">
        <f>IF(N313="sníž. přenesená",J313,0)</f>
        <v>0</v>
      </c>
      <c r="BI313" s="240">
        <f>IF(N313="nulová",J313,0)</f>
        <v>0</v>
      </c>
      <c r="BJ313" s="18" t="s">
        <v>88</v>
      </c>
      <c r="BK313" s="240">
        <f>ROUND(I313*H313,2)</f>
        <v>0</v>
      </c>
      <c r="BL313" s="18" t="s">
        <v>420</v>
      </c>
      <c r="BM313" s="239" t="s">
        <v>1440</v>
      </c>
    </row>
    <row r="314" s="2" customFormat="1">
      <c r="A314" s="39"/>
      <c r="B314" s="40"/>
      <c r="C314" s="41"/>
      <c r="D314" s="243" t="s">
        <v>1243</v>
      </c>
      <c r="E314" s="41"/>
      <c r="F314" s="300" t="s">
        <v>1431</v>
      </c>
      <c r="G314" s="41"/>
      <c r="H314" s="41"/>
      <c r="I314" s="301"/>
      <c r="J314" s="41"/>
      <c r="K314" s="41"/>
      <c r="L314" s="45"/>
      <c r="M314" s="302"/>
      <c r="N314" s="303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1243</v>
      </c>
      <c r="AU314" s="18" t="s">
        <v>88</v>
      </c>
    </row>
    <row r="315" s="2" customFormat="1" ht="33" customHeight="1">
      <c r="A315" s="39"/>
      <c r="B315" s="40"/>
      <c r="C315" s="228" t="s">
        <v>732</v>
      </c>
      <c r="D315" s="228" t="s">
        <v>367</v>
      </c>
      <c r="E315" s="229" t="s">
        <v>1435</v>
      </c>
      <c r="F315" s="230" t="s">
        <v>1436</v>
      </c>
      <c r="G315" s="231" t="s">
        <v>395</v>
      </c>
      <c r="H315" s="232">
        <v>18</v>
      </c>
      <c r="I315" s="233"/>
      <c r="J315" s="234">
        <f>ROUND(I315*H315,2)</f>
        <v>0</v>
      </c>
      <c r="K315" s="230" t="s">
        <v>1242</v>
      </c>
      <c r="L315" s="45"/>
      <c r="M315" s="235" t="s">
        <v>1</v>
      </c>
      <c r="N315" s="236" t="s">
        <v>46</v>
      </c>
      <c r="O315" s="92"/>
      <c r="P315" s="237">
        <f>O315*H315</f>
        <v>0</v>
      </c>
      <c r="Q315" s="237">
        <v>0</v>
      </c>
      <c r="R315" s="237">
        <f>Q315*H315</f>
        <v>0</v>
      </c>
      <c r="S315" s="237">
        <v>0</v>
      </c>
      <c r="T315" s="238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9" t="s">
        <v>420</v>
      </c>
      <c r="AT315" s="239" t="s">
        <v>367</v>
      </c>
      <c r="AU315" s="239" t="s">
        <v>88</v>
      </c>
      <c r="AY315" s="18" t="s">
        <v>364</v>
      </c>
      <c r="BE315" s="240">
        <f>IF(N315="základní",J315,0)</f>
        <v>0</v>
      </c>
      <c r="BF315" s="240">
        <f>IF(N315="snížená",J315,0)</f>
        <v>0</v>
      </c>
      <c r="BG315" s="240">
        <f>IF(N315="zákl. přenesená",J315,0)</f>
        <v>0</v>
      </c>
      <c r="BH315" s="240">
        <f>IF(N315="sníž. přenesená",J315,0)</f>
        <v>0</v>
      </c>
      <c r="BI315" s="240">
        <f>IF(N315="nulová",J315,0)</f>
        <v>0</v>
      </c>
      <c r="BJ315" s="18" t="s">
        <v>88</v>
      </c>
      <c r="BK315" s="240">
        <f>ROUND(I315*H315,2)</f>
        <v>0</v>
      </c>
      <c r="BL315" s="18" t="s">
        <v>420</v>
      </c>
      <c r="BM315" s="239" t="s">
        <v>1444</v>
      </c>
    </row>
    <row r="316" s="2" customFormat="1">
      <c r="A316" s="39"/>
      <c r="B316" s="40"/>
      <c r="C316" s="41"/>
      <c r="D316" s="243" t="s">
        <v>1243</v>
      </c>
      <c r="E316" s="41"/>
      <c r="F316" s="300" t="s">
        <v>1431</v>
      </c>
      <c r="G316" s="41"/>
      <c r="H316" s="41"/>
      <c r="I316" s="301"/>
      <c r="J316" s="41"/>
      <c r="K316" s="41"/>
      <c r="L316" s="45"/>
      <c r="M316" s="302"/>
      <c r="N316" s="303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1243</v>
      </c>
      <c r="AU316" s="18" t="s">
        <v>88</v>
      </c>
    </row>
    <row r="317" s="2" customFormat="1" ht="33" customHeight="1">
      <c r="A317" s="39"/>
      <c r="B317" s="40"/>
      <c r="C317" s="228" t="s">
        <v>736</v>
      </c>
      <c r="D317" s="228" t="s">
        <v>367</v>
      </c>
      <c r="E317" s="229" t="s">
        <v>2851</v>
      </c>
      <c r="F317" s="230" t="s">
        <v>2852</v>
      </c>
      <c r="G317" s="231" t="s">
        <v>395</v>
      </c>
      <c r="H317" s="232">
        <v>8</v>
      </c>
      <c r="I317" s="233"/>
      <c r="J317" s="234">
        <f>ROUND(I317*H317,2)</f>
        <v>0</v>
      </c>
      <c r="K317" s="230" t="s">
        <v>1242</v>
      </c>
      <c r="L317" s="45"/>
      <c r="M317" s="235" t="s">
        <v>1</v>
      </c>
      <c r="N317" s="236" t="s">
        <v>46</v>
      </c>
      <c r="O317" s="92"/>
      <c r="P317" s="237">
        <f>O317*H317</f>
        <v>0</v>
      </c>
      <c r="Q317" s="237">
        <v>0</v>
      </c>
      <c r="R317" s="237">
        <f>Q317*H317</f>
        <v>0</v>
      </c>
      <c r="S317" s="237">
        <v>0</v>
      </c>
      <c r="T317" s="238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9" t="s">
        <v>420</v>
      </c>
      <c r="AT317" s="239" t="s">
        <v>367</v>
      </c>
      <c r="AU317" s="239" t="s">
        <v>88</v>
      </c>
      <c r="AY317" s="18" t="s">
        <v>364</v>
      </c>
      <c r="BE317" s="240">
        <f>IF(N317="základní",J317,0)</f>
        <v>0</v>
      </c>
      <c r="BF317" s="240">
        <f>IF(N317="snížená",J317,0)</f>
        <v>0</v>
      </c>
      <c r="BG317" s="240">
        <f>IF(N317="zákl. přenesená",J317,0)</f>
        <v>0</v>
      </c>
      <c r="BH317" s="240">
        <f>IF(N317="sníž. přenesená",J317,0)</f>
        <v>0</v>
      </c>
      <c r="BI317" s="240">
        <f>IF(N317="nulová",J317,0)</f>
        <v>0</v>
      </c>
      <c r="BJ317" s="18" t="s">
        <v>88</v>
      </c>
      <c r="BK317" s="240">
        <f>ROUND(I317*H317,2)</f>
        <v>0</v>
      </c>
      <c r="BL317" s="18" t="s">
        <v>420</v>
      </c>
      <c r="BM317" s="239" t="s">
        <v>1447</v>
      </c>
    </row>
    <row r="318" s="2" customFormat="1">
      <c r="A318" s="39"/>
      <c r="B318" s="40"/>
      <c r="C318" s="41"/>
      <c r="D318" s="243" t="s">
        <v>1243</v>
      </c>
      <c r="E318" s="41"/>
      <c r="F318" s="300" t="s">
        <v>1431</v>
      </c>
      <c r="G318" s="41"/>
      <c r="H318" s="41"/>
      <c r="I318" s="301"/>
      <c r="J318" s="41"/>
      <c r="K318" s="41"/>
      <c r="L318" s="45"/>
      <c r="M318" s="302"/>
      <c r="N318" s="303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1243</v>
      </c>
      <c r="AU318" s="18" t="s">
        <v>88</v>
      </c>
    </row>
    <row r="319" s="2" customFormat="1" ht="24.15" customHeight="1">
      <c r="A319" s="39"/>
      <c r="B319" s="40"/>
      <c r="C319" s="228" t="s">
        <v>742</v>
      </c>
      <c r="D319" s="228" t="s">
        <v>367</v>
      </c>
      <c r="E319" s="229" t="s">
        <v>1438</v>
      </c>
      <c r="F319" s="230" t="s">
        <v>1439</v>
      </c>
      <c r="G319" s="231" t="s">
        <v>395</v>
      </c>
      <c r="H319" s="232">
        <v>42</v>
      </c>
      <c r="I319" s="233"/>
      <c r="J319" s="234">
        <f>ROUND(I319*H319,2)</f>
        <v>0</v>
      </c>
      <c r="K319" s="230" t="s">
        <v>1242</v>
      </c>
      <c r="L319" s="45"/>
      <c r="M319" s="235" t="s">
        <v>1</v>
      </c>
      <c r="N319" s="236" t="s">
        <v>46</v>
      </c>
      <c r="O319" s="92"/>
      <c r="P319" s="237">
        <f>O319*H319</f>
        <v>0</v>
      </c>
      <c r="Q319" s="237">
        <v>0</v>
      </c>
      <c r="R319" s="237">
        <f>Q319*H319</f>
        <v>0</v>
      </c>
      <c r="S319" s="237">
        <v>0</v>
      </c>
      <c r="T319" s="238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9" t="s">
        <v>420</v>
      </c>
      <c r="AT319" s="239" t="s">
        <v>367</v>
      </c>
      <c r="AU319" s="239" t="s">
        <v>88</v>
      </c>
      <c r="AY319" s="18" t="s">
        <v>364</v>
      </c>
      <c r="BE319" s="240">
        <f>IF(N319="základní",J319,0)</f>
        <v>0</v>
      </c>
      <c r="BF319" s="240">
        <f>IF(N319="snížená",J319,0)</f>
        <v>0</v>
      </c>
      <c r="BG319" s="240">
        <f>IF(N319="zákl. přenesená",J319,0)</f>
        <v>0</v>
      </c>
      <c r="BH319" s="240">
        <f>IF(N319="sníž. přenesená",J319,0)</f>
        <v>0</v>
      </c>
      <c r="BI319" s="240">
        <f>IF(N319="nulová",J319,0)</f>
        <v>0</v>
      </c>
      <c r="BJ319" s="18" t="s">
        <v>88</v>
      </c>
      <c r="BK319" s="240">
        <f>ROUND(I319*H319,2)</f>
        <v>0</v>
      </c>
      <c r="BL319" s="18" t="s">
        <v>420</v>
      </c>
      <c r="BM319" s="239" t="s">
        <v>1450</v>
      </c>
    </row>
    <row r="320" s="14" customFormat="1">
      <c r="A320" s="14"/>
      <c r="B320" s="252"/>
      <c r="C320" s="253"/>
      <c r="D320" s="243" t="s">
        <v>374</v>
      </c>
      <c r="E320" s="254" t="s">
        <v>1</v>
      </c>
      <c r="F320" s="255" t="s">
        <v>2853</v>
      </c>
      <c r="G320" s="253"/>
      <c r="H320" s="256">
        <v>42</v>
      </c>
      <c r="I320" s="257"/>
      <c r="J320" s="253"/>
      <c r="K320" s="253"/>
      <c r="L320" s="258"/>
      <c r="M320" s="259"/>
      <c r="N320" s="260"/>
      <c r="O320" s="260"/>
      <c r="P320" s="260"/>
      <c r="Q320" s="260"/>
      <c r="R320" s="260"/>
      <c r="S320" s="260"/>
      <c r="T320" s="261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2" t="s">
        <v>374</v>
      </c>
      <c r="AU320" s="262" t="s">
        <v>88</v>
      </c>
      <c r="AV320" s="14" t="s">
        <v>90</v>
      </c>
      <c r="AW320" s="14" t="s">
        <v>36</v>
      </c>
      <c r="AX320" s="14" t="s">
        <v>81</v>
      </c>
      <c r="AY320" s="262" t="s">
        <v>364</v>
      </c>
    </row>
    <row r="321" s="15" customFormat="1">
      <c r="A321" s="15"/>
      <c r="B321" s="263"/>
      <c r="C321" s="264"/>
      <c r="D321" s="243" t="s">
        <v>374</v>
      </c>
      <c r="E321" s="265" t="s">
        <v>1</v>
      </c>
      <c r="F321" s="266" t="s">
        <v>378</v>
      </c>
      <c r="G321" s="264"/>
      <c r="H321" s="267">
        <v>42</v>
      </c>
      <c r="I321" s="268"/>
      <c r="J321" s="264"/>
      <c r="K321" s="264"/>
      <c r="L321" s="269"/>
      <c r="M321" s="270"/>
      <c r="N321" s="271"/>
      <c r="O321" s="271"/>
      <c r="P321" s="271"/>
      <c r="Q321" s="271"/>
      <c r="R321" s="271"/>
      <c r="S321" s="271"/>
      <c r="T321" s="272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73" t="s">
        <v>374</v>
      </c>
      <c r="AU321" s="273" t="s">
        <v>88</v>
      </c>
      <c r="AV321" s="15" t="s">
        <v>372</v>
      </c>
      <c r="AW321" s="15" t="s">
        <v>36</v>
      </c>
      <c r="AX321" s="15" t="s">
        <v>88</v>
      </c>
      <c r="AY321" s="273" t="s">
        <v>364</v>
      </c>
    </row>
    <row r="322" s="2" customFormat="1" ht="24.15" customHeight="1">
      <c r="A322" s="39"/>
      <c r="B322" s="40"/>
      <c r="C322" s="228" t="s">
        <v>753</v>
      </c>
      <c r="D322" s="228" t="s">
        <v>367</v>
      </c>
      <c r="E322" s="229" t="s">
        <v>1442</v>
      </c>
      <c r="F322" s="230" t="s">
        <v>1443</v>
      </c>
      <c r="G322" s="231" t="s">
        <v>395</v>
      </c>
      <c r="H322" s="232">
        <v>18</v>
      </c>
      <c r="I322" s="233"/>
      <c r="J322" s="234">
        <f>ROUND(I322*H322,2)</f>
        <v>0</v>
      </c>
      <c r="K322" s="230" t="s">
        <v>1242</v>
      </c>
      <c r="L322" s="45"/>
      <c r="M322" s="235" t="s">
        <v>1</v>
      </c>
      <c r="N322" s="236" t="s">
        <v>46</v>
      </c>
      <c r="O322" s="92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420</v>
      </c>
      <c r="AT322" s="239" t="s">
        <v>367</v>
      </c>
      <c r="AU322" s="239" t="s">
        <v>88</v>
      </c>
      <c r="AY322" s="18" t="s">
        <v>364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88</v>
      </c>
      <c r="BK322" s="240">
        <f>ROUND(I322*H322,2)</f>
        <v>0</v>
      </c>
      <c r="BL322" s="18" t="s">
        <v>420</v>
      </c>
      <c r="BM322" s="239" t="s">
        <v>1453</v>
      </c>
    </row>
    <row r="323" s="2" customFormat="1" ht="16.5" customHeight="1">
      <c r="A323" s="39"/>
      <c r="B323" s="40"/>
      <c r="C323" s="228" t="s">
        <v>758</v>
      </c>
      <c r="D323" s="228" t="s">
        <v>367</v>
      </c>
      <c r="E323" s="229" t="s">
        <v>1445</v>
      </c>
      <c r="F323" s="230" t="s">
        <v>1446</v>
      </c>
      <c r="G323" s="231" t="s">
        <v>1306</v>
      </c>
      <c r="H323" s="232">
        <v>35</v>
      </c>
      <c r="I323" s="233"/>
      <c r="J323" s="234">
        <f>ROUND(I323*H323,2)</f>
        <v>0</v>
      </c>
      <c r="K323" s="230" t="s">
        <v>1242</v>
      </c>
      <c r="L323" s="45"/>
      <c r="M323" s="235" t="s">
        <v>1</v>
      </c>
      <c r="N323" s="236" t="s">
        <v>46</v>
      </c>
      <c r="O323" s="92"/>
      <c r="P323" s="237">
        <f>O323*H323</f>
        <v>0</v>
      </c>
      <c r="Q323" s="237">
        <v>0</v>
      </c>
      <c r="R323" s="237">
        <f>Q323*H323</f>
        <v>0</v>
      </c>
      <c r="S323" s="237">
        <v>0</v>
      </c>
      <c r="T323" s="238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9" t="s">
        <v>420</v>
      </c>
      <c r="AT323" s="239" t="s">
        <v>367</v>
      </c>
      <c r="AU323" s="239" t="s">
        <v>88</v>
      </c>
      <c r="AY323" s="18" t="s">
        <v>364</v>
      </c>
      <c r="BE323" s="240">
        <f>IF(N323="základní",J323,0)</f>
        <v>0</v>
      </c>
      <c r="BF323" s="240">
        <f>IF(N323="snížená",J323,0)</f>
        <v>0</v>
      </c>
      <c r="BG323" s="240">
        <f>IF(N323="zákl. přenesená",J323,0)</f>
        <v>0</v>
      </c>
      <c r="BH323" s="240">
        <f>IF(N323="sníž. přenesená",J323,0)</f>
        <v>0</v>
      </c>
      <c r="BI323" s="240">
        <f>IF(N323="nulová",J323,0)</f>
        <v>0</v>
      </c>
      <c r="BJ323" s="18" t="s">
        <v>88</v>
      </c>
      <c r="BK323" s="240">
        <f>ROUND(I323*H323,2)</f>
        <v>0</v>
      </c>
      <c r="BL323" s="18" t="s">
        <v>420</v>
      </c>
      <c r="BM323" s="239" t="s">
        <v>1456</v>
      </c>
    </row>
    <row r="324" s="2" customFormat="1" ht="33" customHeight="1">
      <c r="A324" s="39"/>
      <c r="B324" s="40"/>
      <c r="C324" s="228" t="s">
        <v>763</v>
      </c>
      <c r="D324" s="228" t="s">
        <v>367</v>
      </c>
      <c r="E324" s="229" t="s">
        <v>2854</v>
      </c>
      <c r="F324" s="230" t="s">
        <v>2855</v>
      </c>
      <c r="G324" s="231" t="s">
        <v>1306</v>
      </c>
      <c r="H324" s="232">
        <v>2</v>
      </c>
      <c r="I324" s="233"/>
      <c r="J324" s="234">
        <f>ROUND(I324*H324,2)</f>
        <v>0</v>
      </c>
      <c r="K324" s="230" t="s">
        <v>1242</v>
      </c>
      <c r="L324" s="45"/>
      <c r="M324" s="235" t="s">
        <v>1</v>
      </c>
      <c r="N324" s="236" t="s">
        <v>46</v>
      </c>
      <c r="O324" s="92"/>
      <c r="P324" s="237">
        <f>O324*H324</f>
        <v>0</v>
      </c>
      <c r="Q324" s="237">
        <v>0</v>
      </c>
      <c r="R324" s="237">
        <f>Q324*H324</f>
        <v>0</v>
      </c>
      <c r="S324" s="237">
        <v>0</v>
      </c>
      <c r="T324" s="238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9" t="s">
        <v>420</v>
      </c>
      <c r="AT324" s="239" t="s">
        <v>367</v>
      </c>
      <c r="AU324" s="239" t="s">
        <v>88</v>
      </c>
      <c r="AY324" s="18" t="s">
        <v>364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8" t="s">
        <v>88</v>
      </c>
      <c r="BK324" s="240">
        <f>ROUND(I324*H324,2)</f>
        <v>0</v>
      </c>
      <c r="BL324" s="18" t="s">
        <v>420</v>
      </c>
      <c r="BM324" s="239" t="s">
        <v>1459</v>
      </c>
    </row>
    <row r="325" s="2" customFormat="1" ht="24.15" customHeight="1">
      <c r="A325" s="39"/>
      <c r="B325" s="40"/>
      <c r="C325" s="228" t="s">
        <v>769</v>
      </c>
      <c r="D325" s="228" t="s">
        <v>367</v>
      </c>
      <c r="E325" s="229" t="s">
        <v>1448</v>
      </c>
      <c r="F325" s="230" t="s">
        <v>1449</v>
      </c>
      <c r="G325" s="231" t="s">
        <v>1306</v>
      </c>
      <c r="H325" s="232">
        <v>6</v>
      </c>
      <c r="I325" s="233"/>
      <c r="J325" s="234">
        <f>ROUND(I325*H325,2)</f>
        <v>0</v>
      </c>
      <c r="K325" s="230" t="s">
        <v>1242</v>
      </c>
      <c r="L325" s="45"/>
      <c r="M325" s="235" t="s">
        <v>1</v>
      </c>
      <c r="N325" s="236" t="s">
        <v>46</v>
      </c>
      <c r="O325" s="92"/>
      <c r="P325" s="237">
        <f>O325*H325</f>
        <v>0</v>
      </c>
      <c r="Q325" s="237">
        <v>0</v>
      </c>
      <c r="R325" s="237">
        <f>Q325*H325</f>
        <v>0</v>
      </c>
      <c r="S325" s="237">
        <v>0</v>
      </c>
      <c r="T325" s="238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9" t="s">
        <v>420</v>
      </c>
      <c r="AT325" s="239" t="s">
        <v>367</v>
      </c>
      <c r="AU325" s="239" t="s">
        <v>88</v>
      </c>
      <c r="AY325" s="18" t="s">
        <v>364</v>
      </c>
      <c r="BE325" s="240">
        <f>IF(N325="základní",J325,0)</f>
        <v>0</v>
      </c>
      <c r="BF325" s="240">
        <f>IF(N325="snížená",J325,0)</f>
        <v>0</v>
      </c>
      <c r="BG325" s="240">
        <f>IF(N325="zákl. přenesená",J325,0)</f>
        <v>0</v>
      </c>
      <c r="BH325" s="240">
        <f>IF(N325="sníž. přenesená",J325,0)</f>
        <v>0</v>
      </c>
      <c r="BI325" s="240">
        <f>IF(N325="nulová",J325,0)</f>
        <v>0</v>
      </c>
      <c r="BJ325" s="18" t="s">
        <v>88</v>
      </c>
      <c r="BK325" s="240">
        <f>ROUND(I325*H325,2)</f>
        <v>0</v>
      </c>
      <c r="BL325" s="18" t="s">
        <v>420</v>
      </c>
      <c r="BM325" s="239" t="s">
        <v>1462</v>
      </c>
    </row>
    <row r="326" s="2" customFormat="1" ht="24.15" customHeight="1">
      <c r="A326" s="39"/>
      <c r="B326" s="40"/>
      <c r="C326" s="228" t="s">
        <v>773</v>
      </c>
      <c r="D326" s="228" t="s">
        <v>367</v>
      </c>
      <c r="E326" s="229" t="s">
        <v>2268</v>
      </c>
      <c r="F326" s="230" t="s">
        <v>2269</v>
      </c>
      <c r="G326" s="231" t="s">
        <v>1306</v>
      </c>
      <c r="H326" s="232">
        <v>4</v>
      </c>
      <c r="I326" s="233"/>
      <c r="J326" s="234">
        <f>ROUND(I326*H326,2)</f>
        <v>0</v>
      </c>
      <c r="K326" s="230" t="s">
        <v>1242</v>
      </c>
      <c r="L326" s="45"/>
      <c r="M326" s="235" t="s">
        <v>1</v>
      </c>
      <c r="N326" s="236" t="s">
        <v>46</v>
      </c>
      <c r="O326" s="92"/>
      <c r="P326" s="237">
        <f>O326*H326</f>
        <v>0</v>
      </c>
      <c r="Q326" s="237">
        <v>0</v>
      </c>
      <c r="R326" s="237">
        <f>Q326*H326</f>
        <v>0</v>
      </c>
      <c r="S326" s="237">
        <v>0</v>
      </c>
      <c r="T326" s="238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9" t="s">
        <v>420</v>
      </c>
      <c r="AT326" s="239" t="s">
        <v>367</v>
      </c>
      <c r="AU326" s="239" t="s">
        <v>88</v>
      </c>
      <c r="AY326" s="18" t="s">
        <v>364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8" t="s">
        <v>88</v>
      </c>
      <c r="BK326" s="240">
        <f>ROUND(I326*H326,2)</f>
        <v>0</v>
      </c>
      <c r="BL326" s="18" t="s">
        <v>420</v>
      </c>
      <c r="BM326" s="239" t="s">
        <v>1465</v>
      </c>
    </row>
    <row r="327" s="2" customFormat="1" ht="24.15" customHeight="1">
      <c r="A327" s="39"/>
      <c r="B327" s="40"/>
      <c r="C327" s="228" t="s">
        <v>777</v>
      </c>
      <c r="D327" s="228" t="s">
        <v>367</v>
      </c>
      <c r="E327" s="229" t="s">
        <v>1451</v>
      </c>
      <c r="F327" s="230" t="s">
        <v>1452</v>
      </c>
      <c r="G327" s="231" t="s">
        <v>1306</v>
      </c>
      <c r="H327" s="232">
        <v>8</v>
      </c>
      <c r="I327" s="233"/>
      <c r="J327" s="234">
        <f>ROUND(I327*H327,2)</f>
        <v>0</v>
      </c>
      <c r="K327" s="230" t="s">
        <v>1242</v>
      </c>
      <c r="L327" s="45"/>
      <c r="M327" s="235" t="s">
        <v>1</v>
      </c>
      <c r="N327" s="236" t="s">
        <v>46</v>
      </c>
      <c r="O327" s="92"/>
      <c r="P327" s="237">
        <f>O327*H327</f>
        <v>0</v>
      </c>
      <c r="Q327" s="237">
        <v>0</v>
      </c>
      <c r="R327" s="237">
        <f>Q327*H327</f>
        <v>0</v>
      </c>
      <c r="S327" s="237">
        <v>0</v>
      </c>
      <c r="T327" s="238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9" t="s">
        <v>420</v>
      </c>
      <c r="AT327" s="239" t="s">
        <v>367</v>
      </c>
      <c r="AU327" s="239" t="s">
        <v>88</v>
      </c>
      <c r="AY327" s="18" t="s">
        <v>364</v>
      </c>
      <c r="BE327" s="240">
        <f>IF(N327="základní",J327,0)</f>
        <v>0</v>
      </c>
      <c r="BF327" s="240">
        <f>IF(N327="snížená",J327,0)</f>
        <v>0</v>
      </c>
      <c r="BG327" s="240">
        <f>IF(N327="zákl. přenesená",J327,0)</f>
        <v>0</v>
      </c>
      <c r="BH327" s="240">
        <f>IF(N327="sníž. přenesená",J327,0)</f>
        <v>0</v>
      </c>
      <c r="BI327" s="240">
        <f>IF(N327="nulová",J327,0)</f>
        <v>0</v>
      </c>
      <c r="BJ327" s="18" t="s">
        <v>88</v>
      </c>
      <c r="BK327" s="240">
        <f>ROUND(I327*H327,2)</f>
        <v>0</v>
      </c>
      <c r="BL327" s="18" t="s">
        <v>420</v>
      </c>
      <c r="BM327" s="239" t="s">
        <v>1470</v>
      </c>
    </row>
    <row r="328" s="2" customFormat="1" ht="24.15" customHeight="1">
      <c r="A328" s="39"/>
      <c r="B328" s="40"/>
      <c r="C328" s="228" t="s">
        <v>781</v>
      </c>
      <c r="D328" s="228" t="s">
        <v>367</v>
      </c>
      <c r="E328" s="229" t="s">
        <v>2856</v>
      </c>
      <c r="F328" s="230" t="s">
        <v>2857</v>
      </c>
      <c r="G328" s="231" t="s">
        <v>1306</v>
      </c>
      <c r="H328" s="232">
        <v>5</v>
      </c>
      <c r="I328" s="233"/>
      <c r="J328" s="234">
        <f>ROUND(I328*H328,2)</f>
        <v>0</v>
      </c>
      <c r="K328" s="230" t="s">
        <v>1242</v>
      </c>
      <c r="L328" s="45"/>
      <c r="M328" s="235" t="s">
        <v>1</v>
      </c>
      <c r="N328" s="236" t="s">
        <v>46</v>
      </c>
      <c r="O328" s="92"/>
      <c r="P328" s="237">
        <f>O328*H328</f>
        <v>0</v>
      </c>
      <c r="Q328" s="237">
        <v>0</v>
      </c>
      <c r="R328" s="237">
        <f>Q328*H328</f>
        <v>0</v>
      </c>
      <c r="S328" s="237">
        <v>0</v>
      </c>
      <c r="T328" s="238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39" t="s">
        <v>420</v>
      </c>
      <c r="AT328" s="239" t="s">
        <v>367</v>
      </c>
      <c r="AU328" s="239" t="s">
        <v>88</v>
      </c>
      <c r="AY328" s="18" t="s">
        <v>364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8" t="s">
        <v>88</v>
      </c>
      <c r="BK328" s="240">
        <f>ROUND(I328*H328,2)</f>
        <v>0</v>
      </c>
      <c r="BL328" s="18" t="s">
        <v>420</v>
      </c>
      <c r="BM328" s="239" t="s">
        <v>1475</v>
      </c>
    </row>
    <row r="329" s="2" customFormat="1" ht="33" customHeight="1">
      <c r="A329" s="39"/>
      <c r="B329" s="40"/>
      <c r="C329" s="228" t="s">
        <v>785</v>
      </c>
      <c r="D329" s="228" t="s">
        <v>367</v>
      </c>
      <c r="E329" s="229" t="s">
        <v>2858</v>
      </c>
      <c r="F329" s="230" t="s">
        <v>2859</v>
      </c>
      <c r="G329" s="231" t="s">
        <v>1306</v>
      </c>
      <c r="H329" s="232">
        <v>2</v>
      </c>
      <c r="I329" s="233"/>
      <c r="J329" s="234">
        <f>ROUND(I329*H329,2)</f>
        <v>0</v>
      </c>
      <c r="K329" s="230" t="s">
        <v>1242</v>
      </c>
      <c r="L329" s="45"/>
      <c r="M329" s="235" t="s">
        <v>1</v>
      </c>
      <c r="N329" s="236" t="s">
        <v>46</v>
      </c>
      <c r="O329" s="92"/>
      <c r="P329" s="237">
        <f>O329*H329</f>
        <v>0</v>
      </c>
      <c r="Q329" s="237">
        <v>0</v>
      </c>
      <c r="R329" s="237">
        <f>Q329*H329</f>
        <v>0</v>
      </c>
      <c r="S329" s="237">
        <v>0</v>
      </c>
      <c r="T329" s="238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420</v>
      </c>
      <c r="AT329" s="239" t="s">
        <v>367</v>
      </c>
      <c r="AU329" s="239" t="s">
        <v>88</v>
      </c>
      <c r="AY329" s="18" t="s">
        <v>364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88</v>
      </c>
      <c r="BK329" s="240">
        <f>ROUND(I329*H329,2)</f>
        <v>0</v>
      </c>
      <c r="BL329" s="18" t="s">
        <v>420</v>
      </c>
      <c r="BM329" s="239" t="s">
        <v>1479</v>
      </c>
    </row>
    <row r="330" s="2" customFormat="1" ht="33" customHeight="1">
      <c r="A330" s="39"/>
      <c r="B330" s="40"/>
      <c r="C330" s="228" t="s">
        <v>789</v>
      </c>
      <c r="D330" s="228" t="s">
        <v>367</v>
      </c>
      <c r="E330" s="229" t="s">
        <v>2270</v>
      </c>
      <c r="F330" s="230" t="s">
        <v>2271</v>
      </c>
      <c r="G330" s="231" t="s">
        <v>1306</v>
      </c>
      <c r="H330" s="232">
        <v>1</v>
      </c>
      <c r="I330" s="233"/>
      <c r="J330" s="234">
        <f>ROUND(I330*H330,2)</f>
        <v>0</v>
      </c>
      <c r="K330" s="230" t="s">
        <v>1242</v>
      </c>
      <c r="L330" s="45"/>
      <c r="M330" s="235" t="s">
        <v>1</v>
      </c>
      <c r="N330" s="236" t="s">
        <v>46</v>
      </c>
      <c r="O330" s="92"/>
      <c r="P330" s="237">
        <f>O330*H330</f>
        <v>0</v>
      </c>
      <c r="Q330" s="237">
        <v>0</v>
      </c>
      <c r="R330" s="237">
        <f>Q330*H330</f>
        <v>0</v>
      </c>
      <c r="S330" s="237">
        <v>0</v>
      </c>
      <c r="T330" s="238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9" t="s">
        <v>420</v>
      </c>
      <c r="AT330" s="239" t="s">
        <v>367</v>
      </c>
      <c r="AU330" s="239" t="s">
        <v>88</v>
      </c>
      <c r="AY330" s="18" t="s">
        <v>364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8" t="s">
        <v>88</v>
      </c>
      <c r="BK330" s="240">
        <f>ROUND(I330*H330,2)</f>
        <v>0</v>
      </c>
      <c r="BL330" s="18" t="s">
        <v>420</v>
      </c>
      <c r="BM330" s="239" t="s">
        <v>1483</v>
      </c>
    </row>
    <row r="331" s="2" customFormat="1" ht="33" customHeight="1">
      <c r="A331" s="39"/>
      <c r="B331" s="40"/>
      <c r="C331" s="228" t="s">
        <v>795</v>
      </c>
      <c r="D331" s="228" t="s">
        <v>367</v>
      </c>
      <c r="E331" s="229" t="s">
        <v>1457</v>
      </c>
      <c r="F331" s="230" t="s">
        <v>1458</v>
      </c>
      <c r="G331" s="231" t="s">
        <v>1306</v>
      </c>
      <c r="H331" s="232">
        <v>2</v>
      </c>
      <c r="I331" s="233"/>
      <c r="J331" s="234">
        <f>ROUND(I331*H331,2)</f>
        <v>0</v>
      </c>
      <c r="K331" s="230" t="s">
        <v>1242</v>
      </c>
      <c r="L331" s="45"/>
      <c r="M331" s="235" t="s">
        <v>1</v>
      </c>
      <c r="N331" s="236" t="s">
        <v>46</v>
      </c>
      <c r="O331" s="92"/>
      <c r="P331" s="237">
        <f>O331*H331</f>
        <v>0</v>
      </c>
      <c r="Q331" s="237">
        <v>0</v>
      </c>
      <c r="R331" s="237">
        <f>Q331*H331</f>
        <v>0</v>
      </c>
      <c r="S331" s="237">
        <v>0</v>
      </c>
      <c r="T331" s="238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9" t="s">
        <v>420</v>
      </c>
      <c r="AT331" s="239" t="s">
        <v>367</v>
      </c>
      <c r="AU331" s="239" t="s">
        <v>88</v>
      </c>
      <c r="AY331" s="18" t="s">
        <v>364</v>
      </c>
      <c r="BE331" s="240">
        <f>IF(N331="základní",J331,0)</f>
        <v>0</v>
      </c>
      <c r="BF331" s="240">
        <f>IF(N331="snížená",J331,0)</f>
        <v>0</v>
      </c>
      <c r="BG331" s="240">
        <f>IF(N331="zákl. přenesená",J331,0)</f>
        <v>0</v>
      </c>
      <c r="BH331" s="240">
        <f>IF(N331="sníž. přenesená",J331,0)</f>
        <v>0</v>
      </c>
      <c r="BI331" s="240">
        <f>IF(N331="nulová",J331,0)</f>
        <v>0</v>
      </c>
      <c r="BJ331" s="18" t="s">
        <v>88</v>
      </c>
      <c r="BK331" s="240">
        <f>ROUND(I331*H331,2)</f>
        <v>0</v>
      </c>
      <c r="BL331" s="18" t="s">
        <v>420</v>
      </c>
      <c r="BM331" s="239" t="s">
        <v>1486</v>
      </c>
    </row>
    <row r="332" s="2" customFormat="1" ht="49.05" customHeight="1">
      <c r="A332" s="39"/>
      <c r="B332" s="40"/>
      <c r="C332" s="228" t="s">
        <v>803</v>
      </c>
      <c r="D332" s="228" t="s">
        <v>367</v>
      </c>
      <c r="E332" s="229" t="s">
        <v>1460</v>
      </c>
      <c r="F332" s="230" t="s">
        <v>1461</v>
      </c>
      <c r="G332" s="231" t="s">
        <v>1306</v>
      </c>
      <c r="H332" s="232">
        <v>3</v>
      </c>
      <c r="I332" s="233"/>
      <c r="J332" s="234">
        <f>ROUND(I332*H332,2)</f>
        <v>0</v>
      </c>
      <c r="K332" s="230" t="s">
        <v>1242</v>
      </c>
      <c r="L332" s="45"/>
      <c r="M332" s="235" t="s">
        <v>1</v>
      </c>
      <c r="N332" s="236" t="s">
        <v>46</v>
      </c>
      <c r="O332" s="92"/>
      <c r="P332" s="237">
        <f>O332*H332</f>
        <v>0</v>
      </c>
      <c r="Q332" s="237">
        <v>0</v>
      </c>
      <c r="R332" s="237">
        <f>Q332*H332</f>
        <v>0</v>
      </c>
      <c r="S332" s="237">
        <v>0</v>
      </c>
      <c r="T332" s="238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39" t="s">
        <v>420</v>
      </c>
      <c r="AT332" s="239" t="s">
        <v>367</v>
      </c>
      <c r="AU332" s="239" t="s">
        <v>88</v>
      </c>
      <c r="AY332" s="18" t="s">
        <v>364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8" t="s">
        <v>88</v>
      </c>
      <c r="BK332" s="240">
        <f>ROUND(I332*H332,2)</f>
        <v>0</v>
      </c>
      <c r="BL332" s="18" t="s">
        <v>420</v>
      </c>
      <c r="BM332" s="239" t="s">
        <v>1489</v>
      </c>
    </row>
    <row r="333" s="2" customFormat="1" ht="16.5" customHeight="1">
      <c r="A333" s="39"/>
      <c r="B333" s="40"/>
      <c r="C333" s="228" t="s">
        <v>808</v>
      </c>
      <c r="D333" s="228" t="s">
        <v>367</v>
      </c>
      <c r="E333" s="229" t="s">
        <v>1463</v>
      </c>
      <c r="F333" s="230" t="s">
        <v>1464</v>
      </c>
      <c r="G333" s="231" t="s">
        <v>395</v>
      </c>
      <c r="H333" s="232">
        <v>119</v>
      </c>
      <c r="I333" s="233"/>
      <c r="J333" s="234">
        <f>ROUND(I333*H333,2)</f>
        <v>0</v>
      </c>
      <c r="K333" s="230" t="s">
        <v>1242</v>
      </c>
      <c r="L333" s="45"/>
      <c r="M333" s="235" t="s">
        <v>1</v>
      </c>
      <c r="N333" s="236" t="s">
        <v>46</v>
      </c>
      <c r="O333" s="92"/>
      <c r="P333" s="237">
        <f>O333*H333</f>
        <v>0</v>
      </c>
      <c r="Q333" s="237">
        <v>0</v>
      </c>
      <c r="R333" s="237">
        <f>Q333*H333</f>
        <v>0</v>
      </c>
      <c r="S333" s="237">
        <v>0</v>
      </c>
      <c r="T333" s="238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39" t="s">
        <v>420</v>
      </c>
      <c r="AT333" s="239" t="s">
        <v>367</v>
      </c>
      <c r="AU333" s="239" t="s">
        <v>88</v>
      </c>
      <c r="AY333" s="18" t="s">
        <v>364</v>
      </c>
      <c r="BE333" s="240">
        <f>IF(N333="základní",J333,0)</f>
        <v>0</v>
      </c>
      <c r="BF333" s="240">
        <f>IF(N333="snížená",J333,0)</f>
        <v>0</v>
      </c>
      <c r="BG333" s="240">
        <f>IF(N333="zákl. přenesená",J333,0)</f>
        <v>0</v>
      </c>
      <c r="BH333" s="240">
        <f>IF(N333="sníž. přenesená",J333,0)</f>
        <v>0</v>
      </c>
      <c r="BI333" s="240">
        <f>IF(N333="nulová",J333,0)</f>
        <v>0</v>
      </c>
      <c r="BJ333" s="18" t="s">
        <v>88</v>
      </c>
      <c r="BK333" s="240">
        <f>ROUND(I333*H333,2)</f>
        <v>0</v>
      </c>
      <c r="BL333" s="18" t="s">
        <v>420</v>
      </c>
      <c r="BM333" s="239" t="s">
        <v>1492</v>
      </c>
    </row>
    <row r="334" s="2" customFormat="1">
      <c r="A334" s="39"/>
      <c r="B334" s="40"/>
      <c r="C334" s="41"/>
      <c r="D334" s="243" t="s">
        <v>1243</v>
      </c>
      <c r="E334" s="41"/>
      <c r="F334" s="300" t="s">
        <v>1466</v>
      </c>
      <c r="G334" s="41"/>
      <c r="H334" s="41"/>
      <c r="I334" s="301"/>
      <c r="J334" s="41"/>
      <c r="K334" s="41"/>
      <c r="L334" s="45"/>
      <c r="M334" s="302"/>
      <c r="N334" s="303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1243</v>
      </c>
      <c r="AU334" s="18" t="s">
        <v>88</v>
      </c>
    </row>
    <row r="335" s="14" customFormat="1">
      <c r="A335" s="14"/>
      <c r="B335" s="252"/>
      <c r="C335" s="253"/>
      <c r="D335" s="243" t="s">
        <v>374</v>
      </c>
      <c r="E335" s="254" t="s">
        <v>1</v>
      </c>
      <c r="F335" s="255" t="s">
        <v>2860</v>
      </c>
      <c r="G335" s="253"/>
      <c r="H335" s="256">
        <v>119</v>
      </c>
      <c r="I335" s="257"/>
      <c r="J335" s="253"/>
      <c r="K335" s="253"/>
      <c r="L335" s="258"/>
      <c r="M335" s="259"/>
      <c r="N335" s="260"/>
      <c r="O335" s="260"/>
      <c r="P335" s="260"/>
      <c r="Q335" s="260"/>
      <c r="R335" s="260"/>
      <c r="S335" s="260"/>
      <c r="T335" s="261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2" t="s">
        <v>374</v>
      </c>
      <c r="AU335" s="262" t="s">
        <v>88</v>
      </c>
      <c r="AV335" s="14" t="s">
        <v>90</v>
      </c>
      <c r="AW335" s="14" t="s">
        <v>36</v>
      </c>
      <c r="AX335" s="14" t="s">
        <v>81</v>
      </c>
      <c r="AY335" s="262" t="s">
        <v>364</v>
      </c>
    </row>
    <row r="336" s="15" customFormat="1">
      <c r="A336" s="15"/>
      <c r="B336" s="263"/>
      <c r="C336" s="264"/>
      <c r="D336" s="243" t="s">
        <v>374</v>
      </c>
      <c r="E336" s="265" t="s">
        <v>1</v>
      </c>
      <c r="F336" s="266" t="s">
        <v>378</v>
      </c>
      <c r="G336" s="264"/>
      <c r="H336" s="267">
        <v>119</v>
      </c>
      <c r="I336" s="268"/>
      <c r="J336" s="264"/>
      <c r="K336" s="264"/>
      <c r="L336" s="269"/>
      <c r="M336" s="270"/>
      <c r="N336" s="271"/>
      <c r="O336" s="271"/>
      <c r="P336" s="271"/>
      <c r="Q336" s="271"/>
      <c r="R336" s="271"/>
      <c r="S336" s="271"/>
      <c r="T336" s="272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73" t="s">
        <v>374</v>
      </c>
      <c r="AU336" s="273" t="s">
        <v>88</v>
      </c>
      <c r="AV336" s="15" t="s">
        <v>372</v>
      </c>
      <c r="AW336" s="15" t="s">
        <v>36</v>
      </c>
      <c r="AX336" s="15" t="s">
        <v>88</v>
      </c>
      <c r="AY336" s="273" t="s">
        <v>364</v>
      </c>
    </row>
    <row r="337" s="2" customFormat="1" ht="24.15" customHeight="1">
      <c r="A337" s="39"/>
      <c r="B337" s="40"/>
      <c r="C337" s="228" t="s">
        <v>813</v>
      </c>
      <c r="D337" s="228" t="s">
        <v>367</v>
      </c>
      <c r="E337" s="229" t="s">
        <v>2861</v>
      </c>
      <c r="F337" s="230" t="s">
        <v>2862</v>
      </c>
      <c r="G337" s="231" t="s">
        <v>395</v>
      </c>
      <c r="H337" s="232">
        <v>8</v>
      </c>
      <c r="I337" s="233"/>
      <c r="J337" s="234">
        <f>ROUND(I337*H337,2)</f>
        <v>0</v>
      </c>
      <c r="K337" s="230" t="s">
        <v>1242</v>
      </c>
      <c r="L337" s="45"/>
      <c r="M337" s="235" t="s">
        <v>1</v>
      </c>
      <c r="N337" s="236" t="s">
        <v>46</v>
      </c>
      <c r="O337" s="92"/>
      <c r="P337" s="237">
        <f>O337*H337</f>
        <v>0</v>
      </c>
      <c r="Q337" s="237">
        <v>0</v>
      </c>
      <c r="R337" s="237">
        <f>Q337*H337</f>
        <v>0</v>
      </c>
      <c r="S337" s="237">
        <v>0</v>
      </c>
      <c r="T337" s="238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9" t="s">
        <v>420</v>
      </c>
      <c r="AT337" s="239" t="s">
        <v>367</v>
      </c>
      <c r="AU337" s="239" t="s">
        <v>88</v>
      </c>
      <c r="AY337" s="18" t="s">
        <v>364</v>
      </c>
      <c r="BE337" s="240">
        <f>IF(N337="základní",J337,0)</f>
        <v>0</v>
      </c>
      <c r="BF337" s="240">
        <f>IF(N337="snížená",J337,0)</f>
        <v>0</v>
      </c>
      <c r="BG337" s="240">
        <f>IF(N337="zákl. přenesená",J337,0)</f>
        <v>0</v>
      </c>
      <c r="BH337" s="240">
        <f>IF(N337="sníž. přenesená",J337,0)</f>
        <v>0</v>
      </c>
      <c r="BI337" s="240">
        <f>IF(N337="nulová",J337,0)</f>
        <v>0</v>
      </c>
      <c r="BJ337" s="18" t="s">
        <v>88</v>
      </c>
      <c r="BK337" s="240">
        <f>ROUND(I337*H337,2)</f>
        <v>0</v>
      </c>
      <c r="BL337" s="18" t="s">
        <v>420</v>
      </c>
      <c r="BM337" s="239" t="s">
        <v>1495</v>
      </c>
    </row>
    <row r="338" s="2" customFormat="1">
      <c r="A338" s="39"/>
      <c r="B338" s="40"/>
      <c r="C338" s="41"/>
      <c r="D338" s="243" t="s">
        <v>1243</v>
      </c>
      <c r="E338" s="41"/>
      <c r="F338" s="300" t="s">
        <v>1466</v>
      </c>
      <c r="G338" s="41"/>
      <c r="H338" s="41"/>
      <c r="I338" s="301"/>
      <c r="J338" s="41"/>
      <c r="K338" s="41"/>
      <c r="L338" s="45"/>
      <c r="M338" s="302"/>
      <c r="N338" s="303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1243</v>
      </c>
      <c r="AU338" s="18" t="s">
        <v>88</v>
      </c>
    </row>
    <row r="339" s="2" customFormat="1" ht="21.75" customHeight="1">
      <c r="A339" s="39"/>
      <c r="B339" s="40"/>
      <c r="C339" s="228" t="s">
        <v>820</v>
      </c>
      <c r="D339" s="228" t="s">
        <v>367</v>
      </c>
      <c r="E339" s="229" t="s">
        <v>1468</v>
      </c>
      <c r="F339" s="230" t="s">
        <v>1469</v>
      </c>
      <c r="G339" s="231" t="s">
        <v>395</v>
      </c>
      <c r="H339" s="232">
        <v>127</v>
      </c>
      <c r="I339" s="233"/>
      <c r="J339" s="234">
        <f>ROUND(I339*H339,2)</f>
        <v>0</v>
      </c>
      <c r="K339" s="230" t="s">
        <v>1242</v>
      </c>
      <c r="L339" s="45"/>
      <c r="M339" s="235" t="s">
        <v>1</v>
      </c>
      <c r="N339" s="236" t="s">
        <v>46</v>
      </c>
      <c r="O339" s="92"/>
      <c r="P339" s="237">
        <f>O339*H339</f>
        <v>0</v>
      </c>
      <c r="Q339" s="237">
        <v>0</v>
      </c>
      <c r="R339" s="237">
        <f>Q339*H339</f>
        <v>0</v>
      </c>
      <c r="S339" s="237">
        <v>0</v>
      </c>
      <c r="T339" s="238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9" t="s">
        <v>420</v>
      </c>
      <c r="AT339" s="239" t="s">
        <v>367</v>
      </c>
      <c r="AU339" s="239" t="s">
        <v>88</v>
      </c>
      <c r="AY339" s="18" t="s">
        <v>364</v>
      </c>
      <c r="BE339" s="240">
        <f>IF(N339="základní",J339,0)</f>
        <v>0</v>
      </c>
      <c r="BF339" s="240">
        <f>IF(N339="snížená",J339,0)</f>
        <v>0</v>
      </c>
      <c r="BG339" s="240">
        <f>IF(N339="zákl. přenesená",J339,0)</f>
        <v>0</v>
      </c>
      <c r="BH339" s="240">
        <f>IF(N339="sníž. přenesená",J339,0)</f>
        <v>0</v>
      </c>
      <c r="BI339" s="240">
        <f>IF(N339="nulová",J339,0)</f>
        <v>0</v>
      </c>
      <c r="BJ339" s="18" t="s">
        <v>88</v>
      </c>
      <c r="BK339" s="240">
        <f>ROUND(I339*H339,2)</f>
        <v>0</v>
      </c>
      <c r="BL339" s="18" t="s">
        <v>420</v>
      </c>
      <c r="BM339" s="239" t="s">
        <v>1501</v>
      </c>
    </row>
    <row r="340" s="2" customFormat="1">
      <c r="A340" s="39"/>
      <c r="B340" s="40"/>
      <c r="C340" s="41"/>
      <c r="D340" s="243" t="s">
        <v>1243</v>
      </c>
      <c r="E340" s="41"/>
      <c r="F340" s="300" t="s">
        <v>1471</v>
      </c>
      <c r="G340" s="41"/>
      <c r="H340" s="41"/>
      <c r="I340" s="301"/>
      <c r="J340" s="41"/>
      <c r="K340" s="41"/>
      <c r="L340" s="45"/>
      <c r="M340" s="302"/>
      <c r="N340" s="303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1243</v>
      </c>
      <c r="AU340" s="18" t="s">
        <v>88</v>
      </c>
    </row>
    <row r="341" s="14" customFormat="1">
      <c r="A341" s="14"/>
      <c r="B341" s="252"/>
      <c r="C341" s="253"/>
      <c r="D341" s="243" t="s">
        <v>374</v>
      </c>
      <c r="E341" s="254" t="s">
        <v>1</v>
      </c>
      <c r="F341" s="255" t="s">
        <v>2863</v>
      </c>
      <c r="G341" s="253"/>
      <c r="H341" s="256">
        <v>127</v>
      </c>
      <c r="I341" s="257"/>
      <c r="J341" s="253"/>
      <c r="K341" s="253"/>
      <c r="L341" s="258"/>
      <c r="M341" s="259"/>
      <c r="N341" s="260"/>
      <c r="O341" s="260"/>
      <c r="P341" s="260"/>
      <c r="Q341" s="260"/>
      <c r="R341" s="260"/>
      <c r="S341" s="260"/>
      <c r="T341" s="261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2" t="s">
        <v>374</v>
      </c>
      <c r="AU341" s="262" t="s">
        <v>88</v>
      </c>
      <c r="AV341" s="14" t="s">
        <v>90</v>
      </c>
      <c r="AW341" s="14" t="s">
        <v>36</v>
      </c>
      <c r="AX341" s="14" t="s">
        <v>81</v>
      </c>
      <c r="AY341" s="262" t="s">
        <v>364</v>
      </c>
    </row>
    <row r="342" s="15" customFormat="1">
      <c r="A342" s="15"/>
      <c r="B342" s="263"/>
      <c r="C342" s="264"/>
      <c r="D342" s="243" t="s">
        <v>374</v>
      </c>
      <c r="E342" s="265" t="s">
        <v>1</v>
      </c>
      <c r="F342" s="266" t="s">
        <v>378</v>
      </c>
      <c r="G342" s="264"/>
      <c r="H342" s="267">
        <v>127</v>
      </c>
      <c r="I342" s="268"/>
      <c r="J342" s="264"/>
      <c r="K342" s="264"/>
      <c r="L342" s="269"/>
      <c r="M342" s="270"/>
      <c r="N342" s="271"/>
      <c r="O342" s="271"/>
      <c r="P342" s="271"/>
      <c r="Q342" s="271"/>
      <c r="R342" s="271"/>
      <c r="S342" s="271"/>
      <c r="T342" s="272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73" t="s">
        <v>374</v>
      </c>
      <c r="AU342" s="273" t="s">
        <v>88</v>
      </c>
      <c r="AV342" s="15" t="s">
        <v>372</v>
      </c>
      <c r="AW342" s="15" t="s">
        <v>36</v>
      </c>
      <c r="AX342" s="15" t="s">
        <v>88</v>
      </c>
      <c r="AY342" s="273" t="s">
        <v>364</v>
      </c>
    </row>
    <row r="343" s="2" customFormat="1" ht="16.5" customHeight="1">
      <c r="A343" s="39"/>
      <c r="B343" s="40"/>
      <c r="C343" s="228" t="s">
        <v>826</v>
      </c>
      <c r="D343" s="228" t="s">
        <v>367</v>
      </c>
      <c r="E343" s="229" t="s">
        <v>1480</v>
      </c>
      <c r="F343" s="230" t="s">
        <v>1481</v>
      </c>
      <c r="G343" s="231" t="s">
        <v>1482</v>
      </c>
      <c r="H343" s="232">
        <v>2</v>
      </c>
      <c r="I343" s="233"/>
      <c r="J343" s="234">
        <f>ROUND(I343*H343,2)</f>
        <v>0</v>
      </c>
      <c r="K343" s="230" t="s">
        <v>1351</v>
      </c>
      <c r="L343" s="45"/>
      <c r="M343" s="235" t="s">
        <v>1</v>
      </c>
      <c r="N343" s="236" t="s">
        <v>46</v>
      </c>
      <c r="O343" s="92"/>
      <c r="P343" s="237">
        <f>O343*H343</f>
        <v>0</v>
      </c>
      <c r="Q343" s="237">
        <v>0</v>
      </c>
      <c r="R343" s="237">
        <f>Q343*H343</f>
        <v>0</v>
      </c>
      <c r="S343" s="237">
        <v>0</v>
      </c>
      <c r="T343" s="238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9" t="s">
        <v>420</v>
      </c>
      <c r="AT343" s="239" t="s">
        <v>367</v>
      </c>
      <c r="AU343" s="239" t="s">
        <v>88</v>
      </c>
      <c r="AY343" s="18" t="s">
        <v>364</v>
      </c>
      <c r="BE343" s="240">
        <f>IF(N343="základní",J343,0)</f>
        <v>0</v>
      </c>
      <c r="BF343" s="240">
        <f>IF(N343="snížená",J343,0)</f>
        <v>0</v>
      </c>
      <c r="BG343" s="240">
        <f>IF(N343="zákl. přenesená",J343,0)</f>
        <v>0</v>
      </c>
      <c r="BH343" s="240">
        <f>IF(N343="sníž. přenesená",J343,0)</f>
        <v>0</v>
      </c>
      <c r="BI343" s="240">
        <f>IF(N343="nulová",J343,0)</f>
        <v>0</v>
      </c>
      <c r="BJ343" s="18" t="s">
        <v>88</v>
      </c>
      <c r="BK343" s="240">
        <f>ROUND(I343*H343,2)</f>
        <v>0</v>
      </c>
      <c r="BL343" s="18" t="s">
        <v>420</v>
      </c>
      <c r="BM343" s="239" t="s">
        <v>1504</v>
      </c>
    </row>
    <row r="344" s="2" customFormat="1" ht="66.75" customHeight="1">
      <c r="A344" s="39"/>
      <c r="B344" s="40"/>
      <c r="C344" s="228" t="s">
        <v>834</v>
      </c>
      <c r="D344" s="228" t="s">
        <v>367</v>
      </c>
      <c r="E344" s="229" t="s">
        <v>1484</v>
      </c>
      <c r="F344" s="230" t="s">
        <v>1485</v>
      </c>
      <c r="G344" s="231" t="s">
        <v>395</v>
      </c>
      <c r="H344" s="232">
        <v>32</v>
      </c>
      <c r="I344" s="233"/>
      <c r="J344" s="234">
        <f>ROUND(I344*H344,2)</f>
        <v>0</v>
      </c>
      <c r="K344" s="230" t="s">
        <v>1242</v>
      </c>
      <c r="L344" s="45"/>
      <c r="M344" s="235" t="s">
        <v>1</v>
      </c>
      <c r="N344" s="236" t="s">
        <v>46</v>
      </c>
      <c r="O344" s="92"/>
      <c r="P344" s="237">
        <f>O344*H344</f>
        <v>0</v>
      </c>
      <c r="Q344" s="237">
        <v>0</v>
      </c>
      <c r="R344" s="237">
        <f>Q344*H344</f>
        <v>0</v>
      </c>
      <c r="S344" s="237">
        <v>0</v>
      </c>
      <c r="T344" s="238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9" t="s">
        <v>420</v>
      </c>
      <c r="AT344" s="239" t="s">
        <v>367</v>
      </c>
      <c r="AU344" s="239" t="s">
        <v>88</v>
      </c>
      <c r="AY344" s="18" t="s">
        <v>364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8" t="s">
        <v>88</v>
      </c>
      <c r="BK344" s="240">
        <f>ROUND(I344*H344,2)</f>
        <v>0</v>
      </c>
      <c r="BL344" s="18" t="s">
        <v>420</v>
      </c>
      <c r="BM344" s="239" t="s">
        <v>1507</v>
      </c>
    </row>
    <row r="345" s="2" customFormat="1" ht="66.75" customHeight="1">
      <c r="A345" s="39"/>
      <c r="B345" s="40"/>
      <c r="C345" s="228" t="s">
        <v>839</v>
      </c>
      <c r="D345" s="228" t="s">
        <v>367</v>
      </c>
      <c r="E345" s="229" t="s">
        <v>1487</v>
      </c>
      <c r="F345" s="230" t="s">
        <v>1488</v>
      </c>
      <c r="G345" s="231" t="s">
        <v>395</v>
      </c>
      <c r="H345" s="232">
        <v>10</v>
      </c>
      <c r="I345" s="233"/>
      <c r="J345" s="234">
        <f>ROUND(I345*H345,2)</f>
        <v>0</v>
      </c>
      <c r="K345" s="230" t="s">
        <v>1242</v>
      </c>
      <c r="L345" s="45"/>
      <c r="M345" s="235" t="s">
        <v>1</v>
      </c>
      <c r="N345" s="236" t="s">
        <v>46</v>
      </c>
      <c r="O345" s="92"/>
      <c r="P345" s="237">
        <f>O345*H345</f>
        <v>0</v>
      </c>
      <c r="Q345" s="237">
        <v>0</v>
      </c>
      <c r="R345" s="237">
        <f>Q345*H345</f>
        <v>0</v>
      </c>
      <c r="S345" s="237">
        <v>0</v>
      </c>
      <c r="T345" s="238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9" t="s">
        <v>420</v>
      </c>
      <c r="AT345" s="239" t="s">
        <v>367</v>
      </c>
      <c r="AU345" s="239" t="s">
        <v>88</v>
      </c>
      <c r="AY345" s="18" t="s">
        <v>364</v>
      </c>
      <c r="BE345" s="240">
        <f>IF(N345="základní",J345,0)</f>
        <v>0</v>
      </c>
      <c r="BF345" s="240">
        <f>IF(N345="snížená",J345,0)</f>
        <v>0</v>
      </c>
      <c r="BG345" s="240">
        <f>IF(N345="zákl. přenesená",J345,0)</f>
        <v>0</v>
      </c>
      <c r="BH345" s="240">
        <f>IF(N345="sníž. přenesená",J345,0)</f>
        <v>0</v>
      </c>
      <c r="BI345" s="240">
        <f>IF(N345="nulová",J345,0)</f>
        <v>0</v>
      </c>
      <c r="BJ345" s="18" t="s">
        <v>88</v>
      </c>
      <c r="BK345" s="240">
        <f>ROUND(I345*H345,2)</f>
        <v>0</v>
      </c>
      <c r="BL345" s="18" t="s">
        <v>420</v>
      </c>
      <c r="BM345" s="239" t="s">
        <v>1511</v>
      </c>
    </row>
    <row r="346" s="2" customFormat="1" ht="66.75" customHeight="1">
      <c r="A346" s="39"/>
      <c r="B346" s="40"/>
      <c r="C346" s="228" t="s">
        <v>846</v>
      </c>
      <c r="D346" s="228" t="s">
        <v>367</v>
      </c>
      <c r="E346" s="229" t="s">
        <v>1490</v>
      </c>
      <c r="F346" s="230" t="s">
        <v>1491</v>
      </c>
      <c r="G346" s="231" t="s">
        <v>395</v>
      </c>
      <c r="H346" s="232">
        <v>18</v>
      </c>
      <c r="I346" s="233"/>
      <c r="J346" s="234">
        <f>ROUND(I346*H346,2)</f>
        <v>0</v>
      </c>
      <c r="K346" s="230" t="s">
        <v>1242</v>
      </c>
      <c r="L346" s="45"/>
      <c r="M346" s="235" t="s">
        <v>1</v>
      </c>
      <c r="N346" s="236" t="s">
        <v>46</v>
      </c>
      <c r="O346" s="92"/>
      <c r="P346" s="237">
        <f>O346*H346</f>
        <v>0</v>
      </c>
      <c r="Q346" s="237">
        <v>0</v>
      </c>
      <c r="R346" s="237">
        <f>Q346*H346</f>
        <v>0</v>
      </c>
      <c r="S346" s="237">
        <v>0</v>
      </c>
      <c r="T346" s="238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9" t="s">
        <v>420</v>
      </c>
      <c r="AT346" s="239" t="s">
        <v>367</v>
      </c>
      <c r="AU346" s="239" t="s">
        <v>88</v>
      </c>
      <c r="AY346" s="18" t="s">
        <v>364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8" t="s">
        <v>88</v>
      </c>
      <c r="BK346" s="240">
        <f>ROUND(I346*H346,2)</f>
        <v>0</v>
      </c>
      <c r="BL346" s="18" t="s">
        <v>420</v>
      </c>
      <c r="BM346" s="239" t="s">
        <v>1514</v>
      </c>
    </row>
    <row r="347" s="2" customFormat="1" ht="24.15" customHeight="1">
      <c r="A347" s="39"/>
      <c r="B347" s="40"/>
      <c r="C347" s="228" t="s">
        <v>851</v>
      </c>
      <c r="D347" s="228" t="s">
        <v>367</v>
      </c>
      <c r="E347" s="229" t="s">
        <v>1493</v>
      </c>
      <c r="F347" s="230" t="s">
        <v>1494</v>
      </c>
      <c r="G347" s="231" t="s">
        <v>388</v>
      </c>
      <c r="H347" s="232">
        <v>0.123</v>
      </c>
      <c r="I347" s="233"/>
      <c r="J347" s="234">
        <f>ROUND(I347*H347,2)</f>
        <v>0</v>
      </c>
      <c r="K347" s="230" t="s">
        <v>1242</v>
      </c>
      <c r="L347" s="45"/>
      <c r="M347" s="235" t="s">
        <v>1</v>
      </c>
      <c r="N347" s="236" t="s">
        <v>46</v>
      </c>
      <c r="O347" s="92"/>
      <c r="P347" s="237">
        <f>O347*H347</f>
        <v>0</v>
      </c>
      <c r="Q347" s="237">
        <v>0</v>
      </c>
      <c r="R347" s="237">
        <f>Q347*H347</f>
        <v>0</v>
      </c>
      <c r="S347" s="237">
        <v>0</v>
      </c>
      <c r="T347" s="238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9" t="s">
        <v>420</v>
      </c>
      <c r="AT347" s="239" t="s">
        <v>367</v>
      </c>
      <c r="AU347" s="239" t="s">
        <v>88</v>
      </c>
      <c r="AY347" s="18" t="s">
        <v>364</v>
      </c>
      <c r="BE347" s="240">
        <f>IF(N347="základní",J347,0)</f>
        <v>0</v>
      </c>
      <c r="BF347" s="240">
        <f>IF(N347="snížená",J347,0)</f>
        <v>0</v>
      </c>
      <c r="BG347" s="240">
        <f>IF(N347="zákl. přenesená",J347,0)</f>
        <v>0</v>
      </c>
      <c r="BH347" s="240">
        <f>IF(N347="sníž. přenesená",J347,0)</f>
        <v>0</v>
      </c>
      <c r="BI347" s="240">
        <f>IF(N347="nulová",J347,0)</f>
        <v>0</v>
      </c>
      <c r="BJ347" s="18" t="s">
        <v>88</v>
      </c>
      <c r="BK347" s="240">
        <f>ROUND(I347*H347,2)</f>
        <v>0</v>
      </c>
      <c r="BL347" s="18" t="s">
        <v>420</v>
      </c>
      <c r="BM347" s="239" t="s">
        <v>1517</v>
      </c>
    </row>
    <row r="348" s="2" customFormat="1">
      <c r="A348" s="39"/>
      <c r="B348" s="40"/>
      <c r="C348" s="41"/>
      <c r="D348" s="243" t="s">
        <v>1243</v>
      </c>
      <c r="E348" s="41"/>
      <c r="F348" s="300" t="s">
        <v>1496</v>
      </c>
      <c r="G348" s="41"/>
      <c r="H348" s="41"/>
      <c r="I348" s="301"/>
      <c r="J348" s="41"/>
      <c r="K348" s="41"/>
      <c r="L348" s="45"/>
      <c r="M348" s="302"/>
      <c r="N348" s="303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1243</v>
      </c>
      <c r="AU348" s="18" t="s">
        <v>88</v>
      </c>
    </row>
    <row r="349" s="12" customFormat="1" ht="25.92" customHeight="1">
      <c r="A349" s="12"/>
      <c r="B349" s="212"/>
      <c r="C349" s="213"/>
      <c r="D349" s="214" t="s">
        <v>80</v>
      </c>
      <c r="E349" s="215" t="s">
        <v>2864</v>
      </c>
      <c r="F349" s="215" t="s">
        <v>2865</v>
      </c>
      <c r="G349" s="213"/>
      <c r="H349" s="213"/>
      <c r="I349" s="216"/>
      <c r="J349" s="217">
        <f>BK349</f>
        <v>0</v>
      </c>
      <c r="K349" s="213"/>
      <c r="L349" s="218"/>
      <c r="M349" s="219"/>
      <c r="N349" s="220"/>
      <c r="O349" s="220"/>
      <c r="P349" s="221">
        <f>SUM(P350:P357)</f>
        <v>0</v>
      </c>
      <c r="Q349" s="220"/>
      <c r="R349" s="221">
        <f>SUM(R350:R357)</f>
        <v>0</v>
      </c>
      <c r="S349" s="220"/>
      <c r="T349" s="222">
        <f>SUM(T350:T357)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23" t="s">
        <v>90</v>
      </c>
      <c r="AT349" s="224" t="s">
        <v>80</v>
      </c>
      <c r="AU349" s="224" t="s">
        <v>81</v>
      </c>
      <c r="AY349" s="223" t="s">
        <v>364</v>
      </c>
      <c r="BK349" s="225">
        <f>SUM(BK350:BK357)</f>
        <v>0</v>
      </c>
    </row>
    <row r="350" s="2" customFormat="1" ht="24.15" customHeight="1">
      <c r="A350" s="39"/>
      <c r="B350" s="40"/>
      <c r="C350" s="228" t="s">
        <v>857</v>
      </c>
      <c r="D350" s="228" t="s">
        <v>367</v>
      </c>
      <c r="E350" s="229" t="s">
        <v>2866</v>
      </c>
      <c r="F350" s="230" t="s">
        <v>2867</v>
      </c>
      <c r="G350" s="231" t="s">
        <v>1474</v>
      </c>
      <c r="H350" s="232">
        <v>1</v>
      </c>
      <c r="I350" s="233"/>
      <c r="J350" s="234">
        <f>ROUND(I350*H350,2)</f>
        <v>0</v>
      </c>
      <c r="K350" s="230" t="s">
        <v>1351</v>
      </c>
      <c r="L350" s="45"/>
      <c r="M350" s="235" t="s">
        <v>1</v>
      </c>
      <c r="N350" s="236" t="s">
        <v>46</v>
      </c>
      <c r="O350" s="92"/>
      <c r="P350" s="237">
        <f>O350*H350</f>
        <v>0</v>
      </c>
      <c r="Q350" s="237">
        <v>0</v>
      </c>
      <c r="R350" s="237">
        <f>Q350*H350</f>
        <v>0</v>
      </c>
      <c r="S350" s="237">
        <v>0</v>
      </c>
      <c r="T350" s="238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9" t="s">
        <v>420</v>
      </c>
      <c r="AT350" s="239" t="s">
        <v>367</v>
      </c>
      <c r="AU350" s="239" t="s">
        <v>88</v>
      </c>
      <c r="AY350" s="18" t="s">
        <v>364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8" t="s">
        <v>88</v>
      </c>
      <c r="BK350" s="240">
        <f>ROUND(I350*H350,2)</f>
        <v>0</v>
      </c>
      <c r="BL350" s="18" t="s">
        <v>420</v>
      </c>
      <c r="BM350" s="239" t="s">
        <v>1520</v>
      </c>
    </row>
    <row r="351" s="2" customFormat="1">
      <c r="A351" s="39"/>
      <c r="B351" s="40"/>
      <c r="C351" s="41"/>
      <c r="D351" s="243" t="s">
        <v>1243</v>
      </c>
      <c r="E351" s="41"/>
      <c r="F351" s="300" t="s">
        <v>1476</v>
      </c>
      <c r="G351" s="41"/>
      <c r="H351" s="41"/>
      <c r="I351" s="301"/>
      <c r="J351" s="41"/>
      <c r="K351" s="41"/>
      <c r="L351" s="45"/>
      <c r="M351" s="302"/>
      <c r="N351" s="303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1243</v>
      </c>
      <c r="AU351" s="18" t="s">
        <v>88</v>
      </c>
    </row>
    <row r="352" s="2" customFormat="1" ht="24.15" customHeight="1">
      <c r="A352" s="39"/>
      <c r="B352" s="40"/>
      <c r="C352" s="228" t="s">
        <v>867</v>
      </c>
      <c r="D352" s="228" t="s">
        <v>367</v>
      </c>
      <c r="E352" s="229" t="s">
        <v>2868</v>
      </c>
      <c r="F352" s="230" t="s">
        <v>2869</v>
      </c>
      <c r="G352" s="231" t="s">
        <v>1474</v>
      </c>
      <c r="H352" s="232">
        <v>2</v>
      </c>
      <c r="I352" s="233"/>
      <c r="J352" s="234">
        <f>ROUND(I352*H352,2)</f>
        <v>0</v>
      </c>
      <c r="K352" s="230" t="s">
        <v>1242</v>
      </c>
      <c r="L352" s="45"/>
      <c r="M352" s="235" t="s">
        <v>1</v>
      </c>
      <c r="N352" s="236" t="s">
        <v>46</v>
      </c>
      <c r="O352" s="92"/>
      <c r="P352" s="237">
        <f>O352*H352</f>
        <v>0</v>
      </c>
      <c r="Q352" s="237">
        <v>0</v>
      </c>
      <c r="R352" s="237">
        <f>Q352*H352</f>
        <v>0</v>
      </c>
      <c r="S352" s="237">
        <v>0</v>
      </c>
      <c r="T352" s="238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9" t="s">
        <v>420</v>
      </c>
      <c r="AT352" s="239" t="s">
        <v>367</v>
      </c>
      <c r="AU352" s="239" t="s">
        <v>88</v>
      </c>
      <c r="AY352" s="18" t="s">
        <v>364</v>
      </c>
      <c r="BE352" s="240">
        <f>IF(N352="základní",J352,0)</f>
        <v>0</v>
      </c>
      <c r="BF352" s="240">
        <f>IF(N352="snížená",J352,0)</f>
        <v>0</v>
      </c>
      <c r="BG352" s="240">
        <f>IF(N352="zákl. přenesená",J352,0)</f>
        <v>0</v>
      </c>
      <c r="BH352" s="240">
        <f>IF(N352="sníž. přenesená",J352,0)</f>
        <v>0</v>
      </c>
      <c r="BI352" s="240">
        <f>IF(N352="nulová",J352,0)</f>
        <v>0</v>
      </c>
      <c r="BJ352" s="18" t="s">
        <v>88</v>
      </c>
      <c r="BK352" s="240">
        <f>ROUND(I352*H352,2)</f>
        <v>0</v>
      </c>
      <c r="BL352" s="18" t="s">
        <v>420</v>
      </c>
      <c r="BM352" s="239" t="s">
        <v>1523</v>
      </c>
    </row>
    <row r="353" s="2" customFormat="1" ht="24.15" customHeight="1">
      <c r="A353" s="39"/>
      <c r="B353" s="40"/>
      <c r="C353" s="228" t="s">
        <v>873</v>
      </c>
      <c r="D353" s="228" t="s">
        <v>367</v>
      </c>
      <c r="E353" s="229" t="s">
        <v>1477</v>
      </c>
      <c r="F353" s="230" t="s">
        <v>1478</v>
      </c>
      <c r="G353" s="231" t="s">
        <v>1306</v>
      </c>
      <c r="H353" s="232">
        <v>3</v>
      </c>
      <c r="I353" s="233"/>
      <c r="J353" s="234">
        <f>ROUND(I353*H353,2)</f>
        <v>0</v>
      </c>
      <c r="K353" s="230" t="s">
        <v>1242</v>
      </c>
      <c r="L353" s="45"/>
      <c r="M353" s="235" t="s">
        <v>1</v>
      </c>
      <c r="N353" s="236" t="s">
        <v>46</v>
      </c>
      <c r="O353" s="92"/>
      <c r="P353" s="237">
        <f>O353*H353</f>
        <v>0</v>
      </c>
      <c r="Q353" s="237">
        <v>0</v>
      </c>
      <c r="R353" s="237">
        <f>Q353*H353</f>
        <v>0</v>
      </c>
      <c r="S353" s="237">
        <v>0</v>
      </c>
      <c r="T353" s="238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9" t="s">
        <v>420</v>
      </c>
      <c r="AT353" s="239" t="s">
        <v>367</v>
      </c>
      <c r="AU353" s="239" t="s">
        <v>88</v>
      </c>
      <c r="AY353" s="18" t="s">
        <v>364</v>
      </c>
      <c r="BE353" s="240">
        <f>IF(N353="základní",J353,0)</f>
        <v>0</v>
      </c>
      <c r="BF353" s="240">
        <f>IF(N353="snížená",J353,0)</f>
        <v>0</v>
      </c>
      <c r="BG353" s="240">
        <f>IF(N353="zákl. přenesená",J353,0)</f>
        <v>0</v>
      </c>
      <c r="BH353" s="240">
        <f>IF(N353="sníž. přenesená",J353,0)</f>
        <v>0</v>
      </c>
      <c r="BI353" s="240">
        <f>IF(N353="nulová",J353,0)</f>
        <v>0</v>
      </c>
      <c r="BJ353" s="18" t="s">
        <v>88</v>
      </c>
      <c r="BK353" s="240">
        <f>ROUND(I353*H353,2)</f>
        <v>0</v>
      </c>
      <c r="BL353" s="18" t="s">
        <v>420</v>
      </c>
      <c r="BM353" s="239" t="s">
        <v>1526</v>
      </c>
    </row>
    <row r="354" s="2" customFormat="1" ht="101.25" customHeight="1">
      <c r="A354" s="39"/>
      <c r="B354" s="40"/>
      <c r="C354" s="228" t="s">
        <v>878</v>
      </c>
      <c r="D354" s="228" t="s">
        <v>367</v>
      </c>
      <c r="E354" s="229" t="s">
        <v>2870</v>
      </c>
      <c r="F354" s="230" t="s">
        <v>2871</v>
      </c>
      <c r="G354" s="231" t="s">
        <v>1306</v>
      </c>
      <c r="H354" s="232">
        <v>2</v>
      </c>
      <c r="I354" s="233"/>
      <c r="J354" s="234">
        <f>ROUND(I354*H354,2)</f>
        <v>0</v>
      </c>
      <c r="K354" s="230" t="s">
        <v>2872</v>
      </c>
      <c r="L354" s="45"/>
      <c r="M354" s="235" t="s">
        <v>1</v>
      </c>
      <c r="N354" s="236" t="s">
        <v>46</v>
      </c>
      <c r="O354" s="92"/>
      <c r="P354" s="237">
        <f>O354*H354</f>
        <v>0</v>
      </c>
      <c r="Q354" s="237">
        <v>0</v>
      </c>
      <c r="R354" s="237">
        <f>Q354*H354</f>
        <v>0</v>
      </c>
      <c r="S354" s="237">
        <v>0</v>
      </c>
      <c r="T354" s="238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9" t="s">
        <v>420</v>
      </c>
      <c r="AT354" s="239" t="s">
        <v>367</v>
      </c>
      <c r="AU354" s="239" t="s">
        <v>88</v>
      </c>
      <c r="AY354" s="18" t="s">
        <v>364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8" t="s">
        <v>88</v>
      </c>
      <c r="BK354" s="240">
        <f>ROUND(I354*H354,2)</f>
        <v>0</v>
      </c>
      <c r="BL354" s="18" t="s">
        <v>420</v>
      </c>
      <c r="BM354" s="239" t="s">
        <v>1529</v>
      </c>
    </row>
    <row r="355" s="2" customFormat="1" ht="49.05" customHeight="1">
      <c r="A355" s="39"/>
      <c r="B355" s="40"/>
      <c r="C355" s="228" t="s">
        <v>885</v>
      </c>
      <c r="D355" s="228" t="s">
        <v>367</v>
      </c>
      <c r="E355" s="229" t="s">
        <v>2873</v>
      </c>
      <c r="F355" s="230" t="s">
        <v>2874</v>
      </c>
      <c r="G355" s="231" t="s">
        <v>1306</v>
      </c>
      <c r="H355" s="232">
        <v>1</v>
      </c>
      <c r="I355" s="233"/>
      <c r="J355" s="234">
        <f>ROUND(I355*H355,2)</f>
        <v>0</v>
      </c>
      <c r="K355" s="230" t="s">
        <v>1242</v>
      </c>
      <c r="L355" s="45"/>
      <c r="M355" s="235" t="s">
        <v>1</v>
      </c>
      <c r="N355" s="236" t="s">
        <v>46</v>
      </c>
      <c r="O355" s="92"/>
      <c r="P355" s="237">
        <f>O355*H355</f>
        <v>0</v>
      </c>
      <c r="Q355" s="237">
        <v>0</v>
      </c>
      <c r="R355" s="237">
        <f>Q355*H355</f>
        <v>0</v>
      </c>
      <c r="S355" s="237">
        <v>0</v>
      </c>
      <c r="T355" s="238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39" t="s">
        <v>420</v>
      </c>
      <c r="AT355" s="239" t="s">
        <v>367</v>
      </c>
      <c r="AU355" s="239" t="s">
        <v>88</v>
      </c>
      <c r="AY355" s="18" t="s">
        <v>364</v>
      </c>
      <c r="BE355" s="240">
        <f>IF(N355="základní",J355,0)</f>
        <v>0</v>
      </c>
      <c r="BF355" s="240">
        <f>IF(N355="snížená",J355,0)</f>
        <v>0</v>
      </c>
      <c r="BG355" s="240">
        <f>IF(N355="zákl. přenesená",J355,0)</f>
        <v>0</v>
      </c>
      <c r="BH355" s="240">
        <f>IF(N355="sníž. přenesená",J355,0)</f>
        <v>0</v>
      </c>
      <c r="BI355" s="240">
        <f>IF(N355="nulová",J355,0)</f>
        <v>0</v>
      </c>
      <c r="BJ355" s="18" t="s">
        <v>88</v>
      </c>
      <c r="BK355" s="240">
        <f>ROUND(I355*H355,2)</f>
        <v>0</v>
      </c>
      <c r="BL355" s="18" t="s">
        <v>420</v>
      </c>
      <c r="BM355" s="239" t="s">
        <v>1532</v>
      </c>
    </row>
    <row r="356" s="2" customFormat="1" ht="24.15" customHeight="1">
      <c r="A356" s="39"/>
      <c r="B356" s="40"/>
      <c r="C356" s="228" t="s">
        <v>890</v>
      </c>
      <c r="D356" s="228" t="s">
        <v>367</v>
      </c>
      <c r="E356" s="229" t="s">
        <v>2875</v>
      </c>
      <c r="F356" s="230" t="s">
        <v>2876</v>
      </c>
      <c r="G356" s="231" t="s">
        <v>388</v>
      </c>
      <c r="H356" s="232">
        <v>0.029999999999999999</v>
      </c>
      <c r="I356" s="233"/>
      <c r="J356" s="234">
        <f>ROUND(I356*H356,2)</f>
        <v>0</v>
      </c>
      <c r="K356" s="230" t="s">
        <v>1242</v>
      </c>
      <c r="L356" s="45"/>
      <c r="M356" s="235" t="s">
        <v>1</v>
      </c>
      <c r="N356" s="236" t="s">
        <v>46</v>
      </c>
      <c r="O356" s="92"/>
      <c r="P356" s="237">
        <f>O356*H356</f>
        <v>0</v>
      </c>
      <c r="Q356" s="237">
        <v>0</v>
      </c>
      <c r="R356" s="237">
        <f>Q356*H356</f>
        <v>0</v>
      </c>
      <c r="S356" s="237">
        <v>0</v>
      </c>
      <c r="T356" s="238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9" t="s">
        <v>420</v>
      </c>
      <c r="AT356" s="239" t="s">
        <v>367</v>
      </c>
      <c r="AU356" s="239" t="s">
        <v>88</v>
      </c>
      <c r="AY356" s="18" t="s">
        <v>364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8" t="s">
        <v>88</v>
      </c>
      <c r="BK356" s="240">
        <f>ROUND(I356*H356,2)</f>
        <v>0</v>
      </c>
      <c r="BL356" s="18" t="s">
        <v>420</v>
      </c>
      <c r="BM356" s="239" t="s">
        <v>1535</v>
      </c>
    </row>
    <row r="357" s="2" customFormat="1">
      <c r="A357" s="39"/>
      <c r="B357" s="40"/>
      <c r="C357" s="41"/>
      <c r="D357" s="243" t="s">
        <v>1243</v>
      </c>
      <c r="E357" s="41"/>
      <c r="F357" s="300" t="s">
        <v>1496</v>
      </c>
      <c r="G357" s="41"/>
      <c r="H357" s="41"/>
      <c r="I357" s="301"/>
      <c r="J357" s="41"/>
      <c r="K357" s="41"/>
      <c r="L357" s="45"/>
      <c r="M357" s="302"/>
      <c r="N357" s="303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1243</v>
      </c>
      <c r="AU357" s="18" t="s">
        <v>88</v>
      </c>
    </row>
    <row r="358" s="12" customFormat="1" ht="25.92" customHeight="1">
      <c r="A358" s="12"/>
      <c r="B358" s="212"/>
      <c r="C358" s="213"/>
      <c r="D358" s="214" t="s">
        <v>80</v>
      </c>
      <c r="E358" s="215" t="s">
        <v>1497</v>
      </c>
      <c r="F358" s="215" t="s">
        <v>1498</v>
      </c>
      <c r="G358" s="213"/>
      <c r="H358" s="213"/>
      <c r="I358" s="216"/>
      <c r="J358" s="217">
        <f>BK358</f>
        <v>0</v>
      </c>
      <c r="K358" s="213"/>
      <c r="L358" s="218"/>
      <c r="M358" s="219"/>
      <c r="N358" s="220"/>
      <c r="O358" s="220"/>
      <c r="P358" s="221">
        <f>SUM(P359:P389)</f>
        <v>0</v>
      </c>
      <c r="Q358" s="220"/>
      <c r="R358" s="221">
        <f>SUM(R359:R389)</f>
        <v>0</v>
      </c>
      <c r="S358" s="220"/>
      <c r="T358" s="222">
        <f>SUM(T359:T389)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23" t="s">
        <v>90</v>
      </c>
      <c r="AT358" s="224" t="s">
        <v>80</v>
      </c>
      <c r="AU358" s="224" t="s">
        <v>81</v>
      </c>
      <c r="AY358" s="223" t="s">
        <v>364</v>
      </c>
      <c r="BK358" s="225">
        <f>SUM(BK359:BK389)</f>
        <v>0</v>
      </c>
    </row>
    <row r="359" s="2" customFormat="1" ht="24.15" customHeight="1">
      <c r="A359" s="39"/>
      <c r="B359" s="40"/>
      <c r="C359" s="228" t="s">
        <v>899</v>
      </c>
      <c r="D359" s="228" t="s">
        <v>367</v>
      </c>
      <c r="E359" s="229" t="s">
        <v>2877</v>
      </c>
      <c r="F359" s="230" t="s">
        <v>2878</v>
      </c>
      <c r="G359" s="231" t="s">
        <v>1306</v>
      </c>
      <c r="H359" s="232">
        <v>2</v>
      </c>
      <c r="I359" s="233"/>
      <c r="J359" s="234">
        <f>ROUND(I359*H359,2)</f>
        <v>0</v>
      </c>
      <c r="K359" s="230" t="s">
        <v>1242</v>
      </c>
      <c r="L359" s="45"/>
      <c r="M359" s="235" t="s">
        <v>1</v>
      </c>
      <c r="N359" s="236" t="s">
        <v>46</v>
      </c>
      <c r="O359" s="92"/>
      <c r="P359" s="237">
        <f>O359*H359</f>
        <v>0</v>
      </c>
      <c r="Q359" s="237">
        <v>0</v>
      </c>
      <c r="R359" s="237">
        <f>Q359*H359</f>
        <v>0</v>
      </c>
      <c r="S359" s="237">
        <v>0</v>
      </c>
      <c r="T359" s="238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9" t="s">
        <v>420</v>
      </c>
      <c r="AT359" s="239" t="s">
        <v>367</v>
      </c>
      <c r="AU359" s="239" t="s">
        <v>88</v>
      </c>
      <c r="AY359" s="18" t="s">
        <v>364</v>
      </c>
      <c r="BE359" s="240">
        <f>IF(N359="základní",J359,0)</f>
        <v>0</v>
      </c>
      <c r="BF359" s="240">
        <f>IF(N359="snížená",J359,0)</f>
        <v>0</v>
      </c>
      <c r="BG359" s="240">
        <f>IF(N359="zákl. přenesená",J359,0)</f>
        <v>0</v>
      </c>
      <c r="BH359" s="240">
        <f>IF(N359="sníž. přenesená",J359,0)</f>
        <v>0</v>
      </c>
      <c r="BI359" s="240">
        <f>IF(N359="nulová",J359,0)</f>
        <v>0</v>
      </c>
      <c r="BJ359" s="18" t="s">
        <v>88</v>
      </c>
      <c r="BK359" s="240">
        <f>ROUND(I359*H359,2)</f>
        <v>0</v>
      </c>
      <c r="BL359" s="18" t="s">
        <v>420</v>
      </c>
      <c r="BM359" s="239" t="s">
        <v>1538</v>
      </c>
    </row>
    <row r="360" s="2" customFormat="1">
      <c r="A360" s="39"/>
      <c r="B360" s="40"/>
      <c r="C360" s="41"/>
      <c r="D360" s="243" t="s">
        <v>1243</v>
      </c>
      <c r="E360" s="41"/>
      <c r="F360" s="300" t="s">
        <v>2879</v>
      </c>
      <c r="G360" s="41"/>
      <c r="H360" s="41"/>
      <c r="I360" s="301"/>
      <c r="J360" s="41"/>
      <c r="K360" s="41"/>
      <c r="L360" s="45"/>
      <c r="M360" s="302"/>
      <c r="N360" s="303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1243</v>
      </c>
      <c r="AU360" s="18" t="s">
        <v>88</v>
      </c>
    </row>
    <row r="361" s="2" customFormat="1" ht="16.5" customHeight="1">
      <c r="A361" s="39"/>
      <c r="B361" s="40"/>
      <c r="C361" s="228" t="s">
        <v>903</v>
      </c>
      <c r="D361" s="228" t="s">
        <v>367</v>
      </c>
      <c r="E361" s="229" t="s">
        <v>1499</v>
      </c>
      <c r="F361" s="230" t="s">
        <v>1500</v>
      </c>
      <c r="G361" s="231" t="s">
        <v>1474</v>
      </c>
      <c r="H361" s="232">
        <v>6</v>
      </c>
      <c r="I361" s="233"/>
      <c r="J361" s="234">
        <f>ROUND(I361*H361,2)</f>
        <v>0</v>
      </c>
      <c r="K361" s="230" t="s">
        <v>1242</v>
      </c>
      <c r="L361" s="45"/>
      <c r="M361" s="235" t="s">
        <v>1</v>
      </c>
      <c r="N361" s="236" t="s">
        <v>46</v>
      </c>
      <c r="O361" s="92"/>
      <c r="P361" s="237">
        <f>O361*H361</f>
        <v>0</v>
      </c>
      <c r="Q361" s="237">
        <v>0</v>
      </c>
      <c r="R361" s="237">
        <f>Q361*H361</f>
        <v>0</v>
      </c>
      <c r="S361" s="237">
        <v>0</v>
      </c>
      <c r="T361" s="238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39" t="s">
        <v>420</v>
      </c>
      <c r="AT361" s="239" t="s">
        <v>367</v>
      </c>
      <c r="AU361" s="239" t="s">
        <v>88</v>
      </c>
      <c r="AY361" s="18" t="s">
        <v>364</v>
      </c>
      <c r="BE361" s="240">
        <f>IF(N361="základní",J361,0)</f>
        <v>0</v>
      </c>
      <c r="BF361" s="240">
        <f>IF(N361="snížená",J361,0)</f>
        <v>0</v>
      </c>
      <c r="BG361" s="240">
        <f>IF(N361="zákl. přenesená",J361,0)</f>
        <v>0</v>
      </c>
      <c r="BH361" s="240">
        <f>IF(N361="sníž. přenesená",J361,0)</f>
        <v>0</v>
      </c>
      <c r="BI361" s="240">
        <f>IF(N361="nulová",J361,0)</f>
        <v>0</v>
      </c>
      <c r="BJ361" s="18" t="s">
        <v>88</v>
      </c>
      <c r="BK361" s="240">
        <f>ROUND(I361*H361,2)</f>
        <v>0</v>
      </c>
      <c r="BL361" s="18" t="s">
        <v>420</v>
      </c>
      <c r="BM361" s="239" t="s">
        <v>1541</v>
      </c>
    </row>
    <row r="362" s="2" customFormat="1" ht="16.5" customHeight="1">
      <c r="A362" s="39"/>
      <c r="B362" s="40"/>
      <c r="C362" s="228" t="s">
        <v>909</v>
      </c>
      <c r="D362" s="228" t="s">
        <v>367</v>
      </c>
      <c r="E362" s="229" t="s">
        <v>1505</v>
      </c>
      <c r="F362" s="230" t="s">
        <v>1506</v>
      </c>
      <c r="G362" s="231" t="s">
        <v>1474</v>
      </c>
      <c r="H362" s="232">
        <v>4</v>
      </c>
      <c r="I362" s="233"/>
      <c r="J362" s="234">
        <f>ROUND(I362*H362,2)</f>
        <v>0</v>
      </c>
      <c r="K362" s="230" t="s">
        <v>1242</v>
      </c>
      <c r="L362" s="45"/>
      <c r="M362" s="235" t="s">
        <v>1</v>
      </c>
      <c r="N362" s="236" t="s">
        <v>46</v>
      </c>
      <c r="O362" s="92"/>
      <c r="P362" s="237">
        <f>O362*H362</f>
        <v>0</v>
      </c>
      <c r="Q362" s="237">
        <v>0</v>
      </c>
      <c r="R362" s="237">
        <f>Q362*H362</f>
        <v>0</v>
      </c>
      <c r="S362" s="237">
        <v>0</v>
      </c>
      <c r="T362" s="238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9" t="s">
        <v>420</v>
      </c>
      <c r="AT362" s="239" t="s">
        <v>367</v>
      </c>
      <c r="AU362" s="239" t="s">
        <v>88</v>
      </c>
      <c r="AY362" s="18" t="s">
        <v>364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8" t="s">
        <v>88</v>
      </c>
      <c r="BK362" s="240">
        <f>ROUND(I362*H362,2)</f>
        <v>0</v>
      </c>
      <c r="BL362" s="18" t="s">
        <v>420</v>
      </c>
      <c r="BM362" s="239" t="s">
        <v>1544</v>
      </c>
    </row>
    <row r="363" s="2" customFormat="1">
      <c r="A363" s="39"/>
      <c r="B363" s="40"/>
      <c r="C363" s="41"/>
      <c r="D363" s="243" t="s">
        <v>1243</v>
      </c>
      <c r="E363" s="41"/>
      <c r="F363" s="300" t="s">
        <v>1508</v>
      </c>
      <c r="G363" s="41"/>
      <c r="H363" s="41"/>
      <c r="I363" s="301"/>
      <c r="J363" s="41"/>
      <c r="K363" s="41"/>
      <c r="L363" s="45"/>
      <c r="M363" s="302"/>
      <c r="N363" s="303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1243</v>
      </c>
      <c r="AU363" s="18" t="s">
        <v>88</v>
      </c>
    </row>
    <row r="364" s="2" customFormat="1" ht="24.15" customHeight="1">
      <c r="A364" s="39"/>
      <c r="B364" s="40"/>
      <c r="C364" s="228" t="s">
        <v>915</v>
      </c>
      <c r="D364" s="228" t="s">
        <v>367</v>
      </c>
      <c r="E364" s="229" t="s">
        <v>2880</v>
      </c>
      <c r="F364" s="230" t="s">
        <v>2881</v>
      </c>
      <c r="G364" s="231" t="s">
        <v>1474</v>
      </c>
      <c r="H364" s="232">
        <v>1</v>
      </c>
      <c r="I364" s="233"/>
      <c r="J364" s="234">
        <f>ROUND(I364*H364,2)</f>
        <v>0</v>
      </c>
      <c r="K364" s="230" t="s">
        <v>1242</v>
      </c>
      <c r="L364" s="45"/>
      <c r="M364" s="235" t="s">
        <v>1</v>
      </c>
      <c r="N364" s="236" t="s">
        <v>46</v>
      </c>
      <c r="O364" s="92"/>
      <c r="P364" s="237">
        <f>O364*H364</f>
        <v>0</v>
      </c>
      <c r="Q364" s="237">
        <v>0</v>
      </c>
      <c r="R364" s="237">
        <f>Q364*H364</f>
        <v>0</v>
      </c>
      <c r="S364" s="237">
        <v>0</v>
      </c>
      <c r="T364" s="238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39" t="s">
        <v>420</v>
      </c>
      <c r="AT364" s="239" t="s">
        <v>367</v>
      </c>
      <c r="AU364" s="239" t="s">
        <v>88</v>
      </c>
      <c r="AY364" s="18" t="s">
        <v>364</v>
      </c>
      <c r="BE364" s="240">
        <f>IF(N364="základní",J364,0)</f>
        <v>0</v>
      </c>
      <c r="BF364" s="240">
        <f>IF(N364="snížená",J364,0)</f>
        <v>0</v>
      </c>
      <c r="BG364" s="240">
        <f>IF(N364="zákl. přenesená",J364,0)</f>
        <v>0</v>
      </c>
      <c r="BH364" s="240">
        <f>IF(N364="sníž. přenesená",J364,0)</f>
        <v>0</v>
      </c>
      <c r="BI364" s="240">
        <f>IF(N364="nulová",J364,0)</f>
        <v>0</v>
      </c>
      <c r="BJ364" s="18" t="s">
        <v>88</v>
      </c>
      <c r="BK364" s="240">
        <f>ROUND(I364*H364,2)</f>
        <v>0</v>
      </c>
      <c r="BL364" s="18" t="s">
        <v>420</v>
      </c>
      <c r="BM364" s="239" t="s">
        <v>1547</v>
      </c>
    </row>
    <row r="365" s="2" customFormat="1" ht="16.5" customHeight="1">
      <c r="A365" s="39"/>
      <c r="B365" s="40"/>
      <c r="C365" s="228" t="s">
        <v>920</v>
      </c>
      <c r="D365" s="228" t="s">
        <v>367</v>
      </c>
      <c r="E365" s="229" t="s">
        <v>1509</v>
      </c>
      <c r="F365" s="230" t="s">
        <v>1510</v>
      </c>
      <c r="G365" s="231" t="s">
        <v>1474</v>
      </c>
      <c r="H365" s="232">
        <v>2</v>
      </c>
      <c r="I365" s="233"/>
      <c r="J365" s="234">
        <f>ROUND(I365*H365,2)</f>
        <v>0</v>
      </c>
      <c r="K365" s="230" t="s">
        <v>1242</v>
      </c>
      <c r="L365" s="45"/>
      <c r="M365" s="235" t="s">
        <v>1</v>
      </c>
      <c r="N365" s="236" t="s">
        <v>46</v>
      </c>
      <c r="O365" s="92"/>
      <c r="P365" s="237">
        <f>O365*H365</f>
        <v>0</v>
      </c>
      <c r="Q365" s="237">
        <v>0</v>
      </c>
      <c r="R365" s="237">
        <f>Q365*H365</f>
        <v>0</v>
      </c>
      <c r="S365" s="237">
        <v>0</v>
      </c>
      <c r="T365" s="238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9" t="s">
        <v>420</v>
      </c>
      <c r="AT365" s="239" t="s">
        <v>367</v>
      </c>
      <c r="AU365" s="239" t="s">
        <v>88</v>
      </c>
      <c r="AY365" s="18" t="s">
        <v>364</v>
      </c>
      <c r="BE365" s="240">
        <f>IF(N365="základní",J365,0)</f>
        <v>0</v>
      </c>
      <c r="BF365" s="240">
        <f>IF(N365="snížená",J365,0)</f>
        <v>0</v>
      </c>
      <c r="BG365" s="240">
        <f>IF(N365="zákl. přenesená",J365,0)</f>
        <v>0</v>
      </c>
      <c r="BH365" s="240">
        <f>IF(N365="sníž. přenesená",J365,0)</f>
        <v>0</v>
      </c>
      <c r="BI365" s="240">
        <f>IF(N365="nulová",J365,0)</f>
        <v>0</v>
      </c>
      <c r="BJ365" s="18" t="s">
        <v>88</v>
      </c>
      <c r="BK365" s="240">
        <f>ROUND(I365*H365,2)</f>
        <v>0</v>
      </c>
      <c r="BL365" s="18" t="s">
        <v>420</v>
      </c>
      <c r="BM365" s="239" t="s">
        <v>1550</v>
      </c>
    </row>
    <row r="366" s="2" customFormat="1" ht="16.5" customHeight="1">
      <c r="A366" s="39"/>
      <c r="B366" s="40"/>
      <c r="C366" s="228" t="s">
        <v>926</v>
      </c>
      <c r="D366" s="228" t="s">
        <v>367</v>
      </c>
      <c r="E366" s="229" t="s">
        <v>1512</v>
      </c>
      <c r="F366" s="230" t="s">
        <v>1513</v>
      </c>
      <c r="G366" s="231" t="s">
        <v>1306</v>
      </c>
      <c r="H366" s="232">
        <v>2</v>
      </c>
      <c r="I366" s="233"/>
      <c r="J366" s="234">
        <f>ROUND(I366*H366,2)</f>
        <v>0</v>
      </c>
      <c r="K366" s="230" t="s">
        <v>1242</v>
      </c>
      <c r="L366" s="45"/>
      <c r="M366" s="235" t="s">
        <v>1</v>
      </c>
      <c r="N366" s="236" t="s">
        <v>46</v>
      </c>
      <c r="O366" s="92"/>
      <c r="P366" s="237">
        <f>O366*H366</f>
        <v>0</v>
      </c>
      <c r="Q366" s="237">
        <v>0</v>
      </c>
      <c r="R366" s="237">
        <f>Q366*H366</f>
        <v>0</v>
      </c>
      <c r="S366" s="237">
        <v>0</v>
      </c>
      <c r="T366" s="238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9" t="s">
        <v>420</v>
      </c>
      <c r="AT366" s="239" t="s">
        <v>367</v>
      </c>
      <c r="AU366" s="239" t="s">
        <v>88</v>
      </c>
      <c r="AY366" s="18" t="s">
        <v>364</v>
      </c>
      <c r="BE366" s="240">
        <f>IF(N366="základní",J366,0)</f>
        <v>0</v>
      </c>
      <c r="BF366" s="240">
        <f>IF(N366="snížená",J366,0)</f>
        <v>0</v>
      </c>
      <c r="BG366" s="240">
        <f>IF(N366="zákl. přenesená",J366,0)</f>
        <v>0</v>
      </c>
      <c r="BH366" s="240">
        <f>IF(N366="sníž. přenesená",J366,0)</f>
        <v>0</v>
      </c>
      <c r="BI366" s="240">
        <f>IF(N366="nulová",J366,0)</f>
        <v>0</v>
      </c>
      <c r="BJ366" s="18" t="s">
        <v>88</v>
      </c>
      <c r="BK366" s="240">
        <f>ROUND(I366*H366,2)</f>
        <v>0</v>
      </c>
      <c r="BL366" s="18" t="s">
        <v>420</v>
      </c>
      <c r="BM366" s="239" t="s">
        <v>1553</v>
      </c>
    </row>
    <row r="367" s="2" customFormat="1" ht="24.15" customHeight="1">
      <c r="A367" s="39"/>
      <c r="B367" s="40"/>
      <c r="C367" s="228" t="s">
        <v>931</v>
      </c>
      <c r="D367" s="228" t="s">
        <v>367</v>
      </c>
      <c r="E367" s="229" t="s">
        <v>1515</v>
      </c>
      <c r="F367" s="230" t="s">
        <v>1516</v>
      </c>
      <c r="G367" s="231" t="s">
        <v>1474</v>
      </c>
      <c r="H367" s="232">
        <v>12</v>
      </c>
      <c r="I367" s="233"/>
      <c r="J367" s="234">
        <f>ROUND(I367*H367,2)</f>
        <v>0</v>
      </c>
      <c r="K367" s="230" t="s">
        <v>1242</v>
      </c>
      <c r="L367" s="45"/>
      <c r="M367" s="235" t="s">
        <v>1</v>
      </c>
      <c r="N367" s="236" t="s">
        <v>46</v>
      </c>
      <c r="O367" s="92"/>
      <c r="P367" s="237">
        <f>O367*H367</f>
        <v>0</v>
      </c>
      <c r="Q367" s="237">
        <v>0</v>
      </c>
      <c r="R367" s="237">
        <f>Q367*H367</f>
        <v>0</v>
      </c>
      <c r="S367" s="237">
        <v>0</v>
      </c>
      <c r="T367" s="238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9" t="s">
        <v>420</v>
      </c>
      <c r="AT367" s="239" t="s">
        <v>367</v>
      </c>
      <c r="AU367" s="239" t="s">
        <v>88</v>
      </c>
      <c r="AY367" s="18" t="s">
        <v>364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8" t="s">
        <v>88</v>
      </c>
      <c r="BK367" s="240">
        <f>ROUND(I367*H367,2)</f>
        <v>0</v>
      </c>
      <c r="BL367" s="18" t="s">
        <v>420</v>
      </c>
      <c r="BM367" s="239" t="s">
        <v>1558</v>
      </c>
    </row>
    <row r="368" s="14" customFormat="1">
      <c r="A368" s="14"/>
      <c r="B368" s="252"/>
      <c r="C368" s="253"/>
      <c r="D368" s="243" t="s">
        <v>374</v>
      </c>
      <c r="E368" s="254" t="s">
        <v>1</v>
      </c>
      <c r="F368" s="255" t="s">
        <v>2882</v>
      </c>
      <c r="G368" s="253"/>
      <c r="H368" s="256">
        <v>12</v>
      </c>
      <c r="I368" s="257"/>
      <c r="J368" s="253"/>
      <c r="K368" s="253"/>
      <c r="L368" s="258"/>
      <c r="M368" s="259"/>
      <c r="N368" s="260"/>
      <c r="O368" s="260"/>
      <c r="P368" s="260"/>
      <c r="Q368" s="260"/>
      <c r="R368" s="260"/>
      <c r="S368" s="260"/>
      <c r="T368" s="261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2" t="s">
        <v>374</v>
      </c>
      <c r="AU368" s="262" t="s">
        <v>88</v>
      </c>
      <c r="AV368" s="14" t="s">
        <v>90</v>
      </c>
      <c r="AW368" s="14" t="s">
        <v>36</v>
      </c>
      <c r="AX368" s="14" t="s">
        <v>81</v>
      </c>
      <c r="AY368" s="262" t="s">
        <v>364</v>
      </c>
    </row>
    <row r="369" s="15" customFormat="1">
      <c r="A369" s="15"/>
      <c r="B369" s="263"/>
      <c r="C369" s="264"/>
      <c r="D369" s="243" t="s">
        <v>374</v>
      </c>
      <c r="E369" s="265" t="s">
        <v>1</v>
      </c>
      <c r="F369" s="266" t="s">
        <v>378</v>
      </c>
      <c r="G369" s="264"/>
      <c r="H369" s="267">
        <v>12</v>
      </c>
      <c r="I369" s="268"/>
      <c r="J369" s="264"/>
      <c r="K369" s="264"/>
      <c r="L369" s="269"/>
      <c r="M369" s="270"/>
      <c r="N369" s="271"/>
      <c r="O369" s="271"/>
      <c r="P369" s="271"/>
      <c r="Q369" s="271"/>
      <c r="R369" s="271"/>
      <c r="S369" s="271"/>
      <c r="T369" s="272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73" t="s">
        <v>374</v>
      </c>
      <c r="AU369" s="273" t="s">
        <v>88</v>
      </c>
      <c r="AV369" s="15" t="s">
        <v>372</v>
      </c>
      <c r="AW369" s="15" t="s">
        <v>36</v>
      </c>
      <c r="AX369" s="15" t="s">
        <v>88</v>
      </c>
      <c r="AY369" s="273" t="s">
        <v>364</v>
      </c>
    </row>
    <row r="370" s="2" customFormat="1" ht="24.15" customHeight="1">
      <c r="A370" s="39"/>
      <c r="B370" s="40"/>
      <c r="C370" s="228" t="s">
        <v>938</v>
      </c>
      <c r="D370" s="228" t="s">
        <v>367</v>
      </c>
      <c r="E370" s="229" t="s">
        <v>1518</v>
      </c>
      <c r="F370" s="230" t="s">
        <v>1519</v>
      </c>
      <c r="G370" s="231" t="s">
        <v>1306</v>
      </c>
      <c r="H370" s="232">
        <v>2</v>
      </c>
      <c r="I370" s="233"/>
      <c r="J370" s="234">
        <f>ROUND(I370*H370,2)</f>
        <v>0</v>
      </c>
      <c r="K370" s="230" t="s">
        <v>1242</v>
      </c>
      <c r="L370" s="45"/>
      <c r="M370" s="235" t="s">
        <v>1</v>
      </c>
      <c r="N370" s="236" t="s">
        <v>46</v>
      </c>
      <c r="O370" s="92"/>
      <c r="P370" s="237">
        <f>O370*H370</f>
        <v>0</v>
      </c>
      <c r="Q370" s="237">
        <v>0</v>
      </c>
      <c r="R370" s="237">
        <f>Q370*H370</f>
        <v>0</v>
      </c>
      <c r="S370" s="237">
        <v>0</v>
      </c>
      <c r="T370" s="238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9" t="s">
        <v>420</v>
      </c>
      <c r="AT370" s="239" t="s">
        <v>367</v>
      </c>
      <c r="AU370" s="239" t="s">
        <v>88</v>
      </c>
      <c r="AY370" s="18" t="s">
        <v>364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8" t="s">
        <v>88</v>
      </c>
      <c r="BK370" s="240">
        <f>ROUND(I370*H370,2)</f>
        <v>0</v>
      </c>
      <c r="BL370" s="18" t="s">
        <v>420</v>
      </c>
      <c r="BM370" s="239" t="s">
        <v>1562</v>
      </c>
    </row>
    <row r="371" s="2" customFormat="1" ht="24.15" customHeight="1">
      <c r="A371" s="39"/>
      <c r="B371" s="40"/>
      <c r="C371" s="228" t="s">
        <v>942</v>
      </c>
      <c r="D371" s="228" t="s">
        <v>367</v>
      </c>
      <c r="E371" s="229" t="s">
        <v>1521</v>
      </c>
      <c r="F371" s="230" t="s">
        <v>1522</v>
      </c>
      <c r="G371" s="231" t="s">
        <v>1306</v>
      </c>
      <c r="H371" s="232">
        <v>6</v>
      </c>
      <c r="I371" s="233"/>
      <c r="J371" s="234">
        <f>ROUND(I371*H371,2)</f>
        <v>0</v>
      </c>
      <c r="K371" s="230" t="s">
        <v>1242</v>
      </c>
      <c r="L371" s="45"/>
      <c r="M371" s="235" t="s">
        <v>1</v>
      </c>
      <c r="N371" s="236" t="s">
        <v>46</v>
      </c>
      <c r="O371" s="92"/>
      <c r="P371" s="237">
        <f>O371*H371</f>
        <v>0</v>
      </c>
      <c r="Q371" s="237">
        <v>0</v>
      </c>
      <c r="R371" s="237">
        <f>Q371*H371</f>
        <v>0</v>
      </c>
      <c r="S371" s="237">
        <v>0</v>
      </c>
      <c r="T371" s="238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9" t="s">
        <v>420</v>
      </c>
      <c r="AT371" s="239" t="s">
        <v>367</v>
      </c>
      <c r="AU371" s="239" t="s">
        <v>88</v>
      </c>
      <c r="AY371" s="18" t="s">
        <v>364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8" t="s">
        <v>88</v>
      </c>
      <c r="BK371" s="240">
        <f>ROUND(I371*H371,2)</f>
        <v>0</v>
      </c>
      <c r="BL371" s="18" t="s">
        <v>420</v>
      </c>
      <c r="BM371" s="239" t="s">
        <v>1565</v>
      </c>
    </row>
    <row r="372" s="2" customFormat="1" ht="16.5" customHeight="1">
      <c r="A372" s="39"/>
      <c r="B372" s="40"/>
      <c r="C372" s="228" t="s">
        <v>947</v>
      </c>
      <c r="D372" s="228" t="s">
        <v>367</v>
      </c>
      <c r="E372" s="229" t="s">
        <v>2883</v>
      </c>
      <c r="F372" s="230" t="s">
        <v>2884</v>
      </c>
      <c r="G372" s="231" t="s">
        <v>1306</v>
      </c>
      <c r="H372" s="232">
        <v>1</v>
      </c>
      <c r="I372" s="233"/>
      <c r="J372" s="234">
        <f>ROUND(I372*H372,2)</f>
        <v>0</v>
      </c>
      <c r="K372" s="230" t="s">
        <v>1242</v>
      </c>
      <c r="L372" s="45"/>
      <c r="M372" s="235" t="s">
        <v>1</v>
      </c>
      <c r="N372" s="236" t="s">
        <v>46</v>
      </c>
      <c r="O372" s="92"/>
      <c r="P372" s="237">
        <f>O372*H372</f>
        <v>0</v>
      </c>
      <c r="Q372" s="237">
        <v>0</v>
      </c>
      <c r="R372" s="237">
        <f>Q372*H372</f>
        <v>0</v>
      </c>
      <c r="S372" s="237">
        <v>0</v>
      </c>
      <c r="T372" s="238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9" t="s">
        <v>420</v>
      </c>
      <c r="AT372" s="239" t="s">
        <v>367</v>
      </c>
      <c r="AU372" s="239" t="s">
        <v>88</v>
      </c>
      <c r="AY372" s="18" t="s">
        <v>364</v>
      </c>
      <c r="BE372" s="240">
        <f>IF(N372="základní",J372,0)</f>
        <v>0</v>
      </c>
      <c r="BF372" s="240">
        <f>IF(N372="snížená",J372,0)</f>
        <v>0</v>
      </c>
      <c r="BG372" s="240">
        <f>IF(N372="zákl. přenesená",J372,0)</f>
        <v>0</v>
      </c>
      <c r="BH372" s="240">
        <f>IF(N372="sníž. přenesená",J372,0)</f>
        <v>0</v>
      </c>
      <c r="BI372" s="240">
        <f>IF(N372="nulová",J372,0)</f>
        <v>0</v>
      </c>
      <c r="BJ372" s="18" t="s">
        <v>88</v>
      </c>
      <c r="BK372" s="240">
        <f>ROUND(I372*H372,2)</f>
        <v>0</v>
      </c>
      <c r="BL372" s="18" t="s">
        <v>420</v>
      </c>
      <c r="BM372" s="239" t="s">
        <v>1568</v>
      </c>
    </row>
    <row r="373" s="2" customFormat="1" ht="16.5" customHeight="1">
      <c r="A373" s="39"/>
      <c r="B373" s="40"/>
      <c r="C373" s="228" t="s">
        <v>952</v>
      </c>
      <c r="D373" s="228" t="s">
        <v>367</v>
      </c>
      <c r="E373" s="229" t="s">
        <v>2885</v>
      </c>
      <c r="F373" s="230" t="s">
        <v>2886</v>
      </c>
      <c r="G373" s="231" t="s">
        <v>1306</v>
      </c>
      <c r="H373" s="232">
        <v>1</v>
      </c>
      <c r="I373" s="233"/>
      <c r="J373" s="234">
        <f>ROUND(I373*H373,2)</f>
        <v>0</v>
      </c>
      <c r="K373" s="230" t="s">
        <v>1242</v>
      </c>
      <c r="L373" s="45"/>
      <c r="M373" s="235" t="s">
        <v>1</v>
      </c>
      <c r="N373" s="236" t="s">
        <v>46</v>
      </c>
      <c r="O373" s="92"/>
      <c r="P373" s="237">
        <f>O373*H373</f>
        <v>0</v>
      </c>
      <c r="Q373" s="237">
        <v>0</v>
      </c>
      <c r="R373" s="237">
        <f>Q373*H373</f>
        <v>0</v>
      </c>
      <c r="S373" s="237">
        <v>0</v>
      </c>
      <c r="T373" s="238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9" t="s">
        <v>420</v>
      </c>
      <c r="AT373" s="239" t="s">
        <v>367</v>
      </c>
      <c r="AU373" s="239" t="s">
        <v>88</v>
      </c>
      <c r="AY373" s="18" t="s">
        <v>364</v>
      </c>
      <c r="BE373" s="240">
        <f>IF(N373="základní",J373,0)</f>
        <v>0</v>
      </c>
      <c r="BF373" s="240">
        <f>IF(N373="snížená",J373,0)</f>
        <v>0</v>
      </c>
      <c r="BG373" s="240">
        <f>IF(N373="zákl. přenesená",J373,0)</f>
        <v>0</v>
      </c>
      <c r="BH373" s="240">
        <f>IF(N373="sníž. přenesená",J373,0)</f>
        <v>0</v>
      </c>
      <c r="BI373" s="240">
        <f>IF(N373="nulová",J373,0)</f>
        <v>0</v>
      </c>
      <c r="BJ373" s="18" t="s">
        <v>88</v>
      </c>
      <c r="BK373" s="240">
        <f>ROUND(I373*H373,2)</f>
        <v>0</v>
      </c>
      <c r="BL373" s="18" t="s">
        <v>420</v>
      </c>
      <c r="BM373" s="239" t="s">
        <v>1572</v>
      </c>
    </row>
    <row r="374" s="2" customFormat="1" ht="24.15" customHeight="1">
      <c r="A374" s="39"/>
      <c r="B374" s="40"/>
      <c r="C374" s="228" t="s">
        <v>957</v>
      </c>
      <c r="D374" s="228" t="s">
        <v>367</v>
      </c>
      <c r="E374" s="229" t="s">
        <v>2887</v>
      </c>
      <c r="F374" s="230" t="s">
        <v>2888</v>
      </c>
      <c r="G374" s="231" t="s">
        <v>1306</v>
      </c>
      <c r="H374" s="232">
        <v>3</v>
      </c>
      <c r="I374" s="233"/>
      <c r="J374" s="234">
        <f>ROUND(I374*H374,2)</f>
        <v>0</v>
      </c>
      <c r="K374" s="230" t="s">
        <v>1242</v>
      </c>
      <c r="L374" s="45"/>
      <c r="M374" s="235" t="s">
        <v>1</v>
      </c>
      <c r="N374" s="236" t="s">
        <v>46</v>
      </c>
      <c r="O374" s="92"/>
      <c r="P374" s="237">
        <f>O374*H374</f>
        <v>0</v>
      </c>
      <c r="Q374" s="237">
        <v>0</v>
      </c>
      <c r="R374" s="237">
        <f>Q374*H374</f>
        <v>0</v>
      </c>
      <c r="S374" s="237">
        <v>0</v>
      </c>
      <c r="T374" s="238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9" t="s">
        <v>420</v>
      </c>
      <c r="AT374" s="239" t="s">
        <v>367</v>
      </c>
      <c r="AU374" s="239" t="s">
        <v>88</v>
      </c>
      <c r="AY374" s="18" t="s">
        <v>364</v>
      </c>
      <c r="BE374" s="240">
        <f>IF(N374="základní",J374,0)</f>
        <v>0</v>
      </c>
      <c r="BF374" s="240">
        <f>IF(N374="snížená",J374,0)</f>
        <v>0</v>
      </c>
      <c r="BG374" s="240">
        <f>IF(N374="zákl. přenesená",J374,0)</f>
        <v>0</v>
      </c>
      <c r="BH374" s="240">
        <f>IF(N374="sníž. přenesená",J374,0)</f>
        <v>0</v>
      </c>
      <c r="BI374" s="240">
        <f>IF(N374="nulová",J374,0)</f>
        <v>0</v>
      </c>
      <c r="BJ374" s="18" t="s">
        <v>88</v>
      </c>
      <c r="BK374" s="240">
        <f>ROUND(I374*H374,2)</f>
        <v>0</v>
      </c>
      <c r="BL374" s="18" t="s">
        <v>420</v>
      </c>
      <c r="BM374" s="239" t="s">
        <v>1575</v>
      </c>
    </row>
    <row r="375" s="2" customFormat="1" ht="44.25" customHeight="1">
      <c r="A375" s="39"/>
      <c r="B375" s="40"/>
      <c r="C375" s="228" t="s">
        <v>963</v>
      </c>
      <c r="D375" s="228" t="s">
        <v>367</v>
      </c>
      <c r="E375" s="229" t="s">
        <v>1524</v>
      </c>
      <c r="F375" s="230" t="s">
        <v>1525</v>
      </c>
      <c r="G375" s="231" t="s">
        <v>1306</v>
      </c>
      <c r="H375" s="232">
        <v>2</v>
      </c>
      <c r="I375" s="233"/>
      <c r="J375" s="234">
        <f>ROUND(I375*H375,2)</f>
        <v>0</v>
      </c>
      <c r="K375" s="230" t="s">
        <v>1242</v>
      </c>
      <c r="L375" s="45"/>
      <c r="M375" s="235" t="s">
        <v>1</v>
      </c>
      <c r="N375" s="236" t="s">
        <v>46</v>
      </c>
      <c r="O375" s="92"/>
      <c r="P375" s="237">
        <f>O375*H375</f>
        <v>0</v>
      </c>
      <c r="Q375" s="237">
        <v>0</v>
      </c>
      <c r="R375" s="237">
        <f>Q375*H375</f>
        <v>0</v>
      </c>
      <c r="S375" s="237">
        <v>0</v>
      </c>
      <c r="T375" s="238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9" t="s">
        <v>420</v>
      </c>
      <c r="AT375" s="239" t="s">
        <v>367</v>
      </c>
      <c r="AU375" s="239" t="s">
        <v>88</v>
      </c>
      <c r="AY375" s="18" t="s">
        <v>364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8" t="s">
        <v>88</v>
      </c>
      <c r="BK375" s="240">
        <f>ROUND(I375*H375,2)</f>
        <v>0</v>
      </c>
      <c r="BL375" s="18" t="s">
        <v>420</v>
      </c>
      <c r="BM375" s="239" t="s">
        <v>1578</v>
      </c>
    </row>
    <row r="376" s="2" customFormat="1" ht="37.8" customHeight="1">
      <c r="A376" s="39"/>
      <c r="B376" s="40"/>
      <c r="C376" s="228" t="s">
        <v>968</v>
      </c>
      <c r="D376" s="228" t="s">
        <v>367</v>
      </c>
      <c r="E376" s="229" t="s">
        <v>1527</v>
      </c>
      <c r="F376" s="230" t="s">
        <v>1528</v>
      </c>
      <c r="G376" s="231" t="s">
        <v>1306</v>
      </c>
      <c r="H376" s="232">
        <v>4</v>
      </c>
      <c r="I376" s="233"/>
      <c r="J376" s="234">
        <f>ROUND(I376*H376,2)</f>
        <v>0</v>
      </c>
      <c r="K376" s="230" t="s">
        <v>1242</v>
      </c>
      <c r="L376" s="45"/>
      <c r="M376" s="235" t="s">
        <v>1</v>
      </c>
      <c r="N376" s="236" t="s">
        <v>46</v>
      </c>
      <c r="O376" s="92"/>
      <c r="P376" s="237">
        <f>O376*H376</f>
        <v>0</v>
      </c>
      <c r="Q376" s="237">
        <v>0</v>
      </c>
      <c r="R376" s="237">
        <f>Q376*H376</f>
        <v>0</v>
      </c>
      <c r="S376" s="237">
        <v>0</v>
      </c>
      <c r="T376" s="238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39" t="s">
        <v>420</v>
      </c>
      <c r="AT376" s="239" t="s">
        <v>367</v>
      </c>
      <c r="AU376" s="239" t="s">
        <v>88</v>
      </c>
      <c r="AY376" s="18" t="s">
        <v>364</v>
      </c>
      <c r="BE376" s="240">
        <f>IF(N376="základní",J376,0)</f>
        <v>0</v>
      </c>
      <c r="BF376" s="240">
        <f>IF(N376="snížená",J376,0)</f>
        <v>0</v>
      </c>
      <c r="BG376" s="240">
        <f>IF(N376="zákl. přenesená",J376,0)</f>
        <v>0</v>
      </c>
      <c r="BH376" s="240">
        <f>IF(N376="sníž. přenesená",J376,0)</f>
        <v>0</v>
      </c>
      <c r="BI376" s="240">
        <f>IF(N376="nulová",J376,0)</f>
        <v>0</v>
      </c>
      <c r="BJ376" s="18" t="s">
        <v>88</v>
      </c>
      <c r="BK376" s="240">
        <f>ROUND(I376*H376,2)</f>
        <v>0</v>
      </c>
      <c r="BL376" s="18" t="s">
        <v>420</v>
      </c>
      <c r="BM376" s="239" t="s">
        <v>2889</v>
      </c>
    </row>
    <row r="377" s="2" customFormat="1" ht="24.15" customHeight="1">
      <c r="A377" s="39"/>
      <c r="B377" s="40"/>
      <c r="C377" s="228" t="s">
        <v>975</v>
      </c>
      <c r="D377" s="228" t="s">
        <v>367</v>
      </c>
      <c r="E377" s="229" t="s">
        <v>2890</v>
      </c>
      <c r="F377" s="230" t="s">
        <v>2891</v>
      </c>
      <c r="G377" s="231" t="s">
        <v>1306</v>
      </c>
      <c r="H377" s="232">
        <v>1</v>
      </c>
      <c r="I377" s="233"/>
      <c r="J377" s="234">
        <f>ROUND(I377*H377,2)</f>
        <v>0</v>
      </c>
      <c r="K377" s="230" t="s">
        <v>1242</v>
      </c>
      <c r="L377" s="45"/>
      <c r="M377" s="235" t="s">
        <v>1</v>
      </c>
      <c r="N377" s="236" t="s">
        <v>46</v>
      </c>
      <c r="O377" s="92"/>
      <c r="P377" s="237">
        <f>O377*H377</f>
        <v>0</v>
      </c>
      <c r="Q377" s="237">
        <v>0</v>
      </c>
      <c r="R377" s="237">
        <f>Q377*H377</f>
        <v>0</v>
      </c>
      <c r="S377" s="237">
        <v>0</v>
      </c>
      <c r="T377" s="238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9" t="s">
        <v>420</v>
      </c>
      <c r="AT377" s="239" t="s">
        <v>367</v>
      </c>
      <c r="AU377" s="239" t="s">
        <v>88</v>
      </c>
      <c r="AY377" s="18" t="s">
        <v>364</v>
      </c>
      <c r="BE377" s="240">
        <f>IF(N377="základní",J377,0)</f>
        <v>0</v>
      </c>
      <c r="BF377" s="240">
        <f>IF(N377="snížená",J377,0)</f>
        <v>0</v>
      </c>
      <c r="BG377" s="240">
        <f>IF(N377="zákl. přenesená",J377,0)</f>
        <v>0</v>
      </c>
      <c r="BH377" s="240">
        <f>IF(N377="sníž. přenesená",J377,0)</f>
        <v>0</v>
      </c>
      <c r="BI377" s="240">
        <f>IF(N377="nulová",J377,0)</f>
        <v>0</v>
      </c>
      <c r="BJ377" s="18" t="s">
        <v>88</v>
      </c>
      <c r="BK377" s="240">
        <f>ROUND(I377*H377,2)</f>
        <v>0</v>
      </c>
      <c r="BL377" s="18" t="s">
        <v>420</v>
      </c>
      <c r="BM377" s="239" t="s">
        <v>2892</v>
      </c>
    </row>
    <row r="378" s="2" customFormat="1" ht="24.15" customHeight="1">
      <c r="A378" s="39"/>
      <c r="B378" s="40"/>
      <c r="C378" s="228" t="s">
        <v>979</v>
      </c>
      <c r="D378" s="228" t="s">
        <v>367</v>
      </c>
      <c r="E378" s="229" t="s">
        <v>1530</v>
      </c>
      <c r="F378" s="230" t="s">
        <v>1531</v>
      </c>
      <c r="G378" s="231" t="s">
        <v>1306</v>
      </c>
      <c r="H378" s="232">
        <v>2</v>
      </c>
      <c r="I378" s="233"/>
      <c r="J378" s="234">
        <f>ROUND(I378*H378,2)</f>
        <v>0</v>
      </c>
      <c r="K378" s="230" t="s">
        <v>1242</v>
      </c>
      <c r="L378" s="45"/>
      <c r="M378" s="235" t="s">
        <v>1</v>
      </c>
      <c r="N378" s="236" t="s">
        <v>46</v>
      </c>
      <c r="O378" s="92"/>
      <c r="P378" s="237">
        <f>O378*H378</f>
        <v>0</v>
      </c>
      <c r="Q378" s="237">
        <v>0</v>
      </c>
      <c r="R378" s="237">
        <f>Q378*H378</f>
        <v>0</v>
      </c>
      <c r="S378" s="237">
        <v>0</v>
      </c>
      <c r="T378" s="238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9" t="s">
        <v>420</v>
      </c>
      <c r="AT378" s="239" t="s">
        <v>367</v>
      </c>
      <c r="AU378" s="239" t="s">
        <v>88</v>
      </c>
      <c r="AY378" s="18" t="s">
        <v>364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8" t="s">
        <v>88</v>
      </c>
      <c r="BK378" s="240">
        <f>ROUND(I378*H378,2)</f>
        <v>0</v>
      </c>
      <c r="BL378" s="18" t="s">
        <v>420</v>
      </c>
      <c r="BM378" s="239" t="s">
        <v>2893</v>
      </c>
    </row>
    <row r="379" s="2" customFormat="1" ht="24.15" customHeight="1">
      <c r="A379" s="39"/>
      <c r="B379" s="40"/>
      <c r="C379" s="228" t="s">
        <v>983</v>
      </c>
      <c r="D379" s="228" t="s">
        <v>367</v>
      </c>
      <c r="E379" s="229" t="s">
        <v>2894</v>
      </c>
      <c r="F379" s="230" t="s">
        <v>2895</v>
      </c>
      <c r="G379" s="231" t="s">
        <v>1306</v>
      </c>
      <c r="H379" s="232">
        <v>1</v>
      </c>
      <c r="I379" s="233"/>
      <c r="J379" s="234">
        <f>ROUND(I379*H379,2)</f>
        <v>0</v>
      </c>
      <c r="K379" s="230" t="s">
        <v>1242</v>
      </c>
      <c r="L379" s="45"/>
      <c r="M379" s="235" t="s">
        <v>1</v>
      </c>
      <c r="N379" s="236" t="s">
        <v>46</v>
      </c>
      <c r="O379" s="92"/>
      <c r="P379" s="237">
        <f>O379*H379</f>
        <v>0</v>
      </c>
      <c r="Q379" s="237">
        <v>0</v>
      </c>
      <c r="R379" s="237">
        <f>Q379*H379</f>
        <v>0</v>
      </c>
      <c r="S379" s="237">
        <v>0</v>
      </c>
      <c r="T379" s="238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39" t="s">
        <v>420</v>
      </c>
      <c r="AT379" s="239" t="s">
        <v>367</v>
      </c>
      <c r="AU379" s="239" t="s">
        <v>88</v>
      </c>
      <c r="AY379" s="18" t="s">
        <v>364</v>
      </c>
      <c r="BE379" s="240">
        <f>IF(N379="základní",J379,0)</f>
        <v>0</v>
      </c>
      <c r="BF379" s="240">
        <f>IF(N379="snížená",J379,0)</f>
        <v>0</v>
      </c>
      <c r="BG379" s="240">
        <f>IF(N379="zákl. přenesená",J379,0)</f>
        <v>0</v>
      </c>
      <c r="BH379" s="240">
        <f>IF(N379="sníž. přenesená",J379,0)</f>
        <v>0</v>
      </c>
      <c r="BI379" s="240">
        <f>IF(N379="nulová",J379,0)</f>
        <v>0</v>
      </c>
      <c r="BJ379" s="18" t="s">
        <v>88</v>
      </c>
      <c r="BK379" s="240">
        <f>ROUND(I379*H379,2)</f>
        <v>0</v>
      </c>
      <c r="BL379" s="18" t="s">
        <v>420</v>
      </c>
      <c r="BM379" s="239" t="s">
        <v>2896</v>
      </c>
    </row>
    <row r="380" s="2" customFormat="1" ht="37.8" customHeight="1">
      <c r="A380" s="39"/>
      <c r="B380" s="40"/>
      <c r="C380" s="228" t="s">
        <v>993</v>
      </c>
      <c r="D380" s="228" t="s">
        <v>367</v>
      </c>
      <c r="E380" s="229" t="s">
        <v>1533</v>
      </c>
      <c r="F380" s="230" t="s">
        <v>1534</v>
      </c>
      <c r="G380" s="231" t="s">
        <v>1306</v>
      </c>
      <c r="H380" s="232">
        <v>5</v>
      </c>
      <c r="I380" s="233"/>
      <c r="J380" s="234">
        <f>ROUND(I380*H380,2)</f>
        <v>0</v>
      </c>
      <c r="K380" s="230" t="s">
        <v>1242</v>
      </c>
      <c r="L380" s="45"/>
      <c r="M380" s="235" t="s">
        <v>1</v>
      </c>
      <c r="N380" s="236" t="s">
        <v>46</v>
      </c>
      <c r="O380" s="92"/>
      <c r="P380" s="237">
        <f>O380*H380</f>
        <v>0</v>
      </c>
      <c r="Q380" s="237">
        <v>0</v>
      </c>
      <c r="R380" s="237">
        <f>Q380*H380</f>
        <v>0</v>
      </c>
      <c r="S380" s="237">
        <v>0</v>
      </c>
      <c r="T380" s="238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9" t="s">
        <v>420</v>
      </c>
      <c r="AT380" s="239" t="s">
        <v>367</v>
      </c>
      <c r="AU380" s="239" t="s">
        <v>88</v>
      </c>
      <c r="AY380" s="18" t="s">
        <v>364</v>
      </c>
      <c r="BE380" s="240">
        <f>IF(N380="základní",J380,0)</f>
        <v>0</v>
      </c>
      <c r="BF380" s="240">
        <f>IF(N380="snížená",J380,0)</f>
        <v>0</v>
      </c>
      <c r="BG380" s="240">
        <f>IF(N380="zákl. přenesená",J380,0)</f>
        <v>0</v>
      </c>
      <c r="BH380" s="240">
        <f>IF(N380="sníž. přenesená",J380,0)</f>
        <v>0</v>
      </c>
      <c r="BI380" s="240">
        <f>IF(N380="nulová",J380,0)</f>
        <v>0</v>
      </c>
      <c r="BJ380" s="18" t="s">
        <v>88</v>
      </c>
      <c r="BK380" s="240">
        <f>ROUND(I380*H380,2)</f>
        <v>0</v>
      </c>
      <c r="BL380" s="18" t="s">
        <v>420</v>
      </c>
      <c r="BM380" s="239" t="s">
        <v>2897</v>
      </c>
    </row>
    <row r="381" s="2" customFormat="1" ht="33" customHeight="1">
      <c r="A381" s="39"/>
      <c r="B381" s="40"/>
      <c r="C381" s="228" t="s">
        <v>997</v>
      </c>
      <c r="D381" s="228" t="s">
        <v>367</v>
      </c>
      <c r="E381" s="229" t="s">
        <v>2898</v>
      </c>
      <c r="F381" s="230" t="s">
        <v>2899</v>
      </c>
      <c r="G381" s="231" t="s">
        <v>1306</v>
      </c>
      <c r="H381" s="232">
        <v>1</v>
      </c>
      <c r="I381" s="233"/>
      <c r="J381" s="234">
        <f>ROUND(I381*H381,2)</f>
        <v>0</v>
      </c>
      <c r="K381" s="230" t="s">
        <v>2900</v>
      </c>
      <c r="L381" s="45"/>
      <c r="M381" s="235" t="s">
        <v>1</v>
      </c>
      <c r="N381" s="236" t="s">
        <v>46</v>
      </c>
      <c r="O381" s="92"/>
      <c r="P381" s="237">
        <f>O381*H381</f>
        <v>0</v>
      </c>
      <c r="Q381" s="237">
        <v>0</v>
      </c>
      <c r="R381" s="237">
        <f>Q381*H381</f>
        <v>0</v>
      </c>
      <c r="S381" s="237">
        <v>0</v>
      </c>
      <c r="T381" s="238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9" t="s">
        <v>420</v>
      </c>
      <c r="AT381" s="239" t="s">
        <v>367</v>
      </c>
      <c r="AU381" s="239" t="s">
        <v>88</v>
      </c>
      <c r="AY381" s="18" t="s">
        <v>364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8" t="s">
        <v>88</v>
      </c>
      <c r="BK381" s="240">
        <f>ROUND(I381*H381,2)</f>
        <v>0</v>
      </c>
      <c r="BL381" s="18" t="s">
        <v>420</v>
      </c>
      <c r="BM381" s="239" t="s">
        <v>2901</v>
      </c>
    </row>
    <row r="382" s="2" customFormat="1" ht="37.8" customHeight="1">
      <c r="A382" s="39"/>
      <c r="B382" s="40"/>
      <c r="C382" s="228" t="s">
        <v>1001</v>
      </c>
      <c r="D382" s="228" t="s">
        <v>367</v>
      </c>
      <c r="E382" s="229" t="s">
        <v>2902</v>
      </c>
      <c r="F382" s="230" t="s">
        <v>2903</v>
      </c>
      <c r="G382" s="231" t="s">
        <v>1306</v>
      </c>
      <c r="H382" s="232">
        <v>3</v>
      </c>
      <c r="I382" s="233"/>
      <c r="J382" s="234">
        <f>ROUND(I382*H382,2)</f>
        <v>0</v>
      </c>
      <c r="K382" s="230" t="s">
        <v>1242</v>
      </c>
      <c r="L382" s="45"/>
      <c r="M382" s="235" t="s">
        <v>1</v>
      </c>
      <c r="N382" s="236" t="s">
        <v>46</v>
      </c>
      <c r="O382" s="92"/>
      <c r="P382" s="237">
        <f>O382*H382</f>
        <v>0</v>
      </c>
      <c r="Q382" s="237">
        <v>0</v>
      </c>
      <c r="R382" s="237">
        <f>Q382*H382</f>
        <v>0</v>
      </c>
      <c r="S382" s="237">
        <v>0</v>
      </c>
      <c r="T382" s="238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39" t="s">
        <v>420</v>
      </c>
      <c r="AT382" s="239" t="s">
        <v>367</v>
      </c>
      <c r="AU382" s="239" t="s">
        <v>88</v>
      </c>
      <c r="AY382" s="18" t="s">
        <v>364</v>
      </c>
      <c r="BE382" s="240">
        <f>IF(N382="základní",J382,0)</f>
        <v>0</v>
      </c>
      <c r="BF382" s="240">
        <f>IF(N382="snížená",J382,0)</f>
        <v>0</v>
      </c>
      <c r="BG382" s="240">
        <f>IF(N382="zákl. přenesená",J382,0)</f>
        <v>0</v>
      </c>
      <c r="BH382" s="240">
        <f>IF(N382="sníž. přenesená",J382,0)</f>
        <v>0</v>
      </c>
      <c r="BI382" s="240">
        <f>IF(N382="nulová",J382,0)</f>
        <v>0</v>
      </c>
      <c r="BJ382" s="18" t="s">
        <v>88</v>
      </c>
      <c r="BK382" s="240">
        <f>ROUND(I382*H382,2)</f>
        <v>0</v>
      </c>
      <c r="BL382" s="18" t="s">
        <v>420</v>
      </c>
      <c r="BM382" s="239" t="s">
        <v>2904</v>
      </c>
    </row>
    <row r="383" s="2" customFormat="1" ht="24.15" customHeight="1">
      <c r="A383" s="39"/>
      <c r="B383" s="40"/>
      <c r="C383" s="228" t="s">
        <v>1005</v>
      </c>
      <c r="D383" s="228" t="s">
        <v>367</v>
      </c>
      <c r="E383" s="229" t="s">
        <v>2905</v>
      </c>
      <c r="F383" s="230" t="s">
        <v>2906</v>
      </c>
      <c r="G383" s="231" t="s">
        <v>1306</v>
      </c>
      <c r="H383" s="232">
        <v>1</v>
      </c>
      <c r="I383" s="233"/>
      <c r="J383" s="234">
        <f>ROUND(I383*H383,2)</f>
        <v>0</v>
      </c>
      <c r="K383" s="230" t="s">
        <v>1242</v>
      </c>
      <c r="L383" s="45"/>
      <c r="M383" s="235" t="s">
        <v>1</v>
      </c>
      <c r="N383" s="236" t="s">
        <v>46</v>
      </c>
      <c r="O383" s="92"/>
      <c r="P383" s="237">
        <f>O383*H383</f>
        <v>0</v>
      </c>
      <c r="Q383" s="237">
        <v>0</v>
      </c>
      <c r="R383" s="237">
        <f>Q383*H383</f>
        <v>0</v>
      </c>
      <c r="S383" s="237">
        <v>0</v>
      </c>
      <c r="T383" s="238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420</v>
      </c>
      <c r="AT383" s="239" t="s">
        <v>367</v>
      </c>
      <c r="AU383" s="239" t="s">
        <v>88</v>
      </c>
      <c r="AY383" s="18" t="s">
        <v>364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88</v>
      </c>
      <c r="BK383" s="240">
        <f>ROUND(I383*H383,2)</f>
        <v>0</v>
      </c>
      <c r="BL383" s="18" t="s">
        <v>420</v>
      </c>
      <c r="BM383" s="239" t="s">
        <v>2907</v>
      </c>
    </row>
    <row r="384" s="2" customFormat="1" ht="24.15" customHeight="1">
      <c r="A384" s="39"/>
      <c r="B384" s="40"/>
      <c r="C384" s="228" t="s">
        <v>1009</v>
      </c>
      <c r="D384" s="228" t="s">
        <v>367</v>
      </c>
      <c r="E384" s="229" t="s">
        <v>1542</v>
      </c>
      <c r="F384" s="230" t="s">
        <v>1543</v>
      </c>
      <c r="G384" s="231" t="s">
        <v>1306</v>
      </c>
      <c r="H384" s="232">
        <v>5</v>
      </c>
      <c r="I384" s="233"/>
      <c r="J384" s="234">
        <f>ROUND(I384*H384,2)</f>
        <v>0</v>
      </c>
      <c r="K384" s="230" t="s">
        <v>1242</v>
      </c>
      <c r="L384" s="45"/>
      <c r="M384" s="235" t="s">
        <v>1</v>
      </c>
      <c r="N384" s="236" t="s">
        <v>46</v>
      </c>
      <c r="O384" s="92"/>
      <c r="P384" s="237">
        <f>O384*H384</f>
        <v>0</v>
      </c>
      <c r="Q384" s="237">
        <v>0</v>
      </c>
      <c r="R384" s="237">
        <f>Q384*H384</f>
        <v>0</v>
      </c>
      <c r="S384" s="237">
        <v>0</v>
      </c>
      <c r="T384" s="238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9" t="s">
        <v>420</v>
      </c>
      <c r="AT384" s="239" t="s">
        <v>367</v>
      </c>
      <c r="AU384" s="239" t="s">
        <v>88</v>
      </c>
      <c r="AY384" s="18" t="s">
        <v>364</v>
      </c>
      <c r="BE384" s="240">
        <f>IF(N384="základní",J384,0)</f>
        <v>0</v>
      </c>
      <c r="BF384" s="240">
        <f>IF(N384="snížená",J384,0)</f>
        <v>0</v>
      </c>
      <c r="BG384" s="240">
        <f>IF(N384="zákl. přenesená",J384,0)</f>
        <v>0</v>
      </c>
      <c r="BH384" s="240">
        <f>IF(N384="sníž. přenesená",J384,0)</f>
        <v>0</v>
      </c>
      <c r="BI384" s="240">
        <f>IF(N384="nulová",J384,0)</f>
        <v>0</v>
      </c>
      <c r="BJ384" s="18" t="s">
        <v>88</v>
      </c>
      <c r="BK384" s="240">
        <f>ROUND(I384*H384,2)</f>
        <v>0</v>
      </c>
      <c r="BL384" s="18" t="s">
        <v>420</v>
      </c>
      <c r="BM384" s="239" t="s">
        <v>2908</v>
      </c>
    </row>
    <row r="385" s="2" customFormat="1" ht="33" customHeight="1">
      <c r="A385" s="39"/>
      <c r="B385" s="40"/>
      <c r="C385" s="228" t="s">
        <v>1013</v>
      </c>
      <c r="D385" s="228" t="s">
        <v>367</v>
      </c>
      <c r="E385" s="229" t="s">
        <v>2909</v>
      </c>
      <c r="F385" s="230" t="s">
        <v>2910</v>
      </c>
      <c r="G385" s="231" t="s">
        <v>1306</v>
      </c>
      <c r="H385" s="232">
        <v>1</v>
      </c>
      <c r="I385" s="233"/>
      <c r="J385" s="234">
        <f>ROUND(I385*H385,2)</f>
        <v>0</v>
      </c>
      <c r="K385" s="230" t="s">
        <v>1242</v>
      </c>
      <c r="L385" s="45"/>
      <c r="M385" s="235" t="s">
        <v>1</v>
      </c>
      <c r="N385" s="236" t="s">
        <v>46</v>
      </c>
      <c r="O385" s="92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9" t="s">
        <v>420</v>
      </c>
      <c r="AT385" s="239" t="s">
        <v>367</v>
      </c>
      <c r="AU385" s="239" t="s">
        <v>88</v>
      </c>
      <c r="AY385" s="18" t="s">
        <v>364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8" t="s">
        <v>88</v>
      </c>
      <c r="BK385" s="240">
        <f>ROUND(I385*H385,2)</f>
        <v>0</v>
      </c>
      <c r="BL385" s="18" t="s">
        <v>420</v>
      </c>
      <c r="BM385" s="239" t="s">
        <v>2911</v>
      </c>
    </row>
    <row r="386" s="2" customFormat="1" ht="37.8" customHeight="1">
      <c r="A386" s="39"/>
      <c r="B386" s="40"/>
      <c r="C386" s="228" t="s">
        <v>1017</v>
      </c>
      <c r="D386" s="228" t="s">
        <v>367</v>
      </c>
      <c r="E386" s="229" t="s">
        <v>1548</v>
      </c>
      <c r="F386" s="230" t="s">
        <v>1549</v>
      </c>
      <c r="G386" s="231" t="s">
        <v>1306</v>
      </c>
      <c r="H386" s="232">
        <v>2</v>
      </c>
      <c r="I386" s="233"/>
      <c r="J386" s="234">
        <f>ROUND(I386*H386,2)</f>
        <v>0</v>
      </c>
      <c r="K386" s="230" t="s">
        <v>1242</v>
      </c>
      <c r="L386" s="45"/>
      <c r="M386" s="235" t="s">
        <v>1</v>
      </c>
      <c r="N386" s="236" t="s">
        <v>46</v>
      </c>
      <c r="O386" s="92"/>
      <c r="P386" s="237">
        <f>O386*H386</f>
        <v>0</v>
      </c>
      <c r="Q386" s="237">
        <v>0</v>
      </c>
      <c r="R386" s="237">
        <f>Q386*H386</f>
        <v>0</v>
      </c>
      <c r="S386" s="237">
        <v>0</v>
      </c>
      <c r="T386" s="238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9" t="s">
        <v>420</v>
      </c>
      <c r="AT386" s="239" t="s">
        <v>367</v>
      </c>
      <c r="AU386" s="239" t="s">
        <v>88</v>
      </c>
      <c r="AY386" s="18" t="s">
        <v>364</v>
      </c>
      <c r="BE386" s="240">
        <f>IF(N386="základní",J386,0)</f>
        <v>0</v>
      </c>
      <c r="BF386" s="240">
        <f>IF(N386="snížená",J386,0)</f>
        <v>0</v>
      </c>
      <c r="BG386" s="240">
        <f>IF(N386="zákl. přenesená",J386,0)</f>
        <v>0</v>
      </c>
      <c r="BH386" s="240">
        <f>IF(N386="sníž. přenesená",J386,0)</f>
        <v>0</v>
      </c>
      <c r="BI386" s="240">
        <f>IF(N386="nulová",J386,0)</f>
        <v>0</v>
      </c>
      <c r="BJ386" s="18" t="s">
        <v>88</v>
      </c>
      <c r="BK386" s="240">
        <f>ROUND(I386*H386,2)</f>
        <v>0</v>
      </c>
      <c r="BL386" s="18" t="s">
        <v>420</v>
      </c>
      <c r="BM386" s="239" t="s">
        <v>2912</v>
      </c>
    </row>
    <row r="387" s="2" customFormat="1" ht="16.5" customHeight="1">
      <c r="A387" s="39"/>
      <c r="B387" s="40"/>
      <c r="C387" s="228" t="s">
        <v>1021</v>
      </c>
      <c r="D387" s="228" t="s">
        <v>367</v>
      </c>
      <c r="E387" s="229" t="s">
        <v>2913</v>
      </c>
      <c r="F387" s="230" t="s">
        <v>2914</v>
      </c>
      <c r="G387" s="231" t="s">
        <v>1306</v>
      </c>
      <c r="H387" s="232">
        <v>1</v>
      </c>
      <c r="I387" s="233"/>
      <c r="J387" s="234">
        <f>ROUND(I387*H387,2)</f>
        <v>0</v>
      </c>
      <c r="K387" s="230" t="s">
        <v>1351</v>
      </c>
      <c r="L387" s="45"/>
      <c r="M387" s="235" t="s">
        <v>1</v>
      </c>
      <c r="N387" s="236" t="s">
        <v>46</v>
      </c>
      <c r="O387" s="92"/>
      <c r="P387" s="237">
        <f>O387*H387</f>
        <v>0</v>
      </c>
      <c r="Q387" s="237">
        <v>0</v>
      </c>
      <c r="R387" s="237">
        <f>Q387*H387</f>
        <v>0</v>
      </c>
      <c r="S387" s="237">
        <v>0</v>
      </c>
      <c r="T387" s="238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9" t="s">
        <v>420</v>
      </c>
      <c r="AT387" s="239" t="s">
        <v>367</v>
      </c>
      <c r="AU387" s="239" t="s">
        <v>88</v>
      </c>
      <c r="AY387" s="18" t="s">
        <v>364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8" t="s">
        <v>88</v>
      </c>
      <c r="BK387" s="240">
        <f>ROUND(I387*H387,2)</f>
        <v>0</v>
      </c>
      <c r="BL387" s="18" t="s">
        <v>420</v>
      </c>
      <c r="BM387" s="239" t="s">
        <v>2915</v>
      </c>
    </row>
    <row r="388" s="2" customFormat="1" ht="24.15" customHeight="1">
      <c r="A388" s="39"/>
      <c r="B388" s="40"/>
      <c r="C388" s="228" t="s">
        <v>1025</v>
      </c>
      <c r="D388" s="228" t="s">
        <v>367</v>
      </c>
      <c r="E388" s="229" t="s">
        <v>1551</v>
      </c>
      <c r="F388" s="230" t="s">
        <v>1552</v>
      </c>
      <c r="G388" s="231" t="s">
        <v>388</v>
      </c>
      <c r="H388" s="232">
        <v>0.26600000000000001</v>
      </c>
      <c r="I388" s="233"/>
      <c r="J388" s="234">
        <f>ROUND(I388*H388,2)</f>
        <v>0</v>
      </c>
      <c r="K388" s="230" t="s">
        <v>1242</v>
      </c>
      <c r="L388" s="45"/>
      <c r="M388" s="235" t="s">
        <v>1</v>
      </c>
      <c r="N388" s="236" t="s">
        <v>46</v>
      </c>
      <c r="O388" s="92"/>
      <c r="P388" s="237">
        <f>O388*H388</f>
        <v>0</v>
      </c>
      <c r="Q388" s="237">
        <v>0</v>
      </c>
      <c r="R388" s="237">
        <f>Q388*H388</f>
        <v>0</v>
      </c>
      <c r="S388" s="237">
        <v>0</v>
      </c>
      <c r="T388" s="238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39" t="s">
        <v>420</v>
      </c>
      <c r="AT388" s="239" t="s">
        <v>367</v>
      </c>
      <c r="AU388" s="239" t="s">
        <v>88</v>
      </c>
      <c r="AY388" s="18" t="s">
        <v>364</v>
      </c>
      <c r="BE388" s="240">
        <f>IF(N388="základní",J388,0)</f>
        <v>0</v>
      </c>
      <c r="BF388" s="240">
        <f>IF(N388="snížená",J388,0)</f>
        <v>0</v>
      </c>
      <c r="BG388" s="240">
        <f>IF(N388="zákl. přenesená",J388,0)</f>
        <v>0</v>
      </c>
      <c r="BH388" s="240">
        <f>IF(N388="sníž. přenesená",J388,0)</f>
        <v>0</v>
      </c>
      <c r="BI388" s="240">
        <f>IF(N388="nulová",J388,0)</f>
        <v>0</v>
      </c>
      <c r="BJ388" s="18" t="s">
        <v>88</v>
      </c>
      <c r="BK388" s="240">
        <f>ROUND(I388*H388,2)</f>
        <v>0</v>
      </c>
      <c r="BL388" s="18" t="s">
        <v>420</v>
      </c>
      <c r="BM388" s="239" t="s">
        <v>2916</v>
      </c>
    </row>
    <row r="389" s="2" customFormat="1">
      <c r="A389" s="39"/>
      <c r="B389" s="40"/>
      <c r="C389" s="41"/>
      <c r="D389" s="243" t="s">
        <v>1243</v>
      </c>
      <c r="E389" s="41"/>
      <c r="F389" s="300" t="s">
        <v>1496</v>
      </c>
      <c r="G389" s="41"/>
      <c r="H389" s="41"/>
      <c r="I389" s="301"/>
      <c r="J389" s="41"/>
      <c r="K389" s="41"/>
      <c r="L389" s="45"/>
      <c r="M389" s="302"/>
      <c r="N389" s="303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1243</v>
      </c>
      <c r="AU389" s="18" t="s">
        <v>88</v>
      </c>
    </row>
    <row r="390" s="12" customFormat="1" ht="25.92" customHeight="1">
      <c r="A390" s="12"/>
      <c r="B390" s="212"/>
      <c r="C390" s="213"/>
      <c r="D390" s="214" t="s">
        <v>80</v>
      </c>
      <c r="E390" s="215" t="s">
        <v>1554</v>
      </c>
      <c r="F390" s="215" t="s">
        <v>1555</v>
      </c>
      <c r="G390" s="213"/>
      <c r="H390" s="213"/>
      <c r="I390" s="216"/>
      <c r="J390" s="217">
        <f>BK390</f>
        <v>0</v>
      </c>
      <c r="K390" s="213"/>
      <c r="L390" s="218"/>
      <c r="M390" s="219"/>
      <c r="N390" s="220"/>
      <c r="O390" s="220"/>
      <c r="P390" s="221">
        <f>SUM(P391:P399)</f>
        <v>0</v>
      </c>
      <c r="Q390" s="220"/>
      <c r="R390" s="221">
        <f>SUM(R391:R399)</f>
        <v>0</v>
      </c>
      <c r="S390" s="220"/>
      <c r="T390" s="222">
        <f>SUM(T391:T399)</f>
        <v>0</v>
      </c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R390" s="223" t="s">
        <v>90</v>
      </c>
      <c r="AT390" s="224" t="s">
        <v>80</v>
      </c>
      <c r="AU390" s="224" t="s">
        <v>81</v>
      </c>
      <c r="AY390" s="223" t="s">
        <v>364</v>
      </c>
      <c r="BK390" s="225">
        <f>SUM(BK391:BK399)</f>
        <v>0</v>
      </c>
    </row>
    <row r="391" s="2" customFormat="1" ht="78" customHeight="1">
      <c r="A391" s="39"/>
      <c r="B391" s="40"/>
      <c r="C391" s="228" t="s">
        <v>1029</v>
      </c>
      <c r="D391" s="228" t="s">
        <v>367</v>
      </c>
      <c r="E391" s="229" t="s">
        <v>1556</v>
      </c>
      <c r="F391" s="230" t="s">
        <v>1557</v>
      </c>
      <c r="G391" s="231" t="s">
        <v>1474</v>
      </c>
      <c r="H391" s="232">
        <v>5</v>
      </c>
      <c r="I391" s="233"/>
      <c r="J391" s="234">
        <f>ROUND(I391*H391,2)</f>
        <v>0</v>
      </c>
      <c r="K391" s="230" t="s">
        <v>1242</v>
      </c>
      <c r="L391" s="45"/>
      <c r="M391" s="235" t="s">
        <v>1</v>
      </c>
      <c r="N391" s="236" t="s">
        <v>46</v>
      </c>
      <c r="O391" s="92"/>
      <c r="P391" s="237">
        <f>O391*H391</f>
        <v>0</v>
      </c>
      <c r="Q391" s="237">
        <v>0</v>
      </c>
      <c r="R391" s="237">
        <f>Q391*H391</f>
        <v>0</v>
      </c>
      <c r="S391" s="237">
        <v>0</v>
      </c>
      <c r="T391" s="238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39" t="s">
        <v>420</v>
      </c>
      <c r="AT391" s="239" t="s">
        <v>367</v>
      </c>
      <c r="AU391" s="239" t="s">
        <v>88</v>
      </c>
      <c r="AY391" s="18" t="s">
        <v>364</v>
      </c>
      <c r="BE391" s="240">
        <f>IF(N391="základní",J391,0)</f>
        <v>0</v>
      </c>
      <c r="BF391" s="240">
        <f>IF(N391="snížená",J391,0)</f>
        <v>0</v>
      </c>
      <c r="BG391" s="240">
        <f>IF(N391="zákl. přenesená",J391,0)</f>
        <v>0</v>
      </c>
      <c r="BH391" s="240">
        <f>IF(N391="sníž. přenesená",J391,0)</f>
        <v>0</v>
      </c>
      <c r="BI391" s="240">
        <f>IF(N391="nulová",J391,0)</f>
        <v>0</v>
      </c>
      <c r="BJ391" s="18" t="s">
        <v>88</v>
      </c>
      <c r="BK391" s="240">
        <f>ROUND(I391*H391,2)</f>
        <v>0</v>
      </c>
      <c r="BL391" s="18" t="s">
        <v>420</v>
      </c>
      <c r="BM391" s="239" t="s">
        <v>2917</v>
      </c>
    </row>
    <row r="392" s="2" customFormat="1">
      <c r="A392" s="39"/>
      <c r="B392" s="40"/>
      <c r="C392" s="41"/>
      <c r="D392" s="243" t="s">
        <v>1243</v>
      </c>
      <c r="E392" s="41"/>
      <c r="F392" s="300" t="s">
        <v>1559</v>
      </c>
      <c r="G392" s="41"/>
      <c r="H392" s="41"/>
      <c r="I392" s="301"/>
      <c r="J392" s="41"/>
      <c r="K392" s="41"/>
      <c r="L392" s="45"/>
      <c r="M392" s="302"/>
      <c r="N392" s="303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1243</v>
      </c>
      <c r="AU392" s="18" t="s">
        <v>88</v>
      </c>
    </row>
    <row r="393" s="2" customFormat="1" ht="78" customHeight="1">
      <c r="A393" s="39"/>
      <c r="B393" s="40"/>
      <c r="C393" s="228" t="s">
        <v>1033</v>
      </c>
      <c r="D393" s="228" t="s">
        <v>367</v>
      </c>
      <c r="E393" s="229" t="s">
        <v>2918</v>
      </c>
      <c r="F393" s="230" t="s">
        <v>2919</v>
      </c>
      <c r="G393" s="231" t="s">
        <v>1474</v>
      </c>
      <c r="H393" s="232">
        <v>1</v>
      </c>
      <c r="I393" s="233"/>
      <c r="J393" s="234">
        <f>ROUND(I393*H393,2)</f>
        <v>0</v>
      </c>
      <c r="K393" s="230" t="s">
        <v>1242</v>
      </c>
      <c r="L393" s="45"/>
      <c r="M393" s="235" t="s">
        <v>1</v>
      </c>
      <c r="N393" s="236" t="s">
        <v>46</v>
      </c>
      <c r="O393" s="92"/>
      <c r="P393" s="237">
        <f>O393*H393</f>
        <v>0</v>
      </c>
      <c r="Q393" s="237">
        <v>0</v>
      </c>
      <c r="R393" s="237">
        <f>Q393*H393</f>
        <v>0</v>
      </c>
      <c r="S393" s="237">
        <v>0</v>
      </c>
      <c r="T393" s="238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9" t="s">
        <v>420</v>
      </c>
      <c r="AT393" s="239" t="s">
        <v>367</v>
      </c>
      <c r="AU393" s="239" t="s">
        <v>88</v>
      </c>
      <c r="AY393" s="18" t="s">
        <v>364</v>
      </c>
      <c r="BE393" s="240">
        <f>IF(N393="základní",J393,0)</f>
        <v>0</v>
      </c>
      <c r="BF393" s="240">
        <f>IF(N393="snížená",J393,0)</f>
        <v>0</v>
      </c>
      <c r="BG393" s="240">
        <f>IF(N393="zákl. přenesená",J393,0)</f>
        <v>0</v>
      </c>
      <c r="BH393" s="240">
        <f>IF(N393="sníž. přenesená",J393,0)</f>
        <v>0</v>
      </c>
      <c r="BI393" s="240">
        <f>IF(N393="nulová",J393,0)</f>
        <v>0</v>
      </c>
      <c r="BJ393" s="18" t="s">
        <v>88</v>
      </c>
      <c r="BK393" s="240">
        <f>ROUND(I393*H393,2)</f>
        <v>0</v>
      </c>
      <c r="BL393" s="18" t="s">
        <v>420</v>
      </c>
      <c r="BM393" s="239" t="s">
        <v>2920</v>
      </c>
    </row>
    <row r="394" s="2" customFormat="1">
      <c r="A394" s="39"/>
      <c r="B394" s="40"/>
      <c r="C394" s="41"/>
      <c r="D394" s="243" t="s">
        <v>1243</v>
      </c>
      <c r="E394" s="41"/>
      <c r="F394" s="300" t="s">
        <v>1559</v>
      </c>
      <c r="G394" s="41"/>
      <c r="H394" s="41"/>
      <c r="I394" s="301"/>
      <c r="J394" s="41"/>
      <c r="K394" s="41"/>
      <c r="L394" s="45"/>
      <c r="M394" s="302"/>
      <c r="N394" s="303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1243</v>
      </c>
      <c r="AU394" s="18" t="s">
        <v>88</v>
      </c>
    </row>
    <row r="395" s="2" customFormat="1" ht="62.7" customHeight="1">
      <c r="A395" s="39"/>
      <c r="B395" s="40"/>
      <c r="C395" s="228" t="s">
        <v>1037</v>
      </c>
      <c r="D395" s="228" t="s">
        <v>367</v>
      </c>
      <c r="E395" s="229" t="s">
        <v>1560</v>
      </c>
      <c r="F395" s="230" t="s">
        <v>1561</v>
      </c>
      <c r="G395" s="231" t="s">
        <v>1474</v>
      </c>
      <c r="H395" s="232">
        <v>2</v>
      </c>
      <c r="I395" s="233"/>
      <c r="J395" s="234">
        <f>ROUND(I395*H395,2)</f>
        <v>0</v>
      </c>
      <c r="K395" s="230" t="s">
        <v>1242</v>
      </c>
      <c r="L395" s="45"/>
      <c r="M395" s="235" t="s">
        <v>1</v>
      </c>
      <c r="N395" s="236" t="s">
        <v>46</v>
      </c>
      <c r="O395" s="92"/>
      <c r="P395" s="237">
        <f>O395*H395</f>
        <v>0</v>
      </c>
      <c r="Q395" s="237">
        <v>0</v>
      </c>
      <c r="R395" s="237">
        <f>Q395*H395</f>
        <v>0</v>
      </c>
      <c r="S395" s="237">
        <v>0</v>
      </c>
      <c r="T395" s="238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39" t="s">
        <v>420</v>
      </c>
      <c r="AT395" s="239" t="s">
        <v>367</v>
      </c>
      <c r="AU395" s="239" t="s">
        <v>88</v>
      </c>
      <c r="AY395" s="18" t="s">
        <v>364</v>
      </c>
      <c r="BE395" s="240">
        <f>IF(N395="základní",J395,0)</f>
        <v>0</v>
      </c>
      <c r="BF395" s="240">
        <f>IF(N395="snížená",J395,0)</f>
        <v>0</v>
      </c>
      <c r="BG395" s="240">
        <f>IF(N395="zákl. přenesená",J395,0)</f>
        <v>0</v>
      </c>
      <c r="BH395" s="240">
        <f>IF(N395="sníž. přenesená",J395,0)</f>
        <v>0</v>
      </c>
      <c r="BI395" s="240">
        <f>IF(N395="nulová",J395,0)</f>
        <v>0</v>
      </c>
      <c r="BJ395" s="18" t="s">
        <v>88</v>
      </c>
      <c r="BK395" s="240">
        <f>ROUND(I395*H395,2)</f>
        <v>0</v>
      </c>
      <c r="BL395" s="18" t="s">
        <v>420</v>
      </c>
      <c r="BM395" s="239" t="s">
        <v>2921</v>
      </c>
    </row>
    <row r="396" s="2" customFormat="1">
      <c r="A396" s="39"/>
      <c r="B396" s="40"/>
      <c r="C396" s="41"/>
      <c r="D396" s="243" t="s">
        <v>1243</v>
      </c>
      <c r="E396" s="41"/>
      <c r="F396" s="300" t="s">
        <v>1559</v>
      </c>
      <c r="G396" s="41"/>
      <c r="H396" s="41"/>
      <c r="I396" s="301"/>
      <c r="J396" s="41"/>
      <c r="K396" s="41"/>
      <c r="L396" s="45"/>
      <c r="M396" s="302"/>
      <c r="N396" s="303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1243</v>
      </c>
      <c r="AU396" s="18" t="s">
        <v>88</v>
      </c>
    </row>
    <row r="397" s="2" customFormat="1" ht="37.8" customHeight="1">
      <c r="A397" s="39"/>
      <c r="B397" s="40"/>
      <c r="C397" s="228" t="s">
        <v>1041</v>
      </c>
      <c r="D397" s="228" t="s">
        <v>367</v>
      </c>
      <c r="E397" s="229" t="s">
        <v>1563</v>
      </c>
      <c r="F397" s="230" t="s">
        <v>1564</v>
      </c>
      <c r="G397" s="231" t="s">
        <v>1306</v>
      </c>
      <c r="H397" s="232">
        <v>8</v>
      </c>
      <c r="I397" s="233"/>
      <c r="J397" s="234">
        <f>ROUND(I397*H397,2)</f>
        <v>0</v>
      </c>
      <c r="K397" s="230" t="s">
        <v>1242</v>
      </c>
      <c r="L397" s="45"/>
      <c r="M397" s="235" t="s">
        <v>1</v>
      </c>
      <c r="N397" s="236" t="s">
        <v>46</v>
      </c>
      <c r="O397" s="92"/>
      <c r="P397" s="237">
        <f>O397*H397</f>
        <v>0</v>
      </c>
      <c r="Q397" s="237">
        <v>0</v>
      </c>
      <c r="R397" s="237">
        <f>Q397*H397</f>
        <v>0</v>
      </c>
      <c r="S397" s="237">
        <v>0</v>
      </c>
      <c r="T397" s="238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9" t="s">
        <v>420</v>
      </c>
      <c r="AT397" s="239" t="s">
        <v>367</v>
      </c>
      <c r="AU397" s="239" t="s">
        <v>88</v>
      </c>
      <c r="AY397" s="18" t="s">
        <v>364</v>
      </c>
      <c r="BE397" s="240">
        <f>IF(N397="základní",J397,0)</f>
        <v>0</v>
      </c>
      <c r="BF397" s="240">
        <f>IF(N397="snížená",J397,0)</f>
        <v>0</v>
      </c>
      <c r="BG397" s="240">
        <f>IF(N397="zákl. přenesená",J397,0)</f>
        <v>0</v>
      </c>
      <c r="BH397" s="240">
        <f>IF(N397="sníž. přenesená",J397,0)</f>
        <v>0</v>
      </c>
      <c r="BI397" s="240">
        <f>IF(N397="nulová",J397,0)</f>
        <v>0</v>
      </c>
      <c r="BJ397" s="18" t="s">
        <v>88</v>
      </c>
      <c r="BK397" s="240">
        <f>ROUND(I397*H397,2)</f>
        <v>0</v>
      </c>
      <c r="BL397" s="18" t="s">
        <v>420</v>
      </c>
      <c r="BM397" s="239" t="s">
        <v>2922</v>
      </c>
    </row>
    <row r="398" s="2" customFormat="1" ht="24.15" customHeight="1">
      <c r="A398" s="39"/>
      <c r="B398" s="40"/>
      <c r="C398" s="228" t="s">
        <v>1045</v>
      </c>
      <c r="D398" s="228" t="s">
        <v>367</v>
      </c>
      <c r="E398" s="229" t="s">
        <v>1566</v>
      </c>
      <c r="F398" s="230" t="s">
        <v>1567</v>
      </c>
      <c r="G398" s="231" t="s">
        <v>388</v>
      </c>
      <c r="H398" s="232">
        <v>0.070999999999999994</v>
      </c>
      <c r="I398" s="233"/>
      <c r="J398" s="234">
        <f>ROUND(I398*H398,2)</f>
        <v>0</v>
      </c>
      <c r="K398" s="230" t="s">
        <v>1242</v>
      </c>
      <c r="L398" s="45"/>
      <c r="M398" s="235" t="s">
        <v>1</v>
      </c>
      <c r="N398" s="236" t="s">
        <v>46</v>
      </c>
      <c r="O398" s="92"/>
      <c r="P398" s="237">
        <f>O398*H398</f>
        <v>0</v>
      </c>
      <c r="Q398" s="237">
        <v>0</v>
      </c>
      <c r="R398" s="237">
        <f>Q398*H398</f>
        <v>0</v>
      </c>
      <c r="S398" s="237">
        <v>0</v>
      </c>
      <c r="T398" s="238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9" t="s">
        <v>420</v>
      </c>
      <c r="AT398" s="239" t="s">
        <v>367</v>
      </c>
      <c r="AU398" s="239" t="s">
        <v>88</v>
      </c>
      <c r="AY398" s="18" t="s">
        <v>364</v>
      </c>
      <c r="BE398" s="240">
        <f>IF(N398="základní",J398,0)</f>
        <v>0</v>
      </c>
      <c r="BF398" s="240">
        <f>IF(N398="snížená",J398,0)</f>
        <v>0</v>
      </c>
      <c r="BG398" s="240">
        <f>IF(N398="zákl. přenesená",J398,0)</f>
        <v>0</v>
      </c>
      <c r="BH398" s="240">
        <f>IF(N398="sníž. přenesená",J398,0)</f>
        <v>0</v>
      </c>
      <c r="BI398" s="240">
        <f>IF(N398="nulová",J398,0)</f>
        <v>0</v>
      </c>
      <c r="BJ398" s="18" t="s">
        <v>88</v>
      </c>
      <c r="BK398" s="240">
        <f>ROUND(I398*H398,2)</f>
        <v>0</v>
      </c>
      <c r="BL398" s="18" t="s">
        <v>420</v>
      </c>
      <c r="BM398" s="239" t="s">
        <v>2923</v>
      </c>
    </row>
    <row r="399" s="2" customFormat="1">
      <c r="A399" s="39"/>
      <c r="B399" s="40"/>
      <c r="C399" s="41"/>
      <c r="D399" s="243" t="s">
        <v>1243</v>
      </c>
      <c r="E399" s="41"/>
      <c r="F399" s="300" t="s">
        <v>1496</v>
      </c>
      <c r="G399" s="41"/>
      <c r="H399" s="41"/>
      <c r="I399" s="301"/>
      <c r="J399" s="41"/>
      <c r="K399" s="41"/>
      <c r="L399" s="45"/>
      <c r="M399" s="302"/>
      <c r="N399" s="303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1243</v>
      </c>
      <c r="AU399" s="18" t="s">
        <v>88</v>
      </c>
    </row>
    <row r="400" s="12" customFormat="1" ht="25.92" customHeight="1">
      <c r="A400" s="12"/>
      <c r="B400" s="212"/>
      <c r="C400" s="213"/>
      <c r="D400" s="214" t="s">
        <v>80</v>
      </c>
      <c r="E400" s="215" t="s">
        <v>740</v>
      </c>
      <c r="F400" s="215" t="s">
        <v>741</v>
      </c>
      <c r="G400" s="213"/>
      <c r="H400" s="213"/>
      <c r="I400" s="216"/>
      <c r="J400" s="217">
        <f>BK400</f>
        <v>0</v>
      </c>
      <c r="K400" s="213"/>
      <c r="L400" s="218"/>
      <c r="M400" s="219"/>
      <c r="N400" s="220"/>
      <c r="O400" s="220"/>
      <c r="P400" s="221">
        <f>SUM(P401:P405)</f>
        <v>0</v>
      </c>
      <c r="Q400" s="220"/>
      <c r="R400" s="221">
        <f>SUM(R401:R405)</f>
        <v>0</v>
      </c>
      <c r="S400" s="220"/>
      <c r="T400" s="222">
        <f>SUM(T401:T405)</f>
        <v>0</v>
      </c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R400" s="223" t="s">
        <v>90</v>
      </c>
      <c r="AT400" s="224" t="s">
        <v>80</v>
      </c>
      <c r="AU400" s="224" t="s">
        <v>81</v>
      </c>
      <c r="AY400" s="223" t="s">
        <v>364</v>
      </c>
      <c r="BK400" s="225">
        <f>SUM(BK401:BK405)</f>
        <v>0</v>
      </c>
    </row>
    <row r="401" s="2" customFormat="1" ht="24.15" customHeight="1">
      <c r="A401" s="39"/>
      <c r="B401" s="40"/>
      <c r="C401" s="228" t="s">
        <v>1420</v>
      </c>
      <c r="D401" s="228" t="s">
        <v>367</v>
      </c>
      <c r="E401" s="229" t="s">
        <v>1569</v>
      </c>
      <c r="F401" s="230" t="s">
        <v>1570</v>
      </c>
      <c r="G401" s="231" t="s">
        <v>1571</v>
      </c>
      <c r="H401" s="232">
        <v>10</v>
      </c>
      <c r="I401" s="233"/>
      <c r="J401" s="234">
        <f>ROUND(I401*H401,2)</f>
        <v>0</v>
      </c>
      <c r="K401" s="230" t="s">
        <v>1242</v>
      </c>
      <c r="L401" s="45"/>
      <c r="M401" s="235" t="s">
        <v>1</v>
      </c>
      <c r="N401" s="236" t="s">
        <v>46</v>
      </c>
      <c r="O401" s="92"/>
      <c r="P401" s="237">
        <f>O401*H401</f>
        <v>0</v>
      </c>
      <c r="Q401" s="237">
        <v>0</v>
      </c>
      <c r="R401" s="237">
        <f>Q401*H401</f>
        <v>0</v>
      </c>
      <c r="S401" s="237">
        <v>0</v>
      </c>
      <c r="T401" s="238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9" t="s">
        <v>420</v>
      </c>
      <c r="AT401" s="239" t="s">
        <v>367</v>
      </c>
      <c r="AU401" s="239" t="s">
        <v>88</v>
      </c>
      <c r="AY401" s="18" t="s">
        <v>364</v>
      </c>
      <c r="BE401" s="240">
        <f>IF(N401="základní",J401,0)</f>
        <v>0</v>
      </c>
      <c r="BF401" s="240">
        <f>IF(N401="snížená",J401,0)</f>
        <v>0</v>
      </c>
      <c r="BG401" s="240">
        <f>IF(N401="zákl. přenesená",J401,0)</f>
        <v>0</v>
      </c>
      <c r="BH401" s="240">
        <f>IF(N401="sníž. přenesená",J401,0)</f>
        <v>0</v>
      </c>
      <c r="BI401" s="240">
        <f>IF(N401="nulová",J401,0)</f>
        <v>0</v>
      </c>
      <c r="BJ401" s="18" t="s">
        <v>88</v>
      </c>
      <c r="BK401" s="240">
        <f>ROUND(I401*H401,2)</f>
        <v>0</v>
      </c>
      <c r="BL401" s="18" t="s">
        <v>420</v>
      </c>
      <c r="BM401" s="239" t="s">
        <v>2924</v>
      </c>
    </row>
    <row r="402" s="2" customFormat="1" ht="16.5" customHeight="1">
      <c r="A402" s="39"/>
      <c r="B402" s="40"/>
      <c r="C402" s="228" t="s">
        <v>2925</v>
      </c>
      <c r="D402" s="228" t="s">
        <v>367</v>
      </c>
      <c r="E402" s="229" t="s">
        <v>2926</v>
      </c>
      <c r="F402" s="230" t="s">
        <v>2927</v>
      </c>
      <c r="G402" s="231" t="s">
        <v>395</v>
      </c>
      <c r="H402" s="232">
        <v>27</v>
      </c>
      <c r="I402" s="233"/>
      <c r="J402" s="234">
        <f>ROUND(I402*H402,2)</f>
        <v>0</v>
      </c>
      <c r="K402" s="230" t="s">
        <v>1351</v>
      </c>
      <c r="L402" s="45"/>
      <c r="M402" s="235" t="s">
        <v>1</v>
      </c>
      <c r="N402" s="236" t="s">
        <v>46</v>
      </c>
      <c r="O402" s="92"/>
      <c r="P402" s="237">
        <f>O402*H402</f>
        <v>0</v>
      </c>
      <c r="Q402" s="237">
        <v>0</v>
      </c>
      <c r="R402" s="237">
        <f>Q402*H402</f>
        <v>0</v>
      </c>
      <c r="S402" s="237">
        <v>0</v>
      </c>
      <c r="T402" s="238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9" t="s">
        <v>420</v>
      </c>
      <c r="AT402" s="239" t="s">
        <v>367</v>
      </c>
      <c r="AU402" s="239" t="s">
        <v>88</v>
      </c>
      <c r="AY402" s="18" t="s">
        <v>364</v>
      </c>
      <c r="BE402" s="240">
        <f>IF(N402="základní",J402,0)</f>
        <v>0</v>
      </c>
      <c r="BF402" s="240">
        <f>IF(N402="snížená",J402,0)</f>
        <v>0</v>
      </c>
      <c r="BG402" s="240">
        <f>IF(N402="zákl. přenesená",J402,0)</f>
        <v>0</v>
      </c>
      <c r="BH402" s="240">
        <f>IF(N402="sníž. přenesená",J402,0)</f>
        <v>0</v>
      </c>
      <c r="BI402" s="240">
        <f>IF(N402="nulová",J402,0)</f>
        <v>0</v>
      </c>
      <c r="BJ402" s="18" t="s">
        <v>88</v>
      </c>
      <c r="BK402" s="240">
        <f>ROUND(I402*H402,2)</f>
        <v>0</v>
      </c>
      <c r="BL402" s="18" t="s">
        <v>420</v>
      </c>
      <c r="BM402" s="239" t="s">
        <v>2928</v>
      </c>
    </row>
    <row r="403" s="2" customFormat="1" ht="16.5" customHeight="1">
      <c r="A403" s="39"/>
      <c r="B403" s="40"/>
      <c r="C403" s="228" t="s">
        <v>1424</v>
      </c>
      <c r="D403" s="228" t="s">
        <v>367</v>
      </c>
      <c r="E403" s="229" t="s">
        <v>1573</v>
      </c>
      <c r="F403" s="230" t="s">
        <v>1574</v>
      </c>
      <c r="G403" s="231" t="s">
        <v>1571</v>
      </c>
      <c r="H403" s="232">
        <v>10</v>
      </c>
      <c r="I403" s="233"/>
      <c r="J403" s="234">
        <f>ROUND(I403*H403,2)</f>
        <v>0</v>
      </c>
      <c r="K403" s="230" t="s">
        <v>1242</v>
      </c>
      <c r="L403" s="45"/>
      <c r="M403" s="235" t="s">
        <v>1</v>
      </c>
      <c r="N403" s="236" t="s">
        <v>46</v>
      </c>
      <c r="O403" s="92"/>
      <c r="P403" s="237">
        <f>O403*H403</f>
        <v>0</v>
      </c>
      <c r="Q403" s="237">
        <v>0</v>
      </c>
      <c r="R403" s="237">
        <f>Q403*H403</f>
        <v>0</v>
      </c>
      <c r="S403" s="237">
        <v>0</v>
      </c>
      <c r="T403" s="238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39" t="s">
        <v>420</v>
      </c>
      <c r="AT403" s="239" t="s">
        <v>367</v>
      </c>
      <c r="AU403" s="239" t="s">
        <v>88</v>
      </c>
      <c r="AY403" s="18" t="s">
        <v>364</v>
      </c>
      <c r="BE403" s="240">
        <f>IF(N403="základní",J403,0)</f>
        <v>0</v>
      </c>
      <c r="BF403" s="240">
        <f>IF(N403="snížená",J403,0)</f>
        <v>0</v>
      </c>
      <c r="BG403" s="240">
        <f>IF(N403="zákl. přenesená",J403,0)</f>
        <v>0</v>
      </c>
      <c r="BH403" s="240">
        <f>IF(N403="sníž. přenesená",J403,0)</f>
        <v>0</v>
      </c>
      <c r="BI403" s="240">
        <f>IF(N403="nulová",J403,0)</f>
        <v>0</v>
      </c>
      <c r="BJ403" s="18" t="s">
        <v>88</v>
      </c>
      <c r="BK403" s="240">
        <f>ROUND(I403*H403,2)</f>
        <v>0</v>
      </c>
      <c r="BL403" s="18" t="s">
        <v>420</v>
      </c>
      <c r="BM403" s="239" t="s">
        <v>2929</v>
      </c>
    </row>
    <row r="404" s="2" customFormat="1" ht="24.15" customHeight="1">
      <c r="A404" s="39"/>
      <c r="B404" s="40"/>
      <c r="C404" s="228" t="s">
        <v>2930</v>
      </c>
      <c r="D404" s="228" t="s">
        <v>367</v>
      </c>
      <c r="E404" s="229" t="s">
        <v>1576</v>
      </c>
      <c r="F404" s="230" t="s">
        <v>1577</v>
      </c>
      <c r="G404" s="231" t="s">
        <v>388</v>
      </c>
      <c r="H404" s="232">
        <v>0.010999999999999999</v>
      </c>
      <c r="I404" s="233"/>
      <c r="J404" s="234">
        <f>ROUND(I404*H404,2)</f>
        <v>0</v>
      </c>
      <c r="K404" s="230" t="s">
        <v>1242</v>
      </c>
      <c r="L404" s="45"/>
      <c r="M404" s="235" t="s">
        <v>1</v>
      </c>
      <c r="N404" s="236" t="s">
        <v>46</v>
      </c>
      <c r="O404" s="92"/>
      <c r="P404" s="237">
        <f>O404*H404</f>
        <v>0</v>
      </c>
      <c r="Q404" s="237">
        <v>0</v>
      </c>
      <c r="R404" s="237">
        <f>Q404*H404</f>
        <v>0</v>
      </c>
      <c r="S404" s="237">
        <v>0</v>
      </c>
      <c r="T404" s="238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9" t="s">
        <v>420</v>
      </c>
      <c r="AT404" s="239" t="s">
        <v>367</v>
      </c>
      <c r="AU404" s="239" t="s">
        <v>88</v>
      </c>
      <c r="AY404" s="18" t="s">
        <v>364</v>
      </c>
      <c r="BE404" s="240">
        <f>IF(N404="základní",J404,0)</f>
        <v>0</v>
      </c>
      <c r="BF404" s="240">
        <f>IF(N404="snížená",J404,0)</f>
        <v>0</v>
      </c>
      <c r="BG404" s="240">
        <f>IF(N404="zákl. přenesená",J404,0)</f>
        <v>0</v>
      </c>
      <c r="BH404" s="240">
        <f>IF(N404="sníž. přenesená",J404,0)</f>
        <v>0</v>
      </c>
      <c r="BI404" s="240">
        <f>IF(N404="nulová",J404,0)</f>
        <v>0</v>
      </c>
      <c r="BJ404" s="18" t="s">
        <v>88</v>
      </c>
      <c r="BK404" s="240">
        <f>ROUND(I404*H404,2)</f>
        <v>0</v>
      </c>
      <c r="BL404" s="18" t="s">
        <v>420</v>
      </c>
      <c r="BM404" s="239" t="s">
        <v>2931</v>
      </c>
    </row>
    <row r="405" s="2" customFormat="1">
      <c r="A405" s="39"/>
      <c r="B405" s="40"/>
      <c r="C405" s="41"/>
      <c r="D405" s="243" t="s">
        <v>1243</v>
      </c>
      <c r="E405" s="41"/>
      <c r="F405" s="300" t="s">
        <v>1579</v>
      </c>
      <c r="G405" s="41"/>
      <c r="H405" s="41"/>
      <c r="I405" s="301"/>
      <c r="J405" s="41"/>
      <c r="K405" s="41"/>
      <c r="L405" s="45"/>
      <c r="M405" s="304"/>
      <c r="N405" s="305"/>
      <c r="O405" s="297"/>
      <c r="P405" s="297"/>
      <c r="Q405" s="297"/>
      <c r="R405" s="297"/>
      <c r="S405" s="297"/>
      <c r="T405" s="306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1243</v>
      </c>
      <c r="AU405" s="18" t="s">
        <v>88</v>
      </c>
    </row>
    <row r="406" s="2" customFormat="1" ht="6.96" customHeight="1">
      <c r="A406" s="39"/>
      <c r="B406" s="67"/>
      <c r="C406" s="68"/>
      <c r="D406" s="68"/>
      <c r="E406" s="68"/>
      <c r="F406" s="68"/>
      <c r="G406" s="68"/>
      <c r="H406" s="68"/>
      <c r="I406" s="68"/>
      <c r="J406" s="68"/>
      <c r="K406" s="68"/>
      <c r="L406" s="45"/>
      <c r="M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</row>
  </sheetData>
  <sheetProtection sheet="1" autoFilter="0" formatColumns="0" formatRows="0" objects="1" scenarios="1" spinCount="100000" saltValue="7l3PWRTOJMzcUJr+ZzcFWRF0BL2ST0c4g8ZCtJk3dlwjVrlN27aiWUvAvwiMV6PmrMcJK05xRYRnnyfnygL0Qw==" hashValue="p8VoIhWU0/BwhfSCsPVPveE36V/7CY9zjWGGE3Va1s/NHbIbe1BytvFvp4km7Z43e40R+qSy7IGH7B3NIYmAGg==" algorithmName="SHA-512" password="CC35"/>
  <autoFilter ref="C132:K40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1:H121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2495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2932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ROUND(J128,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ROUND((SUM(BE128:BE202)),  2)</f>
        <v>0</v>
      </c>
      <c r="G35" s="39"/>
      <c r="H35" s="39"/>
      <c r="I35" s="166">
        <v>0.20999999999999999</v>
      </c>
      <c r="J35" s="165">
        <f>ROUND(((SUM(BE128:BE202))*I35),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ROUND((SUM(BF128:BF202)),  2)</f>
        <v>0</v>
      </c>
      <c r="G36" s="39"/>
      <c r="H36" s="39"/>
      <c r="I36" s="166">
        <v>0.14999999999999999</v>
      </c>
      <c r="J36" s="165">
        <f>ROUND(((SUM(BF128:BF202))*I36),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ROUND((SUM(BG128:BG202)),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ROUND((SUM(BH128:BH202)),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ROUND((SUM(BI128:BI202)),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2495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104.06 - Ústřední vytápění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J128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1637</v>
      </c>
      <c r="E99" s="193"/>
      <c r="F99" s="193"/>
      <c r="G99" s="193"/>
      <c r="H99" s="193"/>
      <c r="I99" s="193"/>
      <c r="J99" s="194">
        <f>J129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2275</v>
      </c>
      <c r="E100" s="193"/>
      <c r="F100" s="193"/>
      <c r="G100" s="193"/>
      <c r="H100" s="193"/>
      <c r="I100" s="193"/>
      <c r="J100" s="194">
        <f>J131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2276</v>
      </c>
      <c r="E101" s="193"/>
      <c r="F101" s="193"/>
      <c r="G101" s="193"/>
      <c r="H101" s="193"/>
      <c r="I101" s="193"/>
      <c r="J101" s="194">
        <f>J135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2277</v>
      </c>
      <c r="E102" s="193"/>
      <c r="F102" s="193"/>
      <c r="G102" s="193"/>
      <c r="H102" s="193"/>
      <c r="I102" s="193"/>
      <c r="J102" s="194">
        <f>J145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0"/>
      <c r="C103" s="191"/>
      <c r="D103" s="192" t="s">
        <v>2278</v>
      </c>
      <c r="E103" s="193"/>
      <c r="F103" s="193"/>
      <c r="G103" s="193"/>
      <c r="H103" s="193"/>
      <c r="I103" s="193"/>
      <c r="J103" s="194">
        <f>J151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0"/>
      <c r="C104" s="191"/>
      <c r="D104" s="192" t="s">
        <v>2279</v>
      </c>
      <c r="E104" s="193"/>
      <c r="F104" s="193"/>
      <c r="G104" s="193"/>
      <c r="H104" s="193"/>
      <c r="I104" s="193"/>
      <c r="J104" s="194">
        <f>J160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0"/>
      <c r="C105" s="191"/>
      <c r="D105" s="192" t="s">
        <v>2280</v>
      </c>
      <c r="E105" s="193"/>
      <c r="F105" s="193"/>
      <c r="G105" s="193"/>
      <c r="H105" s="193"/>
      <c r="I105" s="193"/>
      <c r="J105" s="194">
        <f>J179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0"/>
      <c r="C106" s="191"/>
      <c r="D106" s="192" t="s">
        <v>2281</v>
      </c>
      <c r="E106" s="193"/>
      <c r="F106" s="193"/>
      <c r="G106" s="193"/>
      <c r="H106" s="193"/>
      <c r="I106" s="193"/>
      <c r="J106" s="194">
        <f>J193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349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6.25" customHeight="1">
      <c r="A116" s="39"/>
      <c r="B116" s="40"/>
      <c r="C116" s="41"/>
      <c r="D116" s="41"/>
      <c r="E116" s="185" t="str">
        <f>E7</f>
        <v>Nová vstupní a vjezdová zóna v západní části výstaviště včetně nového odpadového hospodářství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313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5" t="s">
        <v>2495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319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E11</f>
        <v>D 104.06 - Ústřední vytápění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F14</f>
        <v>Brno, Pisárky, Výstaviště, k. ú. Brno – Bohunice</v>
      </c>
      <c r="G122" s="41"/>
      <c r="H122" s="41"/>
      <c r="I122" s="33" t="s">
        <v>22</v>
      </c>
      <c r="J122" s="80" t="str">
        <f>IF(J14="","",J14)</f>
        <v>2. 12. 2022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E17</f>
        <v>Veletrhy Brno a.s.</v>
      </c>
      <c r="G124" s="41"/>
      <c r="H124" s="41"/>
      <c r="I124" s="33" t="s">
        <v>32</v>
      </c>
      <c r="J124" s="37" t="str">
        <f>E23</f>
        <v>AiD team a.s.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30</v>
      </c>
      <c r="D125" s="41"/>
      <c r="E125" s="41"/>
      <c r="F125" s="28" t="str">
        <f>IF(E20="","",E20)</f>
        <v>Vyplň údaj</v>
      </c>
      <c r="G125" s="41"/>
      <c r="H125" s="41"/>
      <c r="I125" s="33" t="s">
        <v>37</v>
      </c>
      <c r="J125" s="37" t="str">
        <f>E26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1"/>
      <c r="B127" s="202"/>
      <c r="C127" s="203" t="s">
        <v>350</v>
      </c>
      <c r="D127" s="204" t="s">
        <v>66</v>
      </c>
      <c r="E127" s="204" t="s">
        <v>62</v>
      </c>
      <c r="F127" s="204" t="s">
        <v>63</v>
      </c>
      <c r="G127" s="204" t="s">
        <v>351</v>
      </c>
      <c r="H127" s="204" t="s">
        <v>352</v>
      </c>
      <c r="I127" s="204" t="s">
        <v>353</v>
      </c>
      <c r="J127" s="204" t="s">
        <v>328</v>
      </c>
      <c r="K127" s="205" t="s">
        <v>354</v>
      </c>
      <c r="L127" s="206"/>
      <c r="M127" s="101" t="s">
        <v>1</v>
      </c>
      <c r="N127" s="102" t="s">
        <v>45</v>
      </c>
      <c r="O127" s="102" t="s">
        <v>355</v>
      </c>
      <c r="P127" s="102" t="s">
        <v>356</v>
      </c>
      <c r="Q127" s="102" t="s">
        <v>357</v>
      </c>
      <c r="R127" s="102" t="s">
        <v>358</v>
      </c>
      <c r="S127" s="102" t="s">
        <v>359</v>
      </c>
      <c r="T127" s="103" t="s">
        <v>360</v>
      </c>
      <c r="U127" s="201"/>
      <c r="V127" s="201"/>
      <c r="W127" s="201"/>
      <c r="X127" s="201"/>
      <c r="Y127" s="201"/>
      <c r="Z127" s="201"/>
      <c r="AA127" s="201"/>
      <c r="AB127" s="201"/>
      <c r="AC127" s="201"/>
      <c r="AD127" s="201"/>
      <c r="AE127" s="201"/>
    </row>
    <row r="128" s="2" customFormat="1" ht="22.8" customHeight="1">
      <c r="A128" s="39"/>
      <c r="B128" s="40"/>
      <c r="C128" s="108" t="s">
        <v>361</v>
      </c>
      <c r="D128" s="41"/>
      <c r="E128" s="41"/>
      <c r="F128" s="41"/>
      <c r="G128" s="41"/>
      <c r="H128" s="41"/>
      <c r="I128" s="41"/>
      <c r="J128" s="207">
        <f>BK128</f>
        <v>0</v>
      </c>
      <c r="K128" s="41"/>
      <c r="L128" s="45"/>
      <c r="M128" s="104"/>
      <c r="N128" s="208"/>
      <c r="O128" s="105"/>
      <c r="P128" s="209">
        <f>P129+P131+P135+P145+P151+P160+P179+P193</f>
        <v>0</v>
      </c>
      <c r="Q128" s="105"/>
      <c r="R128" s="209">
        <f>R129+R131+R135+R145+R151+R160+R179+R193</f>
        <v>0</v>
      </c>
      <c r="S128" s="105"/>
      <c r="T128" s="210">
        <f>T129+T131+T135+T145+T151+T160+T179+T193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80</v>
      </c>
      <c r="AU128" s="18" t="s">
        <v>330</v>
      </c>
      <c r="BK128" s="211">
        <f>BK129+BK131+BK135+BK145+BK151+BK160+BK179+BK193</f>
        <v>0</v>
      </c>
    </row>
    <row r="129" s="12" customFormat="1" ht="25.92" customHeight="1">
      <c r="A129" s="12"/>
      <c r="B129" s="212"/>
      <c r="C129" s="213"/>
      <c r="D129" s="214" t="s">
        <v>80</v>
      </c>
      <c r="E129" s="215" t="s">
        <v>399</v>
      </c>
      <c r="F129" s="215" t="s">
        <v>1836</v>
      </c>
      <c r="G129" s="213"/>
      <c r="H129" s="213"/>
      <c r="I129" s="216"/>
      <c r="J129" s="217">
        <f>BK129</f>
        <v>0</v>
      </c>
      <c r="K129" s="213"/>
      <c r="L129" s="218"/>
      <c r="M129" s="219"/>
      <c r="N129" s="220"/>
      <c r="O129" s="220"/>
      <c r="P129" s="221">
        <f>P130</f>
        <v>0</v>
      </c>
      <c r="Q129" s="220"/>
      <c r="R129" s="221">
        <f>R130</f>
        <v>0</v>
      </c>
      <c r="S129" s="220"/>
      <c r="T129" s="222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88</v>
      </c>
      <c r="AT129" s="224" t="s">
        <v>80</v>
      </c>
      <c r="AU129" s="224" t="s">
        <v>81</v>
      </c>
      <c r="AY129" s="223" t="s">
        <v>364</v>
      </c>
      <c r="BK129" s="225">
        <f>BK130</f>
        <v>0</v>
      </c>
    </row>
    <row r="130" s="2" customFormat="1" ht="16.5" customHeight="1">
      <c r="A130" s="39"/>
      <c r="B130" s="40"/>
      <c r="C130" s="228" t="s">
        <v>88</v>
      </c>
      <c r="D130" s="228" t="s">
        <v>367</v>
      </c>
      <c r="E130" s="229" t="s">
        <v>2283</v>
      </c>
      <c r="F130" s="230" t="s">
        <v>2284</v>
      </c>
      <c r="G130" s="231" t="s">
        <v>2285</v>
      </c>
      <c r="H130" s="232">
        <v>16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90</v>
      </c>
    </row>
    <row r="131" s="12" customFormat="1" ht="25.92" customHeight="1">
      <c r="A131" s="12"/>
      <c r="B131" s="212"/>
      <c r="C131" s="213"/>
      <c r="D131" s="214" t="s">
        <v>80</v>
      </c>
      <c r="E131" s="215" t="s">
        <v>2286</v>
      </c>
      <c r="F131" s="215" t="s">
        <v>2287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SUM(P132:P134)</f>
        <v>0</v>
      </c>
      <c r="Q131" s="220"/>
      <c r="R131" s="221">
        <f>SUM(R132:R134)</f>
        <v>0</v>
      </c>
      <c r="S131" s="220"/>
      <c r="T131" s="222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88</v>
      </c>
      <c r="AT131" s="224" t="s">
        <v>80</v>
      </c>
      <c r="AU131" s="224" t="s">
        <v>81</v>
      </c>
      <c r="AY131" s="223" t="s">
        <v>364</v>
      </c>
      <c r="BK131" s="225">
        <f>SUM(BK132:BK134)</f>
        <v>0</v>
      </c>
    </row>
    <row r="132" s="2" customFormat="1" ht="24.15" customHeight="1">
      <c r="A132" s="39"/>
      <c r="B132" s="40"/>
      <c r="C132" s="228" t="s">
        <v>90</v>
      </c>
      <c r="D132" s="228" t="s">
        <v>367</v>
      </c>
      <c r="E132" s="229" t="s">
        <v>2288</v>
      </c>
      <c r="F132" s="230" t="s">
        <v>2289</v>
      </c>
      <c r="G132" s="231" t="s">
        <v>1925</v>
      </c>
      <c r="H132" s="232">
        <v>48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372</v>
      </c>
    </row>
    <row r="133" s="2" customFormat="1" ht="16.5" customHeight="1">
      <c r="A133" s="39"/>
      <c r="B133" s="40"/>
      <c r="C133" s="228" t="s">
        <v>382</v>
      </c>
      <c r="D133" s="228" t="s">
        <v>367</v>
      </c>
      <c r="E133" s="229" t="s">
        <v>2290</v>
      </c>
      <c r="F133" s="230" t="s">
        <v>1934</v>
      </c>
      <c r="G133" s="231" t="s">
        <v>2291</v>
      </c>
      <c r="H133" s="232">
        <v>2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365</v>
      </c>
    </row>
    <row r="134" s="2" customFormat="1" ht="16.5" customHeight="1">
      <c r="A134" s="39"/>
      <c r="B134" s="40"/>
      <c r="C134" s="228" t="s">
        <v>372</v>
      </c>
      <c r="D134" s="228" t="s">
        <v>367</v>
      </c>
      <c r="E134" s="229" t="s">
        <v>2292</v>
      </c>
      <c r="F134" s="230" t="s">
        <v>2293</v>
      </c>
      <c r="G134" s="231" t="s">
        <v>2291</v>
      </c>
      <c r="H134" s="232">
        <v>2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410</v>
      </c>
    </row>
    <row r="135" s="12" customFormat="1" ht="25.92" customHeight="1">
      <c r="A135" s="12"/>
      <c r="B135" s="212"/>
      <c r="C135" s="213"/>
      <c r="D135" s="214" t="s">
        <v>80</v>
      </c>
      <c r="E135" s="215" t="s">
        <v>537</v>
      </c>
      <c r="F135" s="215" t="s">
        <v>538</v>
      </c>
      <c r="G135" s="213"/>
      <c r="H135" s="213"/>
      <c r="I135" s="216"/>
      <c r="J135" s="217">
        <f>BK135</f>
        <v>0</v>
      </c>
      <c r="K135" s="213"/>
      <c r="L135" s="218"/>
      <c r="M135" s="219"/>
      <c r="N135" s="220"/>
      <c r="O135" s="220"/>
      <c r="P135" s="221">
        <f>SUM(P136:P144)</f>
        <v>0</v>
      </c>
      <c r="Q135" s="220"/>
      <c r="R135" s="221">
        <f>SUM(R136:R144)</f>
        <v>0</v>
      </c>
      <c r="S135" s="220"/>
      <c r="T135" s="222">
        <f>SUM(T136:T144)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90</v>
      </c>
      <c r="AT135" s="224" t="s">
        <v>80</v>
      </c>
      <c r="AU135" s="224" t="s">
        <v>81</v>
      </c>
      <c r="AY135" s="223" t="s">
        <v>364</v>
      </c>
      <c r="BK135" s="225">
        <f>SUM(BK136:BK144)</f>
        <v>0</v>
      </c>
    </row>
    <row r="136" s="2" customFormat="1" ht="24.15" customHeight="1">
      <c r="A136" s="39"/>
      <c r="B136" s="40"/>
      <c r="C136" s="228" t="s">
        <v>392</v>
      </c>
      <c r="D136" s="228" t="s">
        <v>367</v>
      </c>
      <c r="E136" s="229" t="s">
        <v>2294</v>
      </c>
      <c r="F136" s="230" t="s">
        <v>2933</v>
      </c>
      <c r="G136" s="231" t="s">
        <v>395</v>
      </c>
      <c r="H136" s="232">
        <v>153</v>
      </c>
      <c r="I136" s="233"/>
      <c r="J136" s="234">
        <f>ROUND(I136*H136,2)</f>
        <v>0</v>
      </c>
      <c r="K136" s="230" t="s">
        <v>2934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420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420</v>
      </c>
      <c r="BM136" s="239" t="s">
        <v>424</v>
      </c>
    </row>
    <row r="137" s="14" customFormat="1">
      <c r="A137" s="14"/>
      <c r="B137" s="252"/>
      <c r="C137" s="253"/>
      <c r="D137" s="243" t="s">
        <v>374</v>
      </c>
      <c r="E137" s="254" t="s">
        <v>1</v>
      </c>
      <c r="F137" s="255" t="s">
        <v>2935</v>
      </c>
      <c r="G137" s="253"/>
      <c r="H137" s="256">
        <v>153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2" t="s">
        <v>374</v>
      </c>
      <c r="AU137" s="262" t="s">
        <v>88</v>
      </c>
      <c r="AV137" s="14" t="s">
        <v>90</v>
      </c>
      <c r="AW137" s="14" t="s">
        <v>36</v>
      </c>
      <c r="AX137" s="14" t="s">
        <v>81</v>
      </c>
      <c r="AY137" s="262" t="s">
        <v>364</v>
      </c>
    </row>
    <row r="138" s="15" customFormat="1">
      <c r="A138" s="15"/>
      <c r="B138" s="263"/>
      <c r="C138" s="264"/>
      <c r="D138" s="243" t="s">
        <v>374</v>
      </c>
      <c r="E138" s="265" t="s">
        <v>1</v>
      </c>
      <c r="F138" s="266" t="s">
        <v>378</v>
      </c>
      <c r="G138" s="264"/>
      <c r="H138" s="267">
        <v>153</v>
      </c>
      <c r="I138" s="268"/>
      <c r="J138" s="264"/>
      <c r="K138" s="264"/>
      <c r="L138" s="269"/>
      <c r="M138" s="270"/>
      <c r="N138" s="271"/>
      <c r="O138" s="271"/>
      <c r="P138" s="271"/>
      <c r="Q138" s="271"/>
      <c r="R138" s="271"/>
      <c r="S138" s="271"/>
      <c r="T138" s="272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3" t="s">
        <v>374</v>
      </c>
      <c r="AU138" s="273" t="s">
        <v>88</v>
      </c>
      <c r="AV138" s="15" t="s">
        <v>372</v>
      </c>
      <c r="AW138" s="15" t="s">
        <v>36</v>
      </c>
      <c r="AX138" s="15" t="s">
        <v>88</v>
      </c>
      <c r="AY138" s="273" t="s">
        <v>364</v>
      </c>
    </row>
    <row r="139" s="2" customFormat="1" ht="49.05" customHeight="1">
      <c r="A139" s="39"/>
      <c r="B139" s="40"/>
      <c r="C139" s="228" t="s">
        <v>365</v>
      </c>
      <c r="D139" s="228" t="s">
        <v>367</v>
      </c>
      <c r="E139" s="229" t="s">
        <v>2297</v>
      </c>
      <c r="F139" s="230" t="s">
        <v>2936</v>
      </c>
      <c r="G139" s="231" t="s">
        <v>395</v>
      </c>
      <c r="H139" s="232">
        <v>111</v>
      </c>
      <c r="I139" s="233"/>
      <c r="J139" s="234">
        <f>ROUND(I139*H139,2)</f>
        <v>0</v>
      </c>
      <c r="K139" s="230" t="s">
        <v>2934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420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420</v>
      </c>
      <c r="BM139" s="239" t="s">
        <v>438</v>
      </c>
    </row>
    <row r="140" s="2" customFormat="1" ht="49.05" customHeight="1">
      <c r="A140" s="39"/>
      <c r="B140" s="40"/>
      <c r="C140" s="228" t="s">
        <v>404</v>
      </c>
      <c r="D140" s="228" t="s">
        <v>367</v>
      </c>
      <c r="E140" s="229" t="s">
        <v>2299</v>
      </c>
      <c r="F140" s="230" t="s">
        <v>2937</v>
      </c>
      <c r="G140" s="231" t="s">
        <v>395</v>
      </c>
      <c r="H140" s="232">
        <v>42</v>
      </c>
      <c r="I140" s="233"/>
      <c r="J140" s="234">
        <f>ROUND(I140*H140,2)</f>
        <v>0</v>
      </c>
      <c r="K140" s="230" t="s">
        <v>2934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420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420</v>
      </c>
      <c r="BM140" s="239" t="s">
        <v>450</v>
      </c>
    </row>
    <row r="141" s="2" customFormat="1" ht="24.15" customHeight="1">
      <c r="A141" s="39"/>
      <c r="B141" s="40"/>
      <c r="C141" s="228" t="s">
        <v>410</v>
      </c>
      <c r="D141" s="228" t="s">
        <v>367</v>
      </c>
      <c r="E141" s="229" t="s">
        <v>2301</v>
      </c>
      <c r="F141" s="230" t="s">
        <v>2938</v>
      </c>
      <c r="G141" s="231" t="s">
        <v>1306</v>
      </c>
      <c r="H141" s="232">
        <v>550</v>
      </c>
      <c r="I141" s="233"/>
      <c r="J141" s="234">
        <f>ROUND(I141*H141,2)</f>
        <v>0</v>
      </c>
      <c r="K141" s="230" t="s">
        <v>2934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420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420</v>
      </c>
      <c r="BM141" s="239" t="s">
        <v>420</v>
      </c>
    </row>
    <row r="142" s="2" customFormat="1" ht="24.15" customHeight="1">
      <c r="A142" s="39"/>
      <c r="B142" s="40"/>
      <c r="C142" s="228" t="s">
        <v>399</v>
      </c>
      <c r="D142" s="228" t="s">
        <v>367</v>
      </c>
      <c r="E142" s="229" t="s">
        <v>2303</v>
      </c>
      <c r="F142" s="230" t="s">
        <v>2939</v>
      </c>
      <c r="G142" s="231" t="s">
        <v>1306</v>
      </c>
      <c r="H142" s="232">
        <v>2</v>
      </c>
      <c r="I142" s="233"/>
      <c r="J142" s="234">
        <f>ROUND(I142*H142,2)</f>
        <v>0</v>
      </c>
      <c r="K142" s="230" t="s">
        <v>2934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420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420</v>
      </c>
      <c r="BM142" s="239" t="s">
        <v>473</v>
      </c>
    </row>
    <row r="143" s="2" customFormat="1" ht="24.15" customHeight="1">
      <c r="A143" s="39"/>
      <c r="B143" s="40"/>
      <c r="C143" s="228" t="s">
        <v>424</v>
      </c>
      <c r="D143" s="228" t="s">
        <v>367</v>
      </c>
      <c r="E143" s="229" t="s">
        <v>2305</v>
      </c>
      <c r="F143" s="230" t="s">
        <v>2940</v>
      </c>
      <c r="G143" s="231" t="s">
        <v>388</v>
      </c>
      <c r="H143" s="232">
        <v>0.0030000000000000001</v>
      </c>
      <c r="I143" s="233"/>
      <c r="J143" s="234">
        <f>ROUND(I143*H143,2)</f>
        <v>0</v>
      </c>
      <c r="K143" s="230" t="s">
        <v>2934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420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420</v>
      </c>
      <c r="BM143" s="239" t="s">
        <v>483</v>
      </c>
    </row>
    <row r="144" s="2" customFormat="1">
      <c r="A144" s="39"/>
      <c r="B144" s="40"/>
      <c r="C144" s="41"/>
      <c r="D144" s="243" t="s">
        <v>1243</v>
      </c>
      <c r="E144" s="41"/>
      <c r="F144" s="300" t="s">
        <v>1579</v>
      </c>
      <c r="G144" s="41"/>
      <c r="H144" s="41"/>
      <c r="I144" s="301"/>
      <c r="J144" s="41"/>
      <c r="K144" s="41"/>
      <c r="L144" s="45"/>
      <c r="M144" s="302"/>
      <c r="N144" s="303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1243</v>
      </c>
      <c r="AU144" s="18" t="s">
        <v>88</v>
      </c>
    </row>
    <row r="145" s="12" customFormat="1" ht="25.92" customHeight="1">
      <c r="A145" s="12"/>
      <c r="B145" s="212"/>
      <c r="C145" s="213"/>
      <c r="D145" s="214" t="s">
        <v>80</v>
      </c>
      <c r="E145" s="215" t="s">
        <v>2307</v>
      </c>
      <c r="F145" s="215" t="s">
        <v>2308</v>
      </c>
      <c r="G145" s="213"/>
      <c r="H145" s="213"/>
      <c r="I145" s="216"/>
      <c r="J145" s="217">
        <f>BK145</f>
        <v>0</v>
      </c>
      <c r="K145" s="213"/>
      <c r="L145" s="218"/>
      <c r="M145" s="219"/>
      <c r="N145" s="220"/>
      <c r="O145" s="220"/>
      <c r="P145" s="221">
        <f>SUM(P146:P150)</f>
        <v>0</v>
      </c>
      <c r="Q145" s="220"/>
      <c r="R145" s="221">
        <f>SUM(R146:R150)</f>
        <v>0</v>
      </c>
      <c r="S145" s="220"/>
      <c r="T145" s="222">
        <f>SUM(T146:T150)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3" t="s">
        <v>90</v>
      </c>
      <c r="AT145" s="224" t="s">
        <v>80</v>
      </c>
      <c r="AU145" s="224" t="s">
        <v>81</v>
      </c>
      <c r="AY145" s="223" t="s">
        <v>364</v>
      </c>
      <c r="BK145" s="225">
        <f>SUM(BK146:BK150)</f>
        <v>0</v>
      </c>
    </row>
    <row r="146" s="2" customFormat="1" ht="24.15" customHeight="1">
      <c r="A146" s="39"/>
      <c r="B146" s="40"/>
      <c r="C146" s="228" t="s">
        <v>430</v>
      </c>
      <c r="D146" s="228" t="s">
        <v>367</v>
      </c>
      <c r="E146" s="229" t="s">
        <v>2309</v>
      </c>
      <c r="F146" s="230" t="s">
        <v>2941</v>
      </c>
      <c r="G146" s="231" t="s">
        <v>1474</v>
      </c>
      <c r="H146" s="232">
        <v>2</v>
      </c>
      <c r="I146" s="233"/>
      <c r="J146" s="234">
        <f>ROUND(I146*H146,2)</f>
        <v>0</v>
      </c>
      <c r="K146" s="230" t="s">
        <v>2934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420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420</v>
      </c>
      <c r="BM146" s="239" t="s">
        <v>493</v>
      </c>
    </row>
    <row r="147" s="2" customFormat="1" ht="21.75" customHeight="1">
      <c r="A147" s="39"/>
      <c r="B147" s="40"/>
      <c r="C147" s="228" t="s">
        <v>438</v>
      </c>
      <c r="D147" s="228" t="s">
        <v>367</v>
      </c>
      <c r="E147" s="229" t="s">
        <v>2942</v>
      </c>
      <c r="F147" s="230" t="s">
        <v>2943</v>
      </c>
      <c r="G147" s="231" t="s">
        <v>1306</v>
      </c>
      <c r="H147" s="232">
        <v>2</v>
      </c>
      <c r="I147" s="233"/>
      <c r="J147" s="234">
        <f>ROUND(I147*H147,2)</f>
        <v>0</v>
      </c>
      <c r="K147" s="230" t="s">
        <v>1351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420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420</v>
      </c>
      <c r="BM147" s="239" t="s">
        <v>503</v>
      </c>
    </row>
    <row r="148" s="2" customFormat="1" ht="49.05" customHeight="1">
      <c r="A148" s="39"/>
      <c r="B148" s="40"/>
      <c r="C148" s="228" t="s">
        <v>444</v>
      </c>
      <c r="D148" s="228" t="s">
        <v>367</v>
      </c>
      <c r="E148" s="229" t="s">
        <v>2313</v>
      </c>
      <c r="F148" s="230" t="s">
        <v>2944</v>
      </c>
      <c r="G148" s="231" t="s">
        <v>1482</v>
      </c>
      <c r="H148" s="232">
        <v>2</v>
      </c>
      <c r="I148" s="233"/>
      <c r="J148" s="234">
        <f>ROUND(I148*H148,2)</f>
        <v>0</v>
      </c>
      <c r="K148" s="230" t="s">
        <v>1351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420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420</v>
      </c>
      <c r="BM148" s="239" t="s">
        <v>513</v>
      </c>
    </row>
    <row r="149" s="2" customFormat="1" ht="24.15" customHeight="1">
      <c r="A149" s="39"/>
      <c r="B149" s="40"/>
      <c r="C149" s="228" t="s">
        <v>450</v>
      </c>
      <c r="D149" s="228" t="s">
        <v>367</v>
      </c>
      <c r="E149" s="229" t="s">
        <v>2315</v>
      </c>
      <c r="F149" s="230" t="s">
        <v>2945</v>
      </c>
      <c r="G149" s="231" t="s">
        <v>388</v>
      </c>
      <c r="H149" s="232">
        <v>0.067000000000000004</v>
      </c>
      <c r="I149" s="233"/>
      <c r="J149" s="234">
        <f>ROUND(I149*H149,2)</f>
        <v>0</v>
      </c>
      <c r="K149" s="230" t="s">
        <v>2934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420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420</v>
      </c>
      <c r="BM149" s="239" t="s">
        <v>1280</v>
      </c>
    </row>
    <row r="150" s="2" customFormat="1">
      <c r="A150" s="39"/>
      <c r="B150" s="40"/>
      <c r="C150" s="41"/>
      <c r="D150" s="243" t="s">
        <v>1243</v>
      </c>
      <c r="E150" s="41"/>
      <c r="F150" s="300" t="s">
        <v>1496</v>
      </c>
      <c r="G150" s="41"/>
      <c r="H150" s="41"/>
      <c r="I150" s="301"/>
      <c r="J150" s="41"/>
      <c r="K150" s="41"/>
      <c r="L150" s="45"/>
      <c r="M150" s="302"/>
      <c r="N150" s="303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1243</v>
      </c>
      <c r="AU150" s="18" t="s">
        <v>88</v>
      </c>
    </row>
    <row r="151" s="12" customFormat="1" ht="25.92" customHeight="1">
      <c r="A151" s="12"/>
      <c r="B151" s="212"/>
      <c r="C151" s="213"/>
      <c r="D151" s="214" t="s">
        <v>80</v>
      </c>
      <c r="E151" s="215" t="s">
        <v>2317</v>
      </c>
      <c r="F151" s="215" t="s">
        <v>2318</v>
      </c>
      <c r="G151" s="213"/>
      <c r="H151" s="213"/>
      <c r="I151" s="216"/>
      <c r="J151" s="217">
        <f>BK151</f>
        <v>0</v>
      </c>
      <c r="K151" s="213"/>
      <c r="L151" s="218"/>
      <c r="M151" s="219"/>
      <c r="N151" s="220"/>
      <c r="O151" s="220"/>
      <c r="P151" s="221">
        <f>SUM(P152:P159)</f>
        <v>0</v>
      </c>
      <c r="Q151" s="220"/>
      <c r="R151" s="221">
        <f>SUM(R152:R159)</f>
        <v>0</v>
      </c>
      <c r="S151" s="220"/>
      <c r="T151" s="222">
        <f>SUM(T152:T159)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3" t="s">
        <v>88</v>
      </c>
      <c r="AT151" s="224" t="s">
        <v>80</v>
      </c>
      <c r="AU151" s="224" t="s">
        <v>81</v>
      </c>
      <c r="AY151" s="223" t="s">
        <v>364</v>
      </c>
      <c r="BK151" s="225">
        <f>SUM(BK152:BK159)</f>
        <v>0</v>
      </c>
    </row>
    <row r="152" s="2" customFormat="1" ht="37.8" customHeight="1">
      <c r="A152" s="39"/>
      <c r="B152" s="40"/>
      <c r="C152" s="228" t="s">
        <v>8</v>
      </c>
      <c r="D152" s="228" t="s">
        <v>367</v>
      </c>
      <c r="E152" s="229" t="s">
        <v>2319</v>
      </c>
      <c r="F152" s="230" t="s">
        <v>2946</v>
      </c>
      <c r="G152" s="231" t="s">
        <v>1885</v>
      </c>
      <c r="H152" s="232">
        <v>2</v>
      </c>
      <c r="I152" s="233"/>
      <c r="J152" s="234">
        <f>ROUND(I152*H152,2)</f>
        <v>0</v>
      </c>
      <c r="K152" s="230" t="s">
        <v>2934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1284</v>
      </c>
    </row>
    <row r="153" s="2" customFormat="1" ht="33" customHeight="1">
      <c r="A153" s="39"/>
      <c r="B153" s="40"/>
      <c r="C153" s="228" t="s">
        <v>420</v>
      </c>
      <c r="D153" s="228" t="s">
        <v>367</v>
      </c>
      <c r="E153" s="229" t="s">
        <v>2321</v>
      </c>
      <c r="F153" s="230" t="s">
        <v>2947</v>
      </c>
      <c r="G153" s="231" t="s">
        <v>1306</v>
      </c>
      <c r="H153" s="232">
        <v>2</v>
      </c>
      <c r="I153" s="233"/>
      <c r="J153" s="234">
        <f>ROUND(I153*H153,2)</f>
        <v>0</v>
      </c>
      <c r="K153" s="230" t="s">
        <v>2934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435</v>
      </c>
    </row>
    <row r="154" s="2" customFormat="1" ht="33" customHeight="1">
      <c r="A154" s="39"/>
      <c r="B154" s="40"/>
      <c r="C154" s="228" t="s">
        <v>466</v>
      </c>
      <c r="D154" s="228" t="s">
        <v>367</v>
      </c>
      <c r="E154" s="229" t="s">
        <v>2323</v>
      </c>
      <c r="F154" s="230" t="s">
        <v>2948</v>
      </c>
      <c r="G154" s="231" t="s">
        <v>1306</v>
      </c>
      <c r="H154" s="232">
        <v>4</v>
      </c>
      <c r="I154" s="233"/>
      <c r="J154" s="234">
        <f>ROUND(I154*H154,2)</f>
        <v>0</v>
      </c>
      <c r="K154" s="230" t="s">
        <v>2934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533</v>
      </c>
    </row>
    <row r="155" s="2" customFormat="1" ht="24.15" customHeight="1">
      <c r="A155" s="39"/>
      <c r="B155" s="40"/>
      <c r="C155" s="228" t="s">
        <v>473</v>
      </c>
      <c r="D155" s="228" t="s">
        <v>367</v>
      </c>
      <c r="E155" s="229" t="s">
        <v>2325</v>
      </c>
      <c r="F155" s="230" t="s">
        <v>2949</v>
      </c>
      <c r="G155" s="231" t="s">
        <v>1306</v>
      </c>
      <c r="H155" s="232">
        <v>2</v>
      </c>
      <c r="I155" s="233"/>
      <c r="J155" s="234">
        <f>ROUND(I155*H155,2)</f>
        <v>0</v>
      </c>
      <c r="K155" s="230" t="s">
        <v>2934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546</v>
      </c>
    </row>
    <row r="156" s="2" customFormat="1" ht="37.8" customHeight="1">
      <c r="A156" s="39"/>
      <c r="B156" s="40"/>
      <c r="C156" s="228" t="s">
        <v>477</v>
      </c>
      <c r="D156" s="228" t="s">
        <v>367</v>
      </c>
      <c r="E156" s="229" t="s">
        <v>2950</v>
      </c>
      <c r="F156" s="230" t="s">
        <v>2951</v>
      </c>
      <c r="G156" s="231" t="s">
        <v>1306</v>
      </c>
      <c r="H156" s="232">
        <v>2</v>
      </c>
      <c r="I156" s="233"/>
      <c r="J156" s="234">
        <f>ROUND(I156*H156,2)</f>
        <v>0</v>
      </c>
      <c r="K156" s="230" t="s">
        <v>2934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557</v>
      </c>
    </row>
    <row r="157" s="2" customFormat="1" ht="16.5" customHeight="1">
      <c r="A157" s="39"/>
      <c r="B157" s="40"/>
      <c r="C157" s="228" t="s">
        <v>483</v>
      </c>
      <c r="D157" s="228" t="s">
        <v>367</v>
      </c>
      <c r="E157" s="229" t="s">
        <v>2329</v>
      </c>
      <c r="F157" s="230" t="s">
        <v>2330</v>
      </c>
      <c r="G157" s="231" t="s">
        <v>678</v>
      </c>
      <c r="H157" s="232">
        <v>1</v>
      </c>
      <c r="I157" s="233"/>
      <c r="J157" s="234">
        <f>ROUND(I157*H157,2)</f>
        <v>0</v>
      </c>
      <c r="K157" s="230" t="s">
        <v>1351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567</v>
      </c>
    </row>
    <row r="158" s="2" customFormat="1" ht="24.15" customHeight="1">
      <c r="A158" s="39"/>
      <c r="B158" s="40"/>
      <c r="C158" s="228" t="s">
        <v>7</v>
      </c>
      <c r="D158" s="228" t="s">
        <v>367</v>
      </c>
      <c r="E158" s="229" t="s">
        <v>2331</v>
      </c>
      <c r="F158" s="230" t="s">
        <v>2952</v>
      </c>
      <c r="G158" s="231" t="s">
        <v>2333</v>
      </c>
      <c r="H158" s="307"/>
      <c r="I158" s="233"/>
      <c r="J158" s="234">
        <f>ROUND(I158*H158,2)</f>
        <v>0</v>
      </c>
      <c r="K158" s="230" t="s">
        <v>2934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577</v>
      </c>
    </row>
    <row r="159" s="2" customFormat="1">
      <c r="A159" s="39"/>
      <c r="B159" s="40"/>
      <c r="C159" s="41"/>
      <c r="D159" s="243" t="s">
        <v>1243</v>
      </c>
      <c r="E159" s="41"/>
      <c r="F159" s="300" t="s">
        <v>1496</v>
      </c>
      <c r="G159" s="41"/>
      <c r="H159" s="41"/>
      <c r="I159" s="301"/>
      <c r="J159" s="41"/>
      <c r="K159" s="41"/>
      <c r="L159" s="45"/>
      <c r="M159" s="302"/>
      <c r="N159" s="303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1243</v>
      </c>
      <c r="AU159" s="18" t="s">
        <v>88</v>
      </c>
    </row>
    <row r="160" s="12" customFormat="1" ht="25.92" customHeight="1">
      <c r="A160" s="12"/>
      <c r="B160" s="212"/>
      <c r="C160" s="213"/>
      <c r="D160" s="214" t="s">
        <v>80</v>
      </c>
      <c r="E160" s="215" t="s">
        <v>2334</v>
      </c>
      <c r="F160" s="215" t="s">
        <v>2335</v>
      </c>
      <c r="G160" s="213"/>
      <c r="H160" s="213"/>
      <c r="I160" s="216"/>
      <c r="J160" s="217">
        <f>BK160</f>
        <v>0</v>
      </c>
      <c r="K160" s="213"/>
      <c r="L160" s="218"/>
      <c r="M160" s="219"/>
      <c r="N160" s="220"/>
      <c r="O160" s="220"/>
      <c r="P160" s="221">
        <f>SUM(P161:P178)</f>
        <v>0</v>
      </c>
      <c r="Q160" s="220"/>
      <c r="R160" s="221">
        <f>SUM(R161:R178)</f>
        <v>0</v>
      </c>
      <c r="S160" s="220"/>
      <c r="T160" s="222">
        <f>SUM(T161:T178)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3" t="s">
        <v>90</v>
      </c>
      <c r="AT160" s="224" t="s">
        <v>80</v>
      </c>
      <c r="AU160" s="224" t="s">
        <v>81</v>
      </c>
      <c r="AY160" s="223" t="s">
        <v>364</v>
      </c>
      <c r="BK160" s="225">
        <f>SUM(BK161:BK178)</f>
        <v>0</v>
      </c>
    </row>
    <row r="161" s="2" customFormat="1" ht="33" customHeight="1">
      <c r="A161" s="39"/>
      <c r="B161" s="40"/>
      <c r="C161" s="228" t="s">
        <v>493</v>
      </c>
      <c r="D161" s="228" t="s">
        <v>367</v>
      </c>
      <c r="E161" s="229" t="s">
        <v>2953</v>
      </c>
      <c r="F161" s="230" t="s">
        <v>2954</v>
      </c>
      <c r="G161" s="231" t="s">
        <v>1306</v>
      </c>
      <c r="H161" s="232">
        <v>8</v>
      </c>
      <c r="I161" s="233"/>
      <c r="J161" s="234">
        <f>ROUND(I161*H161,2)</f>
        <v>0</v>
      </c>
      <c r="K161" s="230" t="s">
        <v>2934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420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420</v>
      </c>
      <c r="BM161" s="239" t="s">
        <v>588</v>
      </c>
    </row>
    <row r="162" s="2" customFormat="1" ht="33" customHeight="1">
      <c r="A162" s="39"/>
      <c r="B162" s="40"/>
      <c r="C162" s="228" t="s">
        <v>498</v>
      </c>
      <c r="D162" s="228" t="s">
        <v>367</v>
      </c>
      <c r="E162" s="229" t="s">
        <v>2336</v>
      </c>
      <c r="F162" s="230" t="s">
        <v>2955</v>
      </c>
      <c r="G162" s="231" t="s">
        <v>395</v>
      </c>
      <c r="H162" s="232">
        <v>111</v>
      </c>
      <c r="I162" s="233"/>
      <c r="J162" s="234">
        <f>ROUND(I162*H162,2)</f>
        <v>0</v>
      </c>
      <c r="K162" s="230" t="s">
        <v>2934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420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420</v>
      </c>
      <c r="BM162" s="239" t="s">
        <v>600</v>
      </c>
    </row>
    <row r="163" s="2" customFormat="1">
      <c r="A163" s="39"/>
      <c r="B163" s="40"/>
      <c r="C163" s="41"/>
      <c r="D163" s="243" t="s">
        <v>1243</v>
      </c>
      <c r="E163" s="41"/>
      <c r="F163" s="300" t="s">
        <v>2956</v>
      </c>
      <c r="G163" s="41"/>
      <c r="H163" s="41"/>
      <c r="I163" s="301"/>
      <c r="J163" s="41"/>
      <c r="K163" s="41"/>
      <c r="L163" s="45"/>
      <c r="M163" s="302"/>
      <c r="N163" s="303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1243</v>
      </c>
      <c r="AU163" s="18" t="s">
        <v>88</v>
      </c>
    </row>
    <row r="164" s="2" customFormat="1" ht="33" customHeight="1">
      <c r="A164" s="39"/>
      <c r="B164" s="40"/>
      <c r="C164" s="228" t="s">
        <v>503</v>
      </c>
      <c r="D164" s="228" t="s">
        <v>367</v>
      </c>
      <c r="E164" s="229" t="s">
        <v>2338</v>
      </c>
      <c r="F164" s="230" t="s">
        <v>2957</v>
      </c>
      <c r="G164" s="231" t="s">
        <v>395</v>
      </c>
      <c r="H164" s="232">
        <v>42</v>
      </c>
      <c r="I164" s="233"/>
      <c r="J164" s="234">
        <f>ROUND(I164*H164,2)</f>
        <v>0</v>
      </c>
      <c r="K164" s="230" t="s">
        <v>2934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420</v>
      </c>
      <c r="AT164" s="239" t="s">
        <v>367</v>
      </c>
      <c r="AU164" s="239" t="s">
        <v>88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420</v>
      </c>
      <c r="BM164" s="239" t="s">
        <v>612</v>
      </c>
    </row>
    <row r="165" s="2" customFormat="1">
      <c r="A165" s="39"/>
      <c r="B165" s="40"/>
      <c r="C165" s="41"/>
      <c r="D165" s="243" t="s">
        <v>1243</v>
      </c>
      <c r="E165" s="41"/>
      <c r="F165" s="300" t="s">
        <v>2956</v>
      </c>
      <c r="G165" s="41"/>
      <c r="H165" s="41"/>
      <c r="I165" s="301"/>
      <c r="J165" s="41"/>
      <c r="K165" s="41"/>
      <c r="L165" s="45"/>
      <c r="M165" s="302"/>
      <c r="N165" s="303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1243</v>
      </c>
      <c r="AU165" s="18" t="s">
        <v>88</v>
      </c>
    </row>
    <row r="166" s="2" customFormat="1" ht="24.15" customHeight="1">
      <c r="A166" s="39"/>
      <c r="B166" s="40"/>
      <c r="C166" s="228" t="s">
        <v>508</v>
      </c>
      <c r="D166" s="228" t="s">
        <v>367</v>
      </c>
      <c r="E166" s="229" t="s">
        <v>2340</v>
      </c>
      <c r="F166" s="230" t="s">
        <v>2958</v>
      </c>
      <c r="G166" s="231" t="s">
        <v>1306</v>
      </c>
      <c r="H166" s="232">
        <v>24</v>
      </c>
      <c r="I166" s="233"/>
      <c r="J166" s="234">
        <f>ROUND(I166*H166,2)</f>
        <v>0</v>
      </c>
      <c r="K166" s="230" t="s">
        <v>2934</v>
      </c>
      <c r="L166" s="45"/>
      <c r="M166" s="235" t="s">
        <v>1</v>
      </c>
      <c r="N166" s="236" t="s">
        <v>46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420</v>
      </c>
      <c r="AT166" s="239" t="s">
        <v>367</v>
      </c>
      <c r="AU166" s="239" t="s">
        <v>88</v>
      </c>
      <c r="AY166" s="18" t="s">
        <v>364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88</v>
      </c>
      <c r="BK166" s="240">
        <f>ROUND(I166*H166,2)</f>
        <v>0</v>
      </c>
      <c r="BL166" s="18" t="s">
        <v>420</v>
      </c>
      <c r="BM166" s="239" t="s">
        <v>621</v>
      </c>
    </row>
    <row r="167" s="14" customFormat="1">
      <c r="A167" s="14"/>
      <c r="B167" s="252"/>
      <c r="C167" s="253"/>
      <c r="D167" s="243" t="s">
        <v>374</v>
      </c>
      <c r="E167" s="254" t="s">
        <v>1</v>
      </c>
      <c r="F167" s="255" t="s">
        <v>2959</v>
      </c>
      <c r="G167" s="253"/>
      <c r="H167" s="256">
        <v>24</v>
      </c>
      <c r="I167" s="257"/>
      <c r="J167" s="253"/>
      <c r="K167" s="253"/>
      <c r="L167" s="258"/>
      <c r="M167" s="259"/>
      <c r="N167" s="260"/>
      <c r="O167" s="260"/>
      <c r="P167" s="260"/>
      <c r="Q167" s="260"/>
      <c r="R167" s="260"/>
      <c r="S167" s="260"/>
      <c r="T167" s="26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2" t="s">
        <v>374</v>
      </c>
      <c r="AU167" s="262" t="s">
        <v>88</v>
      </c>
      <c r="AV167" s="14" t="s">
        <v>90</v>
      </c>
      <c r="AW167" s="14" t="s">
        <v>36</v>
      </c>
      <c r="AX167" s="14" t="s">
        <v>81</v>
      </c>
      <c r="AY167" s="262" t="s">
        <v>364</v>
      </c>
    </row>
    <row r="168" s="15" customFormat="1">
      <c r="A168" s="15"/>
      <c r="B168" s="263"/>
      <c r="C168" s="264"/>
      <c r="D168" s="243" t="s">
        <v>374</v>
      </c>
      <c r="E168" s="265" t="s">
        <v>1</v>
      </c>
      <c r="F168" s="266" t="s">
        <v>378</v>
      </c>
      <c r="G168" s="264"/>
      <c r="H168" s="267">
        <v>24</v>
      </c>
      <c r="I168" s="268"/>
      <c r="J168" s="264"/>
      <c r="K168" s="264"/>
      <c r="L168" s="269"/>
      <c r="M168" s="270"/>
      <c r="N168" s="271"/>
      <c r="O168" s="271"/>
      <c r="P168" s="271"/>
      <c r="Q168" s="271"/>
      <c r="R168" s="271"/>
      <c r="S168" s="271"/>
      <c r="T168" s="272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3" t="s">
        <v>374</v>
      </c>
      <c r="AU168" s="273" t="s">
        <v>88</v>
      </c>
      <c r="AV168" s="15" t="s">
        <v>372</v>
      </c>
      <c r="AW168" s="15" t="s">
        <v>36</v>
      </c>
      <c r="AX168" s="15" t="s">
        <v>88</v>
      </c>
      <c r="AY168" s="273" t="s">
        <v>364</v>
      </c>
    </row>
    <row r="169" s="2" customFormat="1" ht="24.15" customHeight="1">
      <c r="A169" s="39"/>
      <c r="B169" s="40"/>
      <c r="C169" s="228" t="s">
        <v>513</v>
      </c>
      <c r="D169" s="228" t="s">
        <v>367</v>
      </c>
      <c r="E169" s="229" t="s">
        <v>2343</v>
      </c>
      <c r="F169" s="230" t="s">
        <v>2960</v>
      </c>
      <c r="G169" s="231" t="s">
        <v>1306</v>
      </c>
      <c r="H169" s="232">
        <v>4</v>
      </c>
      <c r="I169" s="233"/>
      <c r="J169" s="234">
        <f>ROUND(I169*H169,2)</f>
        <v>0</v>
      </c>
      <c r="K169" s="230" t="s">
        <v>2934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420</v>
      </c>
      <c r="AT169" s="239" t="s">
        <v>367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420</v>
      </c>
      <c r="BM169" s="239" t="s">
        <v>635</v>
      </c>
    </row>
    <row r="170" s="14" customFormat="1">
      <c r="A170" s="14"/>
      <c r="B170" s="252"/>
      <c r="C170" s="253"/>
      <c r="D170" s="243" t="s">
        <v>374</v>
      </c>
      <c r="E170" s="254" t="s">
        <v>1</v>
      </c>
      <c r="F170" s="255" t="s">
        <v>2961</v>
      </c>
      <c r="G170" s="253"/>
      <c r="H170" s="256">
        <v>4</v>
      </c>
      <c r="I170" s="257"/>
      <c r="J170" s="253"/>
      <c r="K170" s="253"/>
      <c r="L170" s="258"/>
      <c r="M170" s="259"/>
      <c r="N170" s="260"/>
      <c r="O170" s="260"/>
      <c r="P170" s="260"/>
      <c r="Q170" s="260"/>
      <c r="R170" s="260"/>
      <c r="S170" s="260"/>
      <c r="T170" s="26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2" t="s">
        <v>374</v>
      </c>
      <c r="AU170" s="262" t="s">
        <v>88</v>
      </c>
      <c r="AV170" s="14" t="s">
        <v>90</v>
      </c>
      <c r="AW170" s="14" t="s">
        <v>36</v>
      </c>
      <c r="AX170" s="14" t="s">
        <v>81</v>
      </c>
      <c r="AY170" s="262" t="s">
        <v>364</v>
      </c>
    </row>
    <row r="171" s="15" customFormat="1">
      <c r="A171" s="15"/>
      <c r="B171" s="263"/>
      <c r="C171" s="264"/>
      <c r="D171" s="243" t="s">
        <v>374</v>
      </c>
      <c r="E171" s="265" t="s">
        <v>1</v>
      </c>
      <c r="F171" s="266" t="s">
        <v>378</v>
      </c>
      <c r="G171" s="264"/>
      <c r="H171" s="267">
        <v>4</v>
      </c>
      <c r="I171" s="268"/>
      <c r="J171" s="264"/>
      <c r="K171" s="264"/>
      <c r="L171" s="269"/>
      <c r="M171" s="270"/>
      <c r="N171" s="271"/>
      <c r="O171" s="271"/>
      <c r="P171" s="271"/>
      <c r="Q171" s="271"/>
      <c r="R171" s="271"/>
      <c r="S171" s="271"/>
      <c r="T171" s="272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73" t="s">
        <v>374</v>
      </c>
      <c r="AU171" s="273" t="s">
        <v>88</v>
      </c>
      <c r="AV171" s="15" t="s">
        <v>372</v>
      </c>
      <c r="AW171" s="15" t="s">
        <v>36</v>
      </c>
      <c r="AX171" s="15" t="s">
        <v>88</v>
      </c>
      <c r="AY171" s="273" t="s">
        <v>364</v>
      </c>
    </row>
    <row r="172" s="2" customFormat="1" ht="24.15" customHeight="1">
      <c r="A172" s="39"/>
      <c r="B172" s="40"/>
      <c r="C172" s="228" t="s">
        <v>518</v>
      </c>
      <c r="D172" s="228" t="s">
        <v>367</v>
      </c>
      <c r="E172" s="229" t="s">
        <v>2345</v>
      </c>
      <c r="F172" s="230" t="s">
        <v>2962</v>
      </c>
      <c r="G172" s="231" t="s">
        <v>395</v>
      </c>
      <c r="H172" s="232">
        <v>153</v>
      </c>
      <c r="I172" s="233"/>
      <c r="J172" s="234">
        <f>ROUND(I172*H172,2)</f>
        <v>0</v>
      </c>
      <c r="K172" s="230" t="s">
        <v>2934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420</v>
      </c>
      <c r="AT172" s="239" t="s">
        <v>367</v>
      </c>
      <c r="AU172" s="239" t="s">
        <v>88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420</v>
      </c>
      <c r="BM172" s="239" t="s">
        <v>646</v>
      </c>
    </row>
    <row r="173" s="2" customFormat="1">
      <c r="A173" s="39"/>
      <c r="B173" s="40"/>
      <c r="C173" s="41"/>
      <c r="D173" s="243" t="s">
        <v>1243</v>
      </c>
      <c r="E173" s="41"/>
      <c r="F173" s="300" t="s">
        <v>1466</v>
      </c>
      <c r="G173" s="41"/>
      <c r="H173" s="41"/>
      <c r="I173" s="301"/>
      <c r="J173" s="41"/>
      <c r="K173" s="41"/>
      <c r="L173" s="45"/>
      <c r="M173" s="302"/>
      <c r="N173" s="303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1243</v>
      </c>
      <c r="AU173" s="18" t="s">
        <v>88</v>
      </c>
    </row>
    <row r="174" s="14" customFormat="1">
      <c r="A174" s="14"/>
      <c r="B174" s="252"/>
      <c r="C174" s="253"/>
      <c r="D174" s="243" t="s">
        <v>374</v>
      </c>
      <c r="E174" s="254" t="s">
        <v>1</v>
      </c>
      <c r="F174" s="255" t="s">
        <v>2935</v>
      </c>
      <c r="G174" s="253"/>
      <c r="H174" s="256">
        <v>153</v>
      </c>
      <c r="I174" s="257"/>
      <c r="J174" s="253"/>
      <c r="K174" s="253"/>
      <c r="L174" s="258"/>
      <c r="M174" s="259"/>
      <c r="N174" s="260"/>
      <c r="O174" s="260"/>
      <c r="P174" s="260"/>
      <c r="Q174" s="260"/>
      <c r="R174" s="260"/>
      <c r="S174" s="260"/>
      <c r="T174" s="26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2" t="s">
        <v>374</v>
      </c>
      <c r="AU174" s="262" t="s">
        <v>88</v>
      </c>
      <c r="AV174" s="14" t="s">
        <v>90</v>
      </c>
      <c r="AW174" s="14" t="s">
        <v>36</v>
      </c>
      <c r="AX174" s="14" t="s">
        <v>81</v>
      </c>
      <c r="AY174" s="262" t="s">
        <v>364</v>
      </c>
    </row>
    <row r="175" s="15" customFormat="1">
      <c r="A175" s="15"/>
      <c r="B175" s="263"/>
      <c r="C175" s="264"/>
      <c r="D175" s="243" t="s">
        <v>374</v>
      </c>
      <c r="E175" s="265" t="s">
        <v>1</v>
      </c>
      <c r="F175" s="266" t="s">
        <v>378</v>
      </c>
      <c r="G175" s="264"/>
      <c r="H175" s="267">
        <v>153</v>
      </c>
      <c r="I175" s="268"/>
      <c r="J175" s="264"/>
      <c r="K175" s="264"/>
      <c r="L175" s="269"/>
      <c r="M175" s="270"/>
      <c r="N175" s="271"/>
      <c r="O175" s="271"/>
      <c r="P175" s="271"/>
      <c r="Q175" s="271"/>
      <c r="R175" s="271"/>
      <c r="S175" s="271"/>
      <c r="T175" s="272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73" t="s">
        <v>374</v>
      </c>
      <c r="AU175" s="273" t="s">
        <v>88</v>
      </c>
      <c r="AV175" s="15" t="s">
        <v>372</v>
      </c>
      <c r="AW175" s="15" t="s">
        <v>36</v>
      </c>
      <c r="AX175" s="15" t="s">
        <v>88</v>
      </c>
      <c r="AY175" s="273" t="s">
        <v>364</v>
      </c>
    </row>
    <row r="176" s="2" customFormat="1" ht="44.25" customHeight="1">
      <c r="A176" s="39"/>
      <c r="B176" s="40"/>
      <c r="C176" s="228" t="s">
        <v>1280</v>
      </c>
      <c r="D176" s="228" t="s">
        <v>367</v>
      </c>
      <c r="E176" s="229" t="s">
        <v>2347</v>
      </c>
      <c r="F176" s="230" t="s">
        <v>2963</v>
      </c>
      <c r="G176" s="231" t="s">
        <v>1482</v>
      </c>
      <c r="H176" s="232">
        <v>4</v>
      </c>
      <c r="I176" s="233"/>
      <c r="J176" s="234">
        <f>ROUND(I176*H176,2)</f>
        <v>0</v>
      </c>
      <c r="K176" s="230" t="s">
        <v>2934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420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420</v>
      </c>
      <c r="BM176" s="239" t="s">
        <v>657</v>
      </c>
    </row>
    <row r="177" s="2" customFormat="1" ht="37.8" customHeight="1">
      <c r="A177" s="39"/>
      <c r="B177" s="40"/>
      <c r="C177" s="228" t="s">
        <v>1323</v>
      </c>
      <c r="D177" s="228" t="s">
        <v>367</v>
      </c>
      <c r="E177" s="229" t="s">
        <v>2964</v>
      </c>
      <c r="F177" s="230" t="s">
        <v>2965</v>
      </c>
      <c r="G177" s="231" t="s">
        <v>1482</v>
      </c>
      <c r="H177" s="232">
        <v>16</v>
      </c>
      <c r="I177" s="233"/>
      <c r="J177" s="234">
        <f>ROUND(I177*H177,2)</f>
        <v>0</v>
      </c>
      <c r="K177" s="230" t="s">
        <v>2934</v>
      </c>
      <c r="L177" s="45"/>
      <c r="M177" s="235" t="s">
        <v>1</v>
      </c>
      <c r="N177" s="236" t="s">
        <v>46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420</v>
      </c>
      <c r="AT177" s="239" t="s">
        <v>367</v>
      </c>
      <c r="AU177" s="239" t="s">
        <v>88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420</v>
      </c>
      <c r="BM177" s="239" t="s">
        <v>669</v>
      </c>
    </row>
    <row r="178" s="2" customFormat="1" ht="24.15" customHeight="1">
      <c r="A178" s="39"/>
      <c r="B178" s="40"/>
      <c r="C178" s="228" t="s">
        <v>1284</v>
      </c>
      <c r="D178" s="228" t="s">
        <v>367</v>
      </c>
      <c r="E178" s="229" t="s">
        <v>2351</v>
      </c>
      <c r="F178" s="230" t="s">
        <v>2966</v>
      </c>
      <c r="G178" s="231" t="s">
        <v>388</v>
      </c>
      <c r="H178" s="232">
        <v>0.127</v>
      </c>
      <c r="I178" s="233"/>
      <c r="J178" s="234">
        <f>ROUND(I178*H178,2)</f>
        <v>0</v>
      </c>
      <c r="K178" s="230" t="s">
        <v>2934</v>
      </c>
      <c r="L178" s="45"/>
      <c r="M178" s="235" t="s">
        <v>1</v>
      </c>
      <c r="N178" s="236" t="s">
        <v>46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420</v>
      </c>
      <c r="AT178" s="239" t="s">
        <v>367</v>
      </c>
      <c r="AU178" s="239" t="s">
        <v>88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420</v>
      </c>
      <c r="BM178" s="239" t="s">
        <v>680</v>
      </c>
    </row>
    <row r="179" s="12" customFormat="1" ht="25.92" customHeight="1">
      <c r="A179" s="12"/>
      <c r="B179" s="212"/>
      <c r="C179" s="213"/>
      <c r="D179" s="214" t="s">
        <v>80</v>
      </c>
      <c r="E179" s="215" t="s">
        <v>2353</v>
      </c>
      <c r="F179" s="215" t="s">
        <v>2354</v>
      </c>
      <c r="G179" s="213"/>
      <c r="H179" s="213"/>
      <c r="I179" s="216"/>
      <c r="J179" s="217">
        <f>BK179</f>
        <v>0</v>
      </c>
      <c r="K179" s="213"/>
      <c r="L179" s="218"/>
      <c r="M179" s="219"/>
      <c r="N179" s="220"/>
      <c r="O179" s="220"/>
      <c r="P179" s="221">
        <f>SUM(P180:P192)</f>
        <v>0</v>
      </c>
      <c r="Q179" s="220"/>
      <c r="R179" s="221">
        <f>SUM(R180:R192)</f>
        <v>0</v>
      </c>
      <c r="S179" s="220"/>
      <c r="T179" s="222">
        <f>SUM(T180:T192)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23" t="s">
        <v>90</v>
      </c>
      <c r="AT179" s="224" t="s">
        <v>80</v>
      </c>
      <c r="AU179" s="224" t="s">
        <v>81</v>
      </c>
      <c r="AY179" s="223" t="s">
        <v>364</v>
      </c>
      <c r="BK179" s="225">
        <f>SUM(BK180:BK192)</f>
        <v>0</v>
      </c>
    </row>
    <row r="180" s="2" customFormat="1" ht="24.15" customHeight="1">
      <c r="A180" s="39"/>
      <c r="B180" s="40"/>
      <c r="C180" s="228" t="s">
        <v>1328</v>
      </c>
      <c r="D180" s="228" t="s">
        <v>367</v>
      </c>
      <c r="E180" s="229" t="s">
        <v>2355</v>
      </c>
      <c r="F180" s="230" t="s">
        <v>2967</v>
      </c>
      <c r="G180" s="231" t="s">
        <v>1306</v>
      </c>
      <c r="H180" s="232">
        <v>4</v>
      </c>
      <c r="I180" s="233"/>
      <c r="J180" s="234">
        <f>ROUND(I180*H180,2)</f>
        <v>0</v>
      </c>
      <c r="K180" s="230" t="s">
        <v>2934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420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420</v>
      </c>
      <c r="BM180" s="239" t="s">
        <v>688</v>
      </c>
    </row>
    <row r="181" s="2" customFormat="1" ht="24.15" customHeight="1">
      <c r="A181" s="39"/>
      <c r="B181" s="40"/>
      <c r="C181" s="228" t="s">
        <v>435</v>
      </c>
      <c r="D181" s="228" t="s">
        <v>367</v>
      </c>
      <c r="E181" s="229" t="s">
        <v>2357</v>
      </c>
      <c r="F181" s="230" t="s">
        <v>2968</v>
      </c>
      <c r="G181" s="231" t="s">
        <v>1306</v>
      </c>
      <c r="H181" s="232">
        <v>4</v>
      </c>
      <c r="I181" s="233"/>
      <c r="J181" s="234">
        <f>ROUND(I181*H181,2)</f>
        <v>0</v>
      </c>
      <c r="K181" s="230" t="s">
        <v>2934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420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420</v>
      </c>
      <c r="BM181" s="239" t="s">
        <v>696</v>
      </c>
    </row>
    <row r="182" s="2" customFormat="1" ht="24.15" customHeight="1">
      <c r="A182" s="39"/>
      <c r="B182" s="40"/>
      <c r="C182" s="228" t="s">
        <v>528</v>
      </c>
      <c r="D182" s="228" t="s">
        <v>367</v>
      </c>
      <c r="E182" s="229" t="s">
        <v>2359</v>
      </c>
      <c r="F182" s="230" t="s">
        <v>2969</v>
      </c>
      <c r="G182" s="231" t="s">
        <v>1306</v>
      </c>
      <c r="H182" s="232">
        <v>2</v>
      </c>
      <c r="I182" s="233"/>
      <c r="J182" s="234">
        <f>ROUND(I182*H182,2)</f>
        <v>0</v>
      </c>
      <c r="K182" s="230" t="s">
        <v>2934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420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420</v>
      </c>
      <c r="BM182" s="239" t="s">
        <v>704</v>
      </c>
    </row>
    <row r="183" s="2" customFormat="1" ht="24.15" customHeight="1">
      <c r="A183" s="39"/>
      <c r="B183" s="40"/>
      <c r="C183" s="228" t="s">
        <v>533</v>
      </c>
      <c r="D183" s="228" t="s">
        <v>367</v>
      </c>
      <c r="E183" s="229" t="s">
        <v>2361</v>
      </c>
      <c r="F183" s="230" t="s">
        <v>2970</v>
      </c>
      <c r="G183" s="231" t="s">
        <v>1306</v>
      </c>
      <c r="H183" s="232">
        <v>4</v>
      </c>
      <c r="I183" s="233"/>
      <c r="J183" s="234">
        <f>ROUND(I183*H183,2)</f>
        <v>0</v>
      </c>
      <c r="K183" s="230" t="s">
        <v>2934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420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420</v>
      </c>
      <c r="BM183" s="239" t="s">
        <v>712</v>
      </c>
    </row>
    <row r="184" s="2" customFormat="1" ht="37.8" customHeight="1">
      <c r="A184" s="39"/>
      <c r="B184" s="40"/>
      <c r="C184" s="228" t="s">
        <v>539</v>
      </c>
      <c r="D184" s="228" t="s">
        <v>367</v>
      </c>
      <c r="E184" s="229" t="s">
        <v>2363</v>
      </c>
      <c r="F184" s="230" t="s">
        <v>2971</v>
      </c>
      <c r="G184" s="231" t="s">
        <v>1306</v>
      </c>
      <c r="H184" s="232">
        <v>12</v>
      </c>
      <c r="I184" s="233"/>
      <c r="J184" s="234">
        <f>ROUND(I184*H184,2)</f>
        <v>0</v>
      </c>
      <c r="K184" s="230" t="s">
        <v>2934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420</v>
      </c>
      <c r="AT184" s="239" t="s">
        <v>367</v>
      </c>
      <c r="AU184" s="239" t="s">
        <v>88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420</v>
      </c>
      <c r="BM184" s="239" t="s">
        <v>720</v>
      </c>
    </row>
    <row r="185" s="2" customFormat="1" ht="24.15" customHeight="1">
      <c r="A185" s="39"/>
      <c r="B185" s="40"/>
      <c r="C185" s="228" t="s">
        <v>546</v>
      </c>
      <c r="D185" s="228" t="s">
        <v>367</v>
      </c>
      <c r="E185" s="229" t="s">
        <v>2972</v>
      </c>
      <c r="F185" s="230" t="s">
        <v>2973</v>
      </c>
      <c r="G185" s="231" t="s">
        <v>1306</v>
      </c>
      <c r="H185" s="232">
        <v>24</v>
      </c>
      <c r="I185" s="233"/>
      <c r="J185" s="234">
        <f>ROUND(I185*H185,2)</f>
        <v>0</v>
      </c>
      <c r="K185" s="230" t="s">
        <v>2934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420</v>
      </c>
      <c r="AT185" s="239" t="s">
        <v>367</v>
      </c>
      <c r="AU185" s="239" t="s">
        <v>88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420</v>
      </c>
      <c r="BM185" s="239" t="s">
        <v>728</v>
      </c>
    </row>
    <row r="186" s="14" customFormat="1">
      <c r="A186" s="14"/>
      <c r="B186" s="252"/>
      <c r="C186" s="253"/>
      <c r="D186" s="243" t="s">
        <v>374</v>
      </c>
      <c r="E186" s="254" t="s">
        <v>1</v>
      </c>
      <c r="F186" s="255" t="s">
        <v>2959</v>
      </c>
      <c r="G186" s="253"/>
      <c r="H186" s="256">
        <v>24</v>
      </c>
      <c r="I186" s="257"/>
      <c r="J186" s="253"/>
      <c r="K186" s="253"/>
      <c r="L186" s="258"/>
      <c r="M186" s="259"/>
      <c r="N186" s="260"/>
      <c r="O186" s="260"/>
      <c r="P186" s="260"/>
      <c r="Q186" s="260"/>
      <c r="R186" s="260"/>
      <c r="S186" s="260"/>
      <c r="T186" s="26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2" t="s">
        <v>374</v>
      </c>
      <c r="AU186" s="262" t="s">
        <v>88</v>
      </c>
      <c r="AV186" s="14" t="s">
        <v>90</v>
      </c>
      <c r="AW186" s="14" t="s">
        <v>36</v>
      </c>
      <c r="AX186" s="14" t="s">
        <v>81</v>
      </c>
      <c r="AY186" s="262" t="s">
        <v>364</v>
      </c>
    </row>
    <row r="187" s="15" customFormat="1">
      <c r="A187" s="15"/>
      <c r="B187" s="263"/>
      <c r="C187" s="264"/>
      <c r="D187" s="243" t="s">
        <v>374</v>
      </c>
      <c r="E187" s="265" t="s">
        <v>1</v>
      </c>
      <c r="F187" s="266" t="s">
        <v>378</v>
      </c>
      <c r="G187" s="264"/>
      <c r="H187" s="267">
        <v>24</v>
      </c>
      <c r="I187" s="268"/>
      <c r="J187" s="264"/>
      <c r="K187" s="264"/>
      <c r="L187" s="269"/>
      <c r="M187" s="270"/>
      <c r="N187" s="271"/>
      <c r="O187" s="271"/>
      <c r="P187" s="271"/>
      <c r="Q187" s="271"/>
      <c r="R187" s="271"/>
      <c r="S187" s="271"/>
      <c r="T187" s="272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73" t="s">
        <v>374</v>
      </c>
      <c r="AU187" s="273" t="s">
        <v>88</v>
      </c>
      <c r="AV187" s="15" t="s">
        <v>372</v>
      </c>
      <c r="AW187" s="15" t="s">
        <v>36</v>
      </c>
      <c r="AX187" s="15" t="s">
        <v>88</v>
      </c>
      <c r="AY187" s="273" t="s">
        <v>364</v>
      </c>
    </row>
    <row r="188" s="2" customFormat="1" ht="24.15" customHeight="1">
      <c r="A188" s="39"/>
      <c r="B188" s="40"/>
      <c r="C188" s="228" t="s">
        <v>551</v>
      </c>
      <c r="D188" s="228" t="s">
        <v>367</v>
      </c>
      <c r="E188" s="229" t="s">
        <v>2367</v>
      </c>
      <c r="F188" s="230" t="s">
        <v>2974</v>
      </c>
      <c r="G188" s="231" t="s">
        <v>1306</v>
      </c>
      <c r="H188" s="232">
        <v>2</v>
      </c>
      <c r="I188" s="233"/>
      <c r="J188" s="234">
        <f>ROUND(I188*H188,2)</f>
        <v>0</v>
      </c>
      <c r="K188" s="230" t="s">
        <v>2934</v>
      </c>
      <c r="L188" s="45"/>
      <c r="M188" s="235" t="s">
        <v>1</v>
      </c>
      <c r="N188" s="236" t="s">
        <v>46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420</v>
      </c>
      <c r="AT188" s="239" t="s">
        <v>367</v>
      </c>
      <c r="AU188" s="239" t="s">
        <v>88</v>
      </c>
      <c r="AY188" s="18" t="s">
        <v>364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88</v>
      </c>
      <c r="BK188" s="240">
        <f>ROUND(I188*H188,2)</f>
        <v>0</v>
      </c>
      <c r="BL188" s="18" t="s">
        <v>420</v>
      </c>
      <c r="BM188" s="239" t="s">
        <v>736</v>
      </c>
    </row>
    <row r="189" s="2" customFormat="1" ht="24.15" customHeight="1">
      <c r="A189" s="39"/>
      <c r="B189" s="40"/>
      <c r="C189" s="228" t="s">
        <v>557</v>
      </c>
      <c r="D189" s="228" t="s">
        <v>367</v>
      </c>
      <c r="E189" s="229" t="s">
        <v>2369</v>
      </c>
      <c r="F189" s="230" t="s">
        <v>2975</v>
      </c>
      <c r="G189" s="231" t="s">
        <v>1306</v>
      </c>
      <c r="H189" s="232">
        <v>2</v>
      </c>
      <c r="I189" s="233"/>
      <c r="J189" s="234">
        <f>ROUND(I189*H189,2)</f>
        <v>0</v>
      </c>
      <c r="K189" s="230" t="s">
        <v>2934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420</v>
      </c>
      <c r="AT189" s="239" t="s">
        <v>367</v>
      </c>
      <c r="AU189" s="239" t="s">
        <v>88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420</v>
      </c>
      <c r="BM189" s="239" t="s">
        <v>753</v>
      </c>
    </row>
    <row r="190" s="2" customFormat="1" ht="16.5" customHeight="1">
      <c r="A190" s="39"/>
      <c r="B190" s="40"/>
      <c r="C190" s="228" t="s">
        <v>562</v>
      </c>
      <c r="D190" s="228" t="s">
        <v>367</v>
      </c>
      <c r="E190" s="229" t="s">
        <v>2371</v>
      </c>
      <c r="F190" s="230" t="s">
        <v>2372</v>
      </c>
      <c r="G190" s="231" t="s">
        <v>1306</v>
      </c>
      <c r="H190" s="232">
        <v>12</v>
      </c>
      <c r="I190" s="233"/>
      <c r="J190" s="234">
        <f>ROUND(I190*H190,2)</f>
        <v>0</v>
      </c>
      <c r="K190" s="230" t="s">
        <v>1351</v>
      </c>
      <c r="L190" s="45"/>
      <c r="M190" s="235" t="s">
        <v>1</v>
      </c>
      <c r="N190" s="236" t="s">
        <v>46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420</v>
      </c>
      <c r="AT190" s="239" t="s">
        <v>367</v>
      </c>
      <c r="AU190" s="239" t="s">
        <v>88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420</v>
      </c>
      <c r="BM190" s="239" t="s">
        <v>763</v>
      </c>
    </row>
    <row r="191" s="2" customFormat="1" ht="24.15" customHeight="1">
      <c r="A191" s="39"/>
      <c r="B191" s="40"/>
      <c r="C191" s="228" t="s">
        <v>567</v>
      </c>
      <c r="D191" s="228" t="s">
        <v>367</v>
      </c>
      <c r="E191" s="229" t="s">
        <v>2373</v>
      </c>
      <c r="F191" s="230" t="s">
        <v>2976</v>
      </c>
      <c r="G191" s="231" t="s">
        <v>1306</v>
      </c>
      <c r="H191" s="232">
        <v>12</v>
      </c>
      <c r="I191" s="233"/>
      <c r="J191" s="234">
        <f>ROUND(I191*H191,2)</f>
        <v>0</v>
      </c>
      <c r="K191" s="230" t="s">
        <v>2934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420</v>
      </c>
      <c r="AT191" s="239" t="s">
        <v>367</v>
      </c>
      <c r="AU191" s="239" t="s">
        <v>88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420</v>
      </c>
      <c r="BM191" s="239" t="s">
        <v>773</v>
      </c>
    </row>
    <row r="192" s="2" customFormat="1" ht="21.75" customHeight="1">
      <c r="A192" s="39"/>
      <c r="B192" s="40"/>
      <c r="C192" s="228" t="s">
        <v>571</v>
      </c>
      <c r="D192" s="228" t="s">
        <v>367</v>
      </c>
      <c r="E192" s="229" t="s">
        <v>2375</v>
      </c>
      <c r="F192" s="230" t="s">
        <v>2977</v>
      </c>
      <c r="G192" s="231" t="s">
        <v>388</v>
      </c>
      <c r="H192" s="232">
        <v>0.014</v>
      </c>
      <c r="I192" s="233"/>
      <c r="J192" s="234">
        <f>ROUND(I192*H192,2)</f>
        <v>0</v>
      </c>
      <c r="K192" s="230" t="s">
        <v>2934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420</v>
      </c>
      <c r="AT192" s="239" t="s">
        <v>367</v>
      </c>
      <c r="AU192" s="239" t="s">
        <v>88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420</v>
      </c>
      <c r="BM192" s="239" t="s">
        <v>781</v>
      </c>
    </row>
    <row r="193" s="12" customFormat="1" ht="25.92" customHeight="1">
      <c r="A193" s="12"/>
      <c r="B193" s="212"/>
      <c r="C193" s="213"/>
      <c r="D193" s="214" t="s">
        <v>80</v>
      </c>
      <c r="E193" s="215" t="s">
        <v>2377</v>
      </c>
      <c r="F193" s="215" t="s">
        <v>2378</v>
      </c>
      <c r="G193" s="213"/>
      <c r="H193" s="213"/>
      <c r="I193" s="216"/>
      <c r="J193" s="217">
        <f>BK193</f>
        <v>0</v>
      </c>
      <c r="K193" s="213"/>
      <c r="L193" s="218"/>
      <c r="M193" s="219"/>
      <c r="N193" s="220"/>
      <c r="O193" s="220"/>
      <c r="P193" s="221">
        <f>SUM(P194:P202)</f>
        <v>0</v>
      </c>
      <c r="Q193" s="220"/>
      <c r="R193" s="221">
        <f>SUM(R194:R202)</f>
        <v>0</v>
      </c>
      <c r="S193" s="220"/>
      <c r="T193" s="222">
        <f>SUM(T194:T202)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3" t="s">
        <v>90</v>
      </c>
      <c r="AT193" s="224" t="s">
        <v>80</v>
      </c>
      <c r="AU193" s="224" t="s">
        <v>81</v>
      </c>
      <c r="AY193" s="223" t="s">
        <v>364</v>
      </c>
      <c r="BK193" s="225">
        <f>SUM(BK194:BK202)</f>
        <v>0</v>
      </c>
    </row>
    <row r="194" s="2" customFormat="1" ht="24.15" customHeight="1">
      <c r="A194" s="39"/>
      <c r="B194" s="40"/>
      <c r="C194" s="228" t="s">
        <v>577</v>
      </c>
      <c r="D194" s="228" t="s">
        <v>367</v>
      </c>
      <c r="E194" s="229" t="s">
        <v>2379</v>
      </c>
      <c r="F194" s="230" t="s">
        <v>2978</v>
      </c>
      <c r="G194" s="231" t="s">
        <v>1306</v>
      </c>
      <c r="H194" s="232">
        <v>12</v>
      </c>
      <c r="I194" s="233"/>
      <c r="J194" s="234">
        <f>ROUND(I194*H194,2)</f>
        <v>0</v>
      </c>
      <c r="K194" s="230" t="s">
        <v>2934</v>
      </c>
      <c r="L194" s="45"/>
      <c r="M194" s="235" t="s">
        <v>1</v>
      </c>
      <c r="N194" s="236" t="s">
        <v>46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420</v>
      </c>
      <c r="AT194" s="239" t="s">
        <v>367</v>
      </c>
      <c r="AU194" s="239" t="s">
        <v>88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420</v>
      </c>
      <c r="BM194" s="239" t="s">
        <v>789</v>
      </c>
    </row>
    <row r="195" s="2" customFormat="1" ht="33" customHeight="1">
      <c r="A195" s="39"/>
      <c r="B195" s="40"/>
      <c r="C195" s="228" t="s">
        <v>582</v>
      </c>
      <c r="D195" s="228" t="s">
        <v>367</v>
      </c>
      <c r="E195" s="229" t="s">
        <v>2381</v>
      </c>
      <c r="F195" s="230" t="s">
        <v>2979</v>
      </c>
      <c r="G195" s="231" t="s">
        <v>1306</v>
      </c>
      <c r="H195" s="232">
        <v>12</v>
      </c>
      <c r="I195" s="233"/>
      <c r="J195" s="234">
        <f>ROUND(I195*H195,2)</f>
        <v>0</v>
      </c>
      <c r="K195" s="230" t="s">
        <v>2934</v>
      </c>
      <c r="L195" s="45"/>
      <c r="M195" s="235" t="s">
        <v>1</v>
      </c>
      <c r="N195" s="236" t="s">
        <v>46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420</v>
      </c>
      <c r="AT195" s="239" t="s">
        <v>367</v>
      </c>
      <c r="AU195" s="239" t="s">
        <v>88</v>
      </c>
      <c r="AY195" s="18" t="s">
        <v>364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88</v>
      </c>
      <c r="BK195" s="240">
        <f>ROUND(I195*H195,2)</f>
        <v>0</v>
      </c>
      <c r="BL195" s="18" t="s">
        <v>420</v>
      </c>
      <c r="BM195" s="239" t="s">
        <v>803</v>
      </c>
    </row>
    <row r="196" s="2" customFormat="1" ht="66.75" customHeight="1">
      <c r="A196" s="39"/>
      <c r="B196" s="40"/>
      <c r="C196" s="228" t="s">
        <v>588</v>
      </c>
      <c r="D196" s="228" t="s">
        <v>367</v>
      </c>
      <c r="E196" s="229" t="s">
        <v>2980</v>
      </c>
      <c r="F196" s="230" t="s">
        <v>2981</v>
      </c>
      <c r="G196" s="231" t="s">
        <v>1306</v>
      </c>
      <c r="H196" s="232">
        <v>2</v>
      </c>
      <c r="I196" s="233"/>
      <c r="J196" s="234">
        <f>ROUND(I196*H196,2)</f>
        <v>0</v>
      </c>
      <c r="K196" s="230" t="s">
        <v>2934</v>
      </c>
      <c r="L196" s="45"/>
      <c r="M196" s="235" t="s">
        <v>1</v>
      </c>
      <c r="N196" s="236" t="s">
        <v>46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420</v>
      </c>
      <c r="AT196" s="239" t="s">
        <v>367</v>
      </c>
      <c r="AU196" s="239" t="s">
        <v>88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420</v>
      </c>
      <c r="BM196" s="239" t="s">
        <v>813</v>
      </c>
    </row>
    <row r="197" s="2" customFormat="1" ht="66.75" customHeight="1">
      <c r="A197" s="39"/>
      <c r="B197" s="40"/>
      <c r="C197" s="228" t="s">
        <v>595</v>
      </c>
      <c r="D197" s="228" t="s">
        <v>367</v>
      </c>
      <c r="E197" s="229" t="s">
        <v>2982</v>
      </c>
      <c r="F197" s="230" t="s">
        <v>2983</v>
      </c>
      <c r="G197" s="231" t="s">
        <v>1306</v>
      </c>
      <c r="H197" s="232">
        <v>5</v>
      </c>
      <c r="I197" s="233"/>
      <c r="J197" s="234">
        <f>ROUND(I197*H197,2)</f>
        <v>0</v>
      </c>
      <c r="K197" s="230" t="s">
        <v>2934</v>
      </c>
      <c r="L197" s="45"/>
      <c r="M197" s="235" t="s">
        <v>1</v>
      </c>
      <c r="N197" s="236" t="s">
        <v>46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420</v>
      </c>
      <c r="AT197" s="239" t="s">
        <v>367</v>
      </c>
      <c r="AU197" s="239" t="s">
        <v>88</v>
      </c>
      <c r="AY197" s="18" t="s">
        <v>364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88</v>
      </c>
      <c r="BK197" s="240">
        <f>ROUND(I197*H197,2)</f>
        <v>0</v>
      </c>
      <c r="BL197" s="18" t="s">
        <v>420</v>
      </c>
      <c r="BM197" s="239" t="s">
        <v>826</v>
      </c>
    </row>
    <row r="198" s="2" customFormat="1" ht="66.75" customHeight="1">
      <c r="A198" s="39"/>
      <c r="B198" s="40"/>
      <c r="C198" s="228" t="s">
        <v>600</v>
      </c>
      <c r="D198" s="228" t="s">
        <v>367</v>
      </c>
      <c r="E198" s="229" t="s">
        <v>2984</v>
      </c>
      <c r="F198" s="230" t="s">
        <v>2985</v>
      </c>
      <c r="G198" s="231" t="s">
        <v>1306</v>
      </c>
      <c r="H198" s="232">
        <v>1</v>
      </c>
      <c r="I198" s="233"/>
      <c r="J198" s="234">
        <f>ROUND(I198*H198,2)</f>
        <v>0</v>
      </c>
      <c r="K198" s="230" t="s">
        <v>2934</v>
      </c>
      <c r="L198" s="45"/>
      <c r="M198" s="235" t="s">
        <v>1</v>
      </c>
      <c r="N198" s="236" t="s">
        <v>46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420</v>
      </c>
      <c r="AT198" s="239" t="s">
        <v>367</v>
      </c>
      <c r="AU198" s="239" t="s">
        <v>88</v>
      </c>
      <c r="AY198" s="18" t="s">
        <v>364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88</v>
      </c>
      <c r="BK198" s="240">
        <f>ROUND(I198*H198,2)</f>
        <v>0</v>
      </c>
      <c r="BL198" s="18" t="s">
        <v>420</v>
      </c>
      <c r="BM198" s="239" t="s">
        <v>839</v>
      </c>
    </row>
    <row r="199" s="2" customFormat="1" ht="66.75" customHeight="1">
      <c r="A199" s="39"/>
      <c r="B199" s="40"/>
      <c r="C199" s="228" t="s">
        <v>606</v>
      </c>
      <c r="D199" s="228" t="s">
        <v>367</v>
      </c>
      <c r="E199" s="229" t="s">
        <v>2986</v>
      </c>
      <c r="F199" s="230" t="s">
        <v>2987</v>
      </c>
      <c r="G199" s="231" t="s">
        <v>1306</v>
      </c>
      <c r="H199" s="232">
        <v>2</v>
      </c>
      <c r="I199" s="233"/>
      <c r="J199" s="234">
        <f>ROUND(I199*H199,2)</f>
        <v>0</v>
      </c>
      <c r="K199" s="230" t="s">
        <v>2934</v>
      </c>
      <c r="L199" s="45"/>
      <c r="M199" s="235" t="s">
        <v>1</v>
      </c>
      <c r="N199" s="236" t="s">
        <v>46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420</v>
      </c>
      <c r="AT199" s="239" t="s">
        <v>367</v>
      </c>
      <c r="AU199" s="239" t="s">
        <v>88</v>
      </c>
      <c r="AY199" s="18" t="s">
        <v>364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88</v>
      </c>
      <c r="BK199" s="240">
        <f>ROUND(I199*H199,2)</f>
        <v>0</v>
      </c>
      <c r="BL199" s="18" t="s">
        <v>420</v>
      </c>
      <c r="BM199" s="239" t="s">
        <v>851</v>
      </c>
    </row>
    <row r="200" s="2" customFormat="1" ht="66.75" customHeight="1">
      <c r="A200" s="39"/>
      <c r="B200" s="40"/>
      <c r="C200" s="228" t="s">
        <v>612</v>
      </c>
      <c r="D200" s="228" t="s">
        <v>367</v>
      </c>
      <c r="E200" s="229" t="s">
        <v>2389</v>
      </c>
      <c r="F200" s="230" t="s">
        <v>2988</v>
      </c>
      <c r="G200" s="231" t="s">
        <v>1306</v>
      </c>
      <c r="H200" s="232">
        <v>1</v>
      </c>
      <c r="I200" s="233"/>
      <c r="J200" s="234">
        <f>ROUND(I200*H200,2)</f>
        <v>0</v>
      </c>
      <c r="K200" s="230" t="s">
        <v>2934</v>
      </c>
      <c r="L200" s="45"/>
      <c r="M200" s="235" t="s">
        <v>1</v>
      </c>
      <c r="N200" s="236" t="s">
        <v>46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420</v>
      </c>
      <c r="AT200" s="239" t="s">
        <v>367</v>
      </c>
      <c r="AU200" s="239" t="s">
        <v>88</v>
      </c>
      <c r="AY200" s="18" t="s">
        <v>364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88</v>
      </c>
      <c r="BK200" s="240">
        <f>ROUND(I200*H200,2)</f>
        <v>0</v>
      </c>
      <c r="BL200" s="18" t="s">
        <v>420</v>
      </c>
      <c r="BM200" s="239" t="s">
        <v>867</v>
      </c>
    </row>
    <row r="201" s="2" customFormat="1" ht="66.75" customHeight="1">
      <c r="A201" s="39"/>
      <c r="B201" s="40"/>
      <c r="C201" s="228" t="s">
        <v>617</v>
      </c>
      <c r="D201" s="228" t="s">
        <v>367</v>
      </c>
      <c r="E201" s="229" t="s">
        <v>2989</v>
      </c>
      <c r="F201" s="230" t="s">
        <v>2990</v>
      </c>
      <c r="G201" s="231" t="s">
        <v>1306</v>
      </c>
      <c r="H201" s="232">
        <v>1</v>
      </c>
      <c r="I201" s="233"/>
      <c r="J201" s="234">
        <f>ROUND(I201*H201,2)</f>
        <v>0</v>
      </c>
      <c r="K201" s="230" t="s">
        <v>2934</v>
      </c>
      <c r="L201" s="45"/>
      <c r="M201" s="235" t="s">
        <v>1</v>
      </c>
      <c r="N201" s="236" t="s">
        <v>46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420</v>
      </c>
      <c r="AT201" s="239" t="s">
        <v>367</v>
      </c>
      <c r="AU201" s="239" t="s">
        <v>88</v>
      </c>
      <c r="AY201" s="18" t="s">
        <v>364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88</v>
      </c>
      <c r="BK201" s="240">
        <f>ROUND(I201*H201,2)</f>
        <v>0</v>
      </c>
      <c r="BL201" s="18" t="s">
        <v>420</v>
      </c>
      <c r="BM201" s="239" t="s">
        <v>878</v>
      </c>
    </row>
    <row r="202" s="2" customFormat="1" ht="24.15" customHeight="1">
      <c r="A202" s="39"/>
      <c r="B202" s="40"/>
      <c r="C202" s="228" t="s">
        <v>621</v>
      </c>
      <c r="D202" s="228" t="s">
        <v>367</v>
      </c>
      <c r="E202" s="229" t="s">
        <v>2393</v>
      </c>
      <c r="F202" s="230" t="s">
        <v>2991</v>
      </c>
      <c r="G202" s="231" t="s">
        <v>388</v>
      </c>
      <c r="H202" s="232">
        <v>0.23300000000000001</v>
      </c>
      <c r="I202" s="233"/>
      <c r="J202" s="234">
        <f>ROUND(I202*H202,2)</f>
        <v>0</v>
      </c>
      <c r="K202" s="230" t="s">
        <v>2934</v>
      </c>
      <c r="L202" s="45"/>
      <c r="M202" s="295" t="s">
        <v>1</v>
      </c>
      <c r="N202" s="296" t="s">
        <v>46</v>
      </c>
      <c r="O202" s="297"/>
      <c r="P202" s="298">
        <f>O202*H202</f>
        <v>0</v>
      </c>
      <c r="Q202" s="298">
        <v>0</v>
      </c>
      <c r="R202" s="298">
        <f>Q202*H202</f>
        <v>0</v>
      </c>
      <c r="S202" s="298">
        <v>0</v>
      </c>
      <c r="T202" s="29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420</v>
      </c>
      <c r="AT202" s="239" t="s">
        <v>367</v>
      </c>
      <c r="AU202" s="239" t="s">
        <v>88</v>
      </c>
      <c r="AY202" s="18" t="s">
        <v>364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88</v>
      </c>
      <c r="BK202" s="240">
        <f>ROUND(I202*H202,2)</f>
        <v>0</v>
      </c>
      <c r="BL202" s="18" t="s">
        <v>420</v>
      </c>
      <c r="BM202" s="239" t="s">
        <v>890</v>
      </c>
    </row>
    <row r="203" s="2" customFormat="1" ht="6.96" customHeight="1">
      <c r="A203" s="39"/>
      <c r="B203" s="67"/>
      <c r="C203" s="68"/>
      <c r="D203" s="68"/>
      <c r="E203" s="68"/>
      <c r="F203" s="68"/>
      <c r="G203" s="68"/>
      <c r="H203" s="68"/>
      <c r="I203" s="68"/>
      <c r="J203" s="68"/>
      <c r="K203" s="68"/>
      <c r="L203" s="45"/>
      <c r="M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</row>
  </sheetData>
  <sheetProtection sheet="1" autoFilter="0" formatColumns="0" formatRows="0" objects="1" scenarios="1" spinCount="100000" saltValue="jn6iQQuM7i9ih4cYxQ9CF/aGHCrfCRb2UZx0J/XhnXaq5IiyF7grClkoNM2jJbJkJQxgmrCihYMbrbJCTnTYOg==" hashValue="A5YddDNjFJlymoDnsqr+eioJA9ttmWhgn4QteMGOAm1cMLhwKzy4i+9hkZIUzhgj5NhGWeGIytTtTcAxbLawrA==" algorithmName="SHA-512" password="CC35"/>
  <autoFilter ref="C127:K20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2495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2992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ROUND((SUM(BE122:BE146)),  2)</f>
        <v>0</v>
      </c>
      <c r="G35" s="39"/>
      <c r="H35" s="39"/>
      <c r="I35" s="166">
        <v>0.20999999999999999</v>
      </c>
      <c r="J35" s="165">
        <f>ROUND(((SUM(BE122:BE146))*I35),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ROUND((SUM(BF122:BF146)),  2)</f>
        <v>0</v>
      </c>
      <c r="G36" s="39"/>
      <c r="H36" s="39"/>
      <c r="I36" s="166">
        <v>0.14999999999999999</v>
      </c>
      <c r="J36" s="165">
        <f>ROUND(((SUM(BF122:BF146))*I36),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ROUND((SUM(BG122:BG146)),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ROUND((SUM(BH122:BH146)),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ROUND((SUM(BI122:BI146)),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2495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104.08 - Domovní plynovod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2405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2406</v>
      </c>
      <c r="E100" s="193"/>
      <c r="F100" s="193"/>
      <c r="G100" s="193"/>
      <c r="H100" s="193"/>
      <c r="I100" s="193"/>
      <c r="J100" s="194">
        <f>J144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2495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D 104.08 - Domovní plynovod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P123+P144</f>
        <v>0</v>
      </c>
      <c r="Q122" s="105"/>
      <c r="R122" s="209">
        <f>R123+R144</f>
        <v>0</v>
      </c>
      <c r="S122" s="105"/>
      <c r="T122" s="210">
        <f>T123+T144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BK123+BK144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2407</v>
      </c>
      <c r="F123" s="215" t="s">
        <v>2408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SUM(P124:P143)</f>
        <v>0</v>
      </c>
      <c r="Q123" s="220"/>
      <c r="R123" s="221">
        <f>SUM(R124:R143)</f>
        <v>0</v>
      </c>
      <c r="S123" s="220"/>
      <c r="T123" s="222">
        <f>SUM(T124:T143)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90</v>
      </c>
      <c r="AT123" s="224" t="s">
        <v>80</v>
      </c>
      <c r="AU123" s="224" t="s">
        <v>81</v>
      </c>
      <c r="AY123" s="223" t="s">
        <v>364</v>
      </c>
      <c r="BK123" s="225">
        <f>SUM(BK124:BK143)</f>
        <v>0</v>
      </c>
    </row>
    <row r="124" s="2" customFormat="1" ht="21.75" customHeight="1">
      <c r="A124" s="39"/>
      <c r="B124" s="40"/>
      <c r="C124" s="228" t="s">
        <v>88</v>
      </c>
      <c r="D124" s="228" t="s">
        <v>367</v>
      </c>
      <c r="E124" s="229" t="s">
        <v>2409</v>
      </c>
      <c r="F124" s="230" t="s">
        <v>2410</v>
      </c>
      <c r="G124" s="231" t="s">
        <v>395</v>
      </c>
      <c r="H124" s="232">
        <v>10</v>
      </c>
      <c r="I124" s="233"/>
      <c r="J124" s="234">
        <f>ROUND(I124*H124,2)</f>
        <v>0</v>
      </c>
      <c r="K124" s="230" t="s">
        <v>2993</v>
      </c>
      <c r="L124" s="45"/>
      <c r="M124" s="235" t="s">
        <v>1</v>
      </c>
      <c r="N124" s="236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420</v>
      </c>
      <c r="AT124" s="239" t="s">
        <v>367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420</v>
      </c>
      <c r="BM124" s="239" t="s">
        <v>90</v>
      </c>
    </row>
    <row r="125" s="2" customFormat="1">
      <c r="A125" s="39"/>
      <c r="B125" s="40"/>
      <c r="C125" s="41"/>
      <c r="D125" s="243" t="s">
        <v>1243</v>
      </c>
      <c r="E125" s="41"/>
      <c r="F125" s="300" t="s">
        <v>2411</v>
      </c>
      <c r="G125" s="41"/>
      <c r="H125" s="41"/>
      <c r="I125" s="301"/>
      <c r="J125" s="41"/>
      <c r="K125" s="41"/>
      <c r="L125" s="45"/>
      <c r="M125" s="302"/>
      <c r="N125" s="303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1243</v>
      </c>
      <c r="AU125" s="18" t="s">
        <v>88</v>
      </c>
    </row>
    <row r="126" s="2" customFormat="1" ht="21.75" customHeight="1">
      <c r="A126" s="39"/>
      <c r="B126" s="40"/>
      <c r="C126" s="228" t="s">
        <v>90</v>
      </c>
      <c r="D126" s="228" t="s">
        <v>367</v>
      </c>
      <c r="E126" s="229" t="s">
        <v>2994</v>
      </c>
      <c r="F126" s="230" t="s">
        <v>2995</v>
      </c>
      <c r="G126" s="231" t="s">
        <v>395</v>
      </c>
      <c r="H126" s="232">
        <v>11</v>
      </c>
      <c r="I126" s="233"/>
      <c r="J126" s="234">
        <f>ROUND(I126*H126,2)</f>
        <v>0</v>
      </c>
      <c r="K126" s="230" t="s">
        <v>2993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420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420</v>
      </c>
      <c r="BM126" s="239" t="s">
        <v>372</v>
      </c>
    </row>
    <row r="127" s="2" customFormat="1">
      <c r="A127" s="39"/>
      <c r="B127" s="40"/>
      <c r="C127" s="41"/>
      <c r="D127" s="243" t="s">
        <v>1243</v>
      </c>
      <c r="E127" s="41"/>
      <c r="F127" s="300" t="s">
        <v>2411</v>
      </c>
      <c r="G127" s="41"/>
      <c r="H127" s="41"/>
      <c r="I127" s="301"/>
      <c r="J127" s="41"/>
      <c r="K127" s="41"/>
      <c r="L127" s="45"/>
      <c r="M127" s="302"/>
      <c r="N127" s="303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1243</v>
      </c>
      <c r="AU127" s="18" t="s">
        <v>88</v>
      </c>
    </row>
    <row r="128" s="2" customFormat="1" ht="24.15" customHeight="1">
      <c r="A128" s="39"/>
      <c r="B128" s="40"/>
      <c r="C128" s="228" t="s">
        <v>382</v>
      </c>
      <c r="D128" s="228" t="s">
        <v>367</v>
      </c>
      <c r="E128" s="229" t="s">
        <v>2412</v>
      </c>
      <c r="F128" s="230" t="s">
        <v>2413</v>
      </c>
      <c r="G128" s="231" t="s">
        <v>395</v>
      </c>
      <c r="H128" s="232">
        <v>2.5</v>
      </c>
      <c r="I128" s="233"/>
      <c r="J128" s="234">
        <f>ROUND(I128*H128,2)</f>
        <v>0</v>
      </c>
      <c r="K128" s="230" t="s">
        <v>2993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420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420</v>
      </c>
      <c r="BM128" s="239" t="s">
        <v>365</v>
      </c>
    </row>
    <row r="129" s="2" customFormat="1" ht="16.5" customHeight="1">
      <c r="A129" s="39"/>
      <c r="B129" s="40"/>
      <c r="C129" s="228" t="s">
        <v>372</v>
      </c>
      <c r="D129" s="228" t="s">
        <v>367</v>
      </c>
      <c r="E129" s="229" t="s">
        <v>2996</v>
      </c>
      <c r="F129" s="230" t="s">
        <v>2997</v>
      </c>
      <c r="G129" s="231" t="s">
        <v>1474</v>
      </c>
      <c r="H129" s="232">
        <v>3</v>
      </c>
      <c r="I129" s="233"/>
      <c r="J129" s="234">
        <f>ROUND(I129*H129,2)</f>
        <v>0</v>
      </c>
      <c r="K129" s="230" t="s">
        <v>2993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420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420</v>
      </c>
      <c r="BM129" s="239" t="s">
        <v>410</v>
      </c>
    </row>
    <row r="130" s="2" customFormat="1">
      <c r="A130" s="39"/>
      <c r="B130" s="40"/>
      <c r="C130" s="41"/>
      <c r="D130" s="243" t="s">
        <v>1243</v>
      </c>
      <c r="E130" s="41"/>
      <c r="F130" s="300" t="s">
        <v>2998</v>
      </c>
      <c r="G130" s="41"/>
      <c r="H130" s="41"/>
      <c r="I130" s="301"/>
      <c r="J130" s="41"/>
      <c r="K130" s="41"/>
      <c r="L130" s="45"/>
      <c r="M130" s="302"/>
      <c r="N130" s="303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1243</v>
      </c>
      <c r="AU130" s="18" t="s">
        <v>88</v>
      </c>
    </row>
    <row r="131" s="2" customFormat="1" ht="16.5" customHeight="1">
      <c r="A131" s="39"/>
      <c r="B131" s="40"/>
      <c r="C131" s="228" t="s">
        <v>392</v>
      </c>
      <c r="D131" s="228" t="s">
        <v>367</v>
      </c>
      <c r="E131" s="229" t="s">
        <v>2999</v>
      </c>
      <c r="F131" s="230" t="s">
        <v>3000</v>
      </c>
      <c r="G131" s="231" t="s">
        <v>1474</v>
      </c>
      <c r="H131" s="232">
        <v>3</v>
      </c>
      <c r="I131" s="233"/>
      <c r="J131" s="234">
        <f>ROUND(I131*H131,2)</f>
        <v>0</v>
      </c>
      <c r="K131" s="230" t="s">
        <v>2993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420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420</v>
      </c>
      <c r="BM131" s="239" t="s">
        <v>424</v>
      </c>
    </row>
    <row r="132" s="2" customFormat="1" ht="24.15" customHeight="1">
      <c r="A132" s="39"/>
      <c r="B132" s="40"/>
      <c r="C132" s="228" t="s">
        <v>365</v>
      </c>
      <c r="D132" s="228" t="s">
        <v>367</v>
      </c>
      <c r="E132" s="229" t="s">
        <v>2414</v>
      </c>
      <c r="F132" s="230" t="s">
        <v>2415</v>
      </c>
      <c r="G132" s="231" t="s">
        <v>1306</v>
      </c>
      <c r="H132" s="232">
        <v>2</v>
      </c>
      <c r="I132" s="233"/>
      <c r="J132" s="234">
        <f>ROUND(I132*H132,2)</f>
        <v>0</v>
      </c>
      <c r="K132" s="230" t="s">
        <v>2993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420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420</v>
      </c>
      <c r="BM132" s="239" t="s">
        <v>438</v>
      </c>
    </row>
    <row r="133" s="2" customFormat="1" ht="24.15" customHeight="1">
      <c r="A133" s="39"/>
      <c r="B133" s="40"/>
      <c r="C133" s="228" t="s">
        <v>404</v>
      </c>
      <c r="D133" s="228" t="s">
        <v>367</v>
      </c>
      <c r="E133" s="229" t="s">
        <v>2420</v>
      </c>
      <c r="F133" s="230" t="s">
        <v>2421</v>
      </c>
      <c r="G133" s="231" t="s">
        <v>1306</v>
      </c>
      <c r="H133" s="232">
        <v>1</v>
      </c>
      <c r="I133" s="233"/>
      <c r="J133" s="234">
        <f>ROUND(I133*H133,2)</f>
        <v>0</v>
      </c>
      <c r="K133" s="230" t="s">
        <v>2993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420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420</v>
      </c>
      <c r="BM133" s="239" t="s">
        <v>450</v>
      </c>
    </row>
    <row r="134" s="2" customFormat="1" ht="55.5" customHeight="1">
      <c r="A134" s="39"/>
      <c r="B134" s="40"/>
      <c r="C134" s="228" t="s">
        <v>410</v>
      </c>
      <c r="D134" s="228" t="s">
        <v>367</v>
      </c>
      <c r="E134" s="229" t="s">
        <v>3001</v>
      </c>
      <c r="F134" s="230" t="s">
        <v>3002</v>
      </c>
      <c r="G134" s="231" t="s">
        <v>1306</v>
      </c>
      <c r="H134" s="232">
        <v>1</v>
      </c>
      <c r="I134" s="233"/>
      <c r="J134" s="234">
        <f>ROUND(I134*H134,2)</f>
        <v>0</v>
      </c>
      <c r="K134" s="230" t="s">
        <v>2993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420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420</v>
      </c>
      <c r="BM134" s="239" t="s">
        <v>420</v>
      </c>
    </row>
    <row r="135" s="2" customFormat="1" ht="24.15" customHeight="1">
      <c r="A135" s="39"/>
      <c r="B135" s="40"/>
      <c r="C135" s="228" t="s">
        <v>399</v>
      </c>
      <c r="D135" s="228" t="s">
        <v>367</v>
      </c>
      <c r="E135" s="229" t="s">
        <v>2422</v>
      </c>
      <c r="F135" s="230" t="s">
        <v>2423</v>
      </c>
      <c r="G135" s="231" t="s">
        <v>1306</v>
      </c>
      <c r="H135" s="232">
        <v>6</v>
      </c>
      <c r="I135" s="233"/>
      <c r="J135" s="234">
        <f>ROUND(I135*H135,2)</f>
        <v>0</v>
      </c>
      <c r="K135" s="230" t="s">
        <v>2993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420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420</v>
      </c>
      <c r="BM135" s="239" t="s">
        <v>473</v>
      </c>
    </row>
    <row r="136" s="2" customFormat="1" ht="24.15" customHeight="1">
      <c r="A136" s="39"/>
      <c r="B136" s="40"/>
      <c r="C136" s="228" t="s">
        <v>424</v>
      </c>
      <c r="D136" s="228" t="s">
        <v>367</v>
      </c>
      <c r="E136" s="229" t="s">
        <v>3003</v>
      </c>
      <c r="F136" s="230" t="s">
        <v>3004</v>
      </c>
      <c r="G136" s="231" t="s">
        <v>1306</v>
      </c>
      <c r="H136" s="232">
        <v>3</v>
      </c>
      <c r="I136" s="233"/>
      <c r="J136" s="234">
        <f>ROUND(I136*H136,2)</f>
        <v>0</v>
      </c>
      <c r="K136" s="230" t="s">
        <v>2993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420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420</v>
      </c>
      <c r="BM136" s="239" t="s">
        <v>483</v>
      </c>
    </row>
    <row r="137" s="2" customFormat="1" ht="21.75" customHeight="1">
      <c r="A137" s="39"/>
      <c r="B137" s="40"/>
      <c r="C137" s="228" t="s">
        <v>430</v>
      </c>
      <c r="D137" s="228" t="s">
        <v>367</v>
      </c>
      <c r="E137" s="229" t="s">
        <v>3005</v>
      </c>
      <c r="F137" s="230" t="s">
        <v>3006</v>
      </c>
      <c r="G137" s="231" t="s">
        <v>1482</v>
      </c>
      <c r="H137" s="232">
        <v>1</v>
      </c>
      <c r="I137" s="233"/>
      <c r="J137" s="234">
        <f>ROUND(I137*H137,2)</f>
        <v>0</v>
      </c>
      <c r="K137" s="230" t="s">
        <v>1351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420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420</v>
      </c>
      <c r="BM137" s="239" t="s">
        <v>493</v>
      </c>
    </row>
    <row r="138" s="2" customFormat="1" ht="33" customHeight="1">
      <c r="A138" s="39"/>
      <c r="B138" s="40"/>
      <c r="C138" s="228" t="s">
        <v>438</v>
      </c>
      <c r="D138" s="228" t="s">
        <v>367</v>
      </c>
      <c r="E138" s="229" t="s">
        <v>3007</v>
      </c>
      <c r="F138" s="230" t="s">
        <v>3008</v>
      </c>
      <c r="G138" s="231" t="s">
        <v>395</v>
      </c>
      <c r="H138" s="232">
        <v>25</v>
      </c>
      <c r="I138" s="233"/>
      <c r="J138" s="234">
        <f>ROUND(I138*H138,2)</f>
        <v>0</v>
      </c>
      <c r="K138" s="230" t="s">
        <v>1351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420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420</v>
      </c>
      <c r="BM138" s="239" t="s">
        <v>503</v>
      </c>
    </row>
    <row r="139" s="2" customFormat="1" ht="55.5" customHeight="1">
      <c r="A139" s="39"/>
      <c r="B139" s="40"/>
      <c r="C139" s="228" t="s">
        <v>444</v>
      </c>
      <c r="D139" s="228" t="s">
        <v>367</v>
      </c>
      <c r="E139" s="229" t="s">
        <v>3009</v>
      </c>
      <c r="F139" s="230" t="s">
        <v>3010</v>
      </c>
      <c r="G139" s="231" t="s">
        <v>1306</v>
      </c>
      <c r="H139" s="232">
        <v>3</v>
      </c>
      <c r="I139" s="233"/>
      <c r="J139" s="234">
        <f>ROUND(I139*H139,2)</f>
        <v>0</v>
      </c>
      <c r="K139" s="230" t="s">
        <v>2993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420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420</v>
      </c>
      <c r="BM139" s="239" t="s">
        <v>513</v>
      </c>
    </row>
    <row r="140" s="2" customFormat="1" ht="24.15" customHeight="1">
      <c r="A140" s="39"/>
      <c r="B140" s="40"/>
      <c r="C140" s="228" t="s">
        <v>450</v>
      </c>
      <c r="D140" s="228" t="s">
        <v>367</v>
      </c>
      <c r="E140" s="229" t="s">
        <v>2424</v>
      </c>
      <c r="F140" s="230" t="s">
        <v>2425</v>
      </c>
      <c r="G140" s="231" t="s">
        <v>388</v>
      </c>
      <c r="H140" s="232">
        <v>0.34899999999999998</v>
      </c>
      <c r="I140" s="233"/>
      <c r="J140" s="234">
        <f>ROUND(I140*H140,2)</f>
        <v>0</v>
      </c>
      <c r="K140" s="230" t="s">
        <v>2993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420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420</v>
      </c>
      <c r="BM140" s="239" t="s">
        <v>1280</v>
      </c>
    </row>
    <row r="141" s="2" customFormat="1">
      <c r="A141" s="39"/>
      <c r="B141" s="40"/>
      <c r="C141" s="41"/>
      <c r="D141" s="243" t="s">
        <v>1243</v>
      </c>
      <c r="E141" s="41"/>
      <c r="F141" s="300" t="s">
        <v>1496</v>
      </c>
      <c r="G141" s="41"/>
      <c r="H141" s="41"/>
      <c r="I141" s="301"/>
      <c r="J141" s="41"/>
      <c r="K141" s="41"/>
      <c r="L141" s="45"/>
      <c r="M141" s="302"/>
      <c r="N141" s="303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1243</v>
      </c>
      <c r="AU141" s="18" t="s">
        <v>88</v>
      </c>
    </row>
    <row r="142" s="2" customFormat="1" ht="24.15" customHeight="1">
      <c r="A142" s="39"/>
      <c r="B142" s="40"/>
      <c r="C142" s="228" t="s">
        <v>8</v>
      </c>
      <c r="D142" s="228" t="s">
        <v>367</v>
      </c>
      <c r="E142" s="229" t="s">
        <v>2426</v>
      </c>
      <c r="F142" s="230" t="s">
        <v>1934</v>
      </c>
      <c r="G142" s="231" t="s">
        <v>2399</v>
      </c>
      <c r="H142" s="232">
        <v>1</v>
      </c>
      <c r="I142" s="233"/>
      <c r="J142" s="234">
        <f>ROUND(I142*H142,2)</f>
        <v>0</v>
      </c>
      <c r="K142" s="230" t="s">
        <v>2993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420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420</v>
      </c>
      <c r="BM142" s="239" t="s">
        <v>1284</v>
      </c>
    </row>
    <row r="143" s="2" customFormat="1">
      <c r="A143" s="39"/>
      <c r="B143" s="40"/>
      <c r="C143" s="41"/>
      <c r="D143" s="243" t="s">
        <v>1243</v>
      </c>
      <c r="E143" s="41"/>
      <c r="F143" s="300" t="s">
        <v>2427</v>
      </c>
      <c r="G143" s="41"/>
      <c r="H143" s="41"/>
      <c r="I143" s="301"/>
      <c r="J143" s="41"/>
      <c r="K143" s="41"/>
      <c r="L143" s="45"/>
      <c r="M143" s="302"/>
      <c r="N143" s="303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1243</v>
      </c>
      <c r="AU143" s="18" t="s">
        <v>88</v>
      </c>
    </row>
    <row r="144" s="12" customFormat="1" ht="25.92" customHeight="1">
      <c r="A144" s="12"/>
      <c r="B144" s="212"/>
      <c r="C144" s="213"/>
      <c r="D144" s="214" t="s">
        <v>80</v>
      </c>
      <c r="E144" s="215" t="s">
        <v>961</v>
      </c>
      <c r="F144" s="215" t="s">
        <v>2428</v>
      </c>
      <c r="G144" s="213"/>
      <c r="H144" s="213"/>
      <c r="I144" s="216"/>
      <c r="J144" s="217">
        <f>BK144</f>
        <v>0</v>
      </c>
      <c r="K144" s="213"/>
      <c r="L144" s="218"/>
      <c r="M144" s="219"/>
      <c r="N144" s="220"/>
      <c r="O144" s="220"/>
      <c r="P144" s="221">
        <f>SUM(P145:P146)</f>
        <v>0</v>
      </c>
      <c r="Q144" s="220"/>
      <c r="R144" s="221">
        <f>SUM(R145:R146)</f>
        <v>0</v>
      </c>
      <c r="S144" s="220"/>
      <c r="T144" s="222">
        <f>SUM(T145:T146)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23" t="s">
        <v>90</v>
      </c>
      <c r="AT144" s="224" t="s">
        <v>80</v>
      </c>
      <c r="AU144" s="224" t="s">
        <v>81</v>
      </c>
      <c r="AY144" s="223" t="s">
        <v>364</v>
      </c>
      <c r="BK144" s="225">
        <f>SUM(BK145:BK146)</f>
        <v>0</v>
      </c>
    </row>
    <row r="145" s="2" customFormat="1" ht="37.8" customHeight="1">
      <c r="A145" s="39"/>
      <c r="B145" s="40"/>
      <c r="C145" s="228" t="s">
        <v>420</v>
      </c>
      <c r="D145" s="228" t="s">
        <v>367</v>
      </c>
      <c r="E145" s="229" t="s">
        <v>2429</v>
      </c>
      <c r="F145" s="230" t="s">
        <v>2430</v>
      </c>
      <c r="G145" s="231" t="s">
        <v>395</v>
      </c>
      <c r="H145" s="232">
        <v>21</v>
      </c>
      <c r="I145" s="233"/>
      <c r="J145" s="234">
        <f>ROUND(I145*H145,2)</f>
        <v>0</v>
      </c>
      <c r="K145" s="230" t="s">
        <v>2993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420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420</v>
      </c>
      <c r="BM145" s="239" t="s">
        <v>435</v>
      </c>
    </row>
    <row r="146" s="2" customFormat="1">
      <c r="A146" s="39"/>
      <c r="B146" s="40"/>
      <c r="C146" s="41"/>
      <c r="D146" s="243" t="s">
        <v>1243</v>
      </c>
      <c r="E146" s="41"/>
      <c r="F146" s="300" t="s">
        <v>2431</v>
      </c>
      <c r="G146" s="41"/>
      <c r="H146" s="41"/>
      <c r="I146" s="301"/>
      <c r="J146" s="41"/>
      <c r="K146" s="41"/>
      <c r="L146" s="45"/>
      <c r="M146" s="304"/>
      <c r="N146" s="305"/>
      <c r="O146" s="297"/>
      <c r="P146" s="297"/>
      <c r="Q146" s="297"/>
      <c r="R146" s="297"/>
      <c r="S146" s="297"/>
      <c r="T146" s="30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1243</v>
      </c>
      <c r="AU146" s="18" t="s">
        <v>88</v>
      </c>
    </row>
    <row r="147" s="2" customFormat="1" ht="6.96" customHeight="1">
      <c r="A147" s="39"/>
      <c r="B147" s="67"/>
      <c r="C147" s="68"/>
      <c r="D147" s="68"/>
      <c r="E147" s="68"/>
      <c r="F147" s="68"/>
      <c r="G147" s="68"/>
      <c r="H147" s="68"/>
      <c r="I147" s="68"/>
      <c r="J147" s="68"/>
      <c r="K147" s="68"/>
      <c r="L147" s="45"/>
      <c r="M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</sheetData>
  <sheetProtection sheet="1" autoFilter="0" formatColumns="0" formatRows="0" objects="1" scenarios="1" spinCount="100000" saltValue="sW3OWxcOv0nDHblzYaWFiyqezqhGiiA+GmdJW1zqgX7LUh5GtFqjdMoXKRk3Zi8yRF6KOe1wXtTx+SZ51Z/8Yg==" hashValue="LSCdzz0Pl0FD4/zpbdTHDWq1wHe3JCw3Kh6LpO2BHSg+bPaBbClFP5W/KMMc3x/eWJsrbzujW/9O1SuZbxOx3A==" algorithmName="SHA-512" password="CC35"/>
  <autoFilter ref="C121:K14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2495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3011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ROUND((SUM(BE125:BE165)),  2)</f>
        <v>0</v>
      </c>
      <c r="G35" s="39"/>
      <c r="H35" s="39"/>
      <c r="I35" s="166">
        <v>0.20999999999999999</v>
      </c>
      <c r="J35" s="165">
        <f>ROUND(((SUM(BE125:BE165))*I35),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ROUND((SUM(BF125:BF165)),  2)</f>
        <v>0</v>
      </c>
      <c r="G36" s="39"/>
      <c r="H36" s="39"/>
      <c r="I36" s="166">
        <v>0.14999999999999999</v>
      </c>
      <c r="J36" s="165">
        <f>ROUND(((SUM(BF125:BF165))*I36),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ROUND((SUM(BG125:BG165)),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ROUND((SUM(BH125:BH165)),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ROUND((SUM(BI125:BI165)),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2495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104.09 - Vzduchotechnika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335</v>
      </c>
      <c r="E99" s="193"/>
      <c r="F99" s="193"/>
      <c r="G99" s="193"/>
      <c r="H99" s="193"/>
      <c r="I99" s="193"/>
      <c r="J99" s="194">
        <f>J126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3012</v>
      </c>
      <c r="E100" s="198"/>
      <c r="F100" s="198"/>
      <c r="G100" s="198"/>
      <c r="H100" s="198"/>
      <c r="I100" s="198"/>
      <c r="J100" s="199">
        <f>J127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6"/>
      <c r="C101" s="134"/>
      <c r="D101" s="197" t="s">
        <v>3013</v>
      </c>
      <c r="E101" s="198"/>
      <c r="F101" s="198"/>
      <c r="G101" s="198"/>
      <c r="H101" s="198"/>
      <c r="I101" s="198"/>
      <c r="J101" s="199">
        <f>J128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96"/>
      <c r="C102" s="134"/>
      <c r="D102" s="197" t="s">
        <v>3014</v>
      </c>
      <c r="E102" s="198"/>
      <c r="F102" s="198"/>
      <c r="G102" s="198"/>
      <c r="H102" s="198"/>
      <c r="I102" s="198"/>
      <c r="J102" s="199">
        <f>J145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6"/>
      <c r="C103" s="134"/>
      <c r="D103" s="197" t="s">
        <v>3015</v>
      </c>
      <c r="E103" s="198"/>
      <c r="F103" s="198"/>
      <c r="G103" s="198"/>
      <c r="H103" s="198"/>
      <c r="I103" s="198"/>
      <c r="J103" s="199">
        <f>J159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349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6.25" customHeight="1">
      <c r="A113" s="39"/>
      <c r="B113" s="40"/>
      <c r="C113" s="41"/>
      <c r="D113" s="41"/>
      <c r="E113" s="185" t="str">
        <f>E7</f>
        <v>Nová vstupní a vjezdová zóna v západní části výstaviště včetně nového odpadového hospodářství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313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2495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319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D 104.09 - Vzduchotechnika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Brno, Pisárky, Výstaviště, k. ú. Brno – Bohunice</v>
      </c>
      <c r="G119" s="41"/>
      <c r="H119" s="41"/>
      <c r="I119" s="33" t="s">
        <v>22</v>
      </c>
      <c r="J119" s="80" t="str">
        <f>IF(J14="","",J14)</f>
        <v>2. 12. 2022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Veletrhy Brno a.s.</v>
      </c>
      <c r="G121" s="41"/>
      <c r="H121" s="41"/>
      <c r="I121" s="33" t="s">
        <v>32</v>
      </c>
      <c r="J121" s="37" t="str">
        <f>E23</f>
        <v>AiD team a.s.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30</v>
      </c>
      <c r="D122" s="41"/>
      <c r="E122" s="41"/>
      <c r="F122" s="28" t="str">
        <f>IF(E20="","",E20)</f>
        <v>Vyplň údaj</v>
      </c>
      <c r="G122" s="41"/>
      <c r="H122" s="41"/>
      <c r="I122" s="33" t="s">
        <v>37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1"/>
      <c r="B124" s="202"/>
      <c r="C124" s="203" t="s">
        <v>350</v>
      </c>
      <c r="D124" s="204" t="s">
        <v>66</v>
      </c>
      <c r="E124" s="204" t="s">
        <v>62</v>
      </c>
      <c r="F124" s="204" t="s">
        <v>63</v>
      </c>
      <c r="G124" s="204" t="s">
        <v>351</v>
      </c>
      <c r="H124" s="204" t="s">
        <v>352</v>
      </c>
      <c r="I124" s="204" t="s">
        <v>353</v>
      </c>
      <c r="J124" s="204" t="s">
        <v>328</v>
      </c>
      <c r="K124" s="205" t="s">
        <v>354</v>
      </c>
      <c r="L124" s="206"/>
      <c r="M124" s="101" t="s">
        <v>1</v>
      </c>
      <c r="N124" s="102" t="s">
        <v>45</v>
      </c>
      <c r="O124" s="102" t="s">
        <v>355</v>
      </c>
      <c r="P124" s="102" t="s">
        <v>356</v>
      </c>
      <c r="Q124" s="102" t="s">
        <v>357</v>
      </c>
      <c r="R124" s="102" t="s">
        <v>358</v>
      </c>
      <c r="S124" s="102" t="s">
        <v>359</v>
      </c>
      <c r="T124" s="103" t="s">
        <v>360</v>
      </c>
      <c r="U124" s="201"/>
      <c r="V124" s="201"/>
      <c r="W124" s="201"/>
      <c r="X124" s="201"/>
      <c r="Y124" s="201"/>
      <c r="Z124" s="201"/>
      <c r="AA124" s="201"/>
      <c r="AB124" s="201"/>
      <c r="AC124" s="201"/>
      <c r="AD124" s="201"/>
      <c r="AE124" s="201"/>
    </row>
    <row r="125" s="2" customFormat="1" ht="22.8" customHeight="1">
      <c r="A125" s="39"/>
      <c r="B125" s="40"/>
      <c r="C125" s="108" t="s">
        <v>361</v>
      </c>
      <c r="D125" s="41"/>
      <c r="E125" s="41"/>
      <c r="F125" s="41"/>
      <c r="G125" s="41"/>
      <c r="H125" s="41"/>
      <c r="I125" s="41"/>
      <c r="J125" s="207">
        <f>BK125</f>
        <v>0</v>
      </c>
      <c r="K125" s="41"/>
      <c r="L125" s="45"/>
      <c r="M125" s="104"/>
      <c r="N125" s="208"/>
      <c r="O125" s="105"/>
      <c r="P125" s="209">
        <f>P126</f>
        <v>0</v>
      </c>
      <c r="Q125" s="105"/>
      <c r="R125" s="209">
        <f>R126</f>
        <v>0</v>
      </c>
      <c r="S125" s="105"/>
      <c r="T125" s="210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80</v>
      </c>
      <c r="AU125" s="18" t="s">
        <v>330</v>
      </c>
      <c r="BK125" s="211">
        <f>BK126</f>
        <v>0</v>
      </c>
    </row>
    <row r="126" s="12" customFormat="1" ht="25.92" customHeight="1">
      <c r="A126" s="12"/>
      <c r="B126" s="212"/>
      <c r="C126" s="213"/>
      <c r="D126" s="214" t="s">
        <v>80</v>
      </c>
      <c r="E126" s="215" t="s">
        <v>414</v>
      </c>
      <c r="F126" s="215" t="s">
        <v>415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P127</f>
        <v>0</v>
      </c>
      <c r="Q126" s="220"/>
      <c r="R126" s="221">
        <f>R127</f>
        <v>0</v>
      </c>
      <c r="S126" s="220"/>
      <c r="T126" s="222">
        <f>T127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90</v>
      </c>
      <c r="AT126" s="224" t="s">
        <v>80</v>
      </c>
      <c r="AU126" s="224" t="s">
        <v>81</v>
      </c>
      <c r="AY126" s="223" t="s">
        <v>364</v>
      </c>
      <c r="BK126" s="225">
        <f>BK127</f>
        <v>0</v>
      </c>
    </row>
    <row r="127" s="12" customFormat="1" ht="22.8" customHeight="1">
      <c r="A127" s="12"/>
      <c r="B127" s="212"/>
      <c r="C127" s="213"/>
      <c r="D127" s="214" t="s">
        <v>80</v>
      </c>
      <c r="E127" s="226" t="s">
        <v>3016</v>
      </c>
      <c r="F127" s="226" t="s">
        <v>109</v>
      </c>
      <c r="G127" s="213"/>
      <c r="H127" s="213"/>
      <c r="I127" s="216"/>
      <c r="J127" s="227">
        <f>BK127</f>
        <v>0</v>
      </c>
      <c r="K127" s="213"/>
      <c r="L127" s="218"/>
      <c r="M127" s="219"/>
      <c r="N127" s="220"/>
      <c r="O127" s="220"/>
      <c r="P127" s="221">
        <f>P128+P145+P159</f>
        <v>0</v>
      </c>
      <c r="Q127" s="220"/>
      <c r="R127" s="221">
        <f>R128+R145+R159</f>
        <v>0</v>
      </c>
      <c r="S127" s="220"/>
      <c r="T127" s="222">
        <f>T128+T145+T159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90</v>
      </c>
      <c r="AT127" s="224" t="s">
        <v>80</v>
      </c>
      <c r="AU127" s="224" t="s">
        <v>88</v>
      </c>
      <c r="AY127" s="223" t="s">
        <v>364</v>
      </c>
      <c r="BK127" s="225">
        <f>BK128+BK145+BK159</f>
        <v>0</v>
      </c>
    </row>
    <row r="128" s="12" customFormat="1" ht="20.88" customHeight="1">
      <c r="A128" s="12"/>
      <c r="B128" s="212"/>
      <c r="C128" s="213"/>
      <c r="D128" s="214" t="s">
        <v>80</v>
      </c>
      <c r="E128" s="226" t="s">
        <v>3017</v>
      </c>
      <c r="F128" s="226" t="s">
        <v>3018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SUM(P129:P144)</f>
        <v>0</v>
      </c>
      <c r="Q128" s="220"/>
      <c r="R128" s="221">
        <f>SUM(R129:R144)</f>
        <v>0</v>
      </c>
      <c r="S128" s="220"/>
      <c r="T128" s="222">
        <f>SUM(T129:T144)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90</v>
      </c>
      <c r="AT128" s="224" t="s">
        <v>80</v>
      </c>
      <c r="AU128" s="224" t="s">
        <v>90</v>
      </c>
      <c r="AY128" s="223" t="s">
        <v>364</v>
      </c>
      <c r="BK128" s="225">
        <f>SUM(BK129:BK144)</f>
        <v>0</v>
      </c>
    </row>
    <row r="129" s="2" customFormat="1" ht="37.8" customHeight="1">
      <c r="A129" s="39"/>
      <c r="B129" s="40"/>
      <c r="C129" s="228" t="s">
        <v>88</v>
      </c>
      <c r="D129" s="228" t="s">
        <v>367</v>
      </c>
      <c r="E129" s="229" t="s">
        <v>3019</v>
      </c>
      <c r="F129" s="230" t="s">
        <v>3020</v>
      </c>
      <c r="G129" s="231" t="s">
        <v>678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420</v>
      </c>
      <c r="AT129" s="239" t="s">
        <v>367</v>
      </c>
      <c r="AU129" s="239" t="s">
        <v>382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420</v>
      </c>
      <c r="BM129" s="239" t="s">
        <v>3021</v>
      </c>
    </row>
    <row r="130" s="2" customFormat="1" ht="37.8" customHeight="1">
      <c r="A130" s="39"/>
      <c r="B130" s="40"/>
      <c r="C130" s="228" t="s">
        <v>90</v>
      </c>
      <c r="D130" s="228" t="s">
        <v>367</v>
      </c>
      <c r="E130" s="229" t="s">
        <v>3022</v>
      </c>
      <c r="F130" s="230" t="s">
        <v>3023</v>
      </c>
      <c r="G130" s="231" t="s">
        <v>678</v>
      </c>
      <c r="H130" s="232">
        <v>1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420</v>
      </c>
      <c r="AT130" s="239" t="s">
        <v>367</v>
      </c>
      <c r="AU130" s="239" t="s">
        <v>382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420</v>
      </c>
      <c r="BM130" s="239" t="s">
        <v>3024</v>
      </c>
    </row>
    <row r="131" s="2" customFormat="1" ht="16.5" customHeight="1">
      <c r="A131" s="39"/>
      <c r="B131" s="40"/>
      <c r="C131" s="228" t="s">
        <v>382</v>
      </c>
      <c r="D131" s="228" t="s">
        <v>367</v>
      </c>
      <c r="E131" s="229" t="s">
        <v>3025</v>
      </c>
      <c r="F131" s="230" t="s">
        <v>3026</v>
      </c>
      <c r="G131" s="231" t="s">
        <v>1482</v>
      </c>
      <c r="H131" s="232">
        <v>2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420</v>
      </c>
      <c r="AT131" s="239" t="s">
        <v>367</v>
      </c>
      <c r="AU131" s="239" t="s">
        <v>382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420</v>
      </c>
      <c r="BM131" s="239" t="s">
        <v>3027</v>
      </c>
    </row>
    <row r="132" s="2" customFormat="1" ht="16.5" customHeight="1">
      <c r="A132" s="39"/>
      <c r="B132" s="40"/>
      <c r="C132" s="228" t="s">
        <v>372</v>
      </c>
      <c r="D132" s="228" t="s">
        <v>367</v>
      </c>
      <c r="E132" s="229" t="s">
        <v>3028</v>
      </c>
      <c r="F132" s="230" t="s">
        <v>3029</v>
      </c>
      <c r="G132" s="231" t="s">
        <v>1482</v>
      </c>
      <c r="H132" s="232">
        <v>2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420</v>
      </c>
      <c r="AT132" s="239" t="s">
        <v>367</v>
      </c>
      <c r="AU132" s="239" t="s">
        <v>382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420</v>
      </c>
      <c r="BM132" s="239" t="s">
        <v>3030</v>
      </c>
    </row>
    <row r="133" s="2" customFormat="1" ht="16.5" customHeight="1">
      <c r="A133" s="39"/>
      <c r="B133" s="40"/>
      <c r="C133" s="228" t="s">
        <v>392</v>
      </c>
      <c r="D133" s="228" t="s">
        <v>367</v>
      </c>
      <c r="E133" s="229" t="s">
        <v>3031</v>
      </c>
      <c r="F133" s="230" t="s">
        <v>3032</v>
      </c>
      <c r="G133" s="231" t="s">
        <v>1482</v>
      </c>
      <c r="H133" s="232">
        <v>1</v>
      </c>
      <c r="I133" s="233"/>
      <c r="J133" s="234">
        <f>ROUND(I133*H133,2)</f>
        <v>0</v>
      </c>
      <c r="K133" s="230" t="s">
        <v>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420</v>
      </c>
      <c r="AT133" s="239" t="s">
        <v>367</v>
      </c>
      <c r="AU133" s="239" t="s">
        <v>382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420</v>
      </c>
      <c r="BM133" s="239" t="s">
        <v>3033</v>
      </c>
    </row>
    <row r="134" s="2" customFormat="1" ht="21.75" customHeight="1">
      <c r="A134" s="39"/>
      <c r="B134" s="40"/>
      <c r="C134" s="228" t="s">
        <v>365</v>
      </c>
      <c r="D134" s="228" t="s">
        <v>367</v>
      </c>
      <c r="E134" s="229" t="s">
        <v>3034</v>
      </c>
      <c r="F134" s="230" t="s">
        <v>1592</v>
      </c>
      <c r="G134" s="231" t="s">
        <v>1482</v>
      </c>
      <c r="H134" s="232">
        <v>11</v>
      </c>
      <c r="I134" s="233"/>
      <c r="J134" s="234">
        <f>ROUND(I134*H134,2)</f>
        <v>0</v>
      </c>
      <c r="K134" s="230" t="s">
        <v>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420</v>
      </c>
      <c r="AT134" s="239" t="s">
        <v>367</v>
      </c>
      <c r="AU134" s="239" t="s">
        <v>382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420</v>
      </c>
      <c r="BM134" s="239" t="s">
        <v>3035</v>
      </c>
    </row>
    <row r="135" s="2" customFormat="1" ht="21.75" customHeight="1">
      <c r="A135" s="39"/>
      <c r="B135" s="40"/>
      <c r="C135" s="228" t="s">
        <v>404</v>
      </c>
      <c r="D135" s="228" t="s">
        <v>367</v>
      </c>
      <c r="E135" s="229" t="s">
        <v>3036</v>
      </c>
      <c r="F135" s="230" t="s">
        <v>3037</v>
      </c>
      <c r="G135" s="231" t="s">
        <v>1482</v>
      </c>
      <c r="H135" s="232">
        <v>1</v>
      </c>
      <c r="I135" s="233"/>
      <c r="J135" s="234">
        <f>ROUND(I135*H135,2)</f>
        <v>0</v>
      </c>
      <c r="K135" s="230" t="s">
        <v>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420</v>
      </c>
      <c r="AT135" s="239" t="s">
        <v>367</v>
      </c>
      <c r="AU135" s="239" t="s">
        <v>382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420</v>
      </c>
      <c r="BM135" s="239" t="s">
        <v>3038</v>
      </c>
    </row>
    <row r="136" s="2" customFormat="1" ht="24.15" customHeight="1">
      <c r="A136" s="39"/>
      <c r="B136" s="40"/>
      <c r="C136" s="228" t="s">
        <v>410</v>
      </c>
      <c r="D136" s="228" t="s">
        <v>367</v>
      </c>
      <c r="E136" s="229" t="s">
        <v>3039</v>
      </c>
      <c r="F136" s="230" t="s">
        <v>1594</v>
      </c>
      <c r="G136" s="231" t="s">
        <v>1595</v>
      </c>
      <c r="H136" s="232">
        <v>20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420</v>
      </c>
      <c r="AT136" s="239" t="s">
        <v>367</v>
      </c>
      <c r="AU136" s="239" t="s">
        <v>382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420</v>
      </c>
      <c r="BM136" s="239" t="s">
        <v>3040</v>
      </c>
    </row>
    <row r="137" s="2" customFormat="1" ht="24.15" customHeight="1">
      <c r="A137" s="39"/>
      <c r="B137" s="40"/>
      <c r="C137" s="228" t="s">
        <v>399</v>
      </c>
      <c r="D137" s="228" t="s">
        <v>367</v>
      </c>
      <c r="E137" s="229" t="s">
        <v>1596</v>
      </c>
      <c r="F137" s="230" t="s">
        <v>1597</v>
      </c>
      <c r="G137" s="231" t="s">
        <v>1595</v>
      </c>
      <c r="H137" s="232">
        <v>15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420</v>
      </c>
      <c r="AT137" s="239" t="s">
        <v>367</v>
      </c>
      <c r="AU137" s="239" t="s">
        <v>382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420</v>
      </c>
      <c r="BM137" s="239" t="s">
        <v>3041</v>
      </c>
    </row>
    <row r="138" s="2" customFormat="1" ht="24.15" customHeight="1">
      <c r="A138" s="39"/>
      <c r="B138" s="40"/>
      <c r="C138" s="228" t="s">
        <v>424</v>
      </c>
      <c r="D138" s="228" t="s">
        <v>367</v>
      </c>
      <c r="E138" s="229" t="s">
        <v>1598</v>
      </c>
      <c r="F138" s="230" t="s">
        <v>1599</v>
      </c>
      <c r="G138" s="231" t="s">
        <v>1595</v>
      </c>
      <c r="H138" s="232">
        <v>10</v>
      </c>
      <c r="I138" s="233"/>
      <c r="J138" s="234">
        <f>ROUND(I138*H138,2)</f>
        <v>0</v>
      </c>
      <c r="K138" s="230" t="s">
        <v>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420</v>
      </c>
      <c r="AT138" s="239" t="s">
        <v>367</v>
      </c>
      <c r="AU138" s="239" t="s">
        <v>382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420</v>
      </c>
      <c r="BM138" s="239" t="s">
        <v>3042</v>
      </c>
    </row>
    <row r="139" s="2" customFormat="1" ht="24.15" customHeight="1">
      <c r="A139" s="39"/>
      <c r="B139" s="40"/>
      <c r="C139" s="228" t="s">
        <v>430</v>
      </c>
      <c r="D139" s="228" t="s">
        <v>367</v>
      </c>
      <c r="E139" s="229" t="s">
        <v>3043</v>
      </c>
      <c r="F139" s="230" t="s">
        <v>3044</v>
      </c>
      <c r="G139" s="231" t="s">
        <v>1595</v>
      </c>
      <c r="H139" s="232">
        <v>5</v>
      </c>
      <c r="I139" s="233"/>
      <c r="J139" s="234">
        <f>ROUND(I139*H139,2)</f>
        <v>0</v>
      </c>
      <c r="K139" s="230" t="s">
        <v>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420</v>
      </c>
      <c r="AT139" s="239" t="s">
        <v>367</v>
      </c>
      <c r="AU139" s="239" t="s">
        <v>382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420</v>
      </c>
      <c r="BM139" s="239" t="s">
        <v>3045</v>
      </c>
    </row>
    <row r="140" s="2" customFormat="1" ht="24.15" customHeight="1">
      <c r="A140" s="39"/>
      <c r="B140" s="40"/>
      <c r="C140" s="228" t="s">
        <v>438</v>
      </c>
      <c r="D140" s="228" t="s">
        <v>367</v>
      </c>
      <c r="E140" s="229" t="s">
        <v>3046</v>
      </c>
      <c r="F140" s="230" t="s">
        <v>3047</v>
      </c>
      <c r="G140" s="231" t="s">
        <v>1595</v>
      </c>
      <c r="H140" s="232">
        <v>1</v>
      </c>
      <c r="I140" s="233"/>
      <c r="J140" s="234">
        <f>ROUND(I140*H140,2)</f>
        <v>0</v>
      </c>
      <c r="K140" s="230" t="s">
        <v>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420</v>
      </c>
      <c r="AT140" s="239" t="s">
        <v>367</v>
      </c>
      <c r="AU140" s="239" t="s">
        <v>382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420</v>
      </c>
      <c r="BM140" s="239" t="s">
        <v>3048</v>
      </c>
    </row>
    <row r="141" s="2" customFormat="1" ht="21.75" customHeight="1">
      <c r="A141" s="39"/>
      <c r="B141" s="40"/>
      <c r="C141" s="228" t="s">
        <v>444</v>
      </c>
      <c r="D141" s="228" t="s">
        <v>367</v>
      </c>
      <c r="E141" s="229" t="s">
        <v>3049</v>
      </c>
      <c r="F141" s="230" t="s">
        <v>3050</v>
      </c>
      <c r="G141" s="231" t="s">
        <v>1595</v>
      </c>
      <c r="H141" s="232">
        <v>20</v>
      </c>
      <c r="I141" s="233"/>
      <c r="J141" s="234">
        <f>ROUND(I141*H141,2)</f>
        <v>0</v>
      </c>
      <c r="K141" s="230" t="s">
        <v>1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420</v>
      </c>
      <c r="AT141" s="239" t="s">
        <v>367</v>
      </c>
      <c r="AU141" s="239" t="s">
        <v>382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420</v>
      </c>
      <c r="BM141" s="239" t="s">
        <v>3051</v>
      </c>
    </row>
    <row r="142" s="2" customFormat="1" ht="21.75" customHeight="1">
      <c r="A142" s="39"/>
      <c r="B142" s="40"/>
      <c r="C142" s="228" t="s">
        <v>450</v>
      </c>
      <c r="D142" s="228" t="s">
        <v>367</v>
      </c>
      <c r="E142" s="229" t="s">
        <v>3052</v>
      </c>
      <c r="F142" s="230" t="s">
        <v>3053</v>
      </c>
      <c r="G142" s="231" t="s">
        <v>1595</v>
      </c>
      <c r="H142" s="232">
        <v>2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420</v>
      </c>
      <c r="AT142" s="239" t="s">
        <v>367</v>
      </c>
      <c r="AU142" s="239" t="s">
        <v>382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420</v>
      </c>
      <c r="BM142" s="239" t="s">
        <v>3054</v>
      </c>
    </row>
    <row r="143" s="2" customFormat="1" ht="16.5" customHeight="1">
      <c r="A143" s="39"/>
      <c r="B143" s="40"/>
      <c r="C143" s="228" t="s">
        <v>8</v>
      </c>
      <c r="D143" s="228" t="s">
        <v>367</v>
      </c>
      <c r="E143" s="229" t="s">
        <v>3055</v>
      </c>
      <c r="F143" s="230" t="s">
        <v>1603</v>
      </c>
      <c r="G143" s="231" t="s">
        <v>305</v>
      </c>
      <c r="H143" s="232">
        <v>2</v>
      </c>
      <c r="I143" s="233"/>
      <c r="J143" s="234">
        <f>ROUND(I143*H143,2)</f>
        <v>0</v>
      </c>
      <c r="K143" s="230" t="s">
        <v>1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420</v>
      </c>
      <c r="AT143" s="239" t="s">
        <v>367</v>
      </c>
      <c r="AU143" s="239" t="s">
        <v>382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420</v>
      </c>
      <c r="BM143" s="239" t="s">
        <v>3056</v>
      </c>
    </row>
    <row r="144" s="2" customFormat="1" ht="16.5" customHeight="1">
      <c r="A144" s="39"/>
      <c r="B144" s="40"/>
      <c r="C144" s="228" t="s">
        <v>420</v>
      </c>
      <c r="D144" s="228" t="s">
        <v>367</v>
      </c>
      <c r="E144" s="229" t="s">
        <v>1604</v>
      </c>
      <c r="F144" s="230" t="s">
        <v>1605</v>
      </c>
      <c r="G144" s="231" t="s">
        <v>678</v>
      </c>
      <c r="H144" s="232">
        <v>1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420</v>
      </c>
      <c r="AT144" s="239" t="s">
        <v>367</v>
      </c>
      <c r="AU144" s="239" t="s">
        <v>382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420</v>
      </c>
      <c r="BM144" s="239" t="s">
        <v>3057</v>
      </c>
    </row>
    <row r="145" s="12" customFormat="1" ht="20.88" customHeight="1">
      <c r="A145" s="12"/>
      <c r="B145" s="212"/>
      <c r="C145" s="213"/>
      <c r="D145" s="214" t="s">
        <v>80</v>
      </c>
      <c r="E145" s="226" t="s">
        <v>3058</v>
      </c>
      <c r="F145" s="226" t="s">
        <v>3059</v>
      </c>
      <c r="G145" s="213"/>
      <c r="H145" s="213"/>
      <c r="I145" s="216"/>
      <c r="J145" s="227">
        <f>BK145</f>
        <v>0</v>
      </c>
      <c r="K145" s="213"/>
      <c r="L145" s="218"/>
      <c r="M145" s="219"/>
      <c r="N145" s="220"/>
      <c r="O145" s="220"/>
      <c r="P145" s="221">
        <f>SUM(P146:P158)</f>
        <v>0</v>
      </c>
      <c r="Q145" s="220"/>
      <c r="R145" s="221">
        <f>SUM(R146:R158)</f>
        <v>0</v>
      </c>
      <c r="S145" s="220"/>
      <c r="T145" s="222">
        <f>SUM(T146:T158)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3" t="s">
        <v>90</v>
      </c>
      <c r="AT145" s="224" t="s">
        <v>80</v>
      </c>
      <c r="AU145" s="224" t="s">
        <v>90</v>
      </c>
      <c r="AY145" s="223" t="s">
        <v>364</v>
      </c>
      <c r="BK145" s="225">
        <f>SUM(BK146:BK158)</f>
        <v>0</v>
      </c>
    </row>
    <row r="146" s="2" customFormat="1" ht="37.8" customHeight="1">
      <c r="A146" s="39"/>
      <c r="B146" s="40"/>
      <c r="C146" s="228" t="s">
        <v>466</v>
      </c>
      <c r="D146" s="228" t="s">
        <v>367</v>
      </c>
      <c r="E146" s="229" t="s">
        <v>3060</v>
      </c>
      <c r="F146" s="230" t="s">
        <v>3061</v>
      </c>
      <c r="G146" s="231" t="s">
        <v>1482</v>
      </c>
      <c r="H146" s="232">
        <v>1</v>
      </c>
      <c r="I146" s="233"/>
      <c r="J146" s="234">
        <f>ROUND(I146*H146,2)</f>
        <v>0</v>
      </c>
      <c r="K146" s="230" t="s">
        <v>1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420</v>
      </c>
      <c r="AT146" s="239" t="s">
        <v>367</v>
      </c>
      <c r="AU146" s="239" t="s">
        <v>382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420</v>
      </c>
      <c r="BM146" s="239" t="s">
        <v>3062</v>
      </c>
    </row>
    <row r="147" s="2" customFormat="1" ht="21.75" customHeight="1">
      <c r="A147" s="39"/>
      <c r="B147" s="40"/>
      <c r="C147" s="228" t="s">
        <v>473</v>
      </c>
      <c r="D147" s="228" t="s">
        <v>367</v>
      </c>
      <c r="E147" s="229" t="s">
        <v>3063</v>
      </c>
      <c r="F147" s="230" t="s">
        <v>3064</v>
      </c>
      <c r="G147" s="231" t="s">
        <v>1482</v>
      </c>
      <c r="H147" s="232">
        <v>1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420</v>
      </c>
      <c r="AT147" s="239" t="s">
        <v>367</v>
      </c>
      <c r="AU147" s="239" t="s">
        <v>382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420</v>
      </c>
      <c r="BM147" s="239" t="s">
        <v>3065</v>
      </c>
    </row>
    <row r="148" s="2" customFormat="1" ht="21.75" customHeight="1">
      <c r="A148" s="39"/>
      <c r="B148" s="40"/>
      <c r="C148" s="228" t="s">
        <v>477</v>
      </c>
      <c r="D148" s="228" t="s">
        <v>367</v>
      </c>
      <c r="E148" s="229" t="s">
        <v>3063</v>
      </c>
      <c r="F148" s="230" t="s">
        <v>3064</v>
      </c>
      <c r="G148" s="231" t="s">
        <v>1482</v>
      </c>
      <c r="H148" s="232">
        <v>1</v>
      </c>
      <c r="I148" s="233"/>
      <c r="J148" s="234">
        <f>ROUND(I148*H148,2)</f>
        <v>0</v>
      </c>
      <c r="K148" s="230" t="s">
        <v>1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420</v>
      </c>
      <c r="AT148" s="239" t="s">
        <v>367</v>
      </c>
      <c r="AU148" s="239" t="s">
        <v>382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420</v>
      </c>
      <c r="BM148" s="239" t="s">
        <v>3066</v>
      </c>
    </row>
    <row r="149" s="2" customFormat="1" ht="37.8" customHeight="1">
      <c r="A149" s="39"/>
      <c r="B149" s="40"/>
      <c r="C149" s="228" t="s">
        <v>483</v>
      </c>
      <c r="D149" s="228" t="s">
        <v>367</v>
      </c>
      <c r="E149" s="229" t="s">
        <v>3067</v>
      </c>
      <c r="F149" s="230" t="s">
        <v>3068</v>
      </c>
      <c r="G149" s="231" t="s">
        <v>1482</v>
      </c>
      <c r="H149" s="232">
        <v>1</v>
      </c>
      <c r="I149" s="233"/>
      <c r="J149" s="234">
        <f>ROUND(I149*H149,2)</f>
        <v>0</v>
      </c>
      <c r="K149" s="230" t="s">
        <v>1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420</v>
      </c>
      <c r="AT149" s="239" t="s">
        <v>367</v>
      </c>
      <c r="AU149" s="239" t="s">
        <v>382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420</v>
      </c>
      <c r="BM149" s="239" t="s">
        <v>3069</v>
      </c>
    </row>
    <row r="150" s="2" customFormat="1" ht="21.75" customHeight="1">
      <c r="A150" s="39"/>
      <c r="B150" s="40"/>
      <c r="C150" s="228" t="s">
        <v>7</v>
      </c>
      <c r="D150" s="228" t="s">
        <v>367</v>
      </c>
      <c r="E150" s="229" t="s">
        <v>3070</v>
      </c>
      <c r="F150" s="230" t="s">
        <v>3071</v>
      </c>
      <c r="G150" s="231" t="s">
        <v>1482</v>
      </c>
      <c r="H150" s="232">
        <v>1</v>
      </c>
      <c r="I150" s="233"/>
      <c r="J150" s="234">
        <f>ROUND(I150*H150,2)</f>
        <v>0</v>
      </c>
      <c r="K150" s="230" t="s">
        <v>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420</v>
      </c>
      <c r="AT150" s="239" t="s">
        <v>367</v>
      </c>
      <c r="AU150" s="239" t="s">
        <v>382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420</v>
      </c>
      <c r="BM150" s="239" t="s">
        <v>3072</v>
      </c>
    </row>
    <row r="151" s="2" customFormat="1" ht="21.75" customHeight="1">
      <c r="A151" s="39"/>
      <c r="B151" s="40"/>
      <c r="C151" s="228" t="s">
        <v>493</v>
      </c>
      <c r="D151" s="228" t="s">
        <v>367</v>
      </c>
      <c r="E151" s="229" t="s">
        <v>3073</v>
      </c>
      <c r="F151" s="230" t="s">
        <v>3074</v>
      </c>
      <c r="G151" s="231" t="s">
        <v>1482</v>
      </c>
      <c r="H151" s="232">
        <v>1</v>
      </c>
      <c r="I151" s="233"/>
      <c r="J151" s="234">
        <f>ROUND(I151*H151,2)</f>
        <v>0</v>
      </c>
      <c r="K151" s="230" t="s">
        <v>1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420</v>
      </c>
      <c r="AT151" s="239" t="s">
        <v>367</v>
      </c>
      <c r="AU151" s="239" t="s">
        <v>382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420</v>
      </c>
      <c r="BM151" s="239" t="s">
        <v>3075</v>
      </c>
    </row>
    <row r="152" s="2" customFormat="1" ht="21.75" customHeight="1">
      <c r="A152" s="39"/>
      <c r="B152" s="40"/>
      <c r="C152" s="228" t="s">
        <v>498</v>
      </c>
      <c r="D152" s="228" t="s">
        <v>367</v>
      </c>
      <c r="E152" s="229" t="s">
        <v>3073</v>
      </c>
      <c r="F152" s="230" t="s">
        <v>3074</v>
      </c>
      <c r="G152" s="231" t="s">
        <v>1482</v>
      </c>
      <c r="H152" s="232">
        <v>1</v>
      </c>
      <c r="I152" s="233"/>
      <c r="J152" s="234">
        <f>ROUND(I152*H152,2)</f>
        <v>0</v>
      </c>
      <c r="K152" s="230" t="s">
        <v>1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420</v>
      </c>
      <c r="AT152" s="239" t="s">
        <v>367</v>
      </c>
      <c r="AU152" s="239" t="s">
        <v>382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420</v>
      </c>
      <c r="BM152" s="239" t="s">
        <v>3076</v>
      </c>
    </row>
    <row r="153" s="2" customFormat="1" ht="21.75" customHeight="1">
      <c r="A153" s="39"/>
      <c r="B153" s="40"/>
      <c r="C153" s="228" t="s">
        <v>503</v>
      </c>
      <c r="D153" s="228" t="s">
        <v>367</v>
      </c>
      <c r="E153" s="229" t="s">
        <v>3070</v>
      </c>
      <c r="F153" s="230" t="s">
        <v>3071</v>
      </c>
      <c r="G153" s="231" t="s">
        <v>1482</v>
      </c>
      <c r="H153" s="232">
        <v>1</v>
      </c>
      <c r="I153" s="233"/>
      <c r="J153" s="234">
        <f>ROUND(I153*H153,2)</f>
        <v>0</v>
      </c>
      <c r="K153" s="230" t="s">
        <v>1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420</v>
      </c>
      <c r="AT153" s="239" t="s">
        <v>367</v>
      </c>
      <c r="AU153" s="239" t="s">
        <v>382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420</v>
      </c>
      <c r="BM153" s="239" t="s">
        <v>3077</v>
      </c>
    </row>
    <row r="154" s="2" customFormat="1" ht="37.8" customHeight="1">
      <c r="A154" s="39"/>
      <c r="B154" s="40"/>
      <c r="C154" s="228" t="s">
        <v>508</v>
      </c>
      <c r="D154" s="228" t="s">
        <v>367</v>
      </c>
      <c r="E154" s="229" t="s">
        <v>3078</v>
      </c>
      <c r="F154" s="230" t="s">
        <v>3079</v>
      </c>
      <c r="G154" s="231" t="s">
        <v>1482</v>
      </c>
      <c r="H154" s="232">
        <v>1</v>
      </c>
      <c r="I154" s="233"/>
      <c r="J154" s="234">
        <f>ROUND(I154*H154,2)</f>
        <v>0</v>
      </c>
      <c r="K154" s="230" t="s">
        <v>1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420</v>
      </c>
      <c r="AT154" s="239" t="s">
        <v>367</v>
      </c>
      <c r="AU154" s="239" t="s">
        <v>382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420</v>
      </c>
      <c r="BM154" s="239" t="s">
        <v>3080</v>
      </c>
    </row>
    <row r="155" s="2" customFormat="1" ht="21.75" customHeight="1">
      <c r="A155" s="39"/>
      <c r="B155" s="40"/>
      <c r="C155" s="228" t="s">
        <v>513</v>
      </c>
      <c r="D155" s="228" t="s">
        <v>367</v>
      </c>
      <c r="E155" s="229" t="s">
        <v>3070</v>
      </c>
      <c r="F155" s="230" t="s">
        <v>3071</v>
      </c>
      <c r="G155" s="231" t="s">
        <v>1482</v>
      </c>
      <c r="H155" s="232">
        <v>1</v>
      </c>
      <c r="I155" s="233"/>
      <c r="J155" s="234">
        <f>ROUND(I155*H155,2)</f>
        <v>0</v>
      </c>
      <c r="K155" s="230" t="s">
        <v>1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420</v>
      </c>
      <c r="AT155" s="239" t="s">
        <v>367</v>
      </c>
      <c r="AU155" s="239" t="s">
        <v>382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420</v>
      </c>
      <c r="BM155" s="239" t="s">
        <v>3081</v>
      </c>
    </row>
    <row r="156" s="2" customFormat="1" ht="21.75" customHeight="1">
      <c r="A156" s="39"/>
      <c r="B156" s="40"/>
      <c r="C156" s="228" t="s">
        <v>518</v>
      </c>
      <c r="D156" s="228" t="s">
        <v>367</v>
      </c>
      <c r="E156" s="229" t="s">
        <v>3070</v>
      </c>
      <c r="F156" s="230" t="s">
        <v>3071</v>
      </c>
      <c r="G156" s="231" t="s">
        <v>1482</v>
      </c>
      <c r="H156" s="232">
        <v>1</v>
      </c>
      <c r="I156" s="233"/>
      <c r="J156" s="234">
        <f>ROUND(I156*H156,2)</f>
        <v>0</v>
      </c>
      <c r="K156" s="230" t="s">
        <v>1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420</v>
      </c>
      <c r="AT156" s="239" t="s">
        <v>367</v>
      </c>
      <c r="AU156" s="239" t="s">
        <v>382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420</v>
      </c>
      <c r="BM156" s="239" t="s">
        <v>3082</v>
      </c>
    </row>
    <row r="157" s="2" customFormat="1" ht="24.15" customHeight="1">
      <c r="A157" s="39"/>
      <c r="B157" s="40"/>
      <c r="C157" s="228" t="s">
        <v>1280</v>
      </c>
      <c r="D157" s="228" t="s">
        <v>367</v>
      </c>
      <c r="E157" s="229" t="s">
        <v>3083</v>
      </c>
      <c r="F157" s="230" t="s">
        <v>1617</v>
      </c>
      <c r="G157" s="231" t="s">
        <v>1595</v>
      </c>
      <c r="H157" s="232">
        <v>55</v>
      </c>
      <c r="I157" s="233"/>
      <c r="J157" s="234">
        <f>ROUND(I157*H157,2)</f>
        <v>0</v>
      </c>
      <c r="K157" s="230" t="s">
        <v>1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420</v>
      </c>
      <c r="AT157" s="239" t="s">
        <v>367</v>
      </c>
      <c r="AU157" s="239" t="s">
        <v>382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420</v>
      </c>
      <c r="BM157" s="239" t="s">
        <v>3084</v>
      </c>
    </row>
    <row r="158" s="2" customFormat="1" ht="16.5" customHeight="1">
      <c r="A158" s="39"/>
      <c r="B158" s="40"/>
      <c r="C158" s="228" t="s">
        <v>1323</v>
      </c>
      <c r="D158" s="228" t="s">
        <v>367</v>
      </c>
      <c r="E158" s="229" t="s">
        <v>1604</v>
      </c>
      <c r="F158" s="230" t="s">
        <v>1605</v>
      </c>
      <c r="G158" s="231" t="s">
        <v>678</v>
      </c>
      <c r="H158" s="232">
        <v>1</v>
      </c>
      <c r="I158" s="233"/>
      <c r="J158" s="234">
        <f>ROUND(I158*H158,2)</f>
        <v>0</v>
      </c>
      <c r="K158" s="230" t="s">
        <v>1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420</v>
      </c>
      <c r="AT158" s="239" t="s">
        <v>367</v>
      </c>
      <c r="AU158" s="239" t="s">
        <v>382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420</v>
      </c>
      <c r="BM158" s="239" t="s">
        <v>3085</v>
      </c>
    </row>
    <row r="159" s="12" customFormat="1" ht="20.88" customHeight="1">
      <c r="A159" s="12"/>
      <c r="B159" s="212"/>
      <c r="C159" s="213"/>
      <c r="D159" s="214" t="s">
        <v>80</v>
      </c>
      <c r="E159" s="226" t="s">
        <v>3086</v>
      </c>
      <c r="F159" s="226" t="s">
        <v>992</v>
      </c>
      <c r="G159" s="213"/>
      <c r="H159" s="213"/>
      <c r="I159" s="216"/>
      <c r="J159" s="227">
        <f>BK159</f>
        <v>0</v>
      </c>
      <c r="K159" s="213"/>
      <c r="L159" s="218"/>
      <c r="M159" s="219"/>
      <c r="N159" s="220"/>
      <c r="O159" s="220"/>
      <c r="P159" s="221">
        <f>SUM(P160:P165)</f>
        <v>0</v>
      </c>
      <c r="Q159" s="220"/>
      <c r="R159" s="221">
        <f>SUM(R160:R165)</f>
        <v>0</v>
      </c>
      <c r="S159" s="220"/>
      <c r="T159" s="222">
        <f>SUM(T160:T165)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23" t="s">
        <v>90</v>
      </c>
      <c r="AT159" s="224" t="s">
        <v>80</v>
      </c>
      <c r="AU159" s="224" t="s">
        <v>90</v>
      </c>
      <c r="AY159" s="223" t="s">
        <v>364</v>
      </c>
      <c r="BK159" s="225">
        <f>SUM(BK160:BK165)</f>
        <v>0</v>
      </c>
    </row>
    <row r="160" s="2" customFormat="1" ht="16.5" customHeight="1">
      <c r="A160" s="39"/>
      <c r="B160" s="40"/>
      <c r="C160" s="228" t="s">
        <v>1284</v>
      </c>
      <c r="D160" s="228" t="s">
        <v>367</v>
      </c>
      <c r="E160" s="229" t="s">
        <v>1618</v>
      </c>
      <c r="F160" s="230" t="s">
        <v>1619</v>
      </c>
      <c r="G160" s="231" t="s">
        <v>678</v>
      </c>
      <c r="H160" s="232">
        <v>1</v>
      </c>
      <c r="I160" s="233"/>
      <c r="J160" s="234">
        <f>ROUND(I160*H160,2)</f>
        <v>0</v>
      </c>
      <c r="K160" s="230" t="s">
        <v>1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420</v>
      </c>
      <c r="AT160" s="239" t="s">
        <v>367</v>
      </c>
      <c r="AU160" s="239" t="s">
        <v>382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420</v>
      </c>
      <c r="BM160" s="239" t="s">
        <v>3087</v>
      </c>
    </row>
    <row r="161" s="2" customFormat="1" ht="16.5" customHeight="1">
      <c r="A161" s="39"/>
      <c r="B161" s="40"/>
      <c r="C161" s="228" t="s">
        <v>1328</v>
      </c>
      <c r="D161" s="228" t="s">
        <v>367</v>
      </c>
      <c r="E161" s="229" t="s">
        <v>1620</v>
      </c>
      <c r="F161" s="230" t="s">
        <v>1621</v>
      </c>
      <c r="G161" s="231" t="s">
        <v>678</v>
      </c>
      <c r="H161" s="232">
        <v>1</v>
      </c>
      <c r="I161" s="233"/>
      <c r="J161" s="234">
        <f>ROUND(I161*H161,2)</f>
        <v>0</v>
      </c>
      <c r="K161" s="230" t="s">
        <v>1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420</v>
      </c>
      <c r="AT161" s="239" t="s">
        <v>367</v>
      </c>
      <c r="AU161" s="239" t="s">
        <v>382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420</v>
      </c>
      <c r="BM161" s="239" t="s">
        <v>3088</v>
      </c>
    </row>
    <row r="162" s="2" customFormat="1" ht="16.5" customHeight="1">
      <c r="A162" s="39"/>
      <c r="B162" s="40"/>
      <c r="C162" s="228" t="s">
        <v>435</v>
      </c>
      <c r="D162" s="228" t="s">
        <v>367</v>
      </c>
      <c r="E162" s="229" t="s">
        <v>1622</v>
      </c>
      <c r="F162" s="230" t="s">
        <v>1623</v>
      </c>
      <c r="G162" s="231" t="s">
        <v>678</v>
      </c>
      <c r="H162" s="232">
        <v>1</v>
      </c>
      <c r="I162" s="233"/>
      <c r="J162" s="234">
        <f>ROUND(I162*H162,2)</f>
        <v>0</v>
      </c>
      <c r="K162" s="230" t="s">
        <v>1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420</v>
      </c>
      <c r="AT162" s="239" t="s">
        <v>367</v>
      </c>
      <c r="AU162" s="239" t="s">
        <v>382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420</v>
      </c>
      <c r="BM162" s="239" t="s">
        <v>3089</v>
      </c>
    </row>
    <row r="163" s="2" customFormat="1" ht="24.15" customHeight="1">
      <c r="A163" s="39"/>
      <c r="B163" s="40"/>
      <c r="C163" s="228" t="s">
        <v>528</v>
      </c>
      <c r="D163" s="228" t="s">
        <v>367</v>
      </c>
      <c r="E163" s="229" t="s">
        <v>1624</v>
      </c>
      <c r="F163" s="230" t="s">
        <v>1625</v>
      </c>
      <c r="G163" s="231" t="s">
        <v>678</v>
      </c>
      <c r="H163" s="232">
        <v>1</v>
      </c>
      <c r="I163" s="233"/>
      <c r="J163" s="234">
        <f>ROUND(I163*H163,2)</f>
        <v>0</v>
      </c>
      <c r="K163" s="230" t="s">
        <v>1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420</v>
      </c>
      <c r="AT163" s="239" t="s">
        <v>367</v>
      </c>
      <c r="AU163" s="239" t="s">
        <v>382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420</v>
      </c>
      <c r="BM163" s="239" t="s">
        <v>3090</v>
      </c>
    </row>
    <row r="164" s="2" customFormat="1" ht="16.5" customHeight="1">
      <c r="A164" s="39"/>
      <c r="B164" s="40"/>
      <c r="C164" s="228" t="s">
        <v>533</v>
      </c>
      <c r="D164" s="228" t="s">
        <v>367</v>
      </c>
      <c r="E164" s="229" t="s">
        <v>3091</v>
      </c>
      <c r="F164" s="230" t="s">
        <v>1627</v>
      </c>
      <c r="G164" s="231" t="s">
        <v>678</v>
      </c>
      <c r="H164" s="232">
        <v>1</v>
      </c>
      <c r="I164" s="233"/>
      <c r="J164" s="234">
        <f>ROUND(I164*H164,2)</f>
        <v>0</v>
      </c>
      <c r="K164" s="230" t="s">
        <v>1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420</v>
      </c>
      <c r="AT164" s="239" t="s">
        <v>367</v>
      </c>
      <c r="AU164" s="239" t="s">
        <v>382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420</v>
      </c>
      <c r="BM164" s="239" t="s">
        <v>3092</v>
      </c>
    </row>
    <row r="165" s="2" customFormat="1" ht="24.15" customHeight="1">
      <c r="A165" s="39"/>
      <c r="B165" s="40"/>
      <c r="C165" s="228" t="s">
        <v>539</v>
      </c>
      <c r="D165" s="228" t="s">
        <v>367</v>
      </c>
      <c r="E165" s="229" t="s">
        <v>1628</v>
      </c>
      <c r="F165" s="230" t="s">
        <v>1629</v>
      </c>
      <c r="G165" s="231" t="s">
        <v>678</v>
      </c>
      <c r="H165" s="232">
        <v>1</v>
      </c>
      <c r="I165" s="233"/>
      <c r="J165" s="234">
        <f>ROUND(I165*H165,2)</f>
        <v>0</v>
      </c>
      <c r="K165" s="230" t="s">
        <v>1</v>
      </c>
      <c r="L165" s="45"/>
      <c r="M165" s="295" t="s">
        <v>1</v>
      </c>
      <c r="N165" s="296" t="s">
        <v>46</v>
      </c>
      <c r="O165" s="297"/>
      <c r="P165" s="298">
        <f>O165*H165</f>
        <v>0</v>
      </c>
      <c r="Q165" s="298">
        <v>0</v>
      </c>
      <c r="R165" s="298">
        <f>Q165*H165</f>
        <v>0</v>
      </c>
      <c r="S165" s="298">
        <v>0</v>
      </c>
      <c r="T165" s="29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420</v>
      </c>
      <c r="AT165" s="239" t="s">
        <v>367</v>
      </c>
      <c r="AU165" s="239" t="s">
        <v>382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420</v>
      </c>
      <c r="BM165" s="239" t="s">
        <v>3093</v>
      </c>
    </row>
    <row r="166" s="2" customFormat="1" ht="6.96" customHeight="1">
      <c r="A166" s="39"/>
      <c r="B166" s="67"/>
      <c r="C166" s="68"/>
      <c r="D166" s="68"/>
      <c r="E166" s="68"/>
      <c r="F166" s="68"/>
      <c r="G166" s="68"/>
      <c r="H166" s="68"/>
      <c r="I166" s="68"/>
      <c r="J166" s="68"/>
      <c r="K166" s="68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ccgMu4S3O6Rysc3bWB/yXjKFGrcQoG58s4DcTr2pmO+ejJVVZTUHQRVk3dbdXQmK0YnvHpa7IVVGj7SVFG3r2A==" hashValue="k9FBCTd4XVjKKVrg1zWIlDtxA2u0OmjfkEDQ6gUgN/pERVmaRi0/a30i3g3wiVu4GqAYOPUew7pEiv6Ukv5fjw==" algorithmName="SHA-512" password="CC35"/>
  <autoFilter ref="C124:K16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2495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3094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ROUND((SUM(BE129:BE240)),  2)</f>
        <v>0</v>
      </c>
      <c r="G35" s="39"/>
      <c r="H35" s="39"/>
      <c r="I35" s="166">
        <v>0.20999999999999999</v>
      </c>
      <c r="J35" s="165">
        <f>ROUND(((SUM(BE129:BE240))*I35),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ROUND((SUM(BF129:BF240)),  2)</f>
        <v>0</v>
      </c>
      <c r="G36" s="39"/>
      <c r="H36" s="39"/>
      <c r="I36" s="166">
        <v>0.14999999999999999</v>
      </c>
      <c r="J36" s="165">
        <f>ROUND(((SUM(BF129:BF240))*I36),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ROUND((SUM(BG129:BG240)),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ROUND((SUM(BH129:BH240)),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ROUND((SUM(BI129:BI240)),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2495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104.10 - Elektroinstalace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1631</v>
      </c>
      <c r="E99" s="193"/>
      <c r="F99" s="193"/>
      <c r="G99" s="193"/>
      <c r="H99" s="193"/>
      <c r="I99" s="193"/>
      <c r="J99" s="194">
        <f>J130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1632</v>
      </c>
      <c r="E100" s="193"/>
      <c r="F100" s="193"/>
      <c r="G100" s="193"/>
      <c r="H100" s="193"/>
      <c r="I100" s="193"/>
      <c r="J100" s="194">
        <f>J154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1633</v>
      </c>
      <c r="E101" s="193"/>
      <c r="F101" s="193"/>
      <c r="G101" s="193"/>
      <c r="H101" s="193"/>
      <c r="I101" s="193"/>
      <c r="J101" s="194">
        <f>J179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1634</v>
      </c>
      <c r="E102" s="193"/>
      <c r="F102" s="193"/>
      <c r="G102" s="193"/>
      <c r="H102" s="193"/>
      <c r="I102" s="193"/>
      <c r="J102" s="194">
        <f>J190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0"/>
      <c r="C103" s="191"/>
      <c r="D103" s="192" t="s">
        <v>1635</v>
      </c>
      <c r="E103" s="193"/>
      <c r="F103" s="193"/>
      <c r="G103" s="193"/>
      <c r="H103" s="193"/>
      <c r="I103" s="193"/>
      <c r="J103" s="194">
        <f>J196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0"/>
      <c r="C104" s="191"/>
      <c r="D104" s="192" t="s">
        <v>1636</v>
      </c>
      <c r="E104" s="193"/>
      <c r="F104" s="193"/>
      <c r="G104" s="193"/>
      <c r="H104" s="193"/>
      <c r="I104" s="193"/>
      <c r="J104" s="194">
        <f>J218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0"/>
      <c r="C105" s="191"/>
      <c r="D105" s="192" t="s">
        <v>1637</v>
      </c>
      <c r="E105" s="193"/>
      <c r="F105" s="193"/>
      <c r="G105" s="193"/>
      <c r="H105" s="193"/>
      <c r="I105" s="193"/>
      <c r="J105" s="194">
        <f>J230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0"/>
      <c r="C106" s="191"/>
      <c r="D106" s="192" t="s">
        <v>1638</v>
      </c>
      <c r="E106" s="193"/>
      <c r="F106" s="193"/>
      <c r="G106" s="193"/>
      <c r="H106" s="193"/>
      <c r="I106" s="193"/>
      <c r="J106" s="194">
        <f>J233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0"/>
      <c r="C107" s="191"/>
      <c r="D107" s="192" t="s">
        <v>1639</v>
      </c>
      <c r="E107" s="193"/>
      <c r="F107" s="193"/>
      <c r="G107" s="193"/>
      <c r="H107" s="193"/>
      <c r="I107" s="193"/>
      <c r="J107" s="194">
        <f>J236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349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6.25" customHeight="1">
      <c r="A117" s="39"/>
      <c r="B117" s="40"/>
      <c r="C117" s="41"/>
      <c r="D117" s="41"/>
      <c r="E117" s="185" t="str">
        <f>E7</f>
        <v>Nová vstupní a vjezdová zóna v západní části výstaviště včetně nového odpadového hospodářství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313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5" t="s">
        <v>2495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319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D 104.10 - Elektroinstalace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Brno, Pisárky, Výstaviště, k. ú. Brno – Bohunice</v>
      </c>
      <c r="G123" s="41"/>
      <c r="H123" s="41"/>
      <c r="I123" s="33" t="s">
        <v>22</v>
      </c>
      <c r="J123" s="80" t="str">
        <f>IF(J14="","",J14)</f>
        <v>2. 12. 2022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>Veletrhy Brno a.s.</v>
      </c>
      <c r="G125" s="41"/>
      <c r="H125" s="41"/>
      <c r="I125" s="33" t="s">
        <v>32</v>
      </c>
      <c r="J125" s="37" t="str">
        <f>E23</f>
        <v>AiD team a.s.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IF(E20="","",E20)</f>
        <v>Vyplň údaj</v>
      </c>
      <c r="G126" s="41"/>
      <c r="H126" s="41"/>
      <c r="I126" s="33" t="s">
        <v>37</v>
      </c>
      <c r="J126" s="37" t="str">
        <f>E26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350</v>
      </c>
      <c r="D128" s="204" t="s">
        <v>66</v>
      </c>
      <c r="E128" s="204" t="s">
        <v>62</v>
      </c>
      <c r="F128" s="204" t="s">
        <v>63</v>
      </c>
      <c r="G128" s="204" t="s">
        <v>351</v>
      </c>
      <c r="H128" s="204" t="s">
        <v>352</v>
      </c>
      <c r="I128" s="204" t="s">
        <v>353</v>
      </c>
      <c r="J128" s="204" t="s">
        <v>328</v>
      </c>
      <c r="K128" s="205" t="s">
        <v>354</v>
      </c>
      <c r="L128" s="206"/>
      <c r="M128" s="101" t="s">
        <v>1</v>
      </c>
      <c r="N128" s="102" t="s">
        <v>45</v>
      </c>
      <c r="O128" s="102" t="s">
        <v>355</v>
      </c>
      <c r="P128" s="102" t="s">
        <v>356</v>
      </c>
      <c r="Q128" s="102" t="s">
        <v>357</v>
      </c>
      <c r="R128" s="102" t="s">
        <v>358</v>
      </c>
      <c r="S128" s="102" t="s">
        <v>359</v>
      </c>
      <c r="T128" s="103" t="s">
        <v>360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361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P130+P154+P179+P190+P196+P218+P230+P233+P236</f>
        <v>0</v>
      </c>
      <c r="Q129" s="105"/>
      <c r="R129" s="209">
        <f>R130+R154+R179+R190+R196+R218+R230+R233+R236</f>
        <v>0</v>
      </c>
      <c r="S129" s="105"/>
      <c r="T129" s="210">
        <f>T130+T154+T179+T190+T196+T218+T230+T233+T236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80</v>
      </c>
      <c r="AU129" s="18" t="s">
        <v>330</v>
      </c>
      <c r="BK129" s="211">
        <f>BK130+BK154+BK179+BK190+BK196+BK218+BK230+BK233+BK236</f>
        <v>0</v>
      </c>
    </row>
    <row r="130" s="12" customFormat="1" ht="25.92" customHeight="1">
      <c r="A130" s="12"/>
      <c r="B130" s="212"/>
      <c r="C130" s="213"/>
      <c r="D130" s="214" t="s">
        <v>80</v>
      </c>
      <c r="E130" s="215" t="s">
        <v>1640</v>
      </c>
      <c r="F130" s="215" t="s">
        <v>1641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SUM(P131:P153)</f>
        <v>0</v>
      </c>
      <c r="Q130" s="220"/>
      <c r="R130" s="221">
        <f>SUM(R131:R153)</f>
        <v>0</v>
      </c>
      <c r="S130" s="220"/>
      <c r="T130" s="222">
        <f>SUM(T131:T153)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88</v>
      </c>
      <c r="AT130" s="224" t="s">
        <v>80</v>
      </c>
      <c r="AU130" s="224" t="s">
        <v>81</v>
      </c>
      <c r="AY130" s="223" t="s">
        <v>364</v>
      </c>
      <c r="BK130" s="225">
        <f>SUM(BK131:BK153)</f>
        <v>0</v>
      </c>
    </row>
    <row r="131" s="2" customFormat="1" ht="16.5" customHeight="1">
      <c r="A131" s="39"/>
      <c r="B131" s="40"/>
      <c r="C131" s="228" t="s">
        <v>88</v>
      </c>
      <c r="D131" s="228" t="s">
        <v>367</v>
      </c>
      <c r="E131" s="229" t="s">
        <v>1642</v>
      </c>
      <c r="F131" s="230" t="s">
        <v>1643</v>
      </c>
      <c r="G131" s="231" t="s">
        <v>678</v>
      </c>
      <c r="H131" s="232">
        <v>1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90</v>
      </c>
    </row>
    <row r="132" s="2" customFormat="1" ht="16.5" customHeight="1">
      <c r="A132" s="39"/>
      <c r="B132" s="40"/>
      <c r="C132" s="228" t="s">
        <v>90</v>
      </c>
      <c r="D132" s="228" t="s">
        <v>367</v>
      </c>
      <c r="E132" s="229" t="s">
        <v>1644</v>
      </c>
      <c r="F132" s="230" t="s">
        <v>1645</v>
      </c>
      <c r="G132" s="231" t="s">
        <v>678</v>
      </c>
      <c r="H132" s="232">
        <v>1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372</v>
      </c>
    </row>
    <row r="133" s="2" customFormat="1" ht="33" customHeight="1">
      <c r="A133" s="39"/>
      <c r="B133" s="40"/>
      <c r="C133" s="228" t="s">
        <v>382</v>
      </c>
      <c r="D133" s="228" t="s">
        <v>367</v>
      </c>
      <c r="E133" s="229" t="s">
        <v>1646</v>
      </c>
      <c r="F133" s="230" t="s">
        <v>1647</v>
      </c>
      <c r="G133" s="231" t="s">
        <v>395</v>
      </c>
      <c r="H133" s="232">
        <v>15</v>
      </c>
      <c r="I133" s="233"/>
      <c r="J133" s="234">
        <f>ROUND(I133*H133,2)</f>
        <v>0</v>
      </c>
      <c r="K133" s="230" t="s">
        <v>2993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365</v>
      </c>
    </row>
    <row r="134" s="2" customFormat="1" ht="16.5" customHeight="1">
      <c r="A134" s="39"/>
      <c r="B134" s="40"/>
      <c r="C134" s="228" t="s">
        <v>372</v>
      </c>
      <c r="D134" s="228" t="s">
        <v>367</v>
      </c>
      <c r="E134" s="229" t="s">
        <v>1648</v>
      </c>
      <c r="F134" s="230" t="s">
        <v>1649</v>
      </c>
      <c r="G134" s="231" t="s">
        <v>395</v>
      </c>
      <c r="H134" s="232">
        <v>35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410</v>
      </c>
    </row>
    <row r="135" s="2" customFormat="1" ht="55.5" customHeight="1">
      <c r="A135" s="39"/>
      <c r="B135" s="40"/>
      <c r="C135" s="228" t="s">
        <v>392</v>
      </c>
      <c r="D135" s="228" t="s">
        <v>367</v>
      </c>
      <c r="E135" s="229" t="s">
        <v>1651</v>
      </c>
      <c r="F135" s="230" t="s">
        <v>1652</v>
      </c>
      <c r="G135" s="231" t="s">
        <v>395</v>
      </c>
      <c r="H135" s="232">
        <v>35</v>
      </c>
      <c r="I135" s="233"/>
      <c r="J135" s="234">
        <f>ROUND(I135*H135,2)</f>
        <v>0</v>
      </c>
      <c r="K135" s="230" t="s">
        <v>2993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424</v>
      </c>
    </row>
    <row r="136" s="2" customFormat="1" ht="24.15" customHeight="1">
      <c r="A136" s="39"/>
      <c r="B136" s="40"/>
      <c r="C136" s="228" t="s">
        <v>365</v>
      </c>
      <c r="D136" s="228" t="s">
        <v>367</v>
      </c>
      <c r="E136" s="229" t="s">
        <v>3095</v>
      </c>
      <c r="F136" s="230" t="s">
        <v>3096</v>
      </c>
      <c r="G136" s="231" t="s">
        <v>395</v>
      </c>
      <c r="H136" s="232">
        <v>70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438</v>
      </c>
    </row>
    <row r="137" s="2" customFormat="1" ht="24.15" customHeight="1">
      <c r="A137" s="39"/>
      <c r="B137" s="40"/>
      <c r="C137" s="228" t="s">
        <v>404</v>
      </c>
      <c r="D137" s="228" t="s">
        <v>367</v>
      </c>
      <c r="E137" s="229" t="s">
        <v>1655</v>
      </c>
      <c r="F137" s="230" t="s">
        <v>1656</v>
      </c>
      <c r="G137" s="231" t="s">
        <v>395</v>
      </c>
      <c r="H137" s="232">
        <v>60</v>
      </c>
      <c r="I137" s="233"/>
      <c r="J137" s="234">
        <f>ROUND(I137*H137,2)</f>
        <v>0</v>
      </c>
      <c r="K137" s="230" t="s">
        <v>2993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450</v>
      </c>
    </row>
    <row r="138" s="2" customFormat="1" ht="24.15" customHeight="1">
      <c r="A138" s="39"/>
      <c r="B138" s="40"/>
      <c r="C138" s="228" t="s">
        <v>410</v>
      </c>
      <c r="D138" s="228" t="s">
        <v>367</v>
      </c>
      <c r="E138" s="229" t="s">
        <v>1659</v>
      </c>
      <c r="F138" s="230" t="s">
        <v>1660</v>
      </c>
      <c r="G138" s="231" t="s">
        <v>395</v>
      </c>
      <c r="H138" s="232">
        <v>490</v>
      </c>
      <c r="I138" s="233"/>
      <c r="J138" s="234">
        <f>ROUND(I138*H138,2)</f>
        <v>0</v>
      </c>
      <c r="K138" s="230" t="s">
        <v>2993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420</v>
      </c>
    </row>
    <row r="139" s="2" customFormat="1" ht="24.15" customHeight="1">
      <c r="A139" s="39"/>
      <c r="B139" s="40"/>
      <c r="C139" s="228" t="s">
        <v>399</v>
      </c>
      <c r="D139" s="228" t="s">
        <v>367</v>
      </c>
      <c r="E139" s="229" t="s">
        <v>3097</v>
      </c>
      <c r="F139" s="230" t="s">
        <v>3098</v>
      </c>
      <c r="G139" s="231" t="s">
        <v>395</v>
      </c>
      <c r="H139" s="232">
        <v>115</v>
      </c>
      <c r="I139" s="233"/>
      <c r="J139" s="234">
        <f>ROUND(I139*H139,2)</f>
        <v>0</v>
      </c>
      <c r="K139" s="230" t="s">
        <v>2993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473</v>
      </c>
    </row>
    <row r="140" s="2" customFormat="1" ht="24.15" customHeight="1">
      <c r="A140" s="39"/>
      <c r="B140" s="40"/>
      <c r="C140" s="228" t="s">
        <v>424</v>
      </c>
      <c r="D140" s="228" t="s">
        <v>367</v>
      </c>
      <c r="E140" s="229" t="s">
        <v>1661</v>
      </c>
      <c r="F140" s="230" t="s">
        <v>1662</v>
      </c>
      <c r="G140" s="231" t="s">
        <v>395</v>
      </c>
      <c r="H140" s="232">
        <v>90</v>
      </c>
      <c r="I140" s="233"/>
      <c r="J140" s="234">
        <f>ROUND(I140*H140,2)</f>
        <v>0</v>
      </c>
      <c r="K140" s="230" t="s">
        <v>2993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483</v>
      </c>
    </row>
    <row r="141" s="2" customFormat="1" ht="24.15" customHeight="1">
      <c r="A141" s="39"/>
      <c r="B141" s="40"/>
      <c r="C141" s="228" t="s">
        <v>430</v>
      </c>
      <c r="D141" s="228" t="s">
        <v>367</v>
      </c>
      <c r="E141" s="229" t="s">
        <v>1663</v>
      </c>
      <c r="F141" s="230" t="s">
        <v>1664</v>
      </c>
      <c r="G141" s="231" t="s">
        <v>395</v>
      </c>
      <c r="H141" s="232">
        <v>860</v>
      </c>
      <c r="I141" s="233"/>
      <c r="J141" s="234">
        <f>ROUND(I141*H141,2)</f>
        <v>0</v>
      </c>
      <c r="K141" s="230" t="s">
        <v>2993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493</v>
      </c>
    </row>
    <row r="142" s="2" customFormat="1" ht="24.15" customHeight="1">
      <c r="A142" s="39"/>
      <c r="B142" s="40"/>
      <c r="C142" s="228" t="s">
        <v>438</v>
      </c>
      <c r="D142" s="228" t="s">
        <v>367</v>
      </c>
      <c r="E142" s="229" t="s">
        <v>3099</v>
      </c>
      <c r="F142" s="230" t="s">
        <v>3100</v>
      </c>
      <c r="G142" s="231" t="s">
        <v>395</v>
      </c>
      <c r="H142" s="232">
        <v>15</v>
      </c>
      <c r="I142" s="233"/>
      <c r="J142" s="234">
        <f>ROUND(I142*H142,2)</f>
        <v>0</v>
      </c>
      <c r="K142" s="230" t="s">
        <v>2993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503</v>
      </c>
    </row>
    <row r="143" s="2" customFormat="1" ht="24.15" customHeight="1">
      <c r="A143" s="39"/>
      <c r="B143" s="40"/>
      <c r="C143" s="228" t="s">
        <v>444</v>
      </c>
      <c r="D143" s="228" t="s">
        <v>367</v>
      </c>
      <c r="E143" s="229" t="s">
        <v>2442</v>
      </c>
      <c r="F143" s="230" t="s">
        <v>2443</v>
      </c>
      <c r="G143" s="231" t="s">
        <v>395</v>
      </c>
      <c r="H143" s="232">
        <v>105</v>
      </c>
      <c r="I143" s="233"/>
      <c r="J143" s="234">
        <f>ROUND(I143*H143,2)</f>
        <v>0</v>
      </c>
      <c r="K143" s="230" t="s">
        <v>2993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513</v>
      </c>
    </row>
    <row r="144" s="2" customFormat="1" ht="33" customHeight="1">
      <c r="A144" s="39"/>
      <c r="B144" s="40"/>
      <c r="C144" s="228" t="s">
        <v>450</v>
      </c>
      <c r="D144" s="228" t="s">
        <v>367</v>
      </c>
      <c r="E144" s="229" t="s">
        <v>3101</v>
      </c>
      <c r="F144" s="230" t="s">
        <v>3102</v>
      </c>
      <c r="G144" s="231" t="s">
        <v>395</v>
      </c>
      <c r="H144" s="232">
        <v>175</v>
      </c>
      <c r="I144" s="233"/>
      <c r="J144" s="234">
        <f>ROUND(I144*H144,2)</f>
        <v>0</v>
      </c>
      <c r="K144" s="230" t="s">
        <v>2993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1280</v>
      </c>
    </row>
    <row r="145" s="2" customFormat="1" ht="24.15" customHeight="1">
      <c r="A145" s="39"/>
      <c r="B145" s="40"/>
      <c r="C145" s="228" t="s">
        <v>8</v>
      </c>
      <c r="D145" s="228" t="s">
        <v>367</v>
      </c>
      <c r="E145" s="229" t="s">
        <v>1669</v>
      </c>
      <c r="F145" s="230" t="s">
        <v>1670</v>
      </c>
      <c r="G145" s="231" t="s">
        <v>1306</v>
      </c>
      <c r="H145" s="232">
        <v>10</v>
      </c>
      <c r="I145" s="233"/>
      <c r="J145" s="234">
        <f>ROUND(I145*H145,2)</f>
        <v>0</v>
      </c>
      <c r="K145" s="230" t="s">
        <v>1351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1284</v>
      </c>
    </row>
    <row r="146" s="2" customFormat="1" ht="24.15" customHeight="1">
      <c r="A146" s="39"/>
      <c r="B146" s="40"/>
      <c r="C146" s="228" t="s">
        <v>420</v>
      </c>
      <c r="D146" s="228" t="s">
        <v>367</v>
      </c>
      <c r="E146" s="229" t="s">
        <v>3103</v>
      </c>
      <c r="F146" s="230" t="s">
        <v>3104</v>
      </c>
      <c r="G146" s="231" t="s">
        <v>395</v>
      </c>
      <c r="H146" s="232">
        <v>450</v>
      </c>
      <c r="I146" s="233"/>
      <c r="J146" s="234">
        <f>ROUND(I146*H146,2)</f>
        <v>0</v>
      </c>
      <c r="K146" s="230" t="s">
        <v>1351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435</v>
      </c>
    </row>
    <row r="147" s="2" customFormat="1" ht="24.15" customHeight="1">
      <c r="A147" s="39"/>
      <c r="B147" s="40"/>
      <c r="C147" s="228" t="s">
        <v>466</v>
      </c>
      <c r="D147" s="228" t="s">
        <v>367</v>
      </c>
      <c r="E147" s="229" t="s">
        <v>1673</v>
      </c>
      <c r="F147" s="230" t="s">
        <v>1674</v>
      </c>
      <c r="G147" s="231" t="s">
        <v>395</v>
      </c>
      <c r="H147" s="232">
        <v>120</v>
      </c>
      <c r="I147" s="233"/>
      <c r="J147" s="234">
        <f>ROUND(I147*H147,2)</f>
        <v>0</v>
      </c>
      <c r="K147" s="230" t="s">
        <v>2993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533</v>
      </c>
    </row>
    <row r="148" s="2" customFormat="1" ht="24.15" customHeight="1">
      <c r="A148" s="39"/>
      <c r="B148" s="40"/>
      <c r="C148" s="228" t="s">
        <v>473</v>
      </c>
      <c r="D148" s="228" t="s">
        <v>367</v>
      </c>
      <c r="E148" s="229" t="s">
        <v>1675</v>
      </c>
      <c r="F148" s="230" t="s">
        <v>1676</v>
      </c>
      <c r="G148" s="231" t="s">
        <v>395</v>
      </c>
      <c r="H148" s="232">
        <v>80</v>
      </c>
      <c r="I148" s="233"/>
      <c r="J148" s="234">
        <f>ROUND(I148*H148,2)</f>
        <v>0</v>
      </c>
      <c r="K148" s="230" t="s">
        <v>2993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546</v>
      </c>
    </row>
    <row r="149" s="2" customFormat="1" ht="24.15" customHeight="1">
      <c r="A149" s="39"/>
      <c r="B149" s="40"/>
      <c r="C149" s="228" t="s">
        <v>477</v>
      </c>
      <c r="D149" s="228" t="s">
        <v>367</v>
      </c>
      <c r="E149" s="229" t="s">
        <v>2445</v>
      </c>
      <c r="F149" s="230" t="s">
        <v>3105</v>
      </c>
      <c r="G149" s="231" t="s">
        <v>1306</v>
      </c>
      <c r="H149" s="232">
        <v>1</v>
      </c>
      <c r="I149" s="233"/>
      <c r="J149" s="234">
        <f>ROUND(I149*H149,2)</f>
        <v>0</v>
      </c>
      <c r="K149" s="230" t="s">
        <v>1351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557</v>
      </c>
    </row>
    <row r="150" s="2" customFormat="1" ht="24.15" customHeight="1">
      <c r="A150" s="39"/>
      <c r="B150" s="40"/>
      <c r="C150" s="228" t="s">
        <v>483</v>
      </c>
      <c r="D150" s="228" t="s">
        <v>367</v>
      </c>
      <c r="E150" s="229" t="s">
        <v>1677</v>
      </c>
      <c r="F150" s="230" t="s">
        <v>1678</v>
      </c>
      <c r="G150" s="231" t="s">
        <v>1306</v>
      </c>
      <c r="H150" s="232">
        <v>2</v>
      </c>
      <c r="I150" s="233"/>
      <c r="J150" s="234">
        <f>ROUND(I150*H150,2)</f>
        <v>0</v>
      </c>
      <c r="K150" s="230" t="s">
        <v>1351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567</v>
      </c>
    </row>
    <row r="151" s="2" customFormat="1" ht="16.5" customHeight="1">
      <c r="A151" s="39"/>
      <c r="B151" s="40"/>
      <c r="C151" s="228" t="s">
        <v>7</v>
      </c>
      <c r="D151" s="228" t="s">
        <v>367</v>
      </c>
      <c r="E151" s="229" t="s">
        <v>1681</v>
      </c>
      <c r="F151" s="230" t="s">
        <v>1682</v>
      </c>
      <c r="G151" s="231" t="s">
        <v>1306</v>
      </c>
      <c r="H151" s="232">
        <v>2</v>
      </c>
      <c r="I151" s="233"/>
      <c r="J151" s="234">
        <f>ROUND(I151*H151,2)</f>
        <v>0</v>
      </c>
      <c r="K151" s="230" t="s">
        <v>1351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577</v>
      </c>
    </row>
    <row r="152" s="2" customFormat="1" ht="16.5" customHeight="1">
      <c r="A152" s="39"/>
      <c r="B152" s="40"/>
      <c r="C152" s="228" t="s">
        <v>493</v>
      </c>
      <c r="D152" s="228" t="s">
        <v>367</v>
      </c>
      <c r="E152" s="229" t="s">
        <v>3106</v>
      </c>
      <c r="F152" s="230" t="s">
        <v>3107</v>
      </c>
      <c r="G152" s="231" t="s">
        <v>1306</v>
      </c>
      <c r="H152" s="232">
        <v>1</v>
      </c>
      <c r="I152" s="233"/>
      <c r="J152" s="234">
        <f>ROUND(I152*H152,2)</f>
        <v>0</v>
      </c>
      <c r="K152" s="230" t="s">
        <v>1351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588</v>
      </c>
    </row>
    <row r="153" s="2" customFormat="1" ht="16.5" customHeight="1">
      <c r="A153" s="39"/>
      <c r="B153" s="40"/>
      <c r="C153" s="228" t="s">
        <v>498</v>
      </c>
      <c r="D153" s="228" t="s">
        <v>367</v>
      </c>
      <c r="E153" s="229" t="s">
        <v>1683</v>
      </c>
      <c r="F153" s="230" t="s">
        <v>1684</v>
      </c>
      <c r="G153" s="231" t="s">
        <v>1306</v>
      </c>
      <c r="H153" s="232">
        <v>1</v>
      </c>
      <c r="I153" s="233"/>
      <c r="J153" s="234">
        <f>ROUND(I153*H153,2)</f>
        <v>0</v>
      </c>
      <c r="K153" s="230" t="s">
        <v>1351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600</v>
      </c>
    </row>
    <row r="154" s="12" customFormat="1" ht="25.92" customHeight="1">
      <c r="A154" s="12"/>
      <c r="B154" s="212"/>
      <c r="C154" s="213"/>
      <c r="D154" s="214" t="s">
        <v>80</v>
      </c>
      <c r="E154" s="215" t="s">
        <v>1687</v>
      </c>
      <c r="F154" s="215" t="s">
        <v>1688</v>
      </c>
      <c r="G154" s="213"/>
      <c r="H154" s="213"/>
      <c r="I154" s="216"/>
      <c r="J154" s="217">
        <f>BK154</f>
        <v>0</v>
      </c>
      <c r="K154" s="213"/>
      <c r="L154" s="218"/>
      <c r="M154" s="219"/>
      <c r="N154" s="220"/>
      <c r="O154" s="220"/>
      <c r="P154" s="221">
        <f>SUM(P155:P178)</f>
        <v>0</v>
      </c>
      <c r="Q154" s="220"/>
      <c r="R154" s="221">
        <f>SUM(R155:R178)</f>
        <v>0</v>
      </c>
      <c r="S154" s="220"/>
      <c r="T154" s="222">
        <f>SUM(T155:T178)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3" t="s">
        <v>88</v>
      </c>
      <c r="AT154" s="224" t="s">
        <v>80</v>
      </c>
      <c r="AU154" s="224" t="s">
        <v>81</v>
      </c>
      <c r="AY154" s="223" t="s">
        <v>364</v>
      </c>
      <c r="BK154" s="225">
        <f>SUM(BK155:BK178)</f>
        <v>0</v>
      </c>
    </row>
    <row r="155" s="2" customFormat="1" ht="24.15" customHeight="1">
      <c r="A155" s="39"/>
      <c r="B155" s="40"/>
      <c r="C155" s="228" t="s">
        <v>503</v>
      </c>
      <c r="D155" s="228" t="s">
        <v>367</v>
      </c>
      <c r="E155" s="229" t="s">
        <v>1689</v>
      </c>
      <c r="F155" s="230" t="s">
        <v>1690</v>
      </c>
      <c r="G155" s="231" t="s">
        <v>395</v>
      </c>
      <c r="H155" s="232">
        <v>410</v>
      </c>
      <c r="I155" s="233"/>
      <c r="J155" s="234">
        <f>ROUND(I155*H155,2)</f>
        <v>0</v>
      </c>
      <c r="K155" s="230" t="s">
        <v>2993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612</v>
      </c>
    </row>
    <row r="156" s="2" customFormat="1" ht="78" customHeight="1">
      <c r="A156" s="39"/>
      <c r="B156" s="40"/>
      <c r="C156" s="228" t="s">
        <v>508</v>
      </c>
      <c r="D156" s="228" t="s">
        <v>367</v>
      </c>
      <c r="E156" s="229" t="s">
        <v>1691</v>
      </c>
      <c r="F156" s="230" t="s">
        <v>1692</v>
      </c>
      <c r="G156" s="231" t="s">
        <v>395</v>
      </c>
      <c r="H156" s="232">
        <v>410</v>
      </c>
      <c r="I156" s="233"/>
      <c r="J156" s="234">
        <f>ROUND(I156*H156,2)</f>
        <v>0</v>
      </c>
      <c r="K156" s="230" t="s">
        <v>2993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621</v>
      </c>
    </row>
    <row r="157" s="2" customFormat="1" ht="24.15" customHeight="1">
      <c r="A157" s="39"/>
      <c r="B157" s="40"/>
      <c r="C157" s="228" t="s">
        <v>513</v>
      </c>
      <c r="D157" s="228" t="s">
        <v>367</v>
      </c>
      <c r="E157" s="229" t="s">
        <v>1693</v>
      </c>
      <c r="F157" s="230" t="s">
        <v>1694</v>
      </c>
      <c r="G157" s="231" t="s">
        <v>395</v>
      </c>
      <c r="H157" s="232">
        <v>270</v>
      </c>
      <c r="I157" s="233"/>
      <c r="J157" s="234">
        <f>ROUND(I157*H157,2)</f>
        <v>0</v>
      </c>
      <c r="K157" s="230" t="s">
        <v>2993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635</v>
      </c>
    </row>
    <row r="158" s="2" customFormat="1" ht="78" customHeight="1">
      <c r="A158" s="39"/>
      <c r="B158" s="40"/>
      <c r="C158" s="228" t="s">
        <v>518</v>
      </c>
      <c r="D158" s="228" t="s">
        <v>367</v>
      </c>
      <c r="E158" s="229" t="s">
        <v>1695</v>
      </c>
      <c r="F158" s="230" t="s">
        <v>1696</v>
      </c>
      <c r="G158" s="231" t="s">
        <v>395</v>
      </c>
      <c r="H158" s="232">
        <v>270</v>
      </c>
      <c r="I158" s="233"/>
      <c r="J158" s="234">
        <f>ROUND(I158*H158,2)</f>
        <v>0</v>
      </c>
      <c r="K158" s="230" t="s">
        <v>2993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646</v>
      </c>
    </row>
    <row r="159" s="2" customFormat="1" ht="24.15" customHeight="1">
      <c r="A159" s="39"/>
      <c r="B159" s="40"/>
      <c r="C159" s="228" t="s">
        <v>1280</v>
      </c>
      <c r="D159" s="228" t="s">
        <v>367</v>
      </c>
      <c r="E159" s="229" t="s">
        <v>1697</v>
      </c>
      <c r="F159" s="230" t="s">
        <v>1698</v>
      </c>
      <c r="G159" s="231" t="s">
        <v>395</v>
      </c>
      <c r="H159" s="232">
        <v>650</v>
      </c>
      <c r="I159" s="233"/>
      <c r="J159" s="234">
        <f>ROUND(I159*H159,2)</f>
        <v>0</v>
      </c>
      <c r="K159" s="230" t="s">
        <v>2993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657</v>
      </c>
    </row>
    <row r="160" s="2" customFormat="1" ht="24.15" customHeight="1">
      <c r="A160" s="39"/>
      <c r="B160" s="40"/>
      <c r="C160" s="228" t="s">
        <v>1323</v>
      </c>
      <c r="D160" s="228" t="s">
        <v>367</v>
      </c>
      <c r="E160" s="229" t="s">
        <v>1699</v>
      </c>
      <c r="F160" s="230" t="s">
        <v>1700</v>
      </c>
      <c r="G160" s="231" t="s">
        <v>395</v>
      </c>
      <c r="H160" s="232">
        <v>650</v>
      </c>
      <c r="I160" s="233"/>
      <c r="J160" s="234">
        <f>ROUND(I160*H160,2)</f>
        <v>0</v>
      </c>
      <c r="K160" s="230" t="s">
        <v>1351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669</v>
      </c>
    </row>
    <row r="161" s="2" customFormat="1" ht="16.5" customHeight="1">
      <c r="A161" s="39"/>
      <c r="B161" s="40"/>
      <c r="C161" s="228" t="s">
        <v>1284</v>
      </c>
      <c r="D161" s="228" t="s">
        <v>367</v>
      </c>
      <c r="E161" s="229" t="s">
        <v>3108</v>
      </c>
      <c r="F161" s="230" t="s">
        <v>3109</v>
      </c>
      <c r="G161" s="231" t="s">
        <v>395</v>
      </c>
      <c r="H161" s="232">
        <v>60</v>
      </c>
      <c r="I161" s="233"/>
      <c r="J161" s="234">
        <f>ROUND(I161*H161,2)</f>
        <v>0</v>
      </c>
      <c r="K161" s="230" t="s">
        <v>1351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680</v>
      </c>
    </row>
    <row r="162" s="2" customFormat="1" ht="78" customHeight="1">
      <c r="A162" s="39"/>
      <c r="B162" s="40"/>
      <c r="C162" s="228" t="s">
        <v>1328</v>
      </c>
      <c r="D162" s="228" t="s">
        <v>367</v>
      </c>
      <c r="E162" s="229" t="s">
        <v>3110</v>
      </c>
      <c r="F162" s="230" t="s">
        <v>3111</v>
      </c>
      <c r="G162" s="231" t="s">
        <v>395</v>
      </c>
      <c r="H162" s="232">
        <v>60</v>
      </c>
      <c r="I162" s="233"/>
      <c r="J162" s="234">
        <f>ROUND(I162*H162,2)</f>
        <v>0</v>
      </c>
      <c r="K162" s="230" t="s">
        <v>2993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688</v>
      </c>
    </row>
    <row r="163" s="2" customFormat="1" ht="16.5" customHeight="1">
      <c r="A163" s="39"/>
      <c r="B163" s="40"/>
      <c r="C163" s="228" t="s">
        <v>435</v>
      </c>
      <c r="D163" s="228" t="s">
        <v>367</v>
      </c>
      <c r="E163" s="229" t="s">
        <v>1701</v>
      </c>
      <c r="F163" s="230" t="s">
        <v>1702</v>
      </c>
      <c r="G163" s="231" t="s">
        <v>678</v>
      </c>
      <c r="H163" s="232">
        <v>1</v>
      </c>
      <c r="I163" s="233"/>
      <c r="J163" s="234">
        <f>ROUND(I163*H163,2)</f>
        <v>0</v>
      </c>
      <c r="K163" s="230" t="s">
        <v>1351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372</v>
      </c>
      <c r="AT163" s="239" t="s">
        <v>367</v>
      </c>
      <c r="AU163" s="239" t="s">
        <v>88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372</v>
      </c>
      <c r="BM163" s="239" t="s">
        <v>696</v>
      </c>
    </row>
    <row r="164" s="2" customFormat="1" ht="16.5" customHeight="1">
      <c r="A164" s="39"/>
      <c r="B164" s="40"/>
      <c r="C164" s="228" t="s">
        <v>528</v>
      </c>
      <c r="D164" s="228" t="s">
        <v>367</v>
      </c>
      <c r="E164" s="229" t="s">
        <v>1703</v>
      </c>
      <c r="F164" s="230" t="s">
        <v>1704</v>
      </c>
      <c r="G164" s="231" t="s">
        <v>1306</v>
      </c>
      <c r="H164" s="232">
        <v>2770</v>
      </c>
      <c r="I164" s="233"/>
      <c r="J164" s="234">
        <f>ROUND(I164*H164,2)</f>
        <v>0</v>
      </c>
      <c r="K164" s="230" t="s">
        <v>1351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372</v>
      </c>
      <c r="AT164" s="239" t="s">
        <v>367</v>
      </c>
      <c r="AU164" s="239" t="s">
        <v>88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372</v>
      </c>
      <c r="BM164" s="239" t="s">
        <v>704</v>
      </c>
    </row>
    <row r="165" s="14" customFormat="1">
      <c r="A165" s="14"/>
      <c r="B165" s="252"/>
      <c r="C165" s="253"/>
      <c r="D165" s="243" t="s">
        <v>374</v>
      </c>
      <c r="E165" s="254" t="s">
        <v>1</v>
      </c>
      <c r="F165" s="255" t="s">
        <v>3112</v>
      </c>
      <c r="G165" s="253"/>
      <c r="H165" s="256">
        <v>2770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374</v>
      </c>
      <c r="AU165" s="262" t="s">
        <v>88</v>
      </c>
      <c r="AV165" s="14" t="s">
        <v>90</v>
      </c>
      <c r="AW165" s="14" t="s">
        <v>36</v>
      </c>
      <c r="AX165" s="14" t="s">
        <v>81</v>
      </c>
      <c r="AY165" s="262" t="s">
        <v>364</v>
      </c>
    </row>
    <row r="166" s="15" customFormat="1">
      <c r="A166" s="15"/>
      <c r="B166" s="263"/>
      <c r="C166" s="264"/>
      <c r="D166" s="243" t="s">
        <v>374</v>
      </c>
      <c r="E166" s="265" t="s">
        <v>1</v>
      </c>
      <c r="F166" s="266" t="s">
        <v>378</v>
      </c>
      <c r="G166" s="264"/>
      <c r="H166" s="267">
        <v>2770</v>
      </c>
      <c r="I166" s="268"/>
      <c r="J166" s="264"/>
      <c r="K166" s="264"/>
      <c r="L166" s="269"/>
      <c r="M166" s="270"/>
      <c r="N166" s="271"/>
      <c r="O166" s="271"/>
      <c r="P166" s="271"/>
      <c r="Q166" s="271"/>
      <c r="R166" s="271"/>
      <c r="S166" s="271"/>
      <c r="T166" s="27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3" t="s">
        <v>374</v>
      </c>
      <c r="AU166" s="273" t="s">
        <v>88</v>
      </c>
      <c r="AV166" s="15" t="s">
        <v>372</v>
      </c>
      <c r="AW166" s="15" t="s">
        <v>36</v>
      </c>
      <c r="AX166" s="15" t="s">
        <v>88</v>
      </c>
      <c r="AY166" s="273" t="s">
        <v>364</v>
      </c>
    </row>
    <row r="167" s="2" customFormat="1" ht="16.5" customHeight="1">
      <c r="A167" s="39"/>
      <c r="B167" s="40"/>
      <c r="C167" s="228" t="s">
        <v>533</v>
      </c>
      <c r="D167" s="228" t="s">
        <v>367</v>
      </c>
      <c r="E167" s="229" t="s">
        <v>1706</v>
      </c>
      <c r="F167" s="230" t="s">
        <v>1707</v>
      </c>
      <c r="G167" s="231" t="s">
        <v>1306</v>
      </c>
      <c r="H167" s="232">
        <v>670</v>
      </c>
      <c r="I167" s="233"/>
      <c r="J167" s="234">
        <f>ROUND(I167*H167,2)</f>
        <v>0</v>
      </c>
      <c r="K167" s="230" t="s">
        <v>1351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88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712</v>
      </c>
    </row>
    <row r="168" s="2" customFormat="1" ht="24.15" customHeight="1">
      <c r="A168" s="39"/>
      <c r="B168" s="40"/>
      <c r="C168" s="228" t="s">
        <v>539</v>
      </c>
      <c r="D168" s="228" t="s">
        <v>367</v>
      </c>
      <c r="E168" s="229" t="s">
        <v>1708</v>
      </c>
      <c r="F168" s="230" t="s">
        <v>1709</v>
      </c>
      <c r="G168" s="231" t="s">
        <v>1306</v>
      </c>
      <c r="H168" s="232">
        <v>2100</v>
      </c>
      <c r="I168" s="233"/>
      <c r="J168" s="234">
        <f>ROUND(I168*H168,2)</f>
        <v>0</v>
      </c>
      <c r="K168" s="230" t="s">
        <v>1351</v>
      </c>
      <c r="L168" s="45"/>
      <c r="M168" s="235" t="s">
        <v>1</v>
      </c>
      <c r="N168" s="236" t="s">
        <v>46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372</v>
      </c>
      <c r="AT168" s="239" t="s">
        <v>367</v>
      </c>
      <c r="AU168" s="239" t="s">
        <v>88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372</v>
      </c>
      <c r="BM168" s="239" t="s">
        <v>720</v>
      </c>
    </row>
    <row r="169" s="2" customFormat="1" ht="16.5" customHeight="1">
      <c r="A169" s="39"/>
      <c r="B169" s="40"/>
      <c r="C169" s="228" t="s">
        <v>546</v>
      </c>
      <c r="D169" s="228" t="s">
        <v>367</v>
      </c>
      <c r="E169" s="229" t="s">
        <v>1710</v>
      </c>
      <c r="F169" s="230" t="s">
        <v>1711</v>
      </c>
      <c r="G169" s="231" t="s">
        <v>1712</v>
      </c>
      <c r="H169" s="232">
        <v>8</v>
      </c>
      <c r="I169" s="233"/>
      <c r="J169" s="234">
        <f>ROUND(I169*H169,2)</f>
        <v>0</v>
      </c>
      <c r="K169" s="230" t="s">
        <v>2993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372</v>
      </c>
      <c r="AT169" s="239" t="s">
        <v>367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372</v>
      </c>
      <c r="BM169" s="239" t="s">
        <v>728</v>
      </c>
    </row>
    <row r="170" s="2" customFormat="1" ht="16.5" customHeight="1">
      <c r="A170" s="39"/>
      <c r="B170" s="40"/>
      <c r="C170" s="228" t="s">
        <v>551</v>
      </c>
      <c r="D170" s="228" t="s">
        <v>367</v>
      </c>
      <c r="E170" s="229" t="s">
        <v>1713</v>
      </c>
      <c r="F170" s="230" t="s">
        <v>1714</v>
      </c>
      <c r="G170" s="231" t="s">
        <v>678</v>
      </c>
      <c r="H170" s="232">
        <v>1</v>
      </c>
      <c r="I170" s="233"/>
      <c r="J170" s="234">
        <f>ROUND(I170*H170,2)</f>
        <v>0</v>
      </c>
      <c r="K170" s="230" t="s">
        <v>1351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372</v>
      </c>
      <c r="AT170" s="239" t="s">
        <v>367</v>
      </c>
      <c r="AU170" s="239" t="s">
        <v>88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736</v>
      </c>
    </row>
    <row r="171" s="2" customFormat="1" ht="16.5" customHeight="1">
      <c r="A171" s="39"/>
      <c r="B171" s="40"/>
      <c r="C171" s="228" t="s">
        <v>557</v>
      </c>
      <c r="D171" s="228" t="s">
        <v>367</v>
      </c>
      <c r="E171" s="229" t="s">
        <v>1715</v>
      </c>
      <c r="F171" s="230" t="s">
        <v>1716</v>
      </c>
      <c r="G171" s="231" t="s">
        <v>678</v>
      </c>
      <c r="H171" s="232">
        <v>1</v>
      </c>
      <c r="I171" s="233"/>
      <c r="J171" s="234">
        <f>ROUND(I171*H171,2)</f>
        <v>0</v>
      </c>
      <c r="K171" s="230" t="s">
        <v>1351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753</v>
      </c>
    </row>
    <row r="172" s="2" customFormat="1" ht="24.15" customHeight="1">
      <c r="A172" s="39"/>
      <c r="B172" s="40"/>
      <c r="C172" s="228" t="s">
        <v>562</v>
      </c>
      <c r="D172" s="228" t="s">
        <v>367</v>
      </c>
      <c r="E172" s="229" t="s">
        <v>1717</v>
      </c>
      <c r="F172" s="230" t="s">
        <v>1718</v>
      </c>
      <c r="G172" s="231" t="s">
        <v>1306</v>
      </c>
      <c r="H172" s="232">
        <v>150</v>
      </c>
      <c r="I172" s="233"/>
      <c r="J172" s="234">
        <f>ROUND(I172*H172,2)</f>
        <v>0</v>
      </c>
      <c r="K172" s="230" t="s">
        <v>2993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88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763</v>
      </c>
    </row>
    <row r="173" s="2" customFormat="1" ht="55.5" customHeight="1">
      <c r="A173" s="39"/>
      <c r="B173" s="40"/>
      <c r="C173" s="228" t="s">
        <v>567</v>
      </c>
      <c r="D173" s="228" t="s">
        <v>367</v>
      </c>
      <c r="E173" s="229" t="s">
        <v>1719</v>
      </c>
      <c r="F173" s="230" t="s">
        <v>1720</v>
      </c>
      <c r="G173" s="231" t="s">
        <v>1306</v>
      </c>
      <c r="H173" s="232">
        <v>150</v>
      </c>
      <c r="I173" s="233"/>
      <c r="J173" s="234">
        <f>ROUND(I173*H173,2)</f>
        <v>0</v>
      </c>
      <c r="K173" s="230" t="s">
        <v>2993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773</v>
      </c>
    </row>
    <row r="174" s="2" customFormat="1" ht="24.15" customHeight="1">
      <c r="A174" s="39"/>
      <c r="B174" s="40"/>
      <c r="C174" s="228" t="s">
        <v>571</v>
      </c>
      <c r="D174" s="228" t="s">
        <v>367</v>
      </c>
      <c r="E174" s="229" t="s">
        <v>1721</v>
      </c>
      <c r="F174" s="230" t="s">
        <v>1722</v>
      </c>
      <c r="G174" s="231" t="s">
        <v>1306</v>
      </c>
      <c r="H174" s="232">
        <v>37</v>
      </c>
      <c r="I174" s="233"/>
      <c r="J174" s="234">
        <f>ROUND(I174*H174,2)</f>
        <v>0</v>
      </c>
      <c r="K174" s="230" t="s">
        <v>2993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781</v>
      </c>
    </row>
    <row r="175" s="2" customFormat="1" ht="62.7" customHeight="1">
      <c r="A175" s="39"/>
      <c r="B175" s="40"/>
      <c r="C175" s="228" t="s">
        <v>577</v>
      </c>
      <c r="D175" s="228" t="s">
        <v>367</v>
      </c>
      <c r="E175" s="229" t="s">
        <v>1723</v>
      </c>
      <c r="F175" s="230" t="s">
        <v>1724</v>
      </c>
      <c r="G175" s="231" t="s">
        <v>1306</v>
      </c>
      <c r="H175" s="232">
        <v>37</v>
      </c>
      <c r="I175" s="233"/>
      <c r="J175" s="234">
        <f>ROUND(I175*H175,2)</f>
        <v>0</v>
      </c>
      <c r="K175" s="230" t="s">
        <v>2993</v>
      </c>
      <c r="L175" s="45"/>
      <c r="M175" s="235" t="s">
        <v>1</v>
      </c>
      <c r="N175" s="236" t="s">
        <v>46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372</v>
      </c>
      <c r="AT175" s="239" t="s">
        <v>367</v>
      </c>
      <c r="AU175" s="239" t="s">
        <v>88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372</v>
      </c>
      <c r="BM175" s="239" t="s">
        <v>789</v>
      </c>
    </row>
    <row r="176" s="2" customFormat="1" ht="16.5" customHeight="1">
      <c r="A176" s="39"/>
      <c r="B176" s="40"/>
      <c r="C176" s="228" t="s">
        <v>582</v>
      </c>
      <c r="D176" s="228" t="s">
        <v>367</v>
      </c>
      <c r="E176" s="229" t="s">
        <v>1725</v>
      </c>
      <c r="F176" s="230" t="s">
        <v>1726</v>
      </c>
      <c r="G176" s="231" t="s">
        <v>1306</v>
      </c>
      <c r="H176" s="232">
        <v>40</v>
      </c>
      <c r="I176" s="233"/>
      <c r="J176" s="234">
        <f>ROUND(I176*H176,2)</f>
        <v>0</v>
      </c>
      <c r="K176" s="230" t="s">
        <v>1351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803</v>
      </c>
    </row>
    <row r="177" s="2" customFormat="1" ht="78" customHeight="1">
      <c r="A177" s="39"/>
      <c r="B177" s="40"/>
      <c r="C177" s="228" t="s">
        <v>588</v>
      </c>
      <c r="D177" s="228" t="s">
        <v>367</v>
      </c>
      <c r="E177" s="229" t="s">
        <v>1727</v>
      </c>
      <c r="F177" s="230" t="s">
        <v>1728</v>
      </c>
      <c r="G177" s="231" t="s">
        <v>1306</v>
      </c>
      <c r="H177" s="232">
        <v>40</v>
      </c>
      <c r="I177" s="233"/>
      <c r="J177" s="234">
        <f>ROUND(I177*H177,2)</f>
        <v>0</v>
      </c>
      <c r="K177" s="230" t="s">
        <v>2993</v>
      </c>
      <c r="L177" s="45"/>
      <c r="M177" s="235" t="s">
        <v>1</v>
      </c>
      <c r="N177" s="236" t="s">
        <v>46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372</v>
      </c>
      <c r="AT177" s="239" t="s">
        <v>367</v>
      </c>
      <c r="AU177" s="239" t="s">
        <v>88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372</v>
      </c>
      <c r="BM177" s="239" t="s">
        <v>813</v>
      </c>
    </row>
    <row r="178" s="2" customFormat="1" ht="16.5" customHeight="1">
      <c r="A178" s="39"/>
      <c r="B178" s="40"/>
      <c r="C178" s="228" t="s">
        <v>595</v>
      </c>
      <c r="D178" s="228" t="s">
        <v>367</v>
      </c>
      <c r="E178" s="229" t="s">
        <v>1729</v>
      </c>
      <c r="F178" s="230" t="s">
        <v>1730</v>
      </c>
      <c r="G178" s="231" t="s">
        <v>678</v>
      </c>
      <c r="H178" s="232">
        <v>1</v>
      </c>
      <c r="I178" s="233"/>
      <c r="J178" s="234">
        <f>ROUND(I178*H178,2)</f>
        <v>0</v>
      </c>
      <c r="K178" s="230" t="s">
        <v>1351</v>
      </c>
      <c r="L178" s="45"/>
      <c r="M178" s="235" t="s">
        <v>1</v>
      </c>
      <c r="N178" s="236" t="s">
        <v>46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372</v>
      </c>
      <c r="AT178" s="239" t="s">
        <v>367</v>
      </c>
      <c r="AU178" s="239" t="s">
        <v>88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372</v>
      </c>
      <c r="BM178" s="239" t="s">
        <v>826</v>
      </c>
    </row>
    <row r="179" s="12" customFormat="1" ht="25.92" customHeight="1">
      <c r="A179" s="12"/>
      <c r="B179" s="212"/>
      <c r="C179" s="213"/>
      <c r="D179" s="214" t="s">
        <v>80</v>
      </c>
      <c r="E179" s="215" t="s">
        <v>1731</v>
      </c>
      <c r="F179" s="215" t="s">
        <v>1732</v>
      </c>
      <c r="G179" s="213"/>
      <c r="H179" s="213"/>
      <c r="I179" s="216"/>
      <c r="J179" s="217">
        <f>BK179</f>
        <v>0</v>
      </c>
      <c r="K179" s="213"/>
      <c r="L179" s="218"/>
      <c r="M179" s="219"/>
      <c r="N179" s="220"/>
      <c r="O179" s="220"/>
      <c r="P179" s="221">
        <f>SUM(P180:P189)</f>
        <v>0</v>
      </c>
      <c r="Q179" s="220"/>
      <c r="R179" s="221">
        <f>SUM(R180:R189)</f>
        <v>0</v>
      </c>
      <c r="S179" s="220"/>
      <c r="T179" s="222">
        <f>SUM(T180:T189)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23" t="s">
        <v>88</v>
      </c>
      <c r="AT179" s="224" t="s">
        <v>80</v>
      </c>
      <c r="AU179" s="224" t="s">
        <v>81</v>
      </c>
      <c r="AY179" s="223" t="s">
        <v>364</v>
      </c>
      <c r="BK179" s="225">
        <f>SUM(BK180:BK189)</f>
        <v>0</v>
      </c>
    </row>
    <row r="180" s="2" customFormat="1" ht="33" customHeight="1">
      <c r="A180" s="39"/>
      <c r="B180" s="40"/>
      <c r="C180" s="228" t="s">
        <v>600</v>
      </c>
      <c r="D180" s="228" t="s">
        <v>367</v>
      </c>
      <c r="E180" s="229" t="s">
        <v>3113</v>
      </c>
      <c r="F180" s="230" t="s">
        <v>3114</v>
      </c>
      <c r="G180" s="231" t="s">
        <v>1306</v>
      </c>
      <c r="H180" s="232">
        <v>1</v>
      </c>
      <c r="I180" s="233"/>
      <c r="J180" s="234">
        <f>ROUND(I180*H180,2)</f>
        <v>0</v>
      </c>
      <c r="K180" s="230" t="s">
        <v>1351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839</v>
      </c>
    </row>
    <row r="181" s="2" customFormat="1" ht="21.75" customHeight="1">
      <c r="A181" s="39"/>
      <c r="B181" s="40"/>
      <c r="C181" s="228" t="s">
        <v>606</v>
      </c>
      <c r="D181" s="228" t="s">
        <v>367</v>
      </c>
      <c r="E181" s="229" t="s">
        <v>3115</v>
      </c>
      <c r="F181" s="230" t="s">
        <v>3116</v>
      </c>
      <c r="G181" s="231" t="s">
        <v>1306</v>
      </c>
      <c r="H181" s="232">
        <v>1</v>
      </c>
      <c r="I181" s="233"/>
      <c r="J181" s="234">
        <f>ROUND(I181*H181,2)</f>
        <v>0</v>
      </c>
      <c r="K181" s="230" t="s">
        <v>1351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372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372</v>
      </c>
      <c r="BM181" s="239" t="s">
        <v>851</v>
      </c>
    </row>
    <row r="182" s="2" customFormat="1">
      <c r="A182" s="39"/>
      <c r="B182" s="40"/>
      <c r="C182" s="41"/>
      <c r="D182" s="243" t="s">
        <v>1243</v>
      </c>
      <c r="E182" s="41"/>
      <c r="F182" s="300" t="s">
        <v>3117</v>
      </c>
      <c r="G182" s="41"/>
      <c r="H182" s="41"/>
      <c r="I182" s="301"/>
      <c r="J182" s="41"/>
      <c r="K182" s="41"/>
      <c r="L182" s="45"/>
      <c r="M182" s="302"/>
      <c r="N182" s="303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1243</v>
      </c>
      <c r="AU182" s="18" t="s">
        <v>88</v>
      </c>
    </row>
    <row r="183" s="2" customFormat="1" ht="44.25" customHeight="1">
      <c r="A183" s="39"/>
      <c r="B183" s="40"/>
      <c r="C183" s="228" t="s">
        <v>612</v>
      </c>
      <c r="D183" s="228" t="s">
        <v>367</v>
      </c>
      <c r="E183" s="229" t="s">
        <v>3118</v>
      </c>
      <c r="F183" s="230" t="s">
        <v>3119</v>
      </c>
      <c r="G183" s="231" t="s">
        <v>1306</v>
      </c>
      <c r="H183" s="232">
        <v>1</v>
      </c>
      <c r="I183" s="233"/>
      <c r="J183" s="234">
        <f>ROUND(I183*H183,2)</f>
        <v>0</v>
      </c>
      <c r="K183" s="230" t="s">
        <v>1351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372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372</v>
      </c>
      <c r="BM183" s="239" t="s">
        <v>867</v>
      </c>
    </row>
    <row r="184" s="2" customFormat="1" ht="37.8" customHeight="1">
      <c r="A184" s="39"/>
      <c r="B184" s="40"/>
      <c r="C184" s="228" t="s">
        <v>617</v>
      </c>
      <c r="D184" s="228" t="s">
        <v>367</v>
      </c>
      <c r="E184" s="229" t="s">
        <v>1741</v>
      </c>
      <c r="F184" s="230" t="s">
        <v>1742</v>
      </c>
      <c r="G184" s="231" t="s">
        <v>1306</v>
      </c>
      <c r="H184" s="232">
        <v>23</v>
      </c>
      <c r="I184" s="233"/>
      <c r="J184" s="234">
        <f>ROUND(I184*H184,2)</f>
        <v>0</v>
      </c>
      <c r="K184" s="230" t="s">
        <v>2993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372</v>
      </c>
      <c r="AT184" s="239" t="s">
        <v>367</v>
      </c>
      <c r="AU184" s="239" t="s">
        <v>88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372</v>
      </c>
      <c r="BM184" s="239" t="s">
        <v>878</v>
      </c>
    </row>
    <row r="185" s="2" customFormat="1" ht="37.8" customHeight="1">
      <c r="A185" s="39"/>
      <c r="B185" s="40"/>
      <c r="C185" s="228" t="s">
        <v>621</v>
      </c>
      <c r="D185" s="228" t="s">
        <v>367</v>
      </c>
      <c r="E185" s="229" t="s">
        <v>3120</v>
      </c>
      <c r="F185" s="230" t="s">
        <v>3121</v>
      </c>
      <c r="G185" s="231" t="s">
        <v>1306</v>
      </c>
      <c r="H185" s="232">
        <v>3</v>
      </c>
      <c r="I185" s="233"/>
      <c r="J185" s="234">
        <f>ROUND(I185*H185,2)</f>
        <v>0</v>
      </c>
      <c r="K185" s="230" t="s">
        <v>2993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372</v>
      </c>
      <c r="AT185" s="239" t="s">
        <v>367</v>
      </c>
      <c r="AU185" s="239" t="s">
        <v>88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372</v>
      </c>
      <c r="BM185" s="239" t="s">
        <v>890</v>
      </c>
    </row>
    <row r="186" s="2" customFormat="1" ht="37.8" customHeight="1">
      <c r="A186" s="39"/>
      <c r="B186" s="40"/>
      <c r="C186" s="228" t="s">
        <v>627</v>
      </c>
      <c r="D186" s="228" t="s">
        <v>367</v>
      </c>
      <c r="E186" s="229" t="s">
        <v>1743</v>
      </c>
      <c r="F186" s="230" t="s">
        <v>1744</v>
      </c>
      <c r="G186" s="231" t="s">
        <v>1306</v>
      </c>
      <c r="H186" s="232">
        <v>2</v>
      </c>
      <c r="I186" s="233"/>
      <c r="J186" s="234">
        <f>ROUND(I186*H186,2)</f>
        <v>0</v>
      </c>
      <c r="K186" s="230" t="s">
        <v>2993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372</v>
      </c>
      <c r="AT186" s="239" t="s">
        <v>367</v>
      </c>
      <c r="AU186" s="239" t="s">
        <v>88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372</v>
      </c>
      <c r="BM186" s="239" t="s">
        <v>903</v>
      </c>
    </row>
    <row r="187" s="2" customFormat="1" ht="49.05" customHeight="1">
      <c r="A187" s="39"/>
      <c r="B187" s="40"/>
      <c r="C187" s="228" t="s">
        <v>635</v>
      </c>
      <c r="D187" s="228" t="s">
        <v>367</v>
      </c>
      <c r="E187" s="229" t="s">
        <v>1745</v>
      </c>
      <c r="F187" s="230" t="s">
        <v>1746</v>
      </c>
      <c r="G187" s="231" t="s">
        <v>1306</v>
      </c>
      <c r="H187" s="232">
        <v>16</v>
      </c>
      <c r="I187" s="233"/>
      <c r="J187" s="234">
        <f>ROUND(I187*H187,2)</f>
        <v>0</v>
      </c>
      <c r="K187" s="230" t="s">
        <v>2993</v>
      </c>
      <c r="L187" s="45"/>
      <c r="M187" s="235" t="s">
        <v>1</v>
      </c>
      <c r="N187" s="236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372</v>
      </c>
      <c r="AT187" s="239" t="s">
        <v>367</v>
      </c>
      <c r="AU187" s="239" t="s">
        <v>88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372</v>
      </c>
      <c r="BM187" s="239" t="s">
        <v>915</v>
      </c>
    </row>
    <row r="188" s="2" customFormat="1" ht="44.25" customHeight="1">
      <c r="A188" s="39"/>
      <c r="B188" s="40"/>
      <c r="C188" s="228" t="s">
        <v>639</v>
      </c>
      <c r="D188" s="228" t="s">
        <v>367</v>
      </c>
      <c r="E188" s="229" t="s">
        <v>1747</v>
      </c>
      <c r="F188" s="230" t="s">
        <v>1748</v>
      </c>
      <c r="G188" s="231" t="s">
        <v>1306</v>
      </c>
      <c r="H188" s="232">
        <v>37</v>
      </c>
      <c r="I188" s="233"/>
      <c r="J188" s="234">
        <f>ROUND(I188*H188,2)</f>
        <v>0</v>
      </c>
      <c r="K188" s="230" t="s">
        <v>2993</v>
      </c>
      <c r="L188" s="45"/>
      <c r="M188" s="235" t="s">
        <v>1</v>
      </c>
      <c r="N188" s="236" t="s">
        <v>46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372</v>
      </c>
      <c r="AT188" s="239" t="s">
        <v>367</v>
      </c>
      <c r="AU188" s="239" t="s">
        <v>88</v>
      </c>
      <c r="AY188" s="18" t="s">
        <v>364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88</v>
      </c>
      <c r="BK188" s="240">
        <f>ROUND(I188*H188,2)</f>
        <v>0</v>
      </c>
      <c r="BL188" s="18" t="s">
        <v>372</v>
      </c>
      <c r="BM188" s="239" t="s">
        <v>926</v>
      </c>
    </row>
    <row r="189" s="2" customFormat="1" ht="16.5" customHeight="1">
      <c r="A189" s="39"/>
      <c r="B189" s="40"/>
      <c r="C189" s="228" t="s">
        <v>646</v>
      </c>
      <c r="D189" s="228" t="s">
        <v>367</v>
      </c>
      <c r="E189" s="229" t="s">
        <v>1749</v>
      </c>
      <c r="F189" s="230" t="s">
        <v>1750</v>
      </c>
      <c r="G189" s="231" t="s">
        <v>1306</v>
      </c>
      <c r="H189" s="232">
        <v>1</v>
      </c>
      <c r="I189" s="233"/>
      <c r="J189" s="234">
        <f>ROUND(I189*H189,2)</f>
        <v>0</v>
      </c>
      <c r="K189" s="230" t="s">
        <v>1351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372</v>
      </c>
      <c r="AT189" s="239" t="s">
        <v>367</v>
      </c>
      <c r="AU189" s="239" t="s">
        <v>88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372</v>
      </c>
      <c r="BM189" s="239" t="s">
        <v>938</v>
      </c>
    </row>
    <row r="190" s="12" customFormat="1" ht="25.92" customHeight="1">
      <c r="A190" s="12"/>
      <c r="B190" s="212"/>
      <c r="C190" s="213"/>
      <c r="D190" s="214" t="s">
        <v>80</v>
      </c>
      <c r="E190" s="215" t="s">
        <v>1751</v>
      </c>
      <c r="F190" s="215" t="s">
        <v>1752</v>
      </c>
      <c r="G190" s="213"/>
      <c r="H190" s="213"/>
      <c r="I190" s="216"/>
      <c r="J190" s="217">
        <f>BK190</f>
        <v>0</v>
      </c>
      <c r="K190" s="213"/>
      <c r="L190" s="218"/>
      <c r="M190" s="219"/>
      <c r="N190" s="220"/>
      <c r="O190" s="220"/>
      <c r="P190" s="221">
        <f>SUM(P191:P195)</f>
        <v>0</v>
      </c>
      <c r="Q190" s="220"/>
      <c r="R190" s="221">
        <f>SUM(R191:R195)</f>
        <v>0</v>
      </c>
      <c r="S190" s="220"/>
      <c r="T190" s="222">
        <f>SUM(T191:T195)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3" t="s">
        <v>88</v>
      </c>
      <c r="AT190" s="224" t="s">
        <v>80</v>
      </c>
      <c r="AU190" s="224" t="s">
        <v>81</v>
      </c>
      <c r="AY190" s="223" t="s">
        <v>364</v>
      </c>
      <c r="BK190" s="225">
        <f>SUM(BK191:BK195)</f>
        <v>0</v>
      </c>
    </row>
    <row r="191" s="2" customFormat="1" ht="24.15" customHeight="1">
      <c r="A191" s="39"/>
      <c r="B191" s="40"/>
      <c r="C191" s="228" t="s">
        <v>653</v>
      </c>
      <c r="D191" s="228" t="s">
        <v>367</v>
      </c>
      <c r="E191" s="229" t="s">
        <v>1753</v>
      </c>
      <c r="F191" s="230" t="s">
        <v>1754</v>
      </c>
      <c r="G191" s="231" t="s">
        <v>395</v>
      </c>
      <c r="H191" s="232">
        <v>38</v>
      </c>
      <c r="I191" s="233"/>
      <c r="J191" s="234">
        <f>ROUND(I191*H191,2)</f>
        <v>0</v>
      </c>
      <c r="K191" s="230" t="s">
        <v>1351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372</v>
      </c>
      <c r="AT191" s="239" t="s">
        <v>367</v>
      </c>
      <c r="AU191" s="239" t="s">
        <v>88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372</v>
      </c>
      <c r="BM191" s="239" t="s">
        <v>947</v>
      </c>
    </row>
    <row r="192" s="2" customFormat="1" ht="16.5" customHeight="1">
      <c r="A192" s="39"/>
      <c r="B192" s="40"/>
      <c r="C192" s="228" t="s">
        <v>657</v>
      </c>
      <c r="D192" s="228" t="s">
        <v>367</v>
      </c>
      <c r="E192" s="229" t="s">
        <v>1755</v>
      </c>
      <c r="F192" s="230" t="s">
        <v>1756</v>
      </c>
      <c r="G192" s="231" t="s">
        <v>678</v>
      </c>
      <c r="H192" s="232">
        <v>1</v>
      </c>
      <c r="I192" s="233"/>
      <c r="J192" s="234">
        <f>ROUND(I192*H192,2)</f>
        <v>0</v>
      </c>
      <c r="K192" s="230" t="s">
        <v>1351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372</v>
      </c>
      <c r="AT192" s="239" t="s">
        <v>367</v>
      </c>
      <c r="AU192" s="239" t="s">
        <v>88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372</v>
      </c>
      <c r="BM192" s="239" t="s">
        <v>957</v>
      </c>
    </row>
    <row r="193" s="2" customFormat="1" ht="24.15" customHeight="1">
      <c r="A193" s="39"/>
      <c r="B193" s="40"/>
      <c r="C193" s="228" t="s">
        <v>664</v>
      </c>
      <c r="D193" s="228" t="s">
        <v>367</v>
      </c>
      <c r="E193" s="229" t="s">
        <v>1757</v>
      </c>
      <c r="F193" s="230" t="s">
        <v>1758</v>
      </c>
      <c r="G193" s="231" t="s">
        <v>1306</v>
      </c>
      <c r="H193" s="232">
        <v>4</v>
      </c>
      <c r="I193" s="233"/>
      <c r="J193" s="234">
        <f>ROUND(I193*H193,2)</f>
        <v>0</v>
      </c>
      <c r="K193" s="230" t="s">
        <v>1351</v>
      </c>
      <c r="L193" s="45"/>
      <c r="M193" s="235" t="s">
        <v>1</v>
      </c>
      <c r="N193" s="236" t="s">
        <v>46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372</v>
      </c>
      <c r="AT193" s="239" t="s">
        <v>367</v>
      </c>
      <c r="AU193" s="239" t="s">
        <v>88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372</v>
      </c>
      <c r="BM193" s="239" t="s">
        <v>968</v>
      </c>
    </row>
    <row r="194" s="2" customFormat="1" ht="24.15" customHeight="1">
      <c r="A194" s="39"/>
      <c r="B194" s="40"/>
      <c r="C194" s="228" t="s">
        <v>669</v>
      </c>
      <c r="D194" s="228" t="s">
        <v>367</v>
      </c>
      <c r="E194" s="229" t="s">
        <v>1759</v>
      </c>
      <c r="F194" s="230" t="s">
        <v>1760</v>
      </c>
      <c r="G194" s="231" t="s">
        <v>1306</v>
      </c>
      <c r="H194" s="232">
        <v>12</v>
      </c>
      <c r="I194" s="233"/>
      <c r="J194" s="234">
        <f>ROUND(I194*H194,2)</f>
        <v>0</v>
      </c>
      <c r="K194" s="230" t="s">
        <v>1351</v>
      </c>
      <c r="L194" s="45"/>
      <c r="M194" s="235" t="s">
        <v>1</v>
      </c>
      <c r="N194" s="236" t="s">
        <v>46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372</v>
      </c>
      <c r="AT194" s="239" t="s">
        <v>367</v>
      </c>
      <c r="AU194" s="239" t="s">
        <v>88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372</v>
      </c>
      <c r="BM194" s="239" t="s">
        <v>979</v>
      </c>
    </row>
    <row r="195" s="2" customFormat="1" ht="37.8" customHeight="1">
      <c r="A195" s="39"/>
      <c r="B195" s="40"/>
      <c r="C195" s="228" t="s">
        <v>675</v>
      </c>
      <c r="D195" s="228" t="s">
        <v>367</v>
      </c>
      <c r="E195" s="229" t="s">
        <v>1761</v>
      </c>
      <c r="F195" s="230" t="s">
        <v>1762</v>
      </c>
      <c r="G195" s="231" t="s">
        <v>1306</v>
      </c>
      <c r="H195" s="232">
        <v>44</v>
      </c>
      <c r="I195" s="233"/>
      <c r="J195" s="234">
        <f>ROUND(I195*H195,2)</f>
        <v>0</v>
      </c>
      <c r="K195" s="230" t="s">
        <v>1351</v>
      </c>
      <c r="L195" s="45"/>
      <c r="M195" s="235" t="s">
        <v>1</v>
      </c>
      <c r="N195" s="236" t="s">
        <v>46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372</v>
      </c>
      <c r="AT195" s="239" t="s">
        <v>367</v>
      </c>
      <c r="AU195" s="239" t="s">
        <v>88</v>
      </c>
      <c r="AY195" s="18" t="s">
        <v>364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88</v>
      </c>
      <c r="BK195" s="240">
        <f>ROUND(I195*H195,2)</f>
        <v>0</v>
      </c>
      <c r="BL195" s="18" t="s">
        <v>372</v>
      </c>
      <c r="BM195" s="239" t="s">
        <v>993</v>
      </c>
    </row>
    <row r="196" s="12" customFormat="1" ht="25.92" customHeight="1">
      <c r="A196" s="12"/>
      <c r="B196" s="212"/>
      <c r="C196" s="213"/>
      <c r="D196" s="214" t="s">
        <v>80</v>
      </c>
      <c r="E196" s="215" t="s">
        <v>1765</v>
      </c>
      <c r="F196" s="215" t="s">
        <v>1766</v>
      </c>
      <c r="G196" s="213"/>
      <c r="H196" s="213"/>
      <c r="I196" s="216"/>
      <c r="J196" s="217">
        <f>BK196</f>
        <v>0</v>
      </c>
      <c r="K196" s="213"/>
      <c r="L196" s="218"/>
      <c r="M196" s="219"/>
      <c r="N196" s="220"/>
      <c r="O196" s="220"/>
      <c r="P196" s="221">
        <f>SUM(P197:P217)</f>
        <v>0</v>
      </c>
      <c r="Q196" s="220"/>
      <c r="R196" s="221">
        <f>SUM(R197:R217)</f>
        <v>0</v>
      </c>
      <c r="S196" s="220"/>
      <c r="T196" s="222">
        <f>SUM(T197:T217)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23" t="s">
        <v>88</v>
      </c>
      <c r="AT196" s="224" t="s">
        <v>80</v>
      </c>
      <c r="AU196" s="224" t="s">
        <v>81</v>
      </c>
      <c r="AY196" s="223" t="s">
        <v>364</v>
      </c>
      <c r="BK196" s="225">
        <f>SUM(BK197:BK217)</f>
        <v>0</v>
      </c>
    </row>
    <row r="197" s="2" customFormat="1" ht="21.75" customHeight="1">
      <c r="A197" s="39"/>
      <c r="B197" s="40"/>
      <c r="C197" s="228" t="s">
        <v>680</v>
      </c>
      <c r="D197" s="228" t="s">
        <v>367</v>
      </c>
      <c r="E197" s="229" t="s">
        <v>1767</v>
      </c>
      <c r="F197" s="230" t="s">
        <v>1768</v>
      </c>
      <c r="G197" s="231" t="s">
        <v>1306</v>
      </c>
      <c r="H197" s="232">
        <v>2</v>
      </c>
      <c r="I197" s="233"/>
      <c r="J197" s="234">
        <f>ROUND(I197*H197,2)</f>
        <v>0</v>
      </c>
      <c r="K197" s="230" t="s">
        <v>1351</v>
      </c>
      <c r="L197" s="45"/>
      <c r="M197" s="235" t="s">
        <v>1</v>
      </c>
      <c r="N197" s="236" t="s">
        <v>46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372</v>
      </c>
      <c r="AT197" s="239" t="s">
        <v>367</v>
      </c>
      <c r="AU197" s="239" t="s">
        <v>88</v>
      </c>
      <c r="AY197" s="18" t="s">
        <v>364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88</v>
      </c>
      <c r="BK197" s="240">
        <f>ROUND(I197*H197,2)</f>
        <v>0</v>
      </c>
      <c r="BL197" s="18" t="s">
        <v>372</v>
      </c>
      <c r="BM197" s="239" t="s">
        <v>1001</v>
      </c>
    </row>
    <row r="198" s="2" customFormat="1">
      <c r="A198" s="39"/>
      <c r="B198" s="40"/>
      <c r="C198" s="41"/>
      <c r="D198" s="243" t="s">
        <v>1243</v>
      </c>
      <c r="E198" s="41"/>
      <c r="F198" s="300" t="s">
        <v>3122</v>
      </c>
      <c r="G198" s="41"/>
      <c r="H198" s="41"/>
      <c r="I198" s="301"/>
      <c r="J198" s="41"/>
      <c r="K198" s="41"/>
      <c r="L198" s="45"/>
      <c r="M198" s="302"/>
      <c r="N198" s="303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1243</v>
      </c>
      <c r="AU198" s="18" t="s">
        <v>88</v>
      </c>
    </row>
    <row r="199" s="2" customFormat="1" ht="16.5" customHeight="1">
      <c r="A199" s="39"/>
      <c r="B199" s="40"/>
      <c r="C199" s="228" t="s">
        <v>684</v>
      </c>
      <c r="D199" s="228" t="s">
        <v>367</v>
      </c>
      <c r="E199" s="229" t="s">
        <v>3123</v>
      </c>
      <c r="F199" s="230" t="s">
        <v>3124</v>
      </c>
      <c r="G199" s="231" t="s">
        <v>1306</v>
      </c>
      <c r="H199" s="232">
        <v>2</v>
      </c>
      <c r="I199" s="233"/>
      <c r="J199" s="234">
        <f>ROUND(I199*H199,2)</f>
        <v>0</v>
      </c>
      <c r="K199" s="230" t="s">
        <v>1351</v>
      </c>
      <c r="L199" s="45"/>
      <c r="M199" s="235" t="s">
        <v>1</v>
      </c>
      <c r="N199" s="236" t="s">
        <v>46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372</v>
      </c>
      <c r="AT199" s="239" t="s">
        <v>367</v>
      </c>
      <c r="AU199" s="239" t="s">
        <v>88</v>
      </c>
      <c r="AY199" s="18" t="s">
        <v>364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88</v>
      </c>
      <c r="BK199" s="240">
        <f>ROUND(I199*H199,2)</f>
        <v>0</v>
      </c>
      <c r="BL199" s="18" t="s">
        <v>372</v>
      </c>
      <c r="BM199" s="239" t="s">
        <v>1009</v>
      </c>
    </row>
    <row r="200" s="2" customFormat="1" ht="16.5" customHeight="1">
      <c r="A200" s="39"/>
      <c r="B200" s="40"/>
      <c r="C200" s="228" t="s">
        <v>688</v>
      </c>
      <c r="D200" s="228" t="s">
        <v>367</v>
      </c>
      <c r="E200" s="229" t="s">
        <v>1772</v>
      </c>
      <c r="F200" s="230" t="s">
        <v>1773</v>
      </c>
      <c r="G200" s="231" t="s">
        <v>1306</v>
      </c>
      <c r="H200" s="232">
        <v>2</v>
      </c>
      <c r="I200" s="233"/>
      <c r="J200" s="234">
        <f>ROUND(I200*H200,2)</f>
        <v>0</v>
      </c>
      <c r="K200" s="230" t="s">
        <v>1351</v>
      </c>
      <c r="L200" s="45"/>
      <c r="M200" s="235" t="s">
        <v>1</v>
      </c>
      <c r="N200" s="236" t="s">
        <v>46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372</v>
      </c>
      <c r="AT200" s="239" t="s">
        <v>367</v>
      </c>
      <c r="AU200" s="239" t="s">
        <v>88</v>
      </c>
      <c r="AY200" s="18" t="s">
        <v>364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88</v>
      </c>
      <c r="BK200" s="240">
        <f>ROUND(I200*H200,2)</f>
        <v>0</v>
      </c>
      <c r="BL200" s="18" t="s">
        <v>372</v>
      </c>
      <c r="BM200" s="239" t="s">
        <v>1017</v>
      </c>
    </row>
    <row r="201" s="2" customFormat="1" ht="16.5" customHeight="1">
      <c r="A201" s="39"/>
      <c r="B201" s="40"/>
      <c r="C201" s="228" t="s">
        <v>692</v>
      </c>
      <c r="D201" s="228" t="s">
        <v>367</v>
      </c>
      <c r="E201" s="229" t="s">
        <v>1774</v>
      </c>
      <c r="F201" s="230" t="s">
        <v>1775</v>
      </c>
      <c r="G201" s="231" t="s">
        <v>1306</v>
      </c>
      <c r="H201" s="232">
        <v>4</v>
      </c>
      <c r="I201" s="233"/>
      <c r="J201" s="234">
        <f>ROUND(I201*H201,2)</f>
        <v>0</v>
      </c>
      <c r="K201" s="230" t="s">
        <v>1351</v>
      </c>
      <c r="L201" s="45"/>
      <c r="M201" s="235" t="s">
        <v>1</v>
      </c>
      <c r="N201" s="236" t="s">
        <v>46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372</v>
      </c>
      <c r="AT201" s="239" t="s">
        <v>367</v>
      </c>
      <c r="AU201" s="239" t="s">
        <v>88</v>
      </c>
      <c r="AY201" s="18" t="s">
        <v>364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88</v>
      </c>
      <c r="BK201" s="240">
        <f>ROUND(I201*H201,2)</f>
        <v>0</v>
      </c>
      <c r="BL201" s="18" t="s">
        <v>372</v>
      </c>
      <c r="BM201" s="239" t="s">
        <v>1025</v>
      </c>
    </row>
    <row r="202" s="2" customFormat="1" ht="24.15" customHeight="1">
      <c r="A202" s="39"/>
      <c r="B202" s="40"/>
      <c r="C202" s="228" t="s">
        <v>696</v>
      </c>
      <c r="D202" s="228" t="s">
        <v>367</v>
      </c>
      <c r="E202" s="229" t="s">
        <v>1776</v>
      </c>
      <c r="F202" s="230" t="s">
        <v>1777</v>
      </c>
      <c r="G202" s="231" t="s">
        <v>1306</v>
      </c>
      <c r="H202" s="232">
        <v>2</v>
      </c>
      <c r="I202" s="233"/>
      <c r="J202" s="234">
        <f>ROUND(I202*H202,2)</f>
        <v>0</v>
      </c>
      <c r="K202" s="230" t="s">
        <v>1351</v>
      </c>
      <c r="L202" s="45"/>
      <c r="M202" s="235" t="s">
        <v>1</v>
      </c>
      <c r="N202" s="236" t="s">
        <v>46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372</v>
      </c>
      <c r="AT202" s="239" t="s">
        <v>367</v>
      </c>
      <c r="AU202" s="239" t="s">
        <v>88</v>
      </c>
      <c r="AY202" s="18" t="s">
        <v>364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88</v>
      </c>
      <c r="BK202" s="240">
        <f>ROUND(I202*H202,2)</f>
        <v>0</v>
      </c>
      <c r="BL202" s="18" t="s">
        <v>372</v>
      </c>
      <c r="BM202" s="239" t="s">
        <v>1033</v>
      </c>
    </row>
    <row r="203" s="2" customFormat="1" ht="16.5" customHeight="1">
      <c r="A203" s="39"/>
      <c r="B203" s="40"/>
      <c r="C203" s="228" t="s">
        <v>700</v>
      </c>
      <c r="D203" s="228" t="s">
        <v>367</v>
      </c>
      <c r="E203" s="229" t="s">
        <v>1778</v>
      </c>
      <c r="F203" s="230" t="s">
        <v>1779</v>
      </c>
      <c r="G203" s="231" t="s">
        <v>1306</v>
      </c>
      <c r="H203" s="232">
        <v>2</v>
      </c>
      <c r="I203" s="233"/>
      <c r="J203" s="234">
        <f>ROUND(I203*H203,2)</f>
        <v>0</v>
      </c>
      <c r="K203" s="230" t="s">
        <v>1351</v>
      </c>
      <c r="L203" s="45"/>
      <c r="M203" s="235" t="s">
        <v>1</v>
      </c>
      <c r="N203" s="236" t="s">
        <v>46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372</v>
      </c>
      <c r="AT203" s="239" t="s">
        <v>367</v>
      </c>
      <c r="AU203" s="239" t="s">
        <v>88</v>
      </c>
      <c r="AY203" s="18" t="s">
        <v>364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88</v>
      </c>
      <c r="BK203" s="240">
        <f>ROUND(I203*H203,2)</f>
        <v>0</v>
      </c>
      <c r="BL203" s="18" t="s">
        <v>372</v>
      </c>
      <c r="BM203" s="239" t="s">
        <v>1041</v>
      </c>
    </row>
    <row r="204" s="2" customFormat="1" ht="24.15" customHeight="1">
      <c r="A204" s="39"/>
      <c r="B204" s="40"/>
      <c r="C204" s="228" t="s">
        <v>704</v>
      </c>
      <c r="D204" s="228" t="s">
        <v>367</v>
      </c>
      <c r="E204" s="229" t="s">
        <v>1780</v>
      </c>
      <c r="F204" s="230" t="s">
        <v>1781</v>
      </c>
      <c r="G204" s="231" t="s">
        <v>1306</v>
      </c>
      <c r="H204" s="232">
        <v>2</v>
      </c>
      <c r="I204" s="233"/>
      <c r="J204" s="234">
        <f>ROUND(I204*H204,2)</f>
        <v>0</v>
      </c>
      <c r="K204" s="230" t="s">
        <v>1351</v>
      </c>
      <c r="L204" s="45"/>
      <c r="M204" s="235" t="s">
        <v>1</v>
      </c>
      <c r="N204" s="236" t="s">
        <v>46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372</v>
      </c>
      <c r="AT204" s="239" t="s">
        <v>367</v>
      </c>
      <c r="AU204" s="239" t="s">
        <v>88</v>
      </c>
      <c r="AY204" s="18" t="s">
        <v>364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88</v>
      </c>
      <c r="BK204" s="240">
        <f>ROUND(I204*H204,2)</f>
        <v>0</v>
      </c>
      <c r="BL204" s="18" t="s">
        <v>372</v>
      </c>
      <c r="BM204" s="239" t="s">
        <v>1420</v>
      </c>
    </row>
    <row r="205" s="2" customFormat="1" ht="21.75" customHeight="1">
      <c r="A205" s="39"/>
      <c r="B205" s="40"/>
      <c r="C205" s="228" t="s">
        <v>708</v>
      </c>
      <c r="D205" s="228" t="s">
        <v>367</v>
      </c>
      <c r="E205" s="229" t="s">
        <v>1782</v>
      </c>
      <c r="F205" s="230" t="s">
        <v>1783</v>
      </c>
      <c r="G205" s="231" t="s">
        <v>1306</v>
      </c>
      <c r="H205" s="232">
        <v>2</v>
      </c>
      <c r="I205" s="233"/>
      <c r="J205" s="234">
        <f>ROUND(I205*H205,2)</f>
        <v>0</v>
      </c>
      <c r="K205" s="230" t="s">
        <v>1351</v>
      </c>
      <c r="L205" s="45"/>
      <c r="M205" s="235" t="s">
        <v>1</v>
      </c>
      <c r="N205" s="236" t="s">
        <v>46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372</v>
      </c>
      <c r="AT205" s="239" t="s">
        <v>367</v>
      </c>
      <c r="AU205" s="239" t="s">
        <v>88</v>
      </c>
      <c r="AY205" s="18" t="s">
        <v>364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88</v>
      </c>
      <c r="BK205" s="240">
        <f>ROUND(I205*H205,2)</f>
        <v>0</v>
      </c>
      <c r="BL205" s="18" t="s">
        <v>372</v>
      </c>
      <c r="BM205" s="239" t="s">
        <v>1424</v>
      </c>
    </row>
    <row r="206" s="2" customFormat="1" ht="24.15" customHeight="1">
      <c r="A206" s="39"/>
      <c r="B206" s="40"/>
      <c r="C206" s="228" t="s">
        <v>712</v>
      </c>
      <c r="D206" s="228" t="s">
        <v>367</v>
      </c>
      <c r="E206" s="229" t="s">
        <v>1784</v>
      </c>
      <c r="F206" s="230" t="s">
        <v>1785</v>
      </c>
      <c r="G206" s="231" t="s">
        <v>1306</v>
      </c>
      <c r="H206" s="232">
        <v>2</v>
      </c>
      <c r="I206" s="233"/>
      <c r="J206" s="234">
        <f>ROUND(I206*H206,2)</f>
        <v>0</v>
      </c>
      <c r="K206" s="230" t="s">
        <v>1351</v>
      </c>
      <c r="L206" s="45"/>
      <c r="M206" s="235" t="s">
        <v>1</v>
      </c>
      <c r="N206" s="236" t="s">
        <v>46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372</v>
      </c>
      <c r="AT206" s="239" t="s">
        <v>367</v>
      </c>
      <c r="AU206" s="239" t="s">
        <v>88</v>
      </c>
      <c r="AY206" s="18" t="s">
        <v>364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88</v>
      </c>
      <c r="BK206" s="240">
        <f>ROUND(I206*H206,2)</f>
        <v>0</v>
      </c>
      <c r="BL206" s="18" t="s">
        <v>372</v>
      </c>
      <c r="BM206" s="239" t="s">
        <v>1427</v>
      </c>
    </row>
    <row r="207" s="2" customFormat="1" ht="24.15" customHeight="1">
      <c r="A207" s="39"/>
      <c r="B207" s="40"/>
      <c r="C207" s="228" t="s">
        <v>716</v>
      </c>
      <c r="D207" s="228" t="s">
        <v>367</v>
      </c>
      <c r="E207" s="229" t="s">
        <v>1790</v>
      </c>
      <c r="F207" s="230" t="s">
        <v>1791</v>
      </c>
      <c r="G207" s="231" t="s">
        <v>1306</v>
      </c>
      <c r="H207" s="232">
        <v>2</v>
      </c>
      <c r="I207" s="233"/>
      <c r="J207" s="234">
        <f>ROUND(I207*H207,2)</f>
        <v>0</v>
      </c>
      <c r="K207" s="230" t="s">
        <v>1351</v>
      </c>
      <c r="L207" s="45"/>
      <c r="M207" s="235" t="s">
        <v>1</v>
      </c>
      <c r="N207" s="236" t="s">
        <v>46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372</v>
      </c>
      <c r="AT207" s="239" t="s">
        <v>367</v>
      </c>
      <c r="AU207" s="239" t="s">
        <v>88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372</v>
      </c>
      <c r="BM207" s="239" t="s">
        <v>1430</v>
      </c>
    </row>
    <row r="208" s="2" customFormat="1" ht="24.15" customHeight="1">
      <c r="A208" s="39"/>
      <c r="B208" s="40"/>
      <c r="C208" s="228" t="s">
        <v>720</v>
      </c>
      <c r="D208" s="228" t="s">
        <v>367</v>
      </c>
      <c r="E208" s="229" t="s">
        <v>1792</v>
      </c>
      <c r="F208" s="230" t="s">
        <v>1793</v>
      </c>
      <c r="G208" s="231" t="s">
        <v>1306</v>
      </c>
      <c r="H208" s="232">
        <v>1</v>
      </c>
      <c r="I208" s="233"/>
      <c r="J208" s="234">
        <f>ROUND(I208*H208,2)</f>
        <v>0</v>
      </c>
      <c r="K208" s="230" t="s">
        <v>1351</v>
      </c>
      <c r="L208" s="45"/>
      <c r="M208" s="235" t="s">
        <v>1</v>
      </c>
      <c r="N208" s="236" t="s">
        <v>46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372</v>
      </c>
      <c r="AT208" s="239" t="s">
        <v>367</v>
      </c>
      <c r="AU208" s="239" t="s">
        <v>88</v>
      </c>
      <c r="AY208" s="18" t="s">
        <v>364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88</v>
      </c>
      <c r="BK208" s="240">
        <f>ROUND(I208*H208,2)</f>
        <v>0</v>
      </c>
      <c r="BL208" s="18" t="s">
        <v>372</v>
      </c>
      <c r="BM208" s="239" t="s">
        <v>1434</v>
      </c>
    </row>
    <row r="209" s="2" customFormat="1" ht="24.15" customHeight="1">
      <c r="A209" s="39"/>
      <c r="B209" s="40"/>
      <c r="C209" s="228" t="s">
        <v>724</v>
      </c>
      <c r="D209" s="228" t="s">
        <v>367</v>
      </c>
      <c r="E209" s="229" t="s">
        <v>1794</v>
      </c>
      <c r="F209" s="230" t="s">
        <v>1795</v>
      </c>
      <c r="G209" s="231" t="s">
        <v>1306</v>
      </c>
      <c r="H209" s="232">
        <v>30</v>
      </c>
      <c r="I209" s="233"/>
      <c r="J209" s="234">
        <f>ROUND(I209*H209,2)</f>
        <v>0</v>
      </c>
      <c r="K209" s="230" t="s">
        <v>1351</v>
      </c>
      <c r="L209" s="45"/>
      <c r="M209" s="235" t="s">
        <v>1</v>
      </c>
      <c r="N209" s="236" t="s">
        <v>46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372</v>
      </c>
      <c r="AT209" s="239" t="s">
        <v>367</v>
      </c>
      <c r="AU209" s="239" t="s">
        <v>88</v>
      </c>
      <c r="AY209" s="18" t="s">
        <v>364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88</v>
      </c>
      <c r="BK209" s="240">
        <f>ROUND(I209*H209,2)</f>
        <v>0</v>
      </c>
      <c r="BL209" s="18" t="s">
        <v>372</v>
      </c>
      <c r="BM209" s="239" t="s">
        <v>1437</v>
      </c>
    </row>
    <row r="210" s="2" customFormat="1" ht="24.15" customHeight="1">
      <c r="A210" s="39"/>
      <c r="B210" s="40"/>
      <c r="C210" s="228" t="s">
        <v>728</v>
      </c>
      <c r="D210" s="228" t="s">
        <v>367</v>
      </c>
      <c r="E210" s="229" t="s">
        <v>1796</v>
      </c>
      <c r="F210" s="230" t="s">
        <v>1797</v>
      </c>
      <c r="G210" s="231" t="s">
        <v>1306</v>
      </c>
      <c r="H210" s="232">
        <v>1</v>
      </c>
      <c r="I210" s="233"/>
      <c r="J210" s="234">
        <f>ROUND(I210*H210,2)</f>
        <v>0</v>
      </c>
      <c r="K210" s="230" t="s">
        <v>1351</v>
      </c>
      <c r="L210" s="45"/>
      <c r="M210" s="235" t="s">
        <v>1</v>
      </c>
      <c r="N210" s="236" t="s">
        <v>46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372</v>
      </c>
      <c r="AT210" s="239" t="s">
        <v>367</v>
      </c>
      <c r="AU210" s="239" t="s">
        <v>88</v>
      </c>
      <c r="AY210" s="18" t="s">
        <v>364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88</v>
      </c>
      <c r="BK210" s="240">
        <f>ROUND(I210*H210,2)</f>
        <v>0</v>
      </c>
      <c r="BL210" s="18" t="s">
        <v>372</v>
      </c>
      <c r="BM210" s="239" t="s">
        <v>1440</v>
      </c>
    </row>
    <row r="211" s="2" customFormat="1" ht="24.15" customHeight="1">
      <c r="A211" s="39"/>
      <c r="B211" s="40"/>
      <c r="C211" s="228" t="s">
        <v>732</v>
      </c>
      <c r="D211" s="228" t="s">
        <v>367</v>
      </c>
      <c r="E211" s="229" t="s">
        <v>1798</v>
      </c>
      <c r="F211" s="230" t="s">
        <v>1799</v>
      </c>
      <c r="G211" s="231" t="s">
        <v>1306</v>
      </c>
      <c r="H211" s="232">
        <v>1</v>
      </c>
      <c r="I211" s="233"/>
      <c r="J211" s="234">
        <f>ROUND(I211*H211,2)</f>
        <v>0</v>
      </c>
      <c r="K211" s="230" t="s">
        <v>1351</v>
      </c>
      <c r="L211" s="45"/>
      <c r="M211" s="235" t="s">
        <v>1</v>
      </c>
      <c r="N211" s="236" t="s">
        <v>46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372</v>
      </c>
      <c r="AT211" s="239" t="s">
        <v>367</v>
      </c>
      <c r="AU211" s="239" t="s">
        <v>88</v>
      </c>
      <c r="AY211" s="18" t="s">
        <v>364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88</v>
      </c>
      <c r="BK211" s="240">
        <f>ROUND(I211*H211,2)</f>
        <v>0</v>
      </c>
      <c r="BL211" s="18" t="s">
        <v>372</v>
      </c>
      <c r="BM211" s="239" t="s">
        <v>1444</v>
      </c>
    </row>
    <row r="212" s="2" customFormat="1" ht="16.5" customHeight="1">
      <c r="A212" s="39"/>
      <c r="B212" s="40"/>
      <c r="C212" s="228" t="s">
        <v>736</v>
      </c>
      <c r="D212" s="228" t="s">
        <v>367</v>
      </c>
      <c r="E212" s="229" t="s">
        <v>1800</v>
      </c>
      <c r="F212" s="230" t="s">
        <v>1801</v>
      </c>
      <c r="G212" s="231" t="s">
        <v>1306</v>
      </c>
      <c r="H212" s="232">
        <v>1</v>
      </c>
      <c r="I212" s="233"/>
      <c r="J212" s="234">
        <f>ROUND(I212*H212,2)</f>
        <v>0</v>
      </c>
      <c r="K212" s="230" t="s">
        <v>1351</v>
      </c>
      <c r="L212" s="45"/>
      <c r="M212" s="235" t="s">
        <v>1</v>
      </c>
      <c r="N212" s="236" t="s">
        <v>46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372</v>
      </c>
      <c r="AT212" s="239" t="s">
        <v>367</v>
      </c>
      <c r="AU212" s="239" t="s">
        <v>88</v>
      </c>
      <c r="AY212" s="18" t="s">
        <v>364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88</v>
      </c>
      <c r="BK212" s="240">
        <f>ROUND(I212*H212,2)</f>
        <v>0</v>
      </c>
      <c r="BL212" s="18" t="s">
        <v>372</v>
      </c>
      <c r="BM212" s="239" t="s">
        <v>1447</v>
      </c>
    </row>
    <row r="213" s="2" customFormat="1" ht="16.5" customHeight="1">
      <c r="A213" s="39"/>
      <c r="B213" s="40"/>
      <c r="C213" s="228" t="s">
        <v>742</v>
      </c>
      <c r="D213" s="228" t="s">
        <v>367</v>
      </c>
      <c r="E213" s="229" t="s">
        <v>1802</v>
      </c>
      <c r="F213" s="230" t="s">
        <v>1803</v>
      </c>
      <c r="G213" s="231" t="s">
        <v>395</v>
      </c>
      <c r="H213" s="232">
        <v>140</v>
      </c>
      <c r="I213" s="233"/>
      <c r="J213" s="234">
        <f>ROUND(I213*H213,2)</f>
        <v>0</v>
      </c>
      <c r="K213" s="230" t="s">
        <v>2993</v>
      </c>
      <c r="L213" s="45"/>
      <c r="M213" s="235" t="s">
        <v>1</v>
      </c>
      <c r="N213" s="236" t="s">
        <v>46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372</v>
      </c>
      <c r="AT213" s="239" t="s">
        <v>367</v>
      </c>
      <c r="AU213" s="239" t="s">
        <v>88</v>
      </c>
      <c r="AY213" s="18" t="s">
        <v>364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88</v>
      </c>
      <c r="BK213" s="240">
        <f>ROUND(I213*H213,2)</f>
        <v>0</v>
      </c>
      <c r="BL213" s="18" t="s">
        <v>372</v>
      </c>
      <c r="BM213" s="239" t="s">
        <v>1450</v>
      </c>
    </row>
    <row r="214" s="2" customFormat="1" ht="21.75" customHeight="1">
      <c r="A214" s="39"/>
      <c r="B214" s="40"/>
      <c r="C214" s="228" t="s">
        <v>753</v>
      </c>
      <c r="D214" s="228" t="s">
        <v>367</v>
      </c>
      <c r="E214" s="229" t="s">
        <v>1804</v>
      </c>
      <c r="F214" s="230" t="s">
        <v>1805</v>
      </c>
      <c r="G214" s="231" t="s">
        <v>395</v>
      </c>
      <c r="H214" s="232">
        <v>140</v>
      </c>
      <c r="I214" s="233"/>
      <c r="J214" s="234">
        <f>ROUND(I214*H214,2)</f>
        <v>0</v>
      </c>
      <c r="K214" s="230" t="s">
        <v>1351</v>
      </c>
      <c r="L214" s="45"/>
      <c r="M214" s="235" t="s">
        <v>1</v>
      </c>
      <c r="N214" s="236" t="s">
        <v>46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372</v>
      </c>
      <c r="AT214" s="239" t="s">
        <v>367</v>
      </c>
      <c r="AU214" s="239" t="s">
        <v>88</v>
      </c>
      <c r="AY214" s="18" t="s">
        <v>364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88</v>
      </c>
      <c r="BK214" s="240">
        <f>ROUND(I214*H214,2)</f>
        <v>0</v>
      </c>
      <c r="BL214" s="18" t="s">
        <v>372</v>
      </c>
      <c r="BM214" s="239" t="s">
        <v>1453</v>
      </c>
    </row>
    <row r="215" s="2" customFormat="1" ht="16.5" customHeight="1">
      <c r="A215" s="39"/>
      <c r="B215" s="40"/>
      <c r="C215" s="228" t="s">
        <v>758</v>
      </c>
      <c r="D215" s="228" t="s">
        <v>367</v>
      </c>
      <c r="E215" s="229" t="s">
        <v>3125</v>
      </c>
      <c r="F215" s="230" t="s">
        <v>1807</v>
      </c>
      <c r="G215" s="231" t="s">
        <v>1306</v>
      </c>
      <c r="H215" s="232">
        <v>8</v>
      </c>
      <c r="I215" s="233"/>
      <c r="J215" s="234">
        <f>ROUND(I215*H215,2)</f>
        <v>0</v>
      </c>
      <c r="K215" s="230" t="s">
        <v>1351</v>
      </c>
      <c r="L215" s="45"/>
      <c r="M215" s="235" t="s">
        <v>1</v>
      </c>
      <c r="N215" s="236" t="s">
        <v>46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372</v>
      </c>
      <c r="AT215" s="239" t="s">
        <v>367</v>
      </c>
      <c r="AU215" s="239" t="s">
        <v>88</v>
      </c>
      <c r="AY215" s="18" t="s">
        <v>364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88</v>
      </c>
      <c r="BK215" s="240">
        <f>ROUND(I215*H215,2)</f>
        <v>0</v>
      </c>
      <c r="BL215" s="18" t="s">
        <v>372</v>
      </c>
      <c r="BM215" s="239" t="s">
        <v>1456</v>
      </c>
    </row>
    <row r="216" s="2" customFormat="1" ht="16.5" customHeight="1">
      <c r="A216" s="39"/>
      <c r="B216" s="40"/>
      <c r="C216" s="228" t="s">
        <v>763</v>
      </c>
      <c r="D216" s="228" t="s">
        <v>367</v>
      </c>
      <c r="E216" s="229" t="s">
        <v>1808</v>
      </c>
      <c r="F216" s="230" t="s">
        <v>1809</v>
      </c>
      <c r="G216" s="231" t="s">
        <v>395</v>
      </c>
      <c r="H216" s="232">
        <v>90</v>
      </c>
      <c r="I216" s="233"/>
      <c r="J216" s="234">
        <f>ROUND(I216*H216,2)</f>
        <v>0</v>
      </c>
      <c r="K216" s="230" t="s">
        <v>1351</v>
      </c>
      <c r="L216" s="45"/>
      <c r="M216" s="235" t="s">
        <v>1</v>
      </c>
      <c r="N216" s="236" t="s">
        <v>46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372</v>
      </c>
      <c r="AT216" s="239" t="s">
        <v>367</v>
      </c>
      <c r="AU216" s="239" t="s">
        <v>88</v>
      </c>
      <c r="AY216" s="18" t="s">
        <v>364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88</v>
      </c>
      <c r="BK216" s="240">
        <f>ROUND(I216*H216,2)</f>
        <v>0</v>
      </c>
      <c r="BL216" s="18" t="s">
        <v>372</v>
      </c>
      <c r="BM216" s="239" t="s">
        <v>1459</v>
      </c>
    </row>
    <row r="217" s="2" customFormat="1" ht="78" customHeight="1">
      <c r="A217" s="39"/>
      <c r="B217" s="40"/>
      <c r="C217" s="228" t="s">
        <v>769</v>
      </c>
      <c r="D217" s="228" t="s">
        <v>367</v>
      </c>
      <c r="E217" s="229" t="s">
        <v>1810</v>
      </c>
      <c r="F217" s="230" t="s">
        <v>1811</v>
      </c>
      <c r="G217" s="231" t="s">
        <v>395</v>
      </c>
      <c r="H217" s="232">
        <v>90</v>
      </c>
      <c r="I217" s="233"/>
      <c r="J217" s="234">
        <f>ROUND(I217*H217,2)</f>
        <v>0</v>
      </c>
      <c r="K217" s="230" t="s">
        <v>2993</v>
      </c>
      <c r="L217" s="45"/>
      <c r="M217" s="235" t="s">
        <v>1</v>
      </c>
      <c r="N217" s="236" t="s">
        <v>46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372</v>
      </c>
      <c r="AT217" s="239" t="s">
        <v>367</v>
      </c>
      <c r="AU217" s="239" t="s">
        <v>88</v>
      </c>
      <c r="AY217" s="18" t="s">
        <v>364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88</v>
      </c>
      <c r="BK217" s="240">
        <f>ROUND(I217*H217,2)</f>
        <v>0</v>
      </c>
      <c r="BL217" s="18" t="s">
        <v>372</v>
      </c>
      <c r="BM217" s="239" t="s">
        <v>1462</v>
      </c>
    </row>
    <row r="218" s="12" customFormat="1" ht="25.92" customHeight="1">
      <c r="A218" s="12"/>
      <c r="B218" s="212"/>
      <c r="C218" s="213"/>
      <c r="D218" s="214" t="s">
        <v>80</v>
      </c>
      <c r="E218" s="215" t="s">
        <v>1812</v>
      </c>
      <c r="F218" s="215" t="s">
        <v>1813</v>
      </c>
      <c r="G218" s="213"/>
      <c r="H218" s="213"/>
      <c r="I218" s="216"/>
      <c r="J218" s="217">
        <f>BK218</f>
        <v>0</v>
      </c>
      <c r="K218" s="213"/>
      <c r="L218" s="218"/>
      <c r="M218" s="219"/>
      <c r="N218" s="220"/>
      <c r="O218" s="220"/>
      <c r="P218" s="221">
        <f>SUM(P219:P229)</f>
        <v>0</v>
      </c>
      <c r="Q218" s="220"/>
      <c r="R218" s="221">
        <f>SUM(R219:R229)</f>
        <v>0</v>
      </c>
      <c r="S218" s="220"/>
      <c r="T218" s="222">
        <f>SUM(T219:T229)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23" t="s">
        <v>88</v>
      </c>
      <c r="AT218" s="224" t="s">
        <v>80</v>
      </c>
      <c r="AU218" s="224" t="s">
        <v>81</v>
      </c>
      <c r="AY218" s="223" t="s">
        <v>364</v>
      </c>
      <c r="BK218" s="225">
        <f>SUM(BK219:BK229)</f>
        <v>0</v>
      </c>
    </row>
    <row r="219" s="2" customFormat="1" ht="16.5" customHeight="1">
      <c r="A219" s="39"/>
      <c r="B219" s="40"/>
      <c r="C219" s="228" t="s">
        <v>773</v>
      </c>
      <c r="D219" s="228" t="s">
        <v>367</v>
      </c>
      <c r="E219" s="229" t="s">
        <v>1814</v>
      </c>
      <c r="F219" s="230" t="s">
        <v>1815</v>
      </c>
      <c r="G219" s="231" t="s">
        <v>1306</v>
      </c>
      <c r="H219" s="232">
        <v>72</v>
      </c>
      <c r="I219" s="233"/>
      <c r="J219" s="234">
        <f>ROUND(I219*H219,2)</f>
        <v>0</v>
      </c>
      <c r="K219" s="230" t="s">
        <v>1351</v>
      </c>
      <c r="L219" s="45"/>
      <c r="M219" s="235" t="s">
        <v>1</v>
      </c>
      <c r="N219" s="236" t="s">
        <v>46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372</v>
      </c>
      <c r="AT219" s="239" t="s">
        <v>367</v>
      </c>
      <c r="AU219" s="239" t="s">
        <v>88</v>
      </c>
      <c r="AY219" s="18" t="s">
        <v>364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88</v>
      </c>
      <c r="BK219" s="240">
        <f>ROUND(I219*H219,2)</f>
        <v>0</v>
      </c>
      <c r="BL219" s="18" t="s">
        <v>372</v>
      </c>
      <c r="BM219" s="239" t="s">
        <v>1465</v>
      </c>
    </row>
    <row r="220" s="14" customFormat="1">
      <c r="A220" s="14"/>
      <c r="B220" s="252"/>
      <c r="C220" s="253"/>
      <c r="D220" s="243" t="s">
        <v>374</v>
      </c>
      <c r="E220" s="254" t="s">
        <v>1</v>
      </c>
      <c r="F220" s="255" t="s">
        <v>3126</v>
      </c>
      <c r="G220" s="253"/>
      <c r="H220" s="256">
        <v>72</v>
      </c>
      <c r="I220" s="257"/>
      <c r="J220" s="253"/>
      <c r="K220" s="253"/>
      <c r="L220" s="258"/>
      <c r="M220" s="259"/>
      <c r="N220" s="260"/>
      <c r="O220" s="260"/>
      <c r="P220" s="260"/>
      <c r="Q220" s="260"/>
      <c r="R220" s="260"/>
      <c r="S220" s="260"/>
      <c r="T220" s="261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2" t="s">
        <v>374</v>
      </c>
      <c r="AU220" s="262" t="s">
        <v>88</v>
      </c>
      <c r="AV220" s="14" t="s">
        <v>90</v>
      </c>
      <c r="AW220" s="14" t="s">
        <v>36</v>
      </c>
      <c r="AX220" s="14" t="s">
        <v>81</v>
      </c>
      <c r="AY220" s="262" t="s">
        <v>364</v>
      </c>
    </row>
    <row r="221" s="15" customFormat="1">
      <c r="A221" s="15"/>
      <c r="B221" s="263"/>
      <c r="C221" s="264"/>
      <c r="D221" s="243" t="s">
        <v>374</v>
      </c>
      <c r="E221" s="265" t="s">
        <v>1</v>
      </c>
      <c r="F221" s="266" t="s">
        <v>378</v>
      </c>
      <c r="G221" s="264"/>
      <c r="H221" s="267">
        <v>72</v>
      </c>
      <c r="I221" s="268"/>
      <c r="J221" s="264"/>
      <c r="K221" s="264"/>
      <c r="L221" s="269"/>
      <c r="M221" s="270"/>
      <c r="N221" s="271"/>
      <c r="O221" s="271"/>
      <c r="P221" s="271"/>
      <c r="Q221" s="271"/>
      <c r="R221" s="271"/>
      <c r="S221" s="271"/>
      <c r="T221" s="272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73" t="s">
        <v>374</v>
      </c>
      <c r="AU221" s="273" t="s">
        <v>88</v>
      </c>
      <c r="AV221" s="15" t="s">
        <v>372</v>
      </c>
      <c r="AW221" s="15" t="s">
        <v>36</v>
      </c>
      <c r="AX221" s="15" t="s">
        <v>88</v>
      </c>
      <c r="AY221" s="273" t="s">
        <v>364</v>
      </c>
    </row>
    <row r="222" s="2" customFormat="1" ht="24.15" customHeight="1">
      <c r="A222" s="39"/>
      <c r="B222" s="40"/>
      <c r="C222" s="228" t="s">
        <v>777</v>
      </c>
      <c r="D222" s="228" t="s">
        <v>367</v>
      </c>
      <c r="E222" s="229" t="s">
        <v>1817</v>
      </c>
      <c r="F222" s="230" t="s">
        <v>1818</v>
      </c>
      <c r="G222" s="231" t="s">
        <v>1306</v>
      </c>
      <c r="H222" s="232">
        <v>6</v>
      </c>
      <c r="I222" s="233"/>
      <c r="J222" s="234">
        <f>ROUND(I222*H222,2)</f>
        <v>0</v>
      </c>
      <c r="K222" s="230" t="s">
        <v>1351</v>
      </c>
      <c r="L222" s="45"/>
      <c r="M222" s="235" t="s">
        <v>1</v>
      </c>
      <c r="N222" s="236" t="s">
        <v>46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372</v>
      </c>
      <c r="AT222" s="239" t="s">
        <v>367</v>
      </c>
      <c r="AU222" s="239" t="s">
        <v>88</v>
      </c>
      <c r="AY222" s="18" t="s">
        <v>364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88</v>
      </c>
      <c r="BK222" s="240">
        <f>ROUND(I222*H222,2)</f>
        <v>0</v>
      </c>
      <c r="BL222" s="18" t="s">
        <v>372</v>
      </c>
      <c r="BM222" s="239" t="s">
        <v>1470</v>
      </c>
    </row>
    <row r="223" s="2" customFormat="1" ht="24.15" customHeight="1">
      <c r="A223" s="39"/>
      <c r="B223" s="40"/>
      <c r="C223" s="228" t="s">
        <v>781</v>
      </c>
      <c r="D223" s="228" t="s">
        <v>367</v>
      </c>
      <c r="E223" s="229" t="s">
        <v>1819</v>
      </c>
      <c r="F223" s="230" t="s">
        <v>1820</v>
      </c>
      <c r="G223" s="231" t="s">
        <v>1306</v>
      </c>
      <c r="H223" s="232">
        <v>14</v>
      </c>
      <c r="I223" s="233"/>
      <c r="J223" s="234">
        <f>ROUND(I223*H223,2)</f>
        <v>0</v>
      </c>
      <c r="K223" s="230" t="s">
        <v>1351</v>
      </c>
      <c r="L223" s="45"/>
      <c r="M223" s="235" t="s">
        <v>1</v>
      </c>
      <c r="N223" s="236" t="s">
        <v>46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372</v>
      </c>
      <c r="AT223" s="239" t="s">
        <v>367</v>
      </c>
      <c r="AU223" s="239" t="s">
        <v>88</v>
      </c>
      <c r="AY223" s="18" t="s">
        <v>364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88</v>
      </c>
      <c r="BK223" s="240">
        <f>ROUND(I223*H223,2)</f>
        <v>0</v>
      </c>
      <c r="BL223" s="18" t="s">
        <v>372</v>
      </c>
      <c r="BM223" s="239" t="s">
        <v>1475</v>
      </c>
    </row>
    <row r="224" s="2" customFormat="1" ht="24.15" customHeight="1">
      <c r="A224" s="39"/>
      <c r="B224" s="40"/>
      <c r="C224" s="228" t="s">
        <v>785</v>
      </c>
      <c r="D224" s="228" t="s">
        <v>367</v>
      </c>
      <c r="E224" s="229" t="s">
        <v>1821</v>
      </c>
      <c r="F224" s="230" t="s">
        <v>1822</v>
      </c>
      <c r="G224" s="231" t="s">
        <v>1306</v>
      </c>
      <c r="H224" s="232">
        <v>31</v>
      </c>
      <c r="I224" s="233"/>
      <c r="J224" s="234">
        <f>ROUND(I224*H224,2)</f>
        <v>0</v>
      </c>
      <c r="K224" s="230" t="s">
        <v>1351</v>
      </c>
      <c r="L224" s="45"/>
      <c r="M224" s="235" t="s">
        <v>1</v>
      </c>
      <c r="N224" s="236" t="s">
        <v>46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372</v>
      </c>
      <c r="AT224" s="239" t="s">
        <v>367</v>
      </c>
      <c r="AU224" s="239" t="s">
        <v>88</v>
      </c>
      <c r="AY224" s="18" t="s">
        <v>364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88</v>
      </c>
      <c r="BK224" s="240">
        <f>ROUND(I224*H224,2)</f>
        <v>0</v>
      </c>
      <c r="BL224" s="18" t="s">
        <v>372</v>
      </c>
      <c r="BM224" s="239" t="s">
        <v>1479</v>
      </c>
    </row>
    <row r="225" s="2" customFormat="1" ht="24.15" customHeight="1">
      <c r="A225" s="39"/>
      <c r="B225" s="40"/>
      <c r="C225" s="228" t="s">
        <v>789</v>
      </c>
      <c r="D225" s="228" t="s">
        <v>367</v>
      </c>
      <c r="E225" s="229" t="s">
        <v>1823</v>
      </c>
      <c r="F225" s="230" t="s">
        <v>1824</v>
      </c>
      <c r="G225" s="231" t="s">
        <v>1306</v>
      </c>
      <c r="H225" s="232">
        <v>7</v>
      </c>
      <c r="I225" s="233"/>
      <c r="J225" s="234">
        <f>ROUND(I225*H225,2)</f>
        <v>0</v>
      </c>
      <c r="K225" s="230" t="s">
        <v>1351</v>
      </c>
      <c r="L225" s="45"/>
      <c r="M225" s="235" t="s">
        <v>1</v>
      </c>
      <c r="N225" s="236" t="s">
        <v>46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372</v>
      </c>
      <c r="AT225" s="239" t="s">
        <v>367</v>
      </c>
      <c r="AU225" s="239" t="s">
        <v>88</v>
      </c>
      <c r="AY225" s="18" t="s">
        <v>364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88</v>
      </c>
      <c r="BK225" s="240">
        <f>ROUND(I225*H225,2)</f>
        <v>0</v>
      </c>
      <c r="BL225" s="18" t="s">
        <v>372</v>
      </c>
      <c r="BM225" s="239" t="s">
        <v>1483</v>
      </c>
    </row>
    <row r="226" s="2" customFormat="1" ht="33" customHeight="1">
      <c r="A226" s="39"/>
      <c r="B226" s="40"/>
      <c r="C226" s="228" t="s">
        <v>795</v>
      </c>
      <c r="D226" s="228" t="s">
        <v>367</v>
      </c>
      <c r="E226" s="229" t="s">
        <v>1825</v>
      </c>
      <c r="F226" s="230" t="s">
        <v>2451</v>
      </c>
      <c r="G226" s="231" t="s">
        <v>1306</v>
      </c>
      <c r="H226" s="232">
        <v>7</v>
      </c>
      <c r="I226" s="233"/>
      <c r="J226" s="234">
        <f>ROUND(I226*H226,2)</f>
        <v>0</v>
      </c>
      <c r="K226" s="230" t="s">
        <v>1351</v>
      </c>
      <c r="L226" s="45"/>
      <c r="M226" s="235" t="s">
        <v>1</v>
      </c>
      <c r="N226" s="236" t="s">
        <v>46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372</v>
      </c>
      <c r="AT226" s="239" t="s">
        <v>367</v>
      </c>
      <c r="AU226" s="239" t="s">
        <v>88</v>
      </c>
      <c r="AY226" s="18" t="s">
        <v>364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88</v>
      </c>
      <c r="BK226" s="240">
        <f>ROUND(I226*H226,2)</f>
        <v>0</v>
      </c>
      <c r="BL226" s="18" t="s">
        <v>372</v>
      </c>
      <c r="BM226" s="239" t="s">
        <v>1486</v>
      </c>
    </row>
    <row r="227" s="2" customFormat="1" ht="24.15" customHeight="1">
      <c r="A227" s="39"/>
      <c r="B227" s="40"/>
      <c r="C227" s="228" t="s">
        <v>803</v>
      </c>
      <c r="D227" s="228" t="s">
        <v>367</v>
      </c>
      <c r="E227" s="229" t="s">
        <v>1827</v>
      </c>
      <c r="F227" s="230" t="s">
        <v>1828</v>
      </c>
      <c r="G227" s="231" t="s">
        <v>1306</v>
      </c>
      <c r="H227" s="232">
        <v>1</v>
      </c>
      <c r="I227" s="233"/>
      <c r="J227" s="234">
        <f>ROUND(I227*H227,2)</f>
        <v>0</v>
      </c>
      <c r="K227" s="230" t="s">
        <v>1351</v>
      </c>
      <c r="L227" s="45"/>
      <c r="M227" s="235" t="s">
        <v>1</v>
      </c>
      <c r="N227" s="236" t="s">
        <v>46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372</v>
      </c>
      <c r="AT227" s="239" t="s">
        <v>367</v>
      </c>
      <c r="AU227" s="239" t="s">
        <v>88</v>
      </c>
      <c r="AY227" s="18" t="s">
        <v>364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88</v>
      </c>
      <c r="BK227" s="240">
        <f>ROUND(I227*H227,2)</f>
        <v>0</v>
      </c>
      <c r="BL227" s="18" t="s">
        <v>372</v>
      </c>
      <c r="BM227" s="239" t="s">
        <v>1489</v>
      </c>
    </row>
    <row r="228" s="2" customFormat="1" ht="24.15" customHeight="1">
      <c r="A228" s="39"/>
      <c r="B228" s="40"/>
      <c r="C228" s="228" t="s">
        <v>808</v>
      </c>
      <c r="D228" s="228" t="s">
        <v>367</v>
      </c>
      <c r="E228" s="229" t="s">
        <v>1829</v>
      </c>
      <c r="F228" s="230" t="s">
        <v>1830</v>
      </c>
      <c r="G228" s="231" t="s">
        <v>1306</v>
      </c>
      <c r="H228" s="232">
        <v>6</v>
      </c>
      <c r="I228" s="233"/>
      <c r="J228" s="234">
        <f>ROUND(I228*H228,2)</f>
        <v>0</v>
      </c>
      <c r="K228" s="230" t="s">
        <v>1351</v>
      </c>
      <c r="L228" s="45"/>
      <c r="M228" s="235" t="s">
        <v>1</v>
      </c>
      <c r="N228" s="236" t="s">
        <v>46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372</v>
      </c>
      <c r="AT228" s="239" t="s">
        <v>367</v>
      </c>
      <c r="AU228" s="239" t="s">
        <v>88</v>
      </c>
      <c r="AY228" s="18" t="s">
        <v>364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88</v>
      </c>
      <c r="BK228" s="240">
        <f>ROUND(I228*H228,2)</f>
        <v>0</v>
      </c>
      <c r="BL228" s="18" t="s">
        <v>372</v>
      </c>
      <c r="BM228" s="239" t="s">
        <v>1492</v>
      </c>
    </row>
    <row r="229" s="2" customFormat="1" ht="16.5" customHeight="1">
      <c r="A229" s="39"/>
      <c r="B229" s="40"/>
      <c r="C229" s="228" t="s">
        <v>813</v>
      </c>
      <c r="D229" s="228" t="s">
        <v>367</v>
      </c>
      <c r="E229" s="229" t="s">
        <v>1835</v>
      </c>
      <c r="F229" s="230" t="s">
        <v>1730</v>
      </c>
      <c r="G229" s="231" t="s">
        <v>1306</v>
      </c>
      <c r="H229" s="232">
        <v>1</v>
      </c>
      <c r="I229" s="233"/>
      <c r="J229" s="234">
        <f>ROUND(I229*H229,2)</f>
        <v>0</v>
      </c>
      <c r="K229" s="230" t="s">
        <v>1351</v>
      </c>
      <c r="L229" s="45"/>
      <c r="M229" s="235" t="s">
        <v>1</v>
      </c>
      <c r="N229" s="236" t="s">
        <v>46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372</v>
      </c>
      <c r="AT229" s="239" t="s">
        <v>367</v>
      </c>
      <c r="AU229" s="239" t="s">
        <v>88</v>
      </c>
      <c r="AY229" s="18" t="s">
        <v>364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88</v>
      </c>
      <c r="BK229" s="240">
        <f>ROUND(I229*H229,2)</f>
        <v>0</v>
      </c>
      <c r="BL229" s="18" t="s">
        <v>372</v>
      </c>
      <c r="BM229" s="239" t="s">
        <v>1495</v>
      </c>
    </row>
    <row r="230" s="12" customFormat="1" ht="25.92" customHeight="1">
      <c r="A230" s="12"/>
      <c r="B230" s="212"/>
      <c r="C230" s="213"/>
      <c r="D230" s="214" t="s">
        <v>80</v>
      </c>
      <c r="E230" s="215" t="s">
        <v>399</v>
      </c>
      <c r="F230" s="215" t="s">
        <v>1836</v>
      </c>
      <c r="G230" s="213"/>
      <c r="H230" s="213"/>
      <c r="I230" s="216"/>
      <c r="J230" s="217">
        <f>BK230</f>
        <v>0</v>
      </c>
      <c r="K230" s="213"/>
      <c r="L230" s="218"/>
      <c r="M230" s="219"/>
      <c r="N230" s="220"/>
      <c r="O230" s="220"/>
      <c r="P230" s="221">
        <f>SUM(P231:P232)</f>
        <v>0</v>
      </c>
      <c r="Q230" s="220"/>
      <c r="R230" s="221">
        <f>SUM(R231:R232)</f>
        <v>0</v>
      </c>
      <c r="S230" s="220"/>
      <c r="T230" s="222">
        <f>SUM(T231:T232)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23" t="s">
        <v>88</v>
      </c>
      <c r="AT230" s="224" t="s">
        <v>80</v>
      </c>
      <c r="AU230" s="224" t="s">
        <v>81</v>
      </c>
      <c r="AY230" s="223" t="s">
        <v>364</v>
      </c>
      <c r="BK230" s="225">
        <f>SUM(BK231:BK232)</f>
        <v>0</v>
      </c>
    </row>
    <row r="231" s="2" customFormat="1" ht="24.15" customHeight="1">
      <c r="A231" s="39"/>
      <c r="B231" s="40"/>
      <c r="C231" s="228" t="s">
        <v>820</v>
      </c>
      <c r="D231" s="228" t="s">
        <v>367</v>
      </c>
      <c r="E231" s="229" t="s">
        <v>1837</v>
      </c>
      <c r="F231" s="230" t="s">
        <v>1838</v>
      </c>
      <c r="G231" s="231" t="s">
        <v>1306</v>
      </c>
      <c r="H231" s="232">
        <v>187</v>
      </c>
      <c r="I231" s="233"/>
      <c r="J231" s="234">
        <f>ROUND(I231*H231,2)</f>
        <v>0</v>
      </c>
      <c r="K231" s="230" t="s">
        <v>1351</v>
      </c>
      <c r="L231" s="45"/>
      <c r="M231" s="235" t="s">
        <v>1</v>
      </c>
      <c r="N231" s="236" t="s">
        <v>46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372</v>
      </c>
      <c r="AT231" s="239" t="s">
        <v>367</v>
      </c>
      <c r="AU231" s="239" t="s">
        <v>88</v>
      </c>
      <c r="AY231" s="18" t="s">
        <v>364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88</v>
      </c>
      <c r="BK231" s="240">
        <f>ROUND(I231*H231,2)</f>
        <v>0</v>
      </c>
      <c r="BL231" s="18" t="s">
        <v>372</v>
      </c>
      <c r="BM231" s="239" t="s">
        <v>1501</v>
      </c>
    </row>
    <row r="232" s="2" customFormat="1" ht="24.15" customHeight="1">
      <c r="A232" s="39"/>
      <c r="B232" s="40"/>
      <c r="C232" s="228" t="s">
        <v>826</v>
      </c>
      <c r="D232" s="228" t="s">
        <v>367</v>
      </c>
      <c r="E232" s="229" t="s">
        <v>1839</v>
      </c>
      <c r="F232" s="230" t="s">
        <v>1840</v>
      </c>
      <c r="G232" s="231" t="s">
        <v>1306</v>
      </c>
      <c r="H232" s="232">
        <v>18</v>
      </c>
      <c r="I232" s="233"/>
      <c r="J232" s="234">
        <f>ROUND(I232*H232,2)</f>
        <v>0</v>
      </c>
      <c r="K232" s="230" t="s">
        <v>1351</v>
      </c>
      <c r="L232" s="45"/>
      <c r="M232" s="235" t="s">
        <v>1</v>
      </c>
      <c r="N232" s="236" t="s">
        <v>46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372</v>
      </c>
      <c r="AT232" s="239" t="s">
        <v>367</v>
      </c>
      <c r="AU232" s="239" t="s">
        <v>88</v>
      </c>
      <c r="AY232" s="18" t="s">
        <v>364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88</v>
      </c>
      <c r="BK232" s="240">
        <f>ROUND(I232*H232,2)</f>
        <v>0</v>
      </c>
      <c r="BL232" s="18" t="s">
        <v>372</v>
      </c>
      <c r="BM232" s="239" t="s">
        <v>1504</v>
      </c>
    </row>
    <row r="233" s="12" customFormat="1" ht="25.92" customHeight="1">
      <c r="A233" s="12"/>
      <c r="B233" s="212"/>
      <c r="C233" s="213"/>
      <c r="D233" s="214" t="s">
        <v>80</v>
      </c>
      <c r="E233" s="215" t="s">
        <v>1841</v>
      </c>
      <c r="F233" s="215" t="s">
        <v>1842</v>
      </c>
      <c r="G233" s="213"/>
      <c r="H233" s="213"/>
      <c r="I233" s="216"/>
      <c r="J233" s="217">
        <f>BK233</f>
        <v>0</v>
      </c>
      <c r="K233" s="213"/>
      <c r="L233" s="218"/>
      <c r="M233" s="219"/>
      <c r="N233" s="220"/>
      <c r="O233" s="220"/>
      <c r="P233" s="221">
        <f>SUM(P234:P235)</f>
        <v>0</v>
      </c>
      <c r="Q233" s="220"/>
      <c r="R233" s="221">
        <f>SUM(R234:R235)</f>
        <v>0</v>
      </c>
      <c r="S233" s="220"/>
      <c r="T233" s="222">
        <f>SUM(T234:T235)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3" t="s">
        <v>88</v>
      </c>
      <c r="AT233" s="224" t="s">
        <v>80</v>
      </c>
      <c r="AU233" s="224" t="s">
        <v>81</v>
      </c>
      <c r="AY233" s="223" t="s">
        <v>364</v>
      </c>
      <c r="BK233" s="225">
        <f>SUM(BK234:BK235)</f>
        <v>0</v>
      </c>
    </row>
    <row r="234" s="2" customFormat="1" ht="16.5" customHeight="1">
      <c r="A234" s="39"/>
      <c r="B234" s="40"/>
      <c r="C234" s="228" t="s">
        <v>834</v>
      </c>
      <c r="D234" s="228" t="s">
        <v>367</v>
      </c>
      <c r="E234" s="229" t="s">
        <v>1843</v>
      </c>
      <c r="F234" s="230" t="s">
        <v>1844</v>
      </c>
      <c r="G234" s="231" t="s">
        <v>678</v>
      </c>
      <c r="H234" s="232">
        <v>1</v>
      </c>
      <c r="I234" s="233"/>
      <c r="J234" s="234">
        <f>ROUND(I234*H234,2)</f>
        <v>0</v>
      </c>
      <c r="K234" s="230" t="s">
        <v>1351</v>
      </c>
      <c r="L234" s="45"/>
      <c r="M234" s="235" t="s">
        <v>1</v>
      </c>
      <c r="N234" s="236" t="s">
        <v>46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372</v>
      </c>
      <c r="AT234" s="239" t="s">
        <v>367</v>
      </c>
      <c r="AU234" s="239" t="s">
        <v>88</v>
      </c>
      <c r="AY234" s="18" t="s">
        <v>364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88</v>
      </c>
      <c r="BK234" s="240">
        <f>ROUND(I234*H234,2)</f>
        <v>0</v>
      </c>
      <c r="BL234" s="18" t="s">
        <v>372</v>
      </c>
      <c r="BM234" s="239" t="s">
        <v>1507</v>
      </c>
    </row>
    <row r="235" s="2" customFormat="1" ht="16.5" customHeight="1">
      <c r="A235" s="39"/>
      <c r="B235" s="40"/>
      <c r="C235" s="228" t="s">
        <v>839</v>
      </c>
      <c r="D235" s="228" t="s">
        <v>367</v>
      </c>
      <c r="E235" s="229" t="s">
        <v>1845</v>
      </c>
      <c r="F235" s="230" t="s">
        <v>1846</v>
      </c>
      <c r="G235" s="231" t="s">
        <v>678</v>
      </c>
      <c r="H235" s="232">
        <v>1</v>
      </c>
      <c r="I235" s="233"/>
      <c r="J235" s="234">
        <f>ROUND(I235*H235,2)</f>
        <v>0</v>
      </c>
      <c r="K235" s="230" t="s">
        <v>1351</v>
      </c>
      <c r="L235" s="45"/>
      <c r="M235" s="235" t="s">
        <v>1</v>
      </c>
      <c r="N235" s="236" t="s">
        <v>46</v>
      </c>
      <c r="O235" s="92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372</v>
      </c>
      <c r="AT235" s="239" t="s">
        <v>367</v>
      </c>
      <c r="AU235" s="239" t="s">
        <v>88</v>
      </c>
      <c r="AY235" s="18" t="s">
        <v>364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88</v>
      </c>
      <c r="BK235" s="240">
        <f>ROUND(I235*H235,2)</f>
        <v>0</v>
      </c>
      <c r="BL235" s="18" t="s">
        <v>372</v>
      </c>
      <c r="BM235" s="239" t="s">
        <v>1511</v>
      </c>
    </row>
    <row r="236" s="12" customFormat="1" ht="25.92" customHeight="1">
      <c r="A236" s="12"/>
      <c r="B236" s="212"/>
      <c r="C236" s="213"/>
      <c r="D236" s="214" t="s">
        <v>80</v>
      </c>
      <c r="E236" s="215" t="s">
        <v>1847</v>
      </c>
      <c r="F236" s="215" t="s">
        <v>1848</v>
      </c>
      <c r="G236" s="213"/>
      <c r="H236" s="213"/>
      <c r="I236" s="216"/>
      <c r="J236" s="217">
        <f>BK236</f>
        <v>0</v>
      </c>
      <c r="K236" s="213"/>
      <c r="L236" s="218"/>
      <c r="M236" s="219"/>
      <c r="N236" s="220"/>
      <c r="O236" s="220"/>
      <c r="P236" s="221">
        <f>SUM(P237:P240)</f>
        <v>0</v>
      </c>
      <c r="Q236" s="220"/>
      <c r="R236" s="221">
        <f>SUM(R237:R240)</f>
        <v>0</v>
      </c>
      <c r="S236" s="220"/>
      <c r="T236" s="222">
        <f>SUM(T237:T240)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23" t="s">
        <v>88</v>
      </c>
      <c r="AT236" s="224" t="s">
        <v>80</v>
      </c>
      <c r="AU236" s="224" t="s">
        <v>81</v>
      </c>
      <c r="AY236" s="223" t="s">
        <v>364</v>
      </c>
      <c r="BK236" s="225">
        <f>SUM(BK237:BK240)</f>
        <v>0</v>
      </c>
    </row>
    <row r="237" s="2" customFormat="1" ht="16.5" customHeight="1">
      <c r="A237" s="39"/>
      <c r="B237" s="40"/>
      <c r="C237" s="228" t="s">
        <v>846</v>
      </c>
      <c r="D237" s="228" t="s">
        <v>367</v>
      </c>
      <c r="E237" s="229" t="s">
        <v>1849</v>
      </c>
      <c r="F237" s="230" t="s">
        <v>1850</v>
      </c>
      <c r="G237" s="231" t="s">
        <v>395</v>
      </c>
      <c r="H237" s="232">
        <v>200</v>
      </c>
      <c r="I237" s="233"/>
      <c r="J237" s="234">
        <f>ROUND(I237*H237,2)</f>
        <v>0</v>
      </c>
      <c r="K237" s="230" t="s">
        <v>2993</v>
      </c>
      <c r="L237" s="45"/>
      <c r="M237" s="235" t="s">
        <v>1</v>
      </c>
      <c r="N237" s="236" t="s">
        <v>46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372</v>
      </c>
      <c r="AT237" s="239" t="s">
        <v>367</v>
      </c>
      <c r="AU237" s="239" t="s">
        <v>88</v>
      </c>
      <c r="AY237" s="18" t="s">
        <v>364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88</v>
      </c>
      <c r="BK237" s="240">
        <f>ROUND(I237*H237,2)</f>
        <v>0</v>
      </c>
      <c r="BL237" s="18" t="s">
        <v>372</v>
      </c>
      <c r="BM237" s="239" t="s">
        <v>1514</v>
      </c>
    </row>
    <row r="238" s="2" customFormat="1" ht="21.75" customHeight="1">
      <c r="A238" s="39"/>
      <c r="B238" s="40"/>
      <c r="C238" s="228" t="s">
        <v>851</v>
      </c>
      <c r="D238" s="228" t="s">
        <v>367</v>
      </c>
      <c r="E238" s="229" t="s">
        <v>1851</v>
      </c>
      <c r="F238" s="230" t="s">
        <v>1852</v>
      </c>
      <c r="G238" s="231" t="s">
        <v>395</v>
      </c>
      <c r="H238" s="232">
        <v>200</v>
      </c>
      <c r="I238" s="233"/>
      <c r="J238" s="234">
        <f>ROUND(I238*H238,2)</f>
        <v>0</v>
      </c>
      <c r="K238" s="230" t="s">
        <v>2993</v>
      </c>
      <c r="L238" s="45"/>
      <c r="M238" s="235" t="s">
        <v>1</v>
      </c>
      <c r="N238" s="236" t="s">
        <v>46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372</v>
      </c>
      <c r="AT238" s="239" t="s">
        <v>367</v>
      </c>
      <c r="AU238" s="239" t="s">
        <v>88</v>
      </c>
      <c r="AY238" s="18" t="s">
        <v>364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88</v>
      </c>
      <c r="BK238" s="240">
        <f>ROUND(I238*H238,2)</f>
        <v>0</v>
      </c>
      <c r="BL238" s="18" t="s">
        <v>372</v>
      </c>
      <c r="BM238" s="239" t="s">
        <v>1517</v>
      </c>
    </row>
    <row r="239" s="2" customFormat="1" ht="16.5" customHeight="1">
      <c r="A239" s="39"/>
      <c r="B239" s="40"/>
      <c r="C239" s="228" t="s">
        <v>857</v>
      </c>
      <c r="D239" s="228" t="s">
        <v>367</v>
      </c>
      <c r="E239" s="229" t="s">
        <v>1853</v>
      </c>
      <c r="F239" s="230" t="s">
        <v>1854</v>
      </c>
      <c r="G239" s="231" t="s">
        <v>395</v>
      </c>
      <c r="H239" s="232">
        <v>200</v>
      </c>
      <c r="I239" s="233"/>
      <c r="J239" s="234">
        <f>ROUND(I239*H239,2)</f>
        <v>0</v>
      </c>
      <c r="K239" s="230" t="s">
        <v>2993</v>
      </c>
      <c r="L239" s="45"/>
      <c r="M239" s="235" t="s">
        <v>1</v>
      </c>
      <c r="N239" s="236" t="s">
        <v>46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372</v>
      </c>
      <c r="AT239" s="239" t="s">
        <v>367</v>
      </c>
      <c r="AU239" s="239" t="s">
        <v>88</v>
      </c>
      <c r="AY239" s="18" t="s">
        <v>364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88</v>
      </c>
      <c r="BK239" s="240">
        <f>ROUND(I239*H239,2)</f>
        <v>0</v>
      </c>
      <c r="BL239" s="18" t="s">
        <v>372</v>
      </c>
      <c r="BM239" s="239" t="s">
        <v>1520</v>
      </c>
    </row>
    <row r="240" s="2" customFormat="1" ht="24.15" customHeight="1">
      <c r="A240" s="39"/>
      <c r="B240" s="40"/>
      <c r="C240" s="228" t="s">
        <v>867</v>
      </c>
      <c r="D240" s="228" t="s">
        <v>367</v>
      </c>
      <c r="E240" s="229" t="s">
        <v>1855</v>
      </c>
      <c r="F240" s="230" t="s">
        <v>1856</v>
      </c>
      <c r="G240" s="231" t="s">
        <v>395</v>
      </c>
      <c r="H240" s="232">
        <v>200</v>
      </c>
      <c r="I240" s="233"/>
      <c r="J240" s="234">
        <f>ROUND(I240*H240,2)</f>
        <v>0</v>
      </c>
      <c r="K240" s="230" t="s">
        <v>2993</v>
      </c>
      <c r="L240" s="45"/>
      <c r="M240" s="295" t="s">
        <v>1</v>
      </c>
      <c r="N240" s="296" t="s">
        <v>46</v>
      </c>
      <c r="O240" s="297"/>
      <c r="P240" s="298">
        <f>O240*H240</f>
        <v>0</v>
      </c>
      <c r="Q240" s="298">
        <v>0</v>
      </c>
      <c r="R240" s="298">
        <f>Q240*H240</f>
        <v>0</v>
      </c>
      <c r="S240" s="298">
        <v>0</v>
      </c>
      <c r="T240" s="29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372</v>
      </c>
      <c r="AT240" s="239" t="s">
        <v>367</v>
      </c>
      <c r="AU240" s="239" t="s">
        <v>88</v>
      </c>
      <c r="AY240" s="18" t="s">
        <v>364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88</v>
      </c>
      <c r="BK240" s="240">
        <f>ROUND(I240*H240,2)</f>
        <v>0</v>
      </c>
      <c r="BL240" s="18" t="s">
        <v>372</v>
      </c>
      <c r="BM240" s="239" t="s">
        <v>1523</v>
      </c>
    </row>
    <row r="241" s="2" customFormat="1" ht="6.96" customHeight="1">
      <c r="A241" s="39"/>
      <c r="B241" s="67"/>
      <c r="C241" s="68"/>
      <c r="D241" s="68"/>
      <c r="E241" s="68"/>
      <c r="F241" s="68"/>
      <c r="G241" s="68"/>
      <c r="H241" s="68"/>
      <c r="I241" s="68"/>
      <c r="J241" s="68"/>
      <c r="K241" s="68"/>
      <c r="L241" s="45"/>
      <c r="M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</row>
  </sheetData>
  <sheetProtection sheet="1" autoFilter="0" formatColumns="0" formatRows="0" objects="1" scenarios="1" spinCount="100000" saltValue="HVRpZUCioTtJxfrEX3kIrJX4HRAxhQP0bSxM0IgnrjphaXzManKNx8jwrMslQOX4YqzFdTpSvX+csG0csAoplQ==" hashValue="3oDD2VkFMPoU1FSOuwc6sBL+dujEz/Zugb3l2UUYE78Rxag/znOK9Fwv8YpfEb6Cc+QJjemHG3fXr611aJRUxg==" algorithmName="SHA-512" password="CC35"/>
  <autoFilter ref="C128:K24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2495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3127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ROUND((SUM(BE122:BE161)),  2)</f>
        <v>0</v>
      </c>
      <c r="G35" s="39"/>
      <c r="H35" s="39"/>
      <c r="I35" s="166">
        <v>0.20999999999999999</v>
      </c>
      <c r="J35" s="165">
        <f>ROUND(((SUM(BE122:BE161))*I35),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ROUND((SUM(BF122:BF161)),  2)</f>
        <v>0</v>
      </c>
      <c r="G36" s="39"/>
      <c r="H36" s="39"/>
      <c r="I36" s="166">
        <v>0.14999999999999999</v>
      </c>
      <c r="J36" s="165">
        <f>ROUND(((SUM(BF122:BF161))*I36),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ROUND((SUM(BG122:BG161)),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ROUND((SUM(BH122:BH161)),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ROUND((SUM(BI122:BI161)),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2495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104.11 - Hromosvod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1858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1638</v>
      </c>
      <c r="E100" s="193"/>
      <c r="F100" s="193"/>
      <c r="G100" s="193"/>
      <c r="H100" s="193"/>
      <c r="I100" s="193"/>
      <c r="J100" s="194">
        <f>J155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2495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D 104.11 - Hromosvod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P123+P155</f>
        <v>0</v>
      </c>
      <c r="Q122" s="105"/>
      <c r="R122" s="209">
        <f>R123+R155</f>
        <v>0</v>
      </c>
      <c r="S122" s="105"/>
      <c r="T122" s="210">
        <f>T123+T155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BK123+BK155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1859</v>
      </c>
      <c r="F123" s="215" t="s">
        <v>1860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SUM(P124:P154)</f>
        <v>0</v>
      </c>
      <c r="Q123" s="220"/>
      <c r="R123" s="221">
        <f>SUM(R124:R154)</f>
        <v>0</v>
      </c>
      <c r="S123" s="220"/>
      <c r="T123" s="222">
        <f>SUM(T124:T154)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88</v>
      </c>
      <c r="AT123" s="224" t="s">
        <v>80</v>
      </c>
      <c r="AU123" s="224" t="s">
        <v>81</v>
      </c>
      <c r="AY123" s="223" t="s">
        <v>364</v>
      </c>
      <c r="BK123" s="225">
        <f>SUM(BK124:BK154)</f>
        <v>0</v>
      </c>
    </row>
    <row r="124" s="2" customFormat="1" ht="44.25" customHeight="1">
      <c r="A124" s="39"/>
      <c r="B124" s="40"/>
      <c r="C124" s="228" t="s">
        <v>88</v>
      </c>
      <c r="D124" s="228" t="s">
        <v>367</v>
      </c>
      <c r="E124" s="229" t="s">
        <v>3128</v>
      </c>
      <c r="F124" s="230" t="s">
        <v>3129</v>
      </c>
      <c r="G124" s="231" t="s">
        <v>395</v>
      </c>
      <c r="H124" s="232">
        <v>150</v>
      </c>
      <c r="I124" s="233"/>
      <c r="J124" s="234">
        <f>ROUND(I124*H124,2)</f>
        <v>0</v>
      </c>
      <c r="K124" s="230" t="s">
        <v>2993</v>
      </c>
      <c r="L124" s="45"/>
      <c r="M124" s="235" t="s">
        <v>1</v>
      </c>
      <c r="N124" s="236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372</v>
      </c>
      <c r="AT124" s="239" t="s">
        <v>367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90</v>
      </c>
    </row>
    <row r="125" s="2" customFormat="1" ht="16.5" customHeight="1">
      <c r="A125" s="39"/>
      <c r="B125" s="40"/>
      <c r="C125" s="228" t="s">
        <v>90</v>
      </c>
      <c r="D125" s="228" t="s">
        <v>367</v>
      </c>
      <c r="E125" s="229" t="s">
        <v>3130</v>
      </c>
      <c r="F125" s="230" t="s">
        <v>3131</v>
      </c>
      <c r="G125" s="231" t="s">
        <v>395</v>
      </c>
      <c r="H125" s="232">
        <v>150</v>
      </c>
      <c r="I125" s="233"/>
      <c r="J125" s="234">
        <f>ROUND(I125*H125,2)</f>
        <v>0</v>
      </c>
      <c r="K125" s="230" t="s">
        <v>1351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372</v>
      </c>
      <c r="AT125" s="239" t="s">
        <v>367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372</v>
      </c>
    </row>
    <row r="126" s="2" customFormat="1" ht="44.25" customHeight="1">
      <c r="A126" s="39"/>
      <c r="B126" s="40"/>
      <c r="C126" s="228" t="s">
        <v>382</v>
      </c>
      <c r="D126" s="228" t="s">
        <v>367</v>
      </c>
      <c r="E126" s="229" t="s">
        <v>3132</v>
      </c>
      <c r="F126" s="230" t="s">
        <v>3133</v>
      </c>
      <c r="G126" s="231" t="s">
        <v>395</v>
      </c>
      <c r="H126" s="232">
        <v>90</v>
      </c>
      <c r="I126" s="233"/>
      <c r="J126" s="234">
        <f>ROUND(I126*H126,2)</f>
        <v>0</v>
      </c>
      <c r="K126" s="230" t="s">
        <v>2993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365</v>
      </c>
    </row>
    <row r="127" s="2" customFormat="1" ht="16.5" customHeight="1">
      <c r="A127" s="39"/>
      <c r="B127" s="40"/>
      <c r="C127" s="228" t="s">
        <v>372</v>
      </c>
      <c r="D127" s="228" t="s">
        <v>367</v>
      </c>
      <c r="E127" s="229" t="s">
        <v>3134</v>
      </c>
      <c r="F127" s="230" t="s">
        <v>3135</v>
      </c>
      <c r="G127" s="231" t="s">
        <v>395</v>
      </c>
      <c r="H127" s="232">
        <v>90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410</v>
      </c>
    </row>
    <row r="128" s="2" customFormat="1" ht="33" customHeight="1">
      <c r="A128" s="39"/>
      <c r="B128" s="40"/>
      <c r="C128" s="228" t="s">
        <v>392</v>
      </c>
      <c r="D128" s="228" t="s">
        <v>367</v>
      </c>
      <c r="E128" s="229" t="s">
        <v>1869</v>
      </c>
      <c r="F128" s="230" t="s">
        <v>1870</v>
      </c>
      <c r="G128" s="231" t="s">
        <v>395</v>
      </c>
      <c r="H128" s="232">
        <v>215</v>
      </c>
      <c r="I128" s="233"/>
      <c r="J128" s="234">
        <f>ROUND(I128*H128,2)</f>
        <v>0</v>
      </c>
      <c r="K128" s="230" t="s">
        <v>2993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424</v>
      </c>
    </row>
    <row r="129" s="2" customFormat="1" ht="16.5" customHeight="1">
      <c r="A129" s="39"/>
      <c r="B129" s="40"/>
      <c r="C129" s="228" t="s">
        <v>365</v>
      </c>
      <c r="D129" s="228" t="s">
        <v>367</v>
      </c>
      <c r="E129" s="229" t="s">
        <v>1871</v>
      </c>
      <c r="F129" s="230" t="s">
        <v>1872</v>
      </c>
      <c r="G129" s="231" t="s">
        <v>395</v>
      </c>
      <c r="H129" s="232">
        <v>215</v>
      </c>
      <c r="I129" s="233"/>
      <c r="J129" s="234">
        <f>ROUND(I129*H129,2)</f>
        <v>0</v>
      </c>
      <c r="K129" s="230" t="s">
        <v>2993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438</v>
      </c>
    </row>
    <row r="130" s="2" customFormat="1" ht="44.25" customHeight="1">
      <c r="A130" s="39"/>
      <c r="B130" s="40"/>
      <c r="C130" s="228" t="s">
        <v>404</v>
      </c>
      <c r="D130" s="228" t="s">
        <v>367</v>
      </c>
      <c r="E130" s="229" t="s">
        <v>1873</v>
      </c>
      <c r="F130" s="230" t="s">
        <v>1874</v>
      </c>
      <c r="G130" s="231" t="s">
        <v>1306</v>
      </c>
      <c r="H130" s="232">
        <v>100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450</v>
      </c>
    </row>
    <row r="131" s="2" customFormat="1" ht="24.15" customHeight="1">
      <c r="A131" s="39"/>
      <c r="B131" s="40"/>
      <c r="C131" s="228" t="s">
        <v>410</v>
      </c>
      <c r="D131" s="228" t="s">
        <v>367</v>
      </c>
      <c r="E131" s="229" t="s">
        <v>1875</v>
      </c>
      <c r="F131" s="230" t="s">
        <v>1876</v>
      </c>
      <c r="G131" s="231" t="s">
        <v>1306</v>
      </c>
      <c r="H131" s="232">
        <v>3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420</v>
      </c>
    </row>
    <row r="132" s="2" customFormat="1" ht="24.15" customHeight="1">
      <c r="A132" s="39"/>
      <c r="B132" s="40"/>
      <c r="C132" s="228" t="s">
        <v>399</v>
      </c>
      <c r="D132" s="228" t="s">
        <v>367</v>
      </c>
      <c r="E132" s="229" t="s">
        <v>1877</v>
      </c>
      <c r="F132" s="230" t="s">
        <v>1878</v>
      </c>
      <c r="G132" s="231" t="s">
        <v>1306</v>
      </c>
      <c r="H132" s="232">
        <v>40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473</v>
      </c>
    </row>
    <row r="133" s="2" customFormat="1" ht="21.75" customHeight="1">
      <c r="A133" s="39"/>
      <c r="B133" s="40"/>
      <c r="C133" s="228" t="s">
        <v>424</v>
      </c>
      <c r="D133" s="228" t="s">
        <v>367</v>
      </c>
      <c r="E133" s="229" t="s">
        <v>3136</v>
      </c>
      <c r="F133" s="230" t="s">
        <v>3137</v>
      </c>
      <c r="G133" s="231" t="s">
        <v>1306</v>
      </c>
      <c r="H133" s="232">
        <v>80</v>
      </c>
      <c r="I133" s="233"/>
      <c r="J133" s="234">
        <f>ROUND(I133*H133,2)</f>
        <v>0</v>
      </c>
      <c r="K133" s="230" t="s">
        <v>2993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483</v>
      </c>
    </row>
    <row r="134" s="2" customFormat="1" ht="24.15" customHeight="1">
      <c r="A134" s="39"/>
      <c r="B134" s="40"/>
      <c r="C134" s="228" t="s">
        <v>430</v>
      </c>
      <c r="D134" s="228" t="s">
        <v>367</v>
      </c>
      <c r="E134" s="229" t="s">
        <v>3103</v>
      </c>
      <c r="F134" s="230" t="s">
        <v>3104</v>
      </c>
      <c r="G134" s="231" t="s">
        <v>395</v>
      </c>
      <c r="H134" s="232">
        <v>250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493</v>
      </c>
    </row>
    <row r="135" s="2" customFormat="1" ht="21.75" customHeight="1">
      <c r="A135" s="39"/>
      <c r="B135" s="40"/>
      <c r="C135" s="228" t="s">
        <v>438</v>
      </c>
      <c r="D135" s="228" t="s">
        <v>367</v>
      </c>
      <c r="E135" s="229" t="s">
        <v>1729</v>
      </c>
      <c r="F135" s="230" t="s">
        <v>1884</v>
      </c>
      <c r="G135" s="231" t="s">
        <v>1885</v>
      </c>
      <c r="H135" s="232">
        <v>1</v>
      </c>
      <c r="I135" s="233"/>
      <c r="J135" s="234">
        <f>ROUND(I135*H135,2)</f>
        <v>0</v>
      </c>
      <c r="K135" s="230" t="s">
        <v>1351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503</v>
      </c>
    </row>
    <row r="136" s="2" customFormat="1" ht="16.5" customHeight="1">
      <c r="A136" s="39"/>
      <c r="B136" s="40"/>
      <c r="C136" s="228" t="s">
        <v>444</v>
      </c>
      <c r="D136" s="228" t="s">
        <v>367</v>
      </c>
      <c r="E136" s="229" t="s">
        <v>1886</v>
      </c>
      <c r="F136" s="230" t="s">
        <v>1887</v>
      </c>
      <c r="G136" s="231" t="s">
        <v>1306</v>
      </c>
      <c r="H136" s="232">
        <v>7</v>
      </c>
      <c r="I136" s="233"/>
      <c r="J136" s="234">
        <f>ROUND(I136*H136,2)</f>
        <v>0</v>
      </c>
      <c r="K136" s="230" t="s">
        <v>2993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513</v>
      </c>
    </row>
    <row r="137" s="2" customFormat="1" ht="33" customHeight="1">
      <c r="A137" s="39"/>
      <c r="B137" s="40"/>
      <c r="C137" s="228" t="s">
        <v>450</v>
      </c>
      <c r="D137" s="228" t="s">
        <v>367</v>
      </c>
      <c r="E137" s="229" t="s">
        <v>1888</v>
      </c>
      <c r="F137" s="230" t="s">
        <v>1889</v>
      </c>
      <c r="G137" s="231" t="s">
        <v>1306</v>
      </c>
      <c r="H137" s="232">
        <v>7</v>
      </c>
      <c r="I137" s="233"/>
      <c r="J137" s="234">
        <f>ROUND(I137*H137,2)</f>
        <v>0</v>
      </c>
      <c r="K137" s="230" t="s">
        <v>1351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1280</v>
      </c>
    </row>
    <row r="138" s="2" customFormat="1" ht="24.15" customHeight="1">
      <c r="A138" s="39"/>
      <c r="B138" s="40"/>
      <c r="C138" s="228" t="s">
        <v>8</v>
      </c>
      <c r="D138" s="228" t="s">
        <v>367</v>
      </c>
      <c r="E138" s="229" t="s">
        <v>1890</v>
      </c>
      <c r="F138" s="230" t="s">
        <v>3138</v>
      </c>
      <c r="G138" s="231" t="s">
        <v>1306</v>
      </c>
      <c r="H138" s="232">
        <v>30</v>
      </c>
      <c r="I138" s="233"/>
      <c r="J138" s="234">
        <f>ROUND(I138*H138,2)</f>
        <v>0</v>
      </c>
      <c r="K138" s="230" t="s">
        <v>1351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1284</v>
      </c>
    </row>
    <row r="139" s="2" customFormat="1" ht="24.15" customHeight="1">
      <c r="A139" s="39"/>
      <c r="B139" s="40"/>
      <c r="C139" s="228" t="s">
        <v>420</v>
      </c>
      <c r="D139" s="228" t="s">
        <v>367</v>
      </c>
      <c r="E139" s="229" t="s">
        <v>1892</v>
      </c>
      <c r="F139" s="230" t="s">
        <v>1893</v>
      </c>
      <c r="G139" s="231" t="s">
        <v>1306</v>
      </c>
      <c r="H139" s="232">
        <v>34</v>
      </c>
      <c r="I139" s="233"/>
      <c r="J139" s="234">
        <f>ROUND(I139*H139,2)</f>
        <v>0</v>
      </c>
      <c r="K139" s="230" t="s">
        <v>2993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435</v>
      </c>
    </row>
    <row r="140" s="2" customFormat="1" ht="24.15" customHeight="1">
      <c r="A140" s="39"/>
      <c r="B140" s="40"/>
      <c r="C140" s="228" t="s">
        <v>466</v>
      </c>
      <c r="D140" s="228" t="s">
        <v>367</v>
      </c>
      <c r="E140" s="229" t="s">
        <v>1894</v>
      </c>
      <c r="F140" s="230" t="s">
        <v>3139</v>
      </c>
      <c r="G140" s="231" t="s">
        <v>1306</v>
      </c>
      <c r="H140" s="232">
        <v>4</v>
      </c>
      <c r="I140" s="233"/>
      <c r="J140" s="234">
        <f>ROUND(I140*H140,2)</f>
        <v>0</v>
      </c>
      <c r="K140" s="230" t="s">
        <v>1351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533</v>
      </c>
    </row>
    <row r="141" s="2" customFormat="1" ht="24.15" customHeight="1">
      <c r="A141" s="39"/>
      <c r="B141" s="40"/>
      <c r="C141" s="228" t="s">
        <v>473</v>
      </c>
      <c r="D141" s="228" t="s">
        <v>367</v>
      </c>
      <c r="E141" s="229" t="s">
        <v>1896</v>
      </c>
      <c r="F141" s="230" t="s">
        <v>1897</v>
      </c>
      <c r="G141" s="231" t="s">
        <v>1306</v>
      </c>
      <c r="H141" s="232">
        <v>20</v>
      </c>
      <c r="I141" s="233"/>
      <c r="J141" s="234">
        <f>ROUND(I141*H141,2)</f>
        <v>0</v>
      </c>
      <c r="K141" s="230" t="s">
        <v>2993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546</v>
      </c>
    </row>
    <row r="142" s="2" customFormat="1" ht="24.15" customHeight="1">
      <c r="A142" s="39"/>
      <c r="B142" s="40"/>
      <c r="C142" s="228" t="s">
        <v>477</v>
      </c>
      <c r="D142" s="228" t="s">
        <v>367</v>
      </c>
      <c r="E142" s="229" t="s">
        <v>1898</v>
      </c>
      <c r="F142" s="230" t="s">
        <v>1899</v>
      </c>
      <c r="G142" s="231" t="s">
        <v>1306</v>
      </c>
      <c r="H142" s="232">
        <v>14</v>
      </c>
      <c r="I142" s="233"/>
      <c r="J142" s="234">
        <f>ROUND(I142*H142,2)</f>
        <v>0</v>
      </c>
      <c r="K142" s="230" t="s">
        <v>2993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557</v>
      </c>
    </row>
    <row r="143" s="2" customFormat="1" ht="24.15" customHeight="1">
      <c r="A143" s="39"/>
      <c r="B143" s="40"/>
      <c r="C143" s="228" t="s">
        <v>483</v>
      </c>
      <c r="D143" s="228" t="s">
        <v>367</v>
      </c>
      <c r="E143" s="229" t="s">
        <v>1900</v>
      </c>
      <c r="F143" s="230" t="s">
        <v>3140</v>
      </c>
      <c r="G143" s="231" t="s">
        <v>1306</v>
      </c>
      <c r="H143" s="232">
        <v>30</v>
      </c>
      <c r="I143" s="233"/>
      <c r="J143" s="234">
        <f>ROUND(I143*H143,2)</f>
        <v>0</v>
      </c>
      <c r="K143" s="230" t="s">
        <v>1351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567</v>
      </c>
    </row>
    <row r="144" s="2" customFormat="1" ht="24.15" customHeight="1">
      <c r="A144" s="39"/>
      <c r="B144" s="40"/>
      <c r="C144" s="228" t="s">
        <v>7</v>
      </c>
      <c r="D144" s="228" t="s">
        <v>367</v>
      </c>
      <c r="E144" s="229" t="s">
        <v>2454</v>
      </c>
      <c r="F144" s="230" t="s">
        <v>2455</v>
      </c>
      <c r="G144" s="231" t="s">
        <v>1306</v>
      </c>
      <c r="H144" s="232">
        <v>30</v>
      </c>
      <c r="I144" s="233"/>
      <c r="J144" s="234">
        <f>ROUND(I144*H144,2)</f>
        <v>0</v>
      </c>
      <c r="K144" s="230" t="s">
        <v>2993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577</v>
      </c>
    </row>
    <row r="145" s="2" customFormat="1" ht="24.15" customHeight="1">
      <c r="A145" s="39"/>
      <c r="B145" s="40"/>
      <c r="C145" s="228" t="s">
        <v>493</v>
      </c>
      <c r="D145" s="228" t="s">
        <v>367</v>
      </c>
      <c r="E145" s="229" t="s">
        <v>1904</v>
      </c>
      <c r="F145" s="230" t="s">
        <v>1905</v>
      </c>
      <c r="G145" s="231" t="s">
        <v>1306</v>
      </c>
      <c r="H145" s="232">
        <v>20</v>
      </c>
      <c r="I145" s="233"/>
      <c r="J145" s="234">
        <f>ROUND(I145*H145,2)</f>
        <v>0</v>
      </c>
      <c r="K145" s="230" t="s">
        <v>2993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588</v>
      </c>
    </row>
    <row r="146" s="2" customFormat="1" ht="24.15" customHeight="1">
      <c r="A146" s="39"/>
      <c r="B146" s="40"/>
      <c r="C146" s="228" t="s">
        <v>498</v>
      </c>
      <c r="D146" s="228" t="s">
        <v>367</v>
      </c>
      <c r="E146" s="229" t="s">
        <v>1906</v>
      </c>
      <c r="F146" s="230" t="s">
        <v>1907</v>
      </c>
      <c r="G146" s="231" t="s">
        <v>1306</v>
      </c>
      <c r="H146" s="232">
        <v>6</v>
      </c>
      <c r="I146" s="233"/>
      <c r="J146" s="234">
        <f>ROUND(I146*H146,2)</f>
        <v>0</v>
      </c>
      <c r="K146" s="230" t="s">
        <v>1351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600</v>
      </c>
    </row>
    <row r="147" s="2" customFormat="1" ht="24.15" customHeight="1">
      <c r="A147" s="39"/>
      <c r="B147" s="40"/>
      <c r="C147" s="228" t="s">
        <v>503</v>
      </c>
      <c r="D147" s="228" t="s">
        <v>367</v>
      </c>
      <c r="E147" s="229" t="s">
        <v>1908</v>
      </c>
      <c r="F147" s="230" t="s">
        <v>1909</v>
      </c>
      <c r="G147" s="231" t="s">
        <v>1306</v>
      </c>
      <c r="H147" s="232">
        <v>150</v>
      </c>
      <c r="I147" s="233"/>
      <c r="J147" s="234">
        <f>ROUND(I147*H147,2)</f>
        <v>0</v>
      </c>
      <c r="K147" s="230" t="s">
        <v>1351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612</v>
      </c>
    </row>
    <row r="148" s="2" customFormat="1" ht="16.5" customHeight="1">
      <c r="A148" s="39"/>
      <c r="B148" s="40"/>
      <c r="C148" s="228" t="s">
        <v>508</v>
      </c>
      <c r="D148" s="228" t="s">
        <v>367</v>
      </c>
      <c r="E148" s="229" t="s">
        <v>1910</v>
      </c>
      <c r="F148" s="230" t="s">
        <v>1911</v>
      </c>
      <c r="G148" s="231" t="s">
        <v>1306</v>
      </c>
      <c r="H148" s="232">
        <v>10</v>
      </c>
      <c r="I148" s="233"/>
      <c r="J148" s="234">
        <f>ROUND(I148*H148,2)</f>
        <v>0</v>
      </c>
      <c r="K148" s="230" t="s">
        <v>2993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621</v>
      </c>
    </row>
    <row r="149" s="2" customFormat="1" ht="16.5" customHeight="1">
      <c r="A149" s="39"/>
      <c r="B149" s="40"/>
      <c r="C149" s="228" t="s">
        <v>513</v>
      </c>
      <c r="D149" s="228" t="s">
        <v>367</v>
      </c>
      <c r="E149" s="229" t="s">
        <v>1912</v>
      </c>
      <c r="F149" s="230" t="s">
        <v>1913</v>
      </c>
      <c r="G149" s="231" t="s">
        <v>1306</v>
      </c>
      <c r="H149" s="232">
        <v>10</v>
      </c>
      <c r="I149" s="233"/>
      <c r="J149" s="234">
        <f>ROUND(I149*H149,2)</f>
        <v>0</v>
      </c>
      <c r="K149" s="230" t="s">
        <v>1351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635</v>
      </c>
    </row>
    <row r="150" s="2" customFormat="1" ht="16.5" customHeight="1">
      <c r="A150" s="39"/>
      <c r="B150" s="40"/>
      <c r="C150" s="228" t="s">
        <v>518</v>
      </c>
      <c r="D150" s="228" t="s">
        <v>367</v>
      </c>
      <c r="E150" s="229" t="s">
        <v>1914</v>
      </c>
      <c r="F150" s="230" t="s">
        <v>1915</v>
      </c>
      <c r="G150" s="231" t="s">
        <v>1306</v>
      </c>
      <c r="H150" s="232">
        <v>10</v>
      </c>
      <c r="I150" s="233"/>
      <c r="J150" s="234">
        <f>ROUND(I150*H150,2)</f>
        <v>0</v>
      </c>
      <c r="K150" s="230" t="s">
        <v>1351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646</v>
      </c>
    </row>
    <row r="151" s="2" customFormat="1" ht="16.5" customHeight="1">
      <c r="A151" s="39"/>
      <c r="B151" s="40"/>
      <c r="C151" s="228" t="s">
        <v>1280</v>
      </c>
      <c r="D151" s="228" t="s">
        <v>367</v>
      </c>
      <c r="E151" s="229" t="s">
        <v>1916</v>
      </c>
      <c r="F151" s="230" t="s">
        <v>1917</v>
      </c>
      <c r="G151" s="231" t="s">
        <v>1306</v>
      </c>
      <c r="H151" s="232">
        <v>10</v>
      </c>
      <c r="I151" s="233"/>
      <c r="J151" s="234">
        <f>ROUND(I151*H151,2)</f>
        <v>0</v>
      </c>
      <c r="K151" s="230" t="s">
        <v>1351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657</v>
      </c>
    </row>
    <row r="152" s="2" customFormat="1" ht="16.5" customHeight="1">
      <c r="A152" s="39"/>
      <c r="B152" s="40"/>
      <c r="C152" s="228" t="s">
        <v>1323</v>
      </c>
      <c r="D152" s="228" t="s">
        <v>367</v>
      </c>
      <c r="E152" s="229" t="s">
        <v>1918</v>
      </c>
      <c r="F152" s="230" t="s">
        <v>1919</v>
      </c>
      <c r="G152" s="231" t="s">
        <v>1306</v>
      </c>
      <c r="H152" s="232">
        <v>10</v>
      </c>
      <c r="I152" s="233"/>
      <c r="J152" s="234">
        <f>ROUND(I152*H152,2)</f>
        <v>0</v>
      </c>
      <c r="K152" s="230" t="s">
        <v>1351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669</v>
      </c>
    </row>
    <row r="153" s="2" customFormat="1" ht="21.75" customHeight="1">
      <c r="A153" s="39"/>
      <c r="B153" s="40"/>
      <c r="C153" s="228" t="s">
        <v>1284</v>
      </c>
      <c r="D153" s="228" t="s">
        <v>367</v>
      </c>
      <c r="E153" s="229" t="s">
        <v>1920</v>
      </c>
      <c r="F153" s="230" t="s">
        <v>1921</v>
      </c>
      <c r="G153" s="231" t="s">
        <v>1306</v>
      </c>
      <c r="H153" s="232">
        <v>4</v>
      </c>
      <c r="I153" s="233"/>
      <c r="J153" s="234">
        <f>ROUND(I153*H153,2)</f>
        <v>0</v>
      </c>
      <c r="K153" s="230" t="s">
        <v>2993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680</v>
      </c>
    </row>
    <row r="154" s="2" customFormat="1" ht="16.5" customHeight="1">
      <c r="A154" s="39"/>
      <c r="B154" s="40"/>
      <c r="C154" s="228" t="s">
        <v>1328</v>
      </c>
      <c r="D154" s="228" t="s">
        <v>367</v>
      </c>
      <c r="E154" s="229" t="s">
        <v>1922</v>
      </c>
      <c r="F154" s="230" t="s">
        <v>1923</v>
      </c>
      <c r="G154" s="231" t="s">
        <v>1306</v>
      </c>
      <c r="H154" s="232">
        <v>4</v>
      </c>
      <c r="I154" s="233"/>
      <c r="J154" s="234">
        <f>ROUND(I154*H154,2)</f>
        <v>0</v>
      </c>
      <c r="K154" s="230" t="s">
        <v>2993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688</v>
      </c>
    </row>
    <row r="155" s="12" customFormat="1" ht="25.92" customHeight="1">
      <c r="A155" s="12"/>
      <c r="B155" s="212"/>
      <c r="C155" s="213"/>
      <c r="D155" s="214" t="s">
        <v>80</v>
      </c>
      <c r="E155" s="215" t="s">
        <v>1841</v>
      </c>
      <c r="F155" s="215" t="s">
        <v>1842</v>
      </c>
      <c r="G155" s="213"/>
      <c r="H155" s="213"/>
      <c r="I155" s="216"/>
      <c r="J155" s="217">
        <f>BK155</f>
        <v>0</v>
      </c>
      <c r="K155" s="213"/>
      <c r="L155" s="218"/>
      <c r="M155" s="219"/>
      <c r="N155" s="220"/>
      <c r="O155" s="220"/>
      <c r="P155" s="221">
        <f>SUM(P156:P161)</f>
        <v>0</v>
      </c>
      <c r="Q155" s="220"/>
      <c r="R155" s="221">
        <f>SUM(R156:R161)</f>
        <v>0</v>
      </c>
      <c r="S155" s="220"/>
      <c r="T155" s="222">
        <f>SUM(T156:T161)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3" t="s">
        <v>88</v>
      </c>
      <c r="AT155" s="224" t="s">
        <v>80</v>
      </c>
      <c r="AU155" s="224" t="s">
        <v>81</v>
      </c>
      <c r="AY155" s="223" t="s">
        <v>364</v>
      </c>
      <c r="BK155" s="225">
        <f>SUM(BK156:BK161)</f>
        <v>0</v>
      </c>
    </row>
    <row r="156" s="2" customFormat="1" ht="16.5" customHeight="1">
      <c r="A156" s="39"/>
      <c r="B156" s="40"/>
      <c r="C156" s="228" t="s">
        <v>435</v>
      </c>
      <c r="D156" s="228" t="s">
        <v>367</v>
      </c>
      <c r="E156" s="229" t="s">
        <v>1843</v>
      </c>
      <c r="F156" s="230" t="s">
        <v>1924</v>
      </c>
      <c r="G156" s="231" t="s">
        <v>1925</v>
      </c>
      <c r="H156" s="232">
        <v>32</v>
      </c>
      <c r="I156" s="233"/>
      <c r="J156" s="234">
        <f>ROUND(I156*H156,2)</f>
        <v>0</v>
      </c>
      <c r="K156" s="230" t="s">
        <v>1351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696</v>
      </c>
    </row>
    <row r="157" s="2" customFormat="1" ht="21.75" customHeight="1">
      <c r="A157" s="39"/>
      <c r="B157" s="40"/>
      <c r="C157" s="228" t="s">
        <v>528</v>
      </c>
      <c r="D157" s="228" t="s">
        <v>367</v>
      </c>
      <c r="E157" s="229" t="s">
        <v>1845</v>
      </c>
      <c r="F157" s="230" t="s">
        <v>1926</v>
      </c>
      <c r="G157" s="231" t="s">
        <v>1925</v>
      </c>
      <c r="H157" s="232">
        <v>24</v>
      </c>
      <c r="I157" s="233"/>
      <c r="J157" s="234">
        <f>ROUND(I157*H157,2)</f>
        <v>0</v>
      </c>
      <c r="K157" s="230" t="s">
        <v>1351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704</v>
      </c>
    </row>
    <row r="158" s="2" customFormat="1" ht="16.5" customHeight="1">
      <c r="A158" s="39"/>
      <c r="B158" s="40"/>
      <c r="C158" s="228" t="s">
        <v>533</v>
      </c>
      <c r="D158" s="228" t="s">
        <v>367</v>
      </c>
      <c r="E158" s="229" t="s">
        <v>1927</v>
      </c>
      <c r="F158" s="230" t="s">
        <v>1928</v>
      </c>
      <c r="G158" s="231" t="s">
        <v>1925</v>
      </c>
      <c r="H158" s="232">
        <v>32</v>
      </c>
      <c r="I158" s="233"/>
      <c r="J158" s="234">
        <f>ROUND(I158*H158,2)</f>
        <v>0</v>
      </c>
      <c r="K158" s="230" t="s">
        <v>1351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712</v>
      </c>
    </row>
    <row r="159" s="2" customFormat="1" ht="16.5" customHeight="1">
      <c r="A159" s="39"/>
      <c r="B159" s="40"/>
      <c r="C159" s="228" t="s">
        <v>539</v>
      </c>
      <c r="D159" s="228" t="s">
        <v>367</v>
      </c>
      <c r="E159" s="229" t="s">
        <v>1929</v>
      </c>
      <c r="F159" s="230" t="s">
        <v>1930</v>
      </c>
      <c r="G159" s="231" t="s">
        <v>1925</v>
      </c>
      <c r="H159" s="232">
        <v>8</v>
      </c>
      <c r="I159" s="233"/>
      <c r="J159" s="234">
        <f>ROUND(I159*H159,2)</f>
        <v>0</v>
      </c>
      <c r="K159" s="230" t="s">
        <v>1351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720</v>
      </c>
    </row>
    <row r="160" s="2" customFormat="1" ht="16.5" customHeight="1">
      <c r="A160" s="39"/>
      <c r="B160" s="40"/>
      <c r="C160" s="228" t="s">
        <v>546</v>
      </c>
      <c r="D160" s="228" t="s">
        <v>367</v>
      </c>
      <c r="E160" s="229" t="s">
        <v>1931</v>
      </c>
      <c r="F160" s="230" t="s">
        <v>1932</v>
      </c>
      <c r="G160" s="231" t="s">
        <v>1925</v>
      </c>
      <c r="H160" s="232">
        <v>16</v>
      </c>
      <c r="I160" s="233"/>
      <c r="J160" s="234">
        <f>ROUND(I160*H160,2)</f>
        <v>0</v>
      </c>
      <c r="K160" s="230" t="s">
        <v>1351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728</v>
      </c>
    </row>
    <row r="161" s="2" customFormat="1" ht="16.5" customHeight="1">
      <c r="A161" s="39"/>
      <c r="B161" s="40"/>
      <c r="C161" s="228" t="s">
        <v>551</v>
      </c>
      <c r="D161" s="228" t="s">
        <v>367</v>
      </c>
      <c r="E161" s="229" t="s">
        <v>1933</v>
      </c>
      <c r="F161" s="230" t="s">
        <v>1934</v>
      </c>
      <c r="G161" s="231" t="s">
        <v>1306</v>
      </c>
      <c r="H161" s="232">
        <v>1</v>
      </c>
      <c r="I161" s="233"/>
      <c r="J161" s="234">
        <f>ROUND(I161*H161,2)</f>
        <v>0</v>
      </c>
      <c r="K161" s="230" t="s">
        <v>1351</v>
      </c>
      <c r="L161" s="45"/>
      <c r="M161" s="295" t="s">
        <v>1</v>
      </c>
      <c r="N161" s="296" t="s">
        <v>46</v>
      </c>
      <c r="O161" s="297"/>
      <c r="P161" s="298">
        <f>O161*H161</f>
        <v>0</v>
      </c>
      <c r="Q161" s="298">
        <v>0</v>
      </c>
      <c r="R161" s="298">
        <f>Q161*H161</f>
        <v>0</v>
      </c>
      <c r="S161" s="298">
        <v>0</v>
      </c>
      <c r="T161" s="29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736</v>
      </c>
    </row>
    <row r="162" s="2" customFormat="1" ht="6.96" customHeight="1">
      <c r="A162" s="39"/>
      <c r="B162" s="67"/>
      <c r="C162" s="68"/>
      <c r="D162" s="68"/>
      <c r="E162" s="68"/>
      <c r="F162" s="68"/>
      <c r="G162" s="68"/>
      <c r="H162" s="68"/>
      <c r="I162" s="68"/>
      <c r="J162" s="68"/>
      <c r="K162" s="68"/>
      <c r="L162" s="45"/>
      <c r="M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</row>
  </sheetData>
  <sheetProtection sheet="1" autoFilter="0" formatColumns="0" formatRows="0" objects="1" scenarios="1" spinCount="100000" saltValue="R1njX+5vRmkbr2zYXoHoy11L+3uqstXYnxNAcJOrVmVq/Fr/QZiMDkGTdsVcsJvSC9xteyxEtBfyyKXElbvezA==" hashValue="NUpDi22QD3aq5F26qxuiVim/oz0upmIVE/mdr4qaUR4bIPz2xDPnu+3FwRTWqje4CInq0eVurVUOeDLhTNmy+g==" algorithmName="SHA-512" password="CC35"/>
  <autoFilter ref="C121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2495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3141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ROUND((SUM(BE123:BE185)),  2)</f>
        <v>0</v>
      </c>
      <c r="G35" s="39"/>
      <c r="H35" s="39"/>
      <c r="I35" s="166">
        <v>0.20999999999999999</v>
      </c>
      <c r="J35" s="165">
        <f>ROUND(((SUM(BE123:BE185))*I35),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ROUND((SUM(BF123:BF185)),  2)</f>
        <v>0</v>
      </c>
      <c r="G36" s="39"/>
      <c r="H36" s="39"/>
      <c r="I36" s="166">
        <v>0.14999999999999999</v>
      </c>
      <c r="J36" s="165">
        <f>ROUND(((SUM(BF123:BF185))*I36),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ROUND((SUM(BG123:BG185)),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ROUND((SUM(BH123:BH185)),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ROUND((SUM(BI123:BI185)),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2495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104.12 - Slaboproudé instalace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1936</v>
      </c>
      <c r="E99" s="193"/>
      <c r="F99" s="193"/>
      <c r="G99" s="193"/>
      <c r="H99" s="193"/>
      <c r="I99" s="193"/>
      <c r="J99" s="194">
        <f>J124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1937</v>
      </c>
      <c r="E100" s="193"/>
      <c r="F100" s="193"/>
      <c r="G100" s="193"/>
      <c r="H100" s="193"/>
      <c r="I100" s="193"/>
      <c r="J100" s="194">
        <f>J146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1938</v>
      </c>
      <c r="E101" s="193"/>
      <c r="F101" s="193"/>
      <c r="G101" s="193"/>
      <c r="H101" s="193"/>
      <c r="I101" s="193"/>
      <c r="J101" s="194">
        <f>J163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349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6.25" customHeight="1">
      <c r="A111" s="39"/>
      <c r="B111" s="40"/>
      <c r="C111" s="41"/>
      <c r="D111" s="41"/>
      <c r="E111" s="185" t="str">
        <f>E7</f>
        <v>Nová vstupní a vjezdová zóna v západní části výstaviště včetně nového odpadového hospodářství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313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2" customFormat="1" ht="16.5" customHeight="1">
      <c r="A113" s="39"/>
      <c r="B113" s="40"/>
      <c r="C113" s="41"/>
      <c r="D113" s="41"/>
      <c r="E113" s="185" t="s">
        <v>2495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319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E11</f>
        <v>D 104.12 - Slaboproudé instalace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F14</f>
        <v>Brno, Pisárky, Výstaviště, k. ú. Brno – Bohunice</v>
      </c>
      <c r="G117" s="41"/>
      <c r="H117" s="41"/>
      <c r="I117" s="33" t="s">
        <v>22</v>
      </c>
      <c r="J117" s="80" t="str">
        <f>IF(J14="","",J14)</f>
        <v>2. 12. 2022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E17</f>
        <v>Veletrhy Brno a.s.</v>
      </c>
      <c r="G119" s="41"/>
      <c r="H119" s="41"/>
      <c r="I119" s="33" t="s">
        <v>32</v>
      </c>
      <c r="J119" s="37" t="str">
        <f>E23</f>
        <v>AiD team a.s.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30</v>
      </c>
      <c r="D120" s="41"/>
      <c r="E120" s="41"/>
      <c r="F120" s="28" t="str">
        <f>IF(E20="","",E20)</f>
        <v>Vyplň údaj</v>
      </c>
      <c r="G120" s="41"/>
      <c r="H120" s="41"/>
      <c r="I120" s="33" t="s">
        <v>37</v>
      </c>
      <c r="J120" s="37" t="str">
        <f>E26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1" customFormat="1" ht="29.28" customHeight="1">
      <c r="A122" s="201"/>
      <c r="B122" s="202"/>
      <c r="C122" s="203" t="s">
        <v>350</v>
      </c>
      <c r="D122" s="204" t="s">
        <v>66</v>
      </c>
      <c r="E122" s="204" t="s">
        <v>62</v>
      </c>
      <c r="F122" s="204" t="s">
        <v>63</v>
      </c>
      <c r="G122" s="204" t="s">
        <v>351</v>
      </c>
      <c r="H122" s="204" t="s">
        <v>352</v>
      </c>
      <c r="I122" s="204" t="s">
        <v>353</v>
      </c>
      <c r="J122" s="204" t="s">
        <v>328</v>
      </c>
      <c r="K122" s="205" t="s">
        <v>354</v>
      </c>
      <c r="L122" s="206"/>
      <c r="M122" s="101" t="s">
        <v>1</v>
      </c>
      <c r="N122" s="102" t="s">
        <v>45</v>
      </c>
      <c r="O122" s="102" t="s">
        <v>355</v>
      </c>
      <c r="P122" s="102" t="s">
        <v>356</v>
      </c>
      <c r="Q122" s="102" t="s">
        <v>357</v>
      </c>
      <c r="R122" s="102" t="s">
        <v>358</v>
      </c>
      <c r="S122" s="102" t="s">
        <v>359</v>
      </c>
      <c r="T122" s="103" t="s">
        <v>360</v>
      </c>
      <c r="U122" s="201"/>
      <c r="V122" s="201"/>
      <c r="W122" s="201"/>
      <c r="X122" s="201"/>
      <c r="Y122" s="201"/>
      <c r="Z122" s="201"/>
      <c r="AA122" s="201"/>
      <c r="AB122" s="201"/>
      <c r="AC122" s="201"/>
      <c r="AD122" s="201"/>
      <c r="AE122" s="201"/>
    </row>
    <row r="123" s="2" customFormat="1" ht="22.8" customHeight="1">
      <c r="A123" s="39"/>
      <c r="B123" s="40"/>
      <c r="C123" s="108" t="s">
        <v>361</v>
      </c>
      <c r="D123" s="41"/>
      <c r="E123" s="41"/>
      <c r="F123" s="41"/>
      <c r="G123" s="41"/>
      <c r="H123" s="41"/>
      <c r="I123" s="41"/>
      <c r="J123" s="207">
        <f>BK123</f>
        <v>0</v>
      </c>
      <c r="K123" s="41"/>
      <c r="L123" s="45"/>
      <c r="M123" s="104"/>
      <c r="N123" s="208"/>
      <c r="O123" s="105"/>
      <c r="P123" s="209">
        <f>P124+P146+P163</f>
        <v>0</v>
      </c>
      <c r="Q123" s="105"/>
      <c r="R123" s="209">
        <f>R124+R146+R163</f>
        <v>0</v>
      </c>
      <c r="S123" s="105"/>
      <c r="T123" s="210">
        <f>T124+T146+T163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80</v>
      </c>
      <c r="AU123" s="18" t="s">
        <v>330</v>
      </c>
      <c r="BK123" s="211">
        <f>BK124+BK146+BK163</f>
        <v>0</v>
      </c>
    </row>
    <row r="124" s="12" customFormat="1" ht="25.92" customHeight="1">
      <c r="A124" s="12"/>
      <c r="B124" s="212"/>
      <c r="C124" s="213"/>
      <c r="D124" s="214" t="s">
        <v>80</v>
      </c>
      <c r="E124" s="215" t="s">
        <v>1939</v>
      </c>
      <c r="F124" s="215" t="s">
        <v>1940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SUM(P125:P145)</f>
        <v>0</v>
      </c>
      <c r="Q124" s="220"/>
      <c r="R124" s="221">
        <f>SUM(R125:R145)</f>
        <v>0</v>
      </c>
      <c r="S124" s="220"/>
      <c r="T124" s="222">
        <f>SUM(T125:T145)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88</v>
      </c>
      <c r="AT124" s="224" t="s">
        <v>80</v>
      </c>
      <c r="AU124" s="224" t="s">
        <v>81</v>
      </c>
      <c r="AY124" s="223" t="s">
        <v>364</v>
      </c>
      <c r="BK124" s="225">
        <f>SUM(BK125:BK145)</f>
        <v>0</v>
      </c>
    </row>
    <row r="125" s="2" customFormat="1" ht="16.5" customHeight="1">
      <c r="A125" s="39"/>
      <c r="B125" s="40"/>
      <c r="C125" s="228" t="s">
        <v>88</v>
      </c>
      <c r="D125" s="228" t="s">
        <v>367</v>
      </c>
      <c r="E125" s="229" t="s">
        <v>1802</v>
      </c>
      <c r="F125" s="230" t="s">
        <v>1803</v>
      </c>
      <c r="G125" s="231" t="s">
        <v>395</v>
      </c>
      <c r="H125" s="232">
        <v>1430</v>
      </c>
      <c r="I125" s="233"/>
      <c r="J125" s="234">
        <f>ROUND(I125*H125,2)</f>
        <v>0</v>
      </c>
      <c r="K125" s="230" t="s">
        <v>2993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372</v>
      </c>
      <c r="AT125" s="239" t="s">
        <v>367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90</v>
      </c>
    </row>
    <row r="126" s="2" customFormat="1" ht="24.15" customHeight="1">
      <c r="A126" s="39"/>
      <c r="B126" s="40"/>
      <c r="C126" s="228" t="s">
        <v>90</v>
      </c>
      <c r="D126" s="228" t="s">
        <v>367</v>
      </c>
      <c r="E126" s="229" t="s">
        <v>1949</v>
      </c>
      <c r="F126" s="230" t="s">
        <v>1950</v>
      </c>
      <c r="G126" s="231" t="s">
        <v>395</v>
      </c>
      <c r="H126" s="232">
        <v>1430</v>
      </c>
      <c r="I126" s="233"/>
      <c r="J126" s="234">
        <f>ROUND(I126*H126,2)</f>
        <v>0</v>
      </c>
      <c r="K126" s="230" t="s">
        <v>2993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372</v>
      </c>
    </row>
    <row r="127" s="2" customFormat="1" ht="16.5" customHeight="1">
      <c r="A127" s="39"/>
      <c r="B127" s="40"/>
      <c r="C127" s="228" t="s">
        <v>382</v>
      </c>
      <c r="D127" s="228" t="s">
        <v>367</v>
      </c>
      <c r="E127" s="229" t="s">
        <v>1951</v>
      </c>
      <c r="F127" s="230" t="s">
        <v>1952</v>
      </c>
      <c r="G127" s="231" t="s">
        <v>1306</v>
      </c>
      <c r="H127" s="232">
        <v>50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365</v>
      </c>
    </row>
    <row r="128" s="2" customFormat="1" ht="16.5" customHeight="1">
      <c r="A128" s="39"/>
      <c r="B128" s="40"/>
      <c r="C128" s="228" t="s">
        <v>372</v>
      </c>
      <c r="D128" s="228" t="s">
        <v>367</v>
      </c>
      <c r="E128" s="229" t="s">
        <v>3142</v>
      </c>
      <c r="F128" s="230" t="s">
        <v>3143</v>
      </c>
      <c r="G128" s="231" t="s">
        <v>1306</v>
      </c>
      <c r="H128" s="232">
        <v>17</v>
      </c>
      <c r="I128" s="233"/>
      <c r="J128" s="234">
        <f>ROUND(I128*H128,2)</f>
        <v>0</v>
      </c>
      <c r="K128" s="230" t="s">
        <v>2993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410</v>
      </c>
    </row>
    <row r="129" s="2" customFormat="1" ht="24.15" customHeight="1">
      <c r="A129" s="39"/>
      <c r="B129" s="40"/>
      <c r="C129" s="228" t="s">
        <v>392</v>
      </c>
      <c r="D129" s="228" t="s">
        <v>367</v>
      </c>
      <c r="E129" s="229" t="s">
        <v>3144</v>
      </c>
      <c r="F129" s="230" t="s">
        <v>3145</v>
      </c>
      <c r="G129" s="231" t="s">
        <v>1306</v>
      </c>
      <c r="H129" s="232">
        <v>17</v>
      </c>
      <c r="I129" s="233"/>
      <c r="J129" s="234">
        <f>ROUND(I129*H129,2)</f>
        <v>0</v>
      </c>
      <c r="K129" s="230" t="s">
        <v>2993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424</v>
      </c>
    </row>
    <row r="130" s="2" customFormat="1" ht="55.5" customHeight="1">
      <c r="A130" s="39"/>
      <c r="B130" s="40"/>
      <c r="C130" s="228" t="s">
        <v>365</v>
      </c>
      <c r="D130" s="228" t="s">
        <v>367</v>
      </c>
      <c r="E130" s="229" t="s">
        <v>3146</v>
      </c>
      <c r="F130" s="230" t="s">
        <v>3147</v>
      </c>
      <c r="G130" s="231" t="s">
        <v>1306</v>
      </c>
      <c r="H130" s="232">
        <v>33</v>
      </c>
      <c r="I130" s="233"/>
      <c r="J130" s="234">
        <f>ROUND(I130*H130,2)</f>
        <v>0</v>
      </c>
      <c r="K130" s="230" t="s">
        <v>2993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438</v>
      </c>
    </row>
    <row r="131" s="2" customFormat="1" ht="16.5" customHeight="1">
      <c r="A131" s="39"/>
      <c r="B131" s="40"/>
      <c r="C131" s="228" t="s">
        <v>404</v>
      </c>
      <c r="D131" s="228" t="s">
        <v>367</v>
      </c>
      <c r="E131" s="229" t="s">
        <v>1953</v>
      </c>
      <c r="F131" s="230" t="s">
        <v>1954</v>
      </c>
      <c r="G131" s="231" t="s">
        <v>1306</v>
      </c>
      <c r="H131" s="232">
        <v>116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450</v>
      </c>
    </row>
    <row r="132" s="2" customFormat="1" ht="16.5" customHeight="1">
      <c r="A132" s="39"/>
      <c r="B132" s="40"/>
      <c r="C132" s="228" t="s">
        <v>410</v>
      </c>
      <c r="D132" s="228" t="s">
        <v>367</v>
      </c>
      <c r="E132" s="229" t="s">
        <v>1955</v>
      </c>
      <c r="F132" s="230" t="s">
        <v>1956</v>
      </c>
      <c r="G132" s="231" t="s">
        <v>1306</v>
      </c>
      <c r="H132" s="232">
        <v>58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420</v>
      </c>
    </row>
    <row r="133" s="2" customFormat="1" ht="16.5" customHeight="1">
      <c r="A133" s="39"/>
      <c r="B133" s="40"/>
      <c r="C133" s="228" t="s">
        <v>399</v>
      </c>
      <c r="D133" s="228" t="s">
        <v>367</v>
      </c>
      <c r="E133" s="229" t="s">
        <v>1957</v>
      </c>
      <c r="F133" s="230" t="s">
        <v>1958</v>
      </c>
      <c r="G133" s="231" t="s">
        <v>1306</v>
      </c>
      <c r="H133" s="232">
        <v>1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473</v>
      </c>
    </row>
    <row r="134" s="2" customFormat="1" ht="24.15" customHeight="1">
      <c r="A134" s="39"/>
      <c r="B134" s="40"/>
      <c r="C134" s="228" t="s">
        <v>424</v>
      </c>
      <c r="D134" s="228" t="s">
        <v>367</v>
      </c>
      <c r="E134" s="229" t="s">
        <v>1959</v>
      </c>
      <c r="F134" s="230" t="s">
        <v>3148</v>
      </c>
      <c r="G134" s="231" t="s">
        <v>1306</v>
      </c>
      <c r="H134" s="232">
        <v>1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483</v>
      </c>
    </row>
    <row r="135" s="2" customFormat="1" ht="16.5" customHeight="1">
      <c r="A135" s="39"/>
      <c r="B135" s="40"/>
      <c r="C135" s="228" t="s">
        <v>430</v>
      </c>
      <c r="D135" s="228" t="s">
        <v>367</v>
      </c>
      <c r="E135" s="229" t="s">
        <v>1961</v>
      </c>
      <c r="F135" s="230" t="s">
        <v>1962</v>
      </c>
      <c r="G135" s="231" t="s">
        <v>1306</v>
      </c>
      <c r="H135" s="232">
        <v>1</v>
      </c>
      <c r="I135" s="233"/>
      <c r="J135" s="234">
        <f>ROUND(I135*H135,2)</f>
        <v>0</v>
      </c>
      <c r="K135" s="230" t="s">
        <v>1351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493</v>
      </c>
    </row>
    <row r="136" s="2" customFormat="1" ht="49.05" customHeight="1">
      <c r="A136" s="39"/>
      <c r="B136" s="40"/>
      <c r="C136" s="228" t="s">
        <v>438</v>
      </c>
      <c r="D136" s="228" t="s">
        <v>367</v>
      </c>
      <c r="E136" s="229" t="s">
        <v>2460</v>
      </c>
      <c r="F136" s="230" t="s">
        <v>1964</v>
      </c>
      <c r="G136" s="231" t="s">
        <v>1306</v>
      </c>
      <c r="H136" s="232">
        <v>1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503</v>
      </c>
    </row>
    <row r="137" s="2" customFormat="1" ht="44.25" customHeight="1">
      <c r="A137" s="39"/>
      <c r="B137" s="40"/>
      <c r="C137" s="228" t="s">
        <v>444</v>
      </c>
      <c r="D137" s="228" t="s">
        <v>367</v>
      </c>
      <c r="E137" s="229" t="s">
        <v>1973</v>
      </c>
      <c r="F137" s="230" t="s">
        <v>3149</v>
      </c>
      <c r="G137" s="231" t="s">
        <v>1306</v>
      </c>
      <c r="H137" s="232">
        <v>1</v>
      </c>
      <c r="I137" s="233"/>
      <c r="J137" s="234">
        <f>ROUND(I137*H137,2)</f>
        <v>0</v>
      </c>
      <c r="K137" s="230" t="s">
        <v>1351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513</v>
      </c>
    </row>
    <row r="138" s="2" customFormat="1" ht="24.15" customHeight="1">
      <c r="A138" s="39"/>
      <c r="B138" s="40"/>
      <c r="C138" s="228" t="s">
        <v>450</v>
      </c>
      <c r="D138" s="228" t="s">
        <v>367</v>
      </c>
      <c r="E138" s="229" t="s">
        <v>1967</v>
      </c>
      <c r="F138" s="230" t="s">
        <v>1968</v>
      </c>
      <c r="G138" s="231" t="s">
        <v>1306</v>
      </c>
      <c r="H138" s="232">
        <v>1</v>
      </c>
      <c r="I138" s="233"/>
      <c r="J138" s="234">
        <f>ROUND(I138*H138,2)</f>
        <v>0</v>
      </c>
      <c r="K138" s="230" t="s">
        <v>1351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1280</v>
      </c>
    </row>
    <row r="139" s="2" customFormat="1" ht="33" customHeight="1">
      <c r="A139" s="39"/>
      <c r="B139" s="40"/>
      <c r="C139" s="228" t="s">
        <v>8</v>
      </c>
      <c r="D139" s="228" t="s">
        <v>367</v>
      </c>
      <c r="E139" s="229" t="s">
        <v>2461</v>
      </c>
      <c r="F139" s="230" t="s">
        <v>1976</v>
      </c>
      <c r="G139" s="231" t="s">
        <v>1306</v>
      </c>
      <c r="H139" s="232">
        <v>1</v>
      </c>
      <c r="I139" s="233"/>
      <c r="J139" s="234">
        <f>ROUND(I139*H139,2)</f>
        <v>0</v>
      </c>
      <c r="K139" s="230" t="s">
        <v>1351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1284</v>
      </c>
    </row>
    <row r="140" s="2" customFormat="1" ht="33" customHeight="1">
      <c r="A140" s="39"/>
      <c r="B140" s="40"/>
      <c r="C140" s="228" t="s">
        <v>420</v>
      </c>
      <c r="D140" s="228" t="s">
        <v>367</v>
      </c>
      <c r="E140" s="229" t="s">
        <v>2462</v>
      </c>
      <c r="F140" s="230" t="s">
        <v>2005</v>
      </c>
      <c r="G140" s="231" t="s">
        <v>1306</v>
      </c>
      <c r="H140" s="232">
        <v>1</v>
      </c>
      <c r="I140" s="233"/>
      <c r="J140" s="234">
        <f>ROUND(I140*H140,2)</f>
        <v>0</v>
      </c>
      <c r="K140" s="230" t="s">
        <v>1351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435</v>
      </c>
    </row>
    <row r="141" s="2" customFormat="1" ht="24.15" customHeight="1">
      <c r="A141" s="39"/>
      <c r="B141" s="40"/>
      <c r="C141" s="228" t="s">
        <v>466</v>
      </c>
      <c r="D141" s="228" t="s">
        <v>367</v>
      </c>
      <c r="E141" s="229" t="s">
        <v>3150</v>
      </c>
      <c r="F141" s="230" t="s">
        <v>1974</v>
      </c>
      <c r="G141" s="231" t="s">
        <v>1306</v>
      </c>
      <c r="H141" s="232">
        <v>3</v>
      </c>
      <c r="I141" s="233"/>
      <c r="J141" s="234">
        <f>ROUND(I141*H141,2)</f>
        <v>0</v>
      </c>
      <c r="K141" s="230" t="s">
        <v>1351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533</v>
      </c>
    </row>
    <row r="142" s="2" customFormat="1" ht="16.5" customHeight="1">
      <c r="A142" s="39"/>
      <c r="B142" s="40"/>
      <c r="C142" s="228" t="s">
        <v>473</v>
      </c>
      <c r="D142" s="228" t="s">
        <v>367</v>
      </c>
      <c r="E142" s="229" t="s">
        <v>1969</v>
      </c>
      <c r="F142" s="230" t="s">
        <v>1970</v>
      </c>
      <c r="G142" s="231" t="s">
        <v>1306</v>
      </c>
      <c r="H142" s="232">
        <v>3</v>
      </c>
      <c r="I142" s="233"/>
      <c r="J142" s="234">
        <f>ROUND(I142*H142,2)</f>
        <v>0</v>
      </c>
      <c r="K142" s="230" t="s">
        <v>1351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546</v>
      </c>
    </row>
    <row r="143" s="2" customFormat="1" ht="16.5" customHeight="1">
      <c r="A143" s="39"/>
      <c r="B143" s="40"/>
      <c r="C143" s="228" t="s">
        <v>477</v>
      </c>
      <c r="D143" s="228" t="s">
        <v>367</v>
      </c>
      <c r="E143" s="229" t="s">
        <v>1971</v>
      </c>
      <c r="F143" s="230" t="s">
        <v>1972</v>
      </c>
      <c r="G143" s="231" t="s">
        <v>1306</v>
      </c>
      <c r="H143" s="232">
        <v>3</v>
      </c>
      <c r="I143" s="233"/>
      <c r="J143" s="234">
        <f>ROUND(I143*H143,2)</f>
        <v>0</v>
      </c>
      <c r="K143" s="230" t="s">
        <v>1351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557</v>
      </c>
    </row>
    <row r="144" s="2" customFormat="1" ht="24.15" customHeight="1">
      <c r="A144" s="39"/>
      <c r="B144" s="40"/>
      <c r="C144" s="228" t="s">
        <v>483</v>
      </c>
      <c r="D144" s="228" t="s">
        <v>367</v>
      </c>
      <c r="E144" s="229" t="s">
        <v>1689</v>
      </c>
      <c r="F144" s="230" t="s">
        <v>1690</v>
      </c>
      <c r="G144" s="231" t="s">
        <v>395</v>
      </c>
      <c r="H144" s="232">
        <v>750</v>
      </c>
      <c r="I144" s="233"/>
      <c r="J144" s="234">
        <f>ROUND(I144*H144,2)</f>
        <v>0</v>
      </c>
      <c r="K144" s="230" t="s">
        <v>2993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567</v>
      </c>
    </row>
    <row r="145" s="2" customFormat="1" ht="78" customHeight="1">
      <c r="A145" s="39"/>
      <c r="B145" s="40"/>
      <c r="C145" s="228" t="s">
        <v>7</v>
      </c>
      <c r="D145" s="228" t="s">
        <v>367</v>
      </c>
      <c r="E145" s="229" t="s">
        <v>1981</v>
      </c>
      <c r="F145" s="230" t="s">
        <v>1982</v>
      </c>
      <c r="G145" s="231" t="s">
        <v>395</v>
      </c>
      <c r="H145" s="232">
        <v>750</v>
      </c>
      <c r="I145" s="233"/>
      <c r="J145" s="234">
        <f>ROUND(I145*H145,2)</f>
        <v>0</v>
      </c>
      <c r="K145" s="230" t="s">
        <v>2993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577</v>
      </c>
    </row>
    <row r="146" s="12" customFormat="1" ht="25.92" customHeight="1">
      <c r="A146" s="12"/>
      <c r="B146" s="212"/>
      <c r="C146" s="213"/>
      <c r="D146" s="214" t="s">
        <v>80</v>
      </c>
      <c r="E146" s="215" t="s">
        <v>1983</v>
      </c>
      <c r="F146" s="215" t="s">
        <v>1984</v>
      </c>
      <c r="G146" s="213"/>
      <c r="H146" s="213"/>
      <c r="I146" s="216"/>
      <c r="J146" s="217">
        <f>BK146</f>
        <v>0</v>
      </c>
      <c r="K146" s="213"/>
      <c r="L146" s="218"/>
      <c r="M146" s="219"/>
      <c r="N146" s="220"/>
      <c r="O146" s="220"/>
      <c r="P146" s="221">
        <f>SUM(P147:P162)</f>
        <v>0</v>
      </c>
      <c r="Q146" s="220"/>
      <c r="R146" s="221">
        <f>SUM(R147:R162)</f>
        <v>0</v>
      </c>
      <c r="S146" s="220"/>
      <c r="T146" s="222">
        <f>SUM(T147:T162)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88</v>
      </c>
      <c r="AT146" s="224" t="s">
        <v>80</v>
      </c>
      <c r="AU146" s="224" t="s">
        <v>81</v>
      </c>
      <c r="AY146" s="223" t="s">
        <v>364</v>
      </c>
      <c r="BK146" s="225">
        <f>SUM(BK147:BK162)</f>
        <v>0</v>
      </c>
    </row>
    <row r="147" s="2" customFormat="1" ht="24.15" customHeight="1">
      <c r="A147" s="39"/>
      <c r="B147" s="40"/>
      <c r="C147" s="228" t="s">
        <v>493</v>
      </c>
      <c r="D147" s="228" t="s">
        <v>367</v>
      </c>
      <c r="E147" s="229" t="s">
        <v>1985</v>
      </c>
      <c r="F147" s="230" t="s">
        <v>1986</v>
      </c>
      <c r="G147" s="231" t="s">
        <v>1306</v>
      </c>
      <c r="H147" s="232">
        <v>1</v>
      </c>
      <c r="I147" s="233"/>
      <c r="J147" s="234">
        <f>ROUND(I147*H147,2)</f>
        <v>0</v>
      </c>
      <c r="K147" s="230" t="s">
        <v>1351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588</v>
      </c>
    </row>
    <row r="148" s="2" customFormat="1" ht="24.15" customHeight="1">
      <c r="A148" s="39"/>
      <c r="B148" s="40"/>
      <c r="C148" s="228" t="s">
        <v>498</v>
      </c>
      <c r="D148" s="228" t="s">
        <v>367</v>
      </c>
      <c r="E148" s="229" t="s">
        <v>1990</v>
      </c>
      <c r="F148" s="230" t="s">
        <v>3151</v>
      </c>
      <c r="G148" s="231" t="s">
        <v>1306</v>
      </c>
      <c r="H148" s="232">
        <v>1</v>
      </c>
      <c r="I148" s="233"/>
      <c r="J148" s="234">
        <f>ROUND(I148*H148,2)</f>
        <v>0</v>
      </c>
      <c r="K148" s="230" t="s">
        <v>1351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600</v>
      </c>
    </row>
    <row r="149" s="2" customFormat="1">
      <c r="A149" s="39"/>
      <c r="B149" s="40"/>
      <c r="C149" s="41"/>
      <c r="D149" s="243" t="s">
        <v>1243</v>
      </c>
      <c r="E149" s="41"/>
      <c r="F149" s="300" t="s">
        <v>3152</v>
      </c>
      <c r="G149" s="41"/>
      <c r="H149" s="41"/>
      <c r="I149" s="301"/>
      <c r="J149" s="41"/>
      <c r="K149" s="41"/>
      <c r="L149" s="45"/>
      <c r="M149" s="302"/>
      <c r="N149" s="303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1243</v>
      </c>
      <c r="AU149" s="18" t="s">
        <v>88</v>
      </c>
    </row>
    <row r="150" s="2" customFormat="1" ht="16.5" customHeight="1">
      <c r="A150" s="39"/>
      <c r="B150" s="40"/>
      <c r="C150" s="228" t="s">
        <v>503</v>
      </c>
      <c r="D150" s="228" t="s">
        <v>367</v>
      </c>
      <c r="E150" s="229" t="s">
        <v>1993</v>
      </c>
      <c r="F150" s="230" t="s">
        <v>1994</v>
      </c>
      <c r="G150" s="231" t="s">
        <v>1306</v>
      </c>
      <c r="H150" s="232">
        <v>1</v>
      </c>
      <c r="I150" s="233"/>
      <c r="J150" s="234">
        <f>ROUND(I150*H150,2)</f>
        <v>0</v>
      </c>
      <c r="K150" s="230" t="s">
        <v>1351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612</v>
      </c>
    </row>
    <row r="151" s="2" customFormat="1" ht="24.15" customHeight="1">
      <c r="A151" s="39"/>
      <c r="B151" s="40"/>
      <c r="C151" s="228" t="s">
        <v>508</v>
      </c>
      <c r="D151" s="228" t="s">
        <v>367</v>
      </c>
      <c r="E151" s="229" t="s">
        <v>1995</v>
      </c>
      <c r="F151" s="230" t="s">
        <v>1996</v>
      </c>
      <c r="G151" s="231" t="s">
        <v>1306</v>
      </c>
      <c r="H151" s="232">
        <v>1</v>
      </c>
      <c r="I151" s="233"/>
      <c r="J151" s="234">
        <f>ROUND(I151*H151,2)</f>
        <v>0</v>
      </c>
      <c r="K151" s="230" t="s">
        <v>1351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621</v>
      </c>
    </row>
    <row r="152" s="2" customFormat="1" ht="21.75" customHeight="1">
      <c r="A152" s="39"/>
      <c r="B152" s="40"/>
      <c r="C152" s="228" t="s">
        <v>513</v>
      </c>
      <c r="D152" s="228" t="s">
        <v>367</v>
      </c>
      <c r="E152" s="229" t="s">
        <v>3153</v>
      </c>
      <c r="F152" s="230" t="s">
        <v>3154</v>
      </c>
      <c r="G152" s="231" t="s">
        <v>1306</v>
      </c>
      <c r="H152" s="232">
        <v>1</v>
      </c>
      <c r="I152" s="233"/>
      <c r="J152" s="234">
        <f>ROUND(I152*H152,2)</f>
        <v>0</v>
      </c>
      <c r="K152" s="230" t="s">
        <v>1351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635</v>
      </c>
    </row>
    <row r="153" s="2" customFormat="1" ht="16.5" customHeight="1">
      <c r="A153" s="39"/>
      <c r="B153" s="40"/>
      <c r="C153" s="228" t="s">
        <v>518</v>
      </c>
      <c r="D153" s="228" t="s">
        <v>367</v>
      </c>
      <c r="E153" s="229" t="s">
        <v>1999</v>
      </c>
      <c r="F153" s="230" t="s">
        <v>2000</v>
      </c>
      <c r="G153" s="231" t="s">
        <v>1306</v>
      </c>
      <c r="H153" s="232">
        <v>3</v>
      </c>
      <c r="I153" s="233"/>
      <c r="J153" s="234">
        <f>ROUND(I153*H153,2)</f>
        <v>0</v>
      </c>
      <c r="K153" s="230" t="s">
        <v>1351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646</v>
      </c>
    </row>
    <row r="154" s="2" customFormat="1" ht="16.5" customHeight="1">
      <c r="A154" s="39"/>
      <c r="B154" s="40"/>
      <c r="C154" s="228" t="s">
        <v>1280</v>
      </c>
      <c r="D154" s="228" t="s">
        <v>367</v>
      </c>
      <c r="E154" s="229" t="s">
        <v>1802</v>
      </c>
      <c r="F154" s="230" t="s">
        <v>1803</v>
      </c>
      <c r="G154" s="231" t="s">
        <v>395</v>
      </c>
      <c r="H154" s="232">
        <v>50</v>
      </c>
      <c r="I154" s="233"/>
      <c r="J154" s="234">
        <f>ROUND(I154*H154,2)</f>
        <v>0</v>
      </c>
      <c r="K154" s="230" t="s">
        <v>2993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657</v>
      </c>
    </row>
    <row r="155" s="2" customFormat="1" ht="21.75" customHeight="1">
      <c r="A155" s="39"/>
      <c r="B155" s="40"/>
      <c r="C155" s="228" t="s">
        <v>1323</v>
      </c>
      <c r="D155" s="228" t="s">
        <v>367</v>
      </c>
      <c r="E155" s="229" t="s">
        <v>1804</v>
      </c>
      <c r="F155" s="230" t="s">
        <v>1805</v>
      </c>
      <c r="G155" s="231" t="s">
        <v>395</v>
      </c>
      <c r="H155" s="232">
        <v>50</v>
      </c>
      <c r="I155" s="233"/>
      <c r="J155" s="234">
        <f>ROUND(I155*H155,2)</f>
        <v>0</v>
      </c>
      <c r="K155" s="230" t="s">
        <v>1351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669</v>
      </c>
    </row>
    <row r="156" s="2" customFormat="1" ht="16.5" customHeight="1">
      <c r="A156" s="39"/>
      <c r="B156" s="40"/>
      <c r="C156" s="228" t="s">
        <v>1284</v>
      </c>
      <c r="D156" s="228" t="s">
        <v>367</v>
      </c>
      <c r="E156" s="229" t="s">
        <v>1953</v>
      </c>
      <c r="F156" s="230" t="s">
        <v>1954</v>
      </c>
      <c r="G156" s="231" t="s">
        <v>1306</v>
      </c>
      <c r="H156" s="232">
        <v>4</v>
      </c>
      <c r="I156" s="233"/>
      <c r="J156" s="234">
        <f>ROUND(I156*H156,2)</f>
        <v>0</v>
      </c>
      <c r="K156" s="230" t="s">
        <v>1351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680</v>
      </c>
    </row>
    <row r="157" s="2" customFormat="1" ht="16.5" customHeight="1">
      <c r="A157" s="39"/>
      <c r="B157" s="40"/>
      <c r="C157" s="228" t="s">
        <v>1328</v>
      </c>
      <c r="D157" s="228" t="s">
        <v>367</v>
      </c>
      <c r="E157" s="229" t="s">
        <v>1648</v>
      </c>
      <c r="F157" s="230" t="s">
        <v>1649</v>
      </c>
      <c r="G157" s="231" t="s">
        <v>395</v>
      </c>
      <c r="H157" s="232">
        <v>10</v>
      </c>
      <c r="I157" s="233"/>
      <c r="J157" s="234">
        <f>ROUND(I157*H157,2)</f>
        <v>0</v>
      </c>
      <c r="K157" s="230" t="s">
        <v>1351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688</v>
      </c>
    </row>
    <row r="158" s="2" customFormat="1" ht="16.5" customHeight="1">
      <c r="A158" s="39"/>
      <c r="B158" s="40"/>
      <c r="C158" s="228" t="s">
        <v>435</v>
      </c>
      <c r="D158" s="228" t="s">
        <v>367</v>
      </c>
      <c r="E158" s="229" t="s">
        <v>1653</v>
      </c>
      <c r="F158" s="230" t="s">
        <v>1654</v>
      </c>
      <c r="G158" s="231" t="s">
        <v>395</v>
      </c>
      <c r="H158" s="232">
        <v>10</v>
      </c>
      <c r="I158" s="233"/>
      <c r="J158" s="234">
        <f>ROUND(I158*H158,2)</f>
        <v>0</v>
      </c>
      <c r="K158" s="230" t="s">
        <v>1351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696</v>
      </c>
    </row>
    <row r="159" s="2" customFormat="1" ht="33" customHeight="1">
      <c r="A159" s="39"/>
      <c r="B159" s="40"/>
      <c r="C159" s="228" t="s">
        <v>528</v>
      </c>
      <c r="D159" s="228" t="s">
        <v>367</v>
      </c>
      <c r="E159" s="229" t="s">
        <v>2003</v>
      </c>
      <c r="F159" s="230" t="s">
        <v>1976</v>
      </c>
      <c r="G159" s="231" t="s">
        <v>1306</v>
      </c>
      <c r="H159" s="232">
        <v>1</v>
      </c>
      <c r="I159" s="233"/>
      <c r="J159" s="234">
        <f>ROUND(I159*H159,2)</f>
        <v>0</v>
      </c>
      <c r="K159" s="230" t="s">
        <v>1351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704</v>
      </c>
    </row>
    <row r="160" s="2" customFormat="1" ht="33" customHeight="1">
      <c r="A160" s="39"/>
      <c r="B160" s="40"/>
      <c r="C160" s="228" t="s">
        <v>533</v>
      </c>
      <c r="D160" s="228" t="s">
        <v>367</v>
      </c>
      <c r="E160" s="229" t="s">
        <v>2004</v>
      </c>
      <c r="F160" s="230" t="s">
        <v>2005</v>
      </c>
      <c r="G160" s="231" t="s">
        <v>1306</v>
      </c>
      <c r="H160" s="232">
        <v>1</v>
      </c>
      <c r="I160" s="233"/>
      <c r="J160" s="234">
        <f>ROUND(I160*H160,2)</f>
        <v>0</v>
      </c>
      <c r="K160" s="230" t="s">
        <v>1351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712</v>
      </c>
    </row>
    <row r="161" s="2" customFormat="1" ht="16.5" customHeight="1">
      <c r="A161" s="39"/>
      <c r="B161" s="40"/>
      <c r="C161" s="228" t="s">
        <v>539</v>
      </c>
      <c r="D161" s="228" t="s">
        <v>367</v>
      </c>
      <c r="E161" s="229" t="s">
        <v>1808</v>
      </c>
      <c r="F161" s="230" t="s">
        <v>1809</v>
      </c>
      <c r="G161" s="231" t="s">
        <v>395</v>
      </c>
      <c r="H161" s="232">
        <v>140</v>
      </c>
      <c r="I161" s="233"/>
      <c r="J161" s="234">
        <f>ROUND(I161*H161,2)</f>
        <v>0</v>
      </c>
      <c r="K161" s="230" t="s">
        <v>1351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720</v>
      </c>
    </row>
    <row r="162" s="2" customFormat="1" ht="78" customHeight="1">
      <c r="A162" s="39"/>
      <c r="B162" s="40"/>
      <c r="C162" s="228" t="s">
        <v>546</v>
      </c>
      <c r="D162" s="228" t="s">
        <v>367</v>
      </c>
      <c r="E162" s="229" t="s">
        <v>1810</v>
      </c>
      <c r="F162" s="230" t="s">
        <v>1811</v>
      </c>
      <c r="G162" s="231" t="s">
        <v>395</v>
      </c>
      <c r="H162" s="232">
        <v>140</v>
      </c>
      <c r="I162" s="233"/>
      <c r="J162" s="234">
        <f>ROUND(I162*H162,2)</f>
        <v>0</v>
      </c>
      <c r="K162" s="230" t="s">
        <v>2993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728</v>
      </c>
    </row>
    <row r="163" s="12" customFormat="1" ht="25.92" customHeight="1">
      <c r="A163" s="12"/>
      <c r="B163" s="212"/>
      <c r="C163" s="213"/>
      <c r="D163" s="214" t="s">
        <v>80</v>
      </c>
      <c r="E163" s="215" t="s">
        <v>2006</v>
      </c>
      <c r="F163" s="215" t="s">
        <v>2007</v>
      </c>
      <c r="G163" s="213"/>
      <c r="H163" s="213"/>
      <c r="I163" s="216"/>
      <c r="J163" s="217">
        <f>BK163</f>
        <v>0</v>
      </c>
      <c r="K163" s="213"/>
      <c r="L163" s="218"/>
      <c r="M163" s="219"/>
      <c r="N163" s="220"/>
      <c r="O163" s="220"/>
      <c r="P163" s="221">
        <f>SUM(P164:P185)</f>
        <v>0</v>
      </c>
      <c r="Q163" s="220"/>
      <c r="R163" s="221">
        <f>SUM(R164:R185)</f>
        <v>0</v>
      </c>
      <c r="S163" s="220"/>
      <c r="T163" s="222">
        <f>SUM(T164:T185)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3" t="s">
        <v>88</v>
      </c>
      <c r="AT163" s="224" t="s">
        <v>80</v>
      </c>
      <c r="AU163" s="224" t="s">
        <v>81</v>
      </c>
      <c r="AY163" s="223" t="s">
        <v>364</v>
      </c>
      <c r="BK163" s="225">
        <f>SUM(BK164:BK185)</f>
        <v>0</v>
      </c>
    </row>
    <row r="164" s="2" customFormat="1" ht="33" customHeight="1">
      <c r="A164" s="39"/>
      <c r="B164" s="40"/>
      <c r="C164" s="228" t="s">
        <v>551</v>
      </c>
      <c r="D164" s="228" t="s">
        <v>367</v>
      </c>
      <c r="E164" s="229" t="s">
        <v>3155</v>
      </c>
      <c r="F164" s="230" t="s">
        <v>3156</v>
      </c>
      <c r="G164" s="231" t="s">
        <v>1306</v>
      </c>
      <c r="H164" s="232">
        <v>1</v>
      </c>
      <c r="I164" s="233"/>
      <c r="J164" s="234">
        <f>ROUND(I164*H164,2)</f>
        <v>0</v>
      </c>
      <c r="K164" s="230" t="s">
        <v>1351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372</v>
      </c>
      <c r="AT164" s="239" t="s">
        <v>367</v>
      </c>
      <c r="AU164" s="239" t="s">
        <v>88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372</v>
      </c>
      <c r="BM164" s="239" t="s">
        <v>736</v>
      </c>
    </row>
    <row r="165" s="2" customFormat="1" ht="16.5" customHeight="1">
      <c r="A165" s="39"/>
      <c r="B165" s="40"/>
      <c r="C165" s="228" t="s">
        <v>557</v>
      </c>
      <c r="D165" s="228" t="s">
        <v>367</v>
      </c>
      <c r="E165" s="229" t="s">
        <v>3157</v>
      </c>
      <c r="F165" s="230" t="s">
        <v>3158</v>
      </c>
      <c r="G165" s="231" t="s">
        <v>1306</v>
      </c>
      <c r="H165" s="232">
        <v>1</v>
      </c>
      <c r="I165" s="233"/>
      <c r="J165" s="234">
        <f>ROUND(I165*H165,2)</f>
        <v>0</v>
      </c>
      <c r="K165" s="230" t="s">
        <v>1351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372</v>
      </c>
      <c r="AT165" s="239" t="s">
        <v>367</v>
      </c>
      <c r="AU165" s="239" t="s">
        <v>88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372</v>
      </c>
      <c r="BM165" s="239" t="s">
        <v>753</v>
      </c>
    </row>
    <row r="166" s="2" customFormat="1" ht="16.5" customHeight="1">
      <c r="A166" s="39"/>
      <c r="B166" s="40"/>
      <c r="C166" s="228" t="s">
        <v>562</v>
      </c>
      <c r="D166" s="228" t="s">
        <v>367</v>
      </c>
      <c r="E166" s="229" t="s">
        <v>1802</v>
      </c>
      <c r="F166" s="230" t="s">
        <v>1803</v>
      </c>
      <c r="G166" s="231" t="s">
        <v>395</v>
      </c>
      <c r="H166" s="232">
        <v>85</v>
      </c>
      <c r="I166" s="233"/>
      <c r="J166" s="234">
        <f>ROUND(I166*H166,2)</f>
        <v>0</v>
      </c>
      <c r="K166" s="230" t="s">
        <v>2993</v>
      </c>
      <c r="L166" s="45"/>
      <c r="M166" s="235" t="s">
        <v>1</v>
      </c>
      <c r="N166" s="236" t="s">
        <v>46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372</v>
      </c>
      <c r="AT166" s="239" t="s">
        <v>367</v>
      </c>
      <c r="AU166" s="239" t="s">
        <v>88</v>
      </c>
      <c r="AY166" s="18" t="s">
        <v>364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88</v>
      </c>
      <c r="BK166" s="240">
        <f>ROUND(I166*H166,2)</f>
        <v>0</v>
      </c>
      <c r="BL166" s="18" t="s">
        <v>372</v>
      </c>
      <c r="BM166" s="239" t="s">
        <v>763</v>
      </c>
    </row>
    <row r="167" s="2" customFormat="1" ht="16.5" customHeight="1">
      <c r="A167" s="39"/>
      <c r="B167" s="40"/>
      <c r="C167" s="228" t="s">
        <v>567</v>
      </c>
      <c r="D167" s="228" t="s">
        <v>367</v>
      </c>
      <c r="E167" s="229" t="s">
        <v>1802</v>
      </c>
      <c r="F167" s="230" t="s">
        <v>1803</v>
      </c>
      <c r="G167" s="231" t="s">
        <v>395</v>
      </c>
      <c r="H167" s="232">
        <v>85</v>
      </c>
      <c r="I167" s="233"/>
      <c r="J167" s="234">
        <f>ROUND(I167*H167,2)</f>
        <v>0</v>
      </c>
      <c r="K167" s="230" t="s">
        <v>2993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88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773</v>
      </c>
    </row>
    <row r="168" s="2" customFormat="1" ht="16.5" customHeight="1">
      <c r="A168" s="39"/>
      <c r="B168" s="40"/>
      <c r="C168" s="228" t="s">
        <v>571</v>
      </c>
      <c r="D168" s="228" t="s">
        <v>367</v>
      </c>
      <c r="E168" s="229" t="s">
        <v>2008</v>
      </c>
      <c r="F168" s="230" t="s">
        <v>2009</v>
      </c>
      <c r="G168" s="231" t="s">
        <v>395</v>
      </c>
      <c r="H168" s="232">
        <v>10</v>
      </c>
      <c r="I168" s="233"/>
      <c r="J168" s="234">
        <f>ROUND(I168*H168,2)</f>
        <v>0</v>
      </c>
      <c r="K168" s="230" t="s">
        <v>2993</v>
      </c>
      <c r="L168" s="45"/>
      <c r="M168" s="235" t="s">
        <v>1</v>
      </c>
      <c r="N168" s="236" t="s">
        <v>46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372</v>
      </c>
      <c r="AT168" s="239" t="s">
        <v>367</v>
      </c>
      <c r="AU168" s="239" t="s">
        <v>88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372</v>
      </c>
      <c r="BM168" s="239" t="s">
        <v>781</v>
      </c>
    </row>
    <row r="169" s="2" customFormat="1" ht="44.25" customHeight="1">
      <c r="A169" s="39"/>
      <c r="B169" s="40"/>
      <c r="C169" s="228" t="s">
        <v>577</v>
      </c>
      <c r="D169" s="228" t="s">
        <v>367</v>
      </c>
      <c r="E169" s="229" t="s">
        <v>2011</v>
      </c>
      <c r="F169" s="230" t="s">
        <v>2012</v>
      </c>
      <c r="G169" s="231" t="s">
        <v>395</v>
      </c>
      <c r="H169" s="232">
        <v>10</v>
      </c>
      <c r="I169" s="233"/>
      <c r="J169" s="234">
        <f>ROUND(I169*H169,2)</f>
        <v>0</v>
      </c>
      <c r="K169" s="230" t="s">
        <v>2993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372</v>
      </c>
      <c r="AT169" s="239" t="s">
        <v>367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372</v>
      </c>
      <c r="BM169" s="239" t="s">
        <v>789</v>
      </c>
    </row>
    <row r="170" s="2" customFormat="1" ht="49.05" customHeight="1">
      <c r="A170" s="39"/>
      <c r="B170" s="40"/>
      <c r="C170" s="228" t="s">
        <v>582</v>
      </c>
      <c r="D170" s="228" t="s">
        <v>367</v>
      </c>
      <c r="E170" s="229" t="s">
        <v>2013</v>
      </c>
      <c r="F170" s="230" t="s">
        <v>2014</v>
      </c>
      <c r="G170" s="231" t="s">
        <v>1306</v>
      </c>
      <c r="H170" s="232">
        <v>2</v>
      </c>
      <c r="I170" s="233"/>
      <c r="J170" s="234">
        <f>ROUND(I170*H170,2)</f>
        <v>0</v>
      </c>
      <c r="K170" s="230" t="s">
        <v>1351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372</v>
      </c>
      <c r="AT170" s="239" t="s">
        <v>367</v>
      </c>
      <c r="AU170" s="239" t="s">
        <v>88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803</v>
      </c>
    </row>
    <row r="171" s="2" customFormat="1" ht="49.05" customHeight="1">
      <c r="A171" s="39"/>
      <c r="B171" s="40"/>
      <c r="C171" s="228" t="s">
        <v>588</v>
      </c>
      <c r="D171" s="228" t="s">
        <v>367</v>
      </c>
      <c r="E171" s="229" t="s">
        <v>3159</v>
      </c>
      <c r="F171" s="230" t="s">
        <v>3160</v>
      </c>
      <c r="G171" s="231" t="s">
        <v>1306</v>
      </c>
      <c r="H171" s="232">
        <v>1</v>
      </c>
      <c r="I171" s="233"/>
      <c r="J171" s="234">
        <f>ROUND(I171*H171,2)</f>
        <v>0</v>
      </c>
      <c r="K171" s="230" t="s">
        <v>1351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813</v>
      </c>
    </row>
    <row r="172" s="2" customFormat="1" ht="49.05" customHeight="1">
      <c r="A172" s="39"/>
      <c r="B172" s="40"/>
      <c r="C172" s="228" t="s">
        <v>595</v>
      </c>
      <c r="D172" s="228" t="s">
        <v>367</v>
      </c>
      <c r="E172" s="229" t="s">
        <v>2015</v>
      </c>
      <c r="F172" s="230" t="s">
        <v>3161</v>
      </c>
      <c r="G172" s="231" t="s">
        <v>1306</v>
      </c>
      <c r="H172" s="232">
        <v>2</v>
      </c>
      <c r="I172" s="233"/>
      <c r="J172" s="234">
        <f>ROUND(I172*H172,2)</f>
        <v>0</v>
      </c>
      <c r="K172" s="230" t="s">
        <v>1351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88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826</v>
      </c>
    </row>
    <row r="173" s="2" customFormat="1" ht="44.25" customHeight="1">
      <c r="A173" s="39"/>
      <c r="B173" s="40"/>
      <c r="C173" s="228" t="s">
        <v>600</v>
      </c>
      <c r="D173" s="228" t="s">
        <v>367</v>
      </c>
      <c r="E173" s="229" t="s">
        <v>2017</v>
      </c>
      <c r="F173" s="230" t="s">
        <v>2018</v>
      </c>
      <c r="G173" s="231" t="s">
        <v>1306</v>
      </c>
      <c r="H173" s="232">
        <v>2</v>
      </c>
      <c r="I173" s="233"/>
      <c r="J173" s="234">
        <f>ROUND(I173*H173,2)</f>
        <v>0</v>
      </c>
      <c r="K173" s="230" t="s">
        <v>1351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839</v>
      </c>
    </row>
    <row r="174" s="2" customFormat="1" ht="55.5" customHeight="1">
      <c r="A174" s="39"/>
      <c r="B174" s="40"/>
      <c r="C174" s="228" t="s">
        <v>606</v>
      </c>
      <c r="D174" s="228" t="s">
        <v>367</v>
      </c>
      <c r="E174" s="229" t="s">
        <v>2019</v>
      </c>
      <c r="F174" s="230" t="s">
        <v>2020</v>
      </c>
      <c r="G174" s="231" t="s">
        <v>1306</v>
      </c>
      <c r="H174" s="232">
        <v>1</v>
      </c>
      <c r="I174" s="233"/>
      <c r="J174" s="234">
        <f>ROUND(I174*H174,2)</f>
        <v>0</v>
      </c>
      <c r="K174" s="230" t="s">
        <v>1351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851</v>
      </c>
    </row>
    <row r="175" s="2" customFormat="1">
      <c r="A175" s="39"/>
      <c r="B175" s="40"/>
      <c r="C175" s="41"/>
      <c r="D175" s="243" t="s">
        <v>1243</v>
      </c>
      <c r="E175" s="41"/>
      <c r="F175" s="300" t="s">
        <v>2021</v>
      </c>
      <c r="G175" s="41"/>
      <c r="H175" s="41"/>
      <c r="I175" s="301"/>
      <c r="J175" s="41"/>
      <c r="K175" s="41"/>
      <c r="L175" s="45"/>
      <c r="M175" s="302"/>
      <c r="N175" s="303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1243</v>
      </c>
      <c r="AU175" s="18" t="s">
        <v>88</v>
      </c>
    </row>
    <row r="176" s="2" customFormat="1" ht="49.05" customHeight="1">
      <c r="A176" s="39"/>
      <c r="B176" s="40"/>
      <c r="C176" s="228" t="s">
        <v>612</v>
      </c>
      <c r="D176" s="228" t="s">
        <v>367</v>
      </c>
      <c r="E176" s="229" t="s">
        <v>3162</v>
      </c>
      <c r="F176" s="230" t="s">
        <v>3163</v>
      </c>
      <c r="G176" s="231" t="s">
        <v>1306</v>
      </c>
      <c r="H176" s="232">
        <v>1</v>
      </c>
      <c r="I176" s="233"/>
      <c r="J176" s="234">
        <f>ROUND(I176*H176,2)</f>
        <v>0</v>
      </c>
      <c r="K176" s="230" t="s">
        <v>1351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867</v>
      </c>
    </row>
    <row r="177" s="2" customFormat="1" ht="21.75" customHeight="1">
      <c r="A177" s="39"/>
      <c r="B177" s="40"/>
      <c r="C177" s="228" t="s">
        <v>617</v>
      </c>
      <c r="D177" s="228" t="s">
        <v>367</v>
      </c>
      <c r="E177" s="229" t="s">
        <v>3164</v>
      </c>
      <c r="F177" s="230" t="s">
        <v>2479</v>
      </c>
      <c r="G177" s="231" t="s">
        <v>1306</v>
      </c>
      <c r="H177" s="232">
        <v>1</v>
      </c>
      <c r="I177" s="233"/>
      <c r="J177" s="234">
        <f>ROUND(I177*H177,2)</f>
        <v>0</v>
      </c>
      <c r="K177" s="230" t="s">
        <v>1351</v>
      </c>
      <c r="L177" s="45"/>
      <c r="M177" s="235" t="s">
        <v>1</v>
      </c>
      <c r="N177" s="236" t="s">
        <v>46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372</v>
      </c>
      <c r="AT177" s="239" t="s">
        <v>367</v>
      </c>
      <c r="AU177" s="239" t="s">
        <v>88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372</v>
      </c>
      <c r="BM177" s="239" t="s">
        <v>878</v>
      </c>
    </row>
    <row r="178" s="2" customFormat="1" ht="24.15" customHeight="1">
      <c r="A178" s="39"/>
      <c r="B178" s="40"/>
      <c r="C178" s="228" t="s">
        <v>621</v>
      </c>
      <c r="D178" s="228" t="s">
        <v>367</v>
      </c>
      <c r="E178" s="229" t="s">
        <v>2022</v>
      </c>
      <c r="F178" s="230" t="s">
        <v>2023</v>
      </c>
      <c r="G178" s="231" t="s">
        <v>1306</v>
      </c>
      <c r="H178" s="232">
        <v>2</v>
      </c>
      <c r="I178" s="233"/>
      <c r="J178" s="234">
        <f>ROUND(I178*H178,2)</f>
        <v>0</v>
      </c>
      <c r="K178" s="230" t="s">
        <v>2993</v>
      </c>
      <c r="L178" s="45"/>
      <c r="M178" s="235" t="s">
        <v>1</v>
      </c>
      <c r="N178" s="236" t="s">
        <v>46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372</v>
      </c>
      <c r="AT178" s="239" t="s">
        <v>367</v>
      </c>
      <c r="AU178" s="239" t="s">
        <v>88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372</v>
      </c>
      <c r="BM178" s="239" t="s">
        <v>890</v>
      </c>
    </row>
    <row r="179" s="2" customFormat="1" ht="55.5" customHeight="1">
      <c r="A179" s="39"/>
      <c r="B179" s="40"/>
      <c r="C179" s="228" t="s">
        <v>627</v>
      </c>
      <c r="D179" s="228" t="s">
        <v>367</v>
      </c>
      <c r="E179" s="229" t="s">
        <v>2024</v>
      </c>
      <c r="F179" s="230" t="s">
        <v>2025</v>
      </c>
      <c r="G179" s="231" t="s">
        <v>1306</v>
      </c>
      <c r="H179" s="232">
        <v>2</v>
      </c>
      <c r="I179" s="233"/>
      <c r="J179" s="234">
        <f>ROUND(I179*H179,2)</f>
        <v>0</v>
      </c>
      <c r="K179" s="230" t="s">
        <v>2993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372</v>
      </c>
      <c r="AT179" s="239" t="s">
        <v>367</v>
      </c>
      <c r="AU179" s="239" t="s">
        <v>88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372</v>
      </c>
      <c r="BM179" s="239" t="s">
        <v>903</v>
      </c>
    </row>
    <row r="180" s="2" customFormat="1" ht="24.15" customHeight="1">
      <c r="A180" s="39"/>
      <c r="B180" s="40"/>
      <c r="C180" s="228" t="s">
        <v>635</v>
      </c>
      <c r="D180" s="228" t="s">
        <v>367</v>
      </c>
      <c r="E180" s="229" t="s">
        <v>1689</v>
      </c>
      <c r="F180" s="230" t="s">
        <v>1690</v>
      </c>
      <c r="G180" s="231" t="s">
        <v>395</v>
      </c>
      <c r="H180" s="232">
        <v>40</v>
      </c>
      <c r="I180" s="233"/>
      <c r="J180" s="234">
        <f>ROUND(I180*H180,2)</f>
        <v>0</v>
      </c>
      <c r="K180" s="230" t="s">
        <v>2993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915</v>
      </c>
    </row>
    <row r="181" s="2" customFormat="1" ht="78" customHeight="1">
      <c r="A181" s="39"/>
      <c r="B181" s="40"/>
      <c r="C181" s="228" t="s">
        <v>639</v>
      </c>
      <c r="D181" s="228" t="s">
        <v>367</v>
      </c>
      <c r="E181" s="229" t="s">
        <v>1981</v>
      </c>
      <c r="F181" s="230" t="s">
        <v>1982</v>
      </c>
      <c r="G181" s="231" t="s">
        <v>395</v>
      </c>
      <c r="H181" s="232">
        <v>40</v>
      </c>
      <c r="I181" s="233"/>
      <c r="J181" s="234">
        <f>ROUND(I181*H181,2)</f>
        <v>0</v>
      </c>
      <c r="K181" s="230" t="s">
        <v>2993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372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372</v>
      </c>
      <c r="BM181" s="239" t="s">
        <v>926</v>
      </c>
    </row>
    <row r="182" s="2" customFormat="1" ht="16.5" customHeight="1">
      <c r="A182" s="39"/>
      <c r="B182" s="40"/>
      <c r="C182" s="228" t="s">
        <v>646</v>
      </c>
      <c r="D182" s="228" t="s">
        <v>367</v>
      </c>
      <c r="E182" s="229" t="s">
        <v>1808</v>
      </c>
      <c r="F182" s="230" t="s">
        <v>1809</v>
      </c>
      <c r="G182" s="231" t="s">
        <v>395</v>
      </c>
      <c r="H182" s="232">
        <v>70</v>
      </c>
      <c r="I182" s="233"/>
      <c r="J182" s="234">
        <f>ROUND(I182*H182,2)</f>
        <v>0</v>
      </c>
      <c r="K182" s="230" t="s">
        <v>1351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938</v>
      </c>
    </row>
    <row r="183" s="2" customFormat="1" ht="78" customHeight="1">
      <c r="A183" s="39"/>
      <c r="B183" s="40"/>
      <c r="C183" s="228" t="s">
        <v>653</v>
      </c>
      <c r="D183" s="228" t="s">
        <v>367</v>
      </c>
      <c r="E183" s="229" t="s">
        <v>1810</v>
      </c>
      <c r="F183" s="230" t="s">
        <v>1811</v>
      </c>
      <c r="G183" s="231" t="s">
        <v>395</v>
      </c>
      <c r="H183" s="232">
        <v>70</v>
      </c>
      <c r="I183" s="233"/>
      <c r="J183" s="234">
        <f>ROUND(I183*H183,2)</f>
        <v>0</v>
      </c>
      <c r="K183" s="230" t="s">
        <v>2993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372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372</v>
      </c>
      <c r="BM183" s="239" t="s">
        <v>947</v>
      </c>
    </row>
    <row r="184" s="2" customFormat="1" ht="16.5" customHeight="1">
      <c r="A184" s="39"/>
      <c r="B184" s="40"/>
      <c r="C184" s="228" t="s">
        <v>657</v>
      </c>
      <c r="D184" s="228" t="s">
        <v>367</v>
      </c>
      <c r="E184" s="229" t="s">
        <v>2026</v>
      </c>
      <c r="F184" s="230" t="s">
        <v>1730</v>
      </c>
      <c r="G184" s="231" t="s">
        <v>678</v>
      </c>
      <c r="H184" s="232">
        <v>1</v>
      </c>
      <c r="I184" s="233"/>
      <c r="J184" s="234">
        <f>ROUND(I184*H184,2)</f>
        <v>0</v>
      </c>
      <c r="K184" s="230" t="s">
        <v>1351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372</v>
      </c>
      <c r="AT184" s="239" t="s">
        <v>367</v>
      </c>
      <c r="AU184" s="239" t="s">
        <v>88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372</v>
      </c>
      <c r="BM184" s="239" t="s">
        <v>957</v>
      </c>
    </row>
    <row r="185" s="2" customFormat="1" ht="24.15" customHeight="1">
      <c r="A185" s="39"/>
      <c r="B185" s="40"/>
      <c r="C185" s="228" t="s">
        <v>664</v>
      </c>
      <c r="D185" s="228" t="s">
        <v>367</v>
      </c>
      <c r="E185" s="229" t="s">
        <v>2027</v>
      </c>
      <c r="F185" s="230" t="s">
        <v>2028</v>
      </c>
      <c r="G185" s="231" t="s">
        <v>1306</v>
      </c>
      <c r="H185" s="232">
        <v>1</v>
      </c>
      <c r="I185" s="233"/>
      <c r="J185" s="234">
        <f>ROUND(I185*H185,2)</f>
        <v>0</v>
      </c>
      <c r="K185" s="230" t="s">
        <v>1351</v>
      </c>
      <c r="L185" s="45"/>
      <c r="M185" s="295" t="s">
        <v>1</v>
      </c>
      <c r="N185" s="296" t="s">
        <v>46</v>
      </c>
      <c r="O185" s="297"/>
      <c r="P185" s="298">
        <f>O185*H185</f>
        <v>0</v>
      </c>
      <c r="Q185" s="298">
        <v>0</v>
      </c>
      <c r="R185" s="298">
        <f>Q185*H185</f>
        <v>0</v>
      </c>
      <c r="S185" s="298">
        <v>0</v>
      </c>
      <c r="T185" s="29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372</v>
      </c>
      <c r="AT185" s="239" t="s">
        <v>367</v>
      </c>
      <c r="AU185" s="239" t="s">
        <v>88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372</v>
      </c>
      <c r="BM185" s="239" t="s">
        <v>968</v>
      </c>
    </row>
    <row r="186" s="2" customFormat="1" ht="6.96" customHeight="1">
      <c r="A186" s="39"/>
      <c r="B186" s="67"/>
      <c r="C186" s="68"/>
      <c r="D186" s="68"/>
      <c r="E186" s="68"/>
      <c r="F186" s="68"/>
      <c r="G186" s="68"/>
      <c r="H186" s="68"/>
      <c r="I186" s="68"/>
      <c r="J186" s="68"/>
      <c r="K186" s="68"/>
      <c r="L186" s="45"/>
      <c r="M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</sheetData>
  <sheetProtection sheet="1" autoFilter="0" formatColumns="0" formatRows="0" objects="1" scenarios="1" spinCount="100000" saltValue="upbbubxa++Fd9xagAWkp7anFKbC1jCNXIV1Sl1DhYlzp8F9fea6a/uzisZm+EwL+wiX7k57olJWyE4xnjeB0ZA==" hashValue="X8L4rScwXEhmSqySm0A31AuM+JZ07bjA9kdQnSmcuiCJEZOrQjyhFJtiEJZQAbEAFyBUIV+DhC39W+VvbNy/IQ==" algorithmName="SHA-512" password="CC35"/>
  <autoFilter ref="C122:K18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174</v>
      </c>
      <c r="AZ2" s="147" t="s">
        <v>3165</v>
      </c>
      <c r="BA2" s="147" t="s">
        <v>1</v>
      </c>
      <c r="BB2" s="147" t="s">
        <v>1</v>
      </c>
      <c r="BC2" s="147" t="s">
        <v>3166</v>
      </c>
      <c r="BD2" s="147" t="s">
        <v>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3168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ROUND((SUM(BE129:BE198)),  2)</f>
        <v>0</v>
      </c>
      <c r="G35" s="39"/>
      <c r="H35" s="39"/>
      <c r="I35" s="166">
        <v>0.20999999999999999</v>
      </c>
      <c r="J35" s="165">
        <f>ROUND(((SUM(BE129:BE198))*I35),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ROUND((SUM(BF129:BF198)),  2)</f>
        <v>0</v>
      </c>
      <c r="G36" s="39"/>
      <c r="H36" s="39"/>
      <c r="I36" s="166">
        <v>0.14999999999999999</v>
      </c>
      <c r="J36" s="165">
        <f>ROUND(((SUM(BF129:BF198))*I36),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ROUND((SUM(BG129:BG198)),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ROUND((SUM(BH129:BH198)),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ROUND((SUM(BI129:BI198)),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105.01 - Stavební řešení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J130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332</v>
      </c>
      <c r="E100" s="198"/>
      <c r="F100" s="198"/>
      <c r="G100" s="198"/>
      <c r="H100" s="198"/>
      <c r="I100" s="198"/>
      <c r="J100" s="199">
        <f>J131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333</v>
      </c>
      <c r="E101" s="198"/>
      <c r="F101" s="198"/>
      <c r="G101" s="198"/>
      <c r="H101" s="198"/>
      <c r="I101" s="198"/>
      <c r="J101" s="199">
        <f>J143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334</v>
      </c>
      <c r="E102" s="198"/>
      <c r="F102" s="198"/>
      <c r="G102" s="198"/>
      <c r="H102" s="198"/>
      <c r="I102" s="198"/>
      <c r="J102" s="199">
        <f>J146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335</v>
      </c>
      <c r="E103" s="193"/>
      <c r="F103" s="193"/>
      <c r="G103" s="193"/>
      <c r="H103" s="193"/>
      <c r="I103" s="193"/>
      <c r="J103" s="194">
        <f>J148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336</v>
      </c>
      <c r="E104" s="198"/>
      <c r="F104" s="198"/>
      <c r="G104" s="198"/>
      <c r="H104" s="198"/>
      <c r="I104" s="198"/>
      <c r="J104" s="199">
        <f>J149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342</v>
      </c>
      <c r="E105" s="198"/>
      <c r="F105" s="198"/>
      <c r="G105" s="198"/>
      <c r="H105" s="198"/>
      <c r="I105" s="198"/>
      <c r="J105" s="199">
        <f>J187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346</v>
      </c>
      <c r="E106" s="198"/>
      <c r="F106" s="198"/>
      <c r="G106" s="198"/>
      <c r="H106" s="198"/>
      <c r="I106" s="198"/>
      <c r="J106" s="199">
        <f>J191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0"/>
      <c r="C107" s="191"/>
      <c r="D107" s="192" t="s">
        <v>348</v>
      </c>
      <c r="E107" s="193"/>
      <c r="F107" s="193"/>
      <c r="G107" s="193"/>
      <c r="H107" s="193"/>
      <c r="I107" s="193"/>
      <c r="J107" s="194">
        <f>J196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349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6.25" customHeight="1">
      <c r="A117" s="39"/>
      <c r="B117" s="40"/>
      <c r="C117" s="41"/>
      <c r="D117" s="41"/>
      <c r="E117" s="185" t="str">
        <f>E7</f>
        <v>Nová vstupní a vjezdová zóna v západní části výstaviště včetně nového odpadového hospodářství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313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5" t="s">
        <v>3167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319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D 105.01 - Stavební řešení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Brno, Pisárky, Výstaviště, k. ú. Brno – Bohunice</v>
      </c>
      <c r="G123" s="41"/>
      <c r="H123" s="41"/>
      <c r="I123" s="33" t="s">
        <v>22</v>
      </c>
      <c r="J123" s="80" t="str">
        <f>IF(J14="","",J14)</f>
        <v>2. 12. 2022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>Veletrhy Brno a.s.</v>
      </c>
      <c r="G125" s="41"/>
      <c r="H125" s="41"/>
      <c r="I125" s="33" t="s">
        <v>32</v>
      </c>
      <c r="J125" s="37" t="str">
        <f>E23</f>
        <v>AiD team a.s.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IF(E20="","",E20)</f>
        <v>Vyplň údaj</v>
      </c>
      <c r="G126" s="41"/>
      <c r="H126" s="41"/>
      <c r="I126" s="33" t="s">
        <v>37</v>
      </c>
      <c r="J126" s="37" t="str">
        <f>E26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350</v>
      </c>
      <c r="D128" s="204" t="s">
        <v>66</v>
      </c>
      <c r="E128" s="204" t="s">
        <v>62</v>
      </c>
      <c r="F128" s="204" t="s">
        <v>63</v>
      </c>
      <c r="G128" s="204" t="s">
        <v>351</v>
      </c>
      <c r="H128" s="204" t="s">
        <v>352</v>
      </c>
      <c r="I128" s="204" t="s">
        <v>353</v>
      </c>
      <c r="J128" s="204" t="s">
        <v>328</v>
      </c>
      <c r="K128" s="205" t="s">
        <v>354</v>
      </c>
      <c r="L128" s="206"/>
      <c r="M128" s="101" t="s">
        <v>1</v>
      </c>
      <c r="N128" s="102" t="s">
        <v>45</v>
      </c>
      <c r="O128" s="102" t="s">
        <v>355</v>
      </c>
      <c r="P128" s="102" t="s">
        <v>356</v>
      </c>
      <c r="Q128" s="102" t="s">
        <v>357</v>
      </c>
      <c r="R128" s="102" t="s">
        <v>358</v>
      </c>
      <c r="S128" s="102" t="s">
        <v>359</v>
      </c>
      <c r="T128" s="103" t="s">
        <v>360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361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P130+P148+P196</f>
        <v>0</v>
      </c>
      <c r="Q129" s="105"/>
      <c r="R129" s="209">
        <f>R130+R148+R196</f>
        <v>90.941143890000006</v>
      </c>
      <c r="S129" s="105"/>
      <c r="T129" s="210">
        <f>T130+T148+T196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80</v>
      </c>
      <c r="AU129" s="18" t="s">
        <v>330</v>
      </c>
      <c r="BK129" s="211">
        <f>BK130+BK148+BK196</f>
        <v>0</v>
      </c>
    </row>
    <row r="130" s="12" customFormat="1" ht="25.92" customHeight="1">
      <c r="A130" s="12"/>
      <c r="B130" s="212"/>
      <c r="C130" s="213"/>
      <c r="D130" s="214" t="s">
        <v>80</v>
      </c>
      <c r="E130" s="215" t="s">
        <v>362</v>
      </c>
      <c r="F130" s="215" t="s">
        <v>363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P131+P143+P146</f>
        <v>0</v>
      </c>
      <c r="Q130" s="220"/>
      <c r="R130" s="221">
        <f>R131+R143+R146</f>
        <v>88.823169330000013</v>
      </c>
      <c r="S130" s="220"/>
      <c r="T130" s="222">
        <f>T131+T143+T146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88</v>
      </c>
      <c r="AT130" s="224" t="s">
        <v>80</v>
      </c>
      <c r="AU130" s="224" t="s">
        <v>81</v>
      </c>
      <c r="AY130" s="223" t="s">
        <v>364</v>
      </c>
      <c r="BK130" s="225">
        <f>BK131+BK143+BK146</f>
        <v>0</v>
      </c>
    </row>
    <row r="131" s="12" customFormat="1" ht="22.8" customHeight="1">
      <c r="A131" s="12"/>
      <c r="B131" s="212"/>
      <c r="C131" s="213"/>
      <c r="D131" s="214" t="s">
        <v>80</v>
      </c>
      <c r="E131" s="226" t="s">
        <v>365</v>
      </c>
      <c r="F131" s="226" t="s">
        <v>366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SUM(P132:P142)</f>
        <v>0</v>
      </c>
      <c r="Q131" s="220"/>
      <c r="R131" s="221">
        <f>SUM(R132:R142)</f>
        <v>5.0304793300000004</v>
      </c>
      <c r="S131" s="220"/>
      <c r="T131" s="222">
        <f>SUM(T132:T142)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88</v>
      </c>
      <c r="AT131" s="224" t="s">
        <v>80</v>
      </c>
      <c r="AU131" s="224" t="s">
        <v>88</v>
      </c>
      <c r="AY131" s="223" t="s">
        <v>364</v>
      </c>
      <c r="BK131" s="225">
        <f>SUM(BK132:BK142)</f>
        <v>0</v>
      </c>
    </row>
    <row r="132" s="2" customFormat="1" ht="49.05" customHeight="1">
      <c r="A132" s="39"/>
      <c r="B132" s="40"/>
      <c r="C132" s="228" t="s">
        <v>88</v>
      </c>
      <c r="D132" s="228" t="s">
        <v>367</v>
      </c>
      <c r="E132" s="229" t="s">
        <v>3169</v>
      </c>
      <c r="F132" s="230" t="s">
        <v>3170</v>
      </c>
      <c r="G132" s="231" t="s">
        <v>305</v>
      </c>
      <c r="H132" s="232">
        <v>169.351</v>
      </c>
      <c r="I132" s="233"/>
      <c r="J132" s="234">
        <f>ROUND(I132*H132,2)</f>
        <v>0</v>
      </c>
      <c r="K132" s="230" t="s">
        <v>2502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0.0083499999999999998</v>
      </c>
      <c r="R132" s="237">
        <f>Q132*H132</f>
        <v>1.4140808499999999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90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3171</v>
      </c>
    </row>
    <row r="133" s="13" customFormat="1">
      <c r="A133" s="13"/>
      <c r="B133" s="241"/>
      <c r="C133" s="242"/>
      <c r="D133" s="243" t="s">
        <v>374</v>
      </c>
      <c r="E133" s="244" t="s">
        <v>1</v>
      </c>
      <c r="F133" s="245" t="s">
        <v>3172</v>
      </c>
      <c r="G133" s="242"/>
      <c r="H133" s="244" t="s">
        <v>1</v>
      </c>
      <c r="I133" s="246"/>
      <c r="J133" s="242"/>
      <c r="K133" s="242"/>
      <c r="L133" s="247"/>
      <c r="M133" s="248"/>
      <c r="N133" s="249"/>
      <c r="O133" s="249"/>
      <c r="P133" s="249"/>
      <c r="Q133" s="249"/>
      <c r="R133" s="249"/>
      <c r="S133" s="249"/>
      <c r="T133" s="25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1" t="s">
        <v>374</v>
      </c>
      <c r="AU133" s="251" t="s">
        <v>90</v>
      </c>
      <c r="AV133" s="13" t="s">
        <v>88</v>
      </c>
      <c r="AW133" s="13" t="s">
        <v>36</v>
      </c>
      <c r="AX133" s="13" t="s">
        <v>81</v>
      </c>
      <c r="AY133" s="251" t="s">
        <v>364</v>
      </c>
    </row>
    <row r="134" s="14" customFormat="1">
      <c r="A134" s="14"/>
      <c r="B134" s="252"/>
      <c r="C134" s="253"/>
      <c r="D134" s="243" t="s">
        <v>374</v>
      </c>
      <c r="E134" s="254" t="s">
        <v>1</v>
      </c>
      <c r="F134" s="255" t="s">
        <v>3173</v>
      </c>
      <c r="G134" s="253"/>
      <c r="H134" s="256">
        <v>169.351</v>
      </c>
      <c r="I134" s="257"/>
      <c r="J134" s="253"/>
      <c r="K134" s="253"/>
      <c r="L134" s="258"/>
      <c r="M134" s="259"/>
      <c r="N134" s="260"/>
      <c r="O134" s="260"/>
      <c r="P134" s="260"/>
      <c r="Q134" s="260"/>
      <c r="R134" s="260"/>
      <c r="S134" s="260"/>
      <c r="T134" s="26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2" t="s">
        <v>374</v>
      </c>
      <c r="AU134" s="262" t="s">
        <v>90</v>
      </c>
      <c r="AV134" s="14" t="s">
        <v>90</v>
      </c>
      <c r="AW134" s="14" t="s">
        <v>36</v>
      </c>
      <c r="AX134" s="14" t="s">
        <v>81</v>
      </c>
      <c r="AY134" s="262" t="s">
        <v>364</v>
      </c>
    </row>
    <row r="135" s="15" customFormat="1">
      <c r="A135" s="15"/>
      <c r="B135" s="263"/>
      <c r="C135" s="264"/>
      <c r="D135" s="243" t="s">
        <v>374</v>
      </c>
      <c r="E135" s="265" t="s">
        <v>1</v>
      </c>
      <c r="F135" s="266" t="s">
        <v>378</v>
      </c>
      <c r="G135" s="264"/>
      <c r="H135" s="267">
        <v>169.351</v>
      </c>
      <c r="I135" s="268"/>
      <c r="J135" s="264"/>
      <c r="K135" s="264"/>
      <c r="L135" s="269"/>
      <c r="M135" s="270"/>
      <c r="N135" s="271"/>
      <c r="O135" s="271"/>
      <c r="P135" s="271"/>
      <c r="Q135" s="271"/>
      <c r="R135" s="271"/>
      <c r="S135" s="271"/>
      <c r="T135" s="272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3" t="s">
        <v>374</v>
      </c>
      <c r="AU135" s="273" t="s">
        <v>90</v>
      </c>
      <c r="AV135" s="15" t="s">
        <v>372</v>
      </c>
      <c r="AW135" s="15" t="s">
        <v>36</v>
      </c>
      <c r="AX135" s="15" t="s">
        <v>88</v>
      </c>
      <c r="AY135" s="273" t="s">
        <v>364</v>
      </c>
    </row>
    <row r="136" s="2" customFormat="1" ht="24.15" customHeight="1">
      <c r="A136" s="39"/>
      <c r="B136" s="40"/>
      <c r="C136" s="274" t="s">
        <v>90</v>
      </c>
      <c r="D136" s="274" t="s">
        <v>431</v>
      </c>
      <c r="E136" s="275" t="s">
        <v>3174</v>
      </c>
      <c r="F136" s="276" t="s">
        <v>3175</v>
      </c>
      <c r="G136" s="277" t="s">
        <v>305</v>
      </c>
      <c r="H136" s="278">
        <v>177.81899999999999</v>
      </c>
      <c r="I136" s="279"/>
      <c r="J136" s="280">
        <f>ROUND(I136*H136,2)</f>
        <v>0</v>
      </c>
      <c r="K136" s="276" t="s">
        <v>2502</v>
      </c>
      <c r="L136" s="281"/>
      <c r="M136" s="282" t="s">
        <v>1</v>
      </c>
      <c r="N136" s="283" t="s">
        <v>46</v>
      </c>
      <c r="O136" s="92"/>
      <c r="P136" s="237">
        <f>O136*H136</f>
        <v>0</v>
      </c>
      <c r="Q136" s="237">
        <v>0.0018</v>
      </c>
      <c r="R136" s="237">
        <f>Q136*H136</f>
        <v>0.32007419999999998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410</v>
      </c>
      <c r="AT136" s="239" t="s">
        <v>431</v>
      </c>
      <c r="AU136" s="239" t="s">
        <v>90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3176</v>
      </c>
    </row>
    <row r="137" s="14" customFormat="1">
      <c r="A137" s="14"/>
      <c r="B137" s="252"/>
      <c r="C137" s="253"/>
      <c r="D137" s="243" t="s">
        <v>374</v>
      </c>
      <c r="E137" s="253"/>
      <c r="F137" s="255" t="s">
        <v>3177</v>
      </c>
      <c r="G137" s="253"/>
      <c r="H137" s="256">
        <v>177.81899999999999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2" t="s">
        <v>374</v>
      </c>
      <c r="AU137" s="262" t="s">
        <v>90</v>
      </c>
      <c r="AV137" s="14" t="s">
        <v>90</v>
      </c>
      <c r="AW137" s="14" t="s">
        <v>4</v>
      </c>
      <c r="AX137" s="14" t="s">
        <v>88</v>
      </c>
      <c r="AY137" s="262" t="s">
        <v>364</v>
      </c>
    </row>
    <row r="138" s="2" customFormat="1" ht="37.8" customHeight="1">
      <c r="A138" s="39"/>
      <c r="B138" s="40"/>
      <c r="C138" s="228" t="s">
        <v>382</v>
      </c>
      <c r="D138" s="228" t="s">
        <v>367</v>
      </c>
      <c r="E138" s="229" t="s">
        <v>3178</v>
      </c>
      <c r="F138" s="230" t="s">
        <v>3179</v>
      </c>
      <c r="G138" s="231" t="s">
        <v>305</v>
      </c>
      <c r="H138" s="232">
        <v>169.351</v>
      </c>
      <c r="I138" s="233"/>
      <c r="J138" s="234">
        <f>ROUND(I138*H138,2)</f>
        <v>0</v>
      </c>
      <c r="K138" s="230" t="s">
        <v>2502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0.00628</v>
      </c>
      <c r="R138" s="237">
        <f>Q138*H138</f>
        <v>1.06352428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90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3180</v>
      </c>
    </row>
    <row r="139" s="2" customFormat="1" ht="55.5" customHeight="1">
      <c r="A139" s="39"/>
      <c r="B139" s="40"/>
      <c r="C139" s="228" t="s">
        <v>372</v>
      </c>
      <c r="D139" s="228" t="s">
        <v>367</v>
      </c>
      <c r="E139" s="229" t="s">
        <v>3181</v>
      </c>
      <c r="F139" s="230" t="s">
        <v>3182</v>
      </c>
      <c r="G139" s="231" t="s">
        <v>305</v>
      </c>
      <c r="H139" s="232">
        <v>697.75</v>
      </c>
      <c r="I139" s="233"/>
      <c r="J139" s="234">
        <f>ROUND(I139*H139,2)</f>
        <v>0</v>
      </c>
      <c r="K139" s="230" t="s">
        <v>2227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0.0032000000000000002</v>
      </c>
      <c r="R139" s="237">
        <f>Q139*H139</f>
        <v>2.2328000000000001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90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3183</v>
      </c>
    </row>
    <row r="140" s="13" customFormat="1">
      <c r="A140" s="13"/>
      <c r="B140" s="241"/>
      <c r="C140" s="242"/>
      <c r="D140" s="243" t="s">
        <v>374</v>
      </c>
      <c r="E140" s="244" t="s">
        <v>1</v>
      </c>
      <c r="F140" s="245" t="s">
        <v>3184</v>
      </c>
      <c r="G140" s="242"/>
      <c r="H140" s="244" t="s">
        <v>1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1" t="s">
        <v>374</v>
      </c>
      <c r="AU140" s="251" t="s">
        <v>90</v>
      </c>
      <c r="AV140" s="13" t="s">
        <v>88</v>
      </c>
      <c r="AW140" s="13" t="s">
        <v>36</v>
      </c>
      <c r="AX140" s="13" t="s">
        <v>81</v>
      </c>
      <c r="AY140" s="251" t="s">
        <v>364</v>
      </c>
    </row>
    <row r="141" s="14" customFormat="1">
      <c r="A141" s="14"/>
      <c r="B141" s="252"/>
      <c r="C141" s="253"/>
      <c r="D141" s="243" t="s">
        <v>374</v>
      </c>
      <c r="E141" s="254" t="s">
        <v>1</v>
      </c>
      <c r="F141" s="255" t="s">
        <v>3166</v>
      </c>
      <c r="G141" s="253"/>
      <c r="H141" s="256">
        <v>697.75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2" t="s">
        <v>374</v>
      </c>
      <c r="AU141" s="262" t="s">
        <v>90</v>
      </c>
      <c r="AV141" s="14" t="s">
        <v>90</v>
      </c>
      <c r="AW141" s="14" t="s">
        <v>36</v>
      </c>
      <c r="AX141" s="14" t="s">
        <v>81</v>
      </c>
      <c r="AY141" s="262" t="s">
        <v>364</v>
      </c>
    </row>
    <row r="142" s="15" customFormat="1">
      <c r="A142" s="15"/>
      <c r="B142" s="263"/>
      <c r="C142" s="264"/>
      <c r="D142" s="243" t="s">
        <v>374</v>
      </c>
      <c r="E142" s="265" t="s">
        <v>3165</v>
      </c>
      <c r="F142" s="266" t="s">
        <v>378</v>
      </c>
      <c r="G142" s="264"/>
      <c r="H142" s="267">
        <v>697.75</v>
      </c>
      <c r="I142" s="268"/>
      <c r="J142" s="264"/>
      <c r="K142" s="264"/>
      <c r="L142" s="269"/>
      <c r="M142" s="270"/>
      <c r="N142" s="271"/>
      <c r="O142" s="271"/>
      <c r="P142" s="271"/>
      <c r="Q142" s="271"/>
      <c r="R142" s="271"/>
      <c r="S142" s="271"/>
      <c r="T142" s="272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3" t="s">
        <v>374</v>
      </c>
      <c r="AU142" s="273" t="s">
        <v>90</v>
      </c>
      <c r="AV142" s="15" t="s">
        <v>372</v>
      </c>
      <c r="AW142" s="15" t="s">
        <v>36</v>
      </c>
      <c r="AX142" s="15" t="s">
        <v>88</v>
      </c>
      <c r="AY142" s="273" t="s">
        <v>364</v>
      </c>
    </row>
    <row r="143" s="12" customFormat="1" ht="22.8" customHeight="1">
      <c r="A143" s="12"/>
      <c r="B143" s="212"/>
      <c r="C143" s="213"/>
      <c r="D143" s="214" t="s">
        <v>80</v>
      </c>
      <c r="E143" s="226" t="s">
        <v>399</v>
      </c>
      <c r="F143" s="226" t="s">
        <v>400</v>
      </c>
      <c r="G143" s="213"/>
      <c r="H143" s="213"/>
      <c r="I143" s="216"/>
      <c r="J143" s="227">
        <f>BK143</f>
        <v>0</v>
      </c>
      <c r="K143" s="213"/>
      <c r="L143" s="218"/>
      <c r="M143" s="219"/>
      <c r="N143" s="220"/>
      <c r="O143" s="220"/>
      <c r="P143" s="221">
        <f>SUM(P144:P145)</f>
        <v>0</v>
      </c>
      <c r="Q143" s="220"/>
      <c r="R143" s="221">
        <f>SUM(R144:R145)</f>
        <v>83.792690000000007</v>
      </c>
      <c r="S143" s="220"/>
      <c r="T143" s="222">
        <f>SUM(T144:T145)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3" t="s">
        <v>88</v>
      </c>
      <c r="AT143" s="224" t="s">
        <v>80</v>
      </c>
      <c r="AU143" s="224" t="s">
        <v>88</v>
      </c>
      <c r="AY143" s="223" t="s">
        <v>364</v>
      </c>
      <c r="BK143" s="225">
        <f>SUM(BK144:BK145)</f>
        <v>0</v>
      </c>
    </row>
    <row r="144" s="2" customFormat="1" ht="24.15" customHeight="1">
      <c r="A144" s="39"/>
      <c r="B144" s="40"/>
      <c r="C144" s="228" t="s">
        <v>392</v>
      </c>
      <c r="D144" s="228" t="s">
        <v>367</v>
      </c>
      <c r="E144" s="229" t="s">
        <v>3185</v>
      </c>
      <c r="F144" s="230" t="s">
        <v>3186</v>
      </c>
      <c r="G144" s="231" t="s">
        <v>1306</v>
      </c>
      <c r="H144" s="232">
        <v>34</v>
      </c>
      <c r="I144" s="233"/>
      <c r="J144" s="234">
        <f>ROUND(I144*H144,2)</f>
        <v>0</v>
      </c>
      <c r="K144" s="230" t="s">
        <v>2227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2.46367</v>
      </c>
      <c r="R144" s="237">
        <f>Q144*H144</f>
        <v>83.764780000000002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90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3187</v>
      </c>
    </row>
    <row r="145" s="2" customFormat="1" ht="55.5" customHeight="1">
      <c r="A145" s="39"/>
      <c r="B145" s="40"/>
      <c r="C145" s="228" t="s">
        <v>365</v>
      </c>
      <c r="D145" s="228" t="s">
        <v>367</v>
      </c>
      <c r="E145" s="229" t="s">
        <v>3188</v>
      </c>
      <c r="F145" s="230" t="s">
        <v>3189</v>
      </c>
      <c r="G145" s="231" t="s">
        <v>305</v>
      </c>
      <c r="H145" s="232">
        <v>697.75</v>
      </c>
      <c r="I145" s="233"/>
      <c r="J145" s="234">
        <f>ROUND(I145*H145,2)</f>
        <v>0</v>
      </c>
      <c r="K145" s="230" t="s">
        <v>2502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4.0000000000000003E-05</v>
      </c>
      <c r="R145" s="237">
        <f>Q145*H145</f>
        <v>0.027910000000000001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90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3190</v>
      </c>
    </row>
    <row r="146" s="12" customFormat="1" ht="22.8" customHeight="1">
      <c r="A146" s="12"/>
      <c r="B146" s="212"/>
      <c r="C146" s="213"/>
      <c r="D146" s="214" t="s">
        <v>80</v>
      </c>
      <c r="E146" s="226" t="s">
        <v>408</v>
      </c>
      <c r="F146" s="226" t="s">
        <v>409</v>
      </c>
      <c r="G146" s="213"/>
      <c r="H146" s="213"/>
      <c r="I146" s="216"/>
      <c r="J146" s="227">
        <f>BK146</f>
        <v>0</v>
      </c>
      <c r="K146" s="213"/>
      <c r="L146" s="218"/>
      <c r="M146" s="219"/>
      <c r="N146" s="220"/>
      <c r="O146" s="220"/>
      <c r="P146" s="221">
        <f>P147</f>
        <v>0</v>
      </c>
      <c r="Q146" s="220"/>
      <c r="R146" s="221">
        <f>R147</f>
        <v>0</v>
      </c>
      <c r="S146" s="220"/>
      <c r="T146" s="222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88</v>
      </c>
      <c r="AT146" s="224" t="s">
        <v>80</v>
      </c>
      <c r="AU146" s="224" t="s">
        <v>88</v>
      </c>
      <c r="AY146" s="223" t="s">
        <v>364</v>
      </c>
      <c r="BK146" s="225">
        <f>BK147</f>
        <v>0</v>
      </c>
    </row>
    <row r="147" s="2" customFormat="1" ht="55.5" customHeight="1">
      <c r="A147" s="39"/>
      <c r="B147" s="40"/>
      <c r="C147" s="228" t="s">
        <v>404</v>
      </c>
      <c r="D147" s="228" t="s">
        <v>367</v>
      </c>
      <c r="E147" s="229" t="s">
        <v>411</v>
      </c>
      <c r="F147" s="230" t="s">
        <v>2506</v>
      </c>
      <c r="G147" s="231" t="s">
        <v>388</v>
      </c>
      <c r="H147" s="232">
        <v>88.822999999999993</v>
      </c>
      <c r="I147" s="233"/>
      <c r="J147" s="234">
        <f>ROUND(I147*H147,2)</f>
        <v>0</v>
      </c>
      <c r="K147" s="230" t="s">
        <v>2502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90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3191</v>
      </c>
    </row>
    <row r="148" s="12" customFormat="1" ht="25.92" customHeight="1">
      <c r="A148" s="12"/>
      <c r="B148" s="212"/>
      <c r="C148" s="213"/>
      <c r="D148" s="214" t="s">
        <v>80</v>
      </c>
      <c r="E148" s="215" t="s">
        <v>414</v>
      </c>
      <c r="F148" s="215" t="s">
        <v>415</v>
      </c>
      <c r="G148" s="213"/>
      <c r="H148" s="213"/>
      <c r="I148" s="216"/>
      <c r="J148" s="217">
        <f>BK148</f>
        <v>0</v>
      </c>
      <c r="K148" s="213"/>
      <c r="L148" s="218"/>
      <c r="M148" s="219"/>
      <c r="N148" s="220"/>
      <c r="O148" s="220"/>
      <c r="P148" s="221">
        <f>P149+P187+P191</f>
        <v>0</v>
      </c>
      <c r="Q148" s="220"/>
      <c r="R148" s="221">
        <f>R149+R187+R191</f>
        <v>2.11797456</v>
      </c>
      <c r="S148" s="220"/>
      <c r="T148" s="222">
        <f>T149+T187+T191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3" t="s">
        <v>90</v>
      </c>
      <c r="AT148" s="224" t="s">
        <v>80</v>
      </c>
      <c r="AU148" s="224" t="s">
        <v>81</v>
      </c>
      <c r="AY148" s="223" t="s">
        <v>364</v>
      </c>
      <c r="BK148" s="225">
        <f>BK149+BK187+BK191</f>
        <v>0</v>
      </c>
    </row>
    <row r="149" s="12" customFormat="1" ht="22.8" customHeight="1">
      <c r="A149" s="12"/>
      <c r="B149" s="212"/>
      <c r="C149" s="213"/>
      <c r="D149" s="214" t="s">
        <v>80</v>
      </c>
      <c r="E149" s="226" t="s">
        <v>416</v>
      </c>
      <c r="F149" s="226" t="s">
        <v>417</v>
      </c>
      <c r="G149" s="213"/>
      <c r="H149" s="213"/>
      <c r="I149" s="216"/>
      <c r="J149" s="227">
        <f>BK149</f>
        <v>0</v>
      </c>
      <c r="K149" s="213"/>
      <c r="L149" s="218"/>
      <c r="M149" s="219"/>
      <c r="N149" s="220"/>
      <c r="O149" s="220"/>
      <c r="P149" s="221">
        <f>SUM(P150:P186)</f>
        <v>0</v>
      </c>
      <c r="Q149" s="220"/>
      <c r="R149" s="221">
        <f>SUM(R150:R186)</f>
        <v>1.88771706</v>
      </c>
      <c r="S149" s="220"/>
      <c r="T149" s="222">
        <f>SUM(T150:T186)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3" t="s">
        <v>90</v>
      </c>
      <c r="AT149" s="224" t="s">
        <v>80</v>
      </c>
      <c r="AU149" s="224" t="s">
        <v>88</v>
      </c>
      <c r="AY149" s="223" t="s">
        <v>364</v>
      </c>
      <c r="BK149" s="225">
        <f>SUM(BK150:BK186)</f>
        <v>0</v>
      </c>
    </row>
    <row r="150" s="2" customFormat="1" ht="24.15" customHeight="1">
      <c r="A150" s="39"/>
      <c r="B150" s="40"/>
      <c r="C150" s="228" t="s">
        <v>410</v>
      </c>
      <c r="D150" s="228" t="s">
        <v>367</v>
      </c>
      <c r="E150" s="229" t="s">
        <v>3192</v>
      </c>
      <c r="F150" s="230" t="s">
        <v>3193</v>
      </c>
      <c r="G150" s="231" t="s">
        <v>305</v>
      </c>
      <c r="H150" s="232">
        <v>697.75</v>
      </c>
      <c r="I150" s="233"/>
      <c r="J150" s="234">
        <f>ROUND(I150*H150,2)</f>
        <v>0</v>
      </c>
      <c r="K150" s="230" t="s">
        <v>2502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420</v>
      </c>
      <c r="AT150" s="239" t="s">
        <v>367</v>
      </c>
      <c r="AU150" s="239" t="s">
        <v>90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420</v>
      </c>
      <c r="BM150" s="239" t="s">
        <v>3194</v>
      </c>
    </row>
    <row r="151" s="13" customFormat="1">
      <c r="A151" s="13"/>
      <c r="B151" s="241"/>
      <c r="C151" s="242"/>
      <c r="D151" s="243" t="s">
        <v>374</v>
      </c>
      <c r="E151" s="244" t="s">
        <v>1</v>
      </c>
      <c r="F151" s="245" t="s">
        <v>3195</v>
      </c>
      <c r="G151" s="242"/>
      <c r="H151" s="244" t="s">
        <v>1</v>
      </c>
      <c r="I151" s="246"/>
      <c r="J151" s="242"/>
      <c r="K151" s="242"/>
      <c r="L151" s="247"/>
      <c r="M151" s="248"/>
      <c r="N151" s="249"/>
      <c r="O151" s="249"/>
      <c r="P151" s="249"/>
      <c r="Q151" s="249"/>
      <c r="R151" s="249"/>
      <c r="S151" s="249"/>
      <c r="T151" s="25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1" t="s">
        <v>374</v>
      </c>
      <c r="AU151" s="251" t="s">
        <v>90</v>
      </c>
      <c r="AV151" s="13" t="s">
        <v>88</v>
      </c>
      <c r="AW151" s="13" t="s">
        <v>36</v>
      </c>
      <c r="AX151" s="13" t="s">
        <v>81</v>
      </c>
      <c r="AY151" s="251" t="s">
        <v>364</v>
      </c>
    </row>
    <row r="152" s="14" customFormat="1">
      <c r="A152" s="14"/>
      <c r="B152" s="252"/>
      <c r="C152" s="253"/>
      <c r="D152" s="243" t="s">
        <v>374</v>
      </c>
      <c r="E152" s="254" t="s">
        <v>1</v>
      </c>
      <c r="F152" s="255" t="s">
        <v>3165</v>
      </c>
      <c r="G152" s="253"/>
      <c r="H152" s="256">
        <v>697.75</v>
      </c>
      <c r="I152" s="257"/>
      <c r="J152" s="253"/>
      <c r="K152" s="253"/>
      <c r="L152" s="258"/>
      <c r="M152" s="259"/>
      <c r="N152" s="260"/>
      <c r="O152" s="260"/>
      <c r="P152" s="260"/>
      <c r="Q152" s="260"/>
      <c r="R152" s="260"/>
      <c r="S152" s="260"/>
      <c r="T152" s="261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2" t="s">
        <v>374</v>
      </c>
      <c r="AU152" s="262" t="s">
        <v>90</v>
      </c>
      <c r="AV152" s="14" t="s">
        <v>90</v>
      </c>
      <c r="AW152" s="14" t="s">
        <v>36</v>
      </c>
      <c r="AX152" s="14" t="s">
        <v>81</v>
      </c>
      <c r="AY152" s="262" t="s">
        <v>364</v>
      </c>
    </row>
    <row r="153" s="15" customFormat="1">
      <c r="A153" s="15"/>
      <c r="B153" s="263"/>
      <c r="C153" s="264"/>
      <c r="D153" s="243" t="s">
        <v>374</v>
      </c>
      <c r="E153" s="265" t="s">
        <v>1</v>
      </c>
      <c r="F153" s="266" t="s">
        <v>378</v>
      </c>
      <c r="G153" s="264"/>
      <c r="H153" s="267">
        <v>697.75</v>
      </c>
      <c r="I153" s="268"/>
      <c r="J153" s="264"/>
      <c r="K153" s="264"/>
      <c r="L153" s="269"/>
      <c r="M153" s="270"/>
      <c r="N153" s="271"/>
      <c r="O153" s="271"/>
      <c r="P153" s="271"/>
      <c r="Q153" s="271"/>
      <c r="R153" s="271"/>
      <c r="S153" s="271"/>
      <c r="T153" s="272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3" t="s">
        <v>374</v>
      </c>
      <c r="AU153" s="273" t="s">
        <v>90</v>
      </c>
      <c r="AV153" s="15" t="s">
        <v>372</v>
      </c>
      <c r="AW153" s="15" t="s">
        <v>36</v>
      </c>
      <c r="AX153" s="15" t="s">
        <v>88</v>
      </c>
      <c r="AY153" s="273" t="s">
        <v>364</v>
      </c>
    </row>
    <row r="154" s="2" customFormat="1" ht="24.15" customHeight="1">
      <c r="A154" s="39"/>
      <c r="B154" s="40"/>
      <c r="C154" s="228" t="s">
        <v>399</v>
      </c>
      <c r="D154" s="228" t="s">
        <v>367</v>
      </c>
      <c r="E154" s="229" t="s">
        <v>3196</v>
      </c>
      <c r="F154" s="230" t="s">
        <v>3197</v>
      </c>
      <c r="G154" s="231" t="s">
        <v>305</v>
      </c>
      <c r="H154" s="232">
        <v>28.416</v>
      </c>
      <c r="I154" s="233"/>
      <c r="J154" s="234">
        <f>ROUND(I154*H154,2)</f>
        <v>0</v>
      </c>
      <c r="K154" s="230" t="s">
        <v>2502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420</v>
      </c>
      <c r="AT154" s="239" t="s">
        <v>367</v>
      </c>
      <c r="AU154" s="239" t="s">
        <v>90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420</v>
      </c>
      <c r="BM154" s="239" t="s">
        <v>3198</v>
      </c>
    </row>
    <row r="155" s="13" customFormat="1">
      <c r="A155" s="13"/>
      <c r="B155" s="241"/>
      <c r="C155" s="242"/>
      <c r="D155" s="243" t="s">
        <v>374</v>
      </c>
      <c r="E155" s="244" t="s">
        <v>1</v>
      </c>
      <c r="F155" s="245" t="s">
        <v>3199</v>
      </c>
      <c r="G155" s="242"/>
      <c r="H155" s="244" t="s">
        <v>1</v>
      </c>
      <c r="I155" s="246"/>
      <c r="J155" s="242"/>
      <c r="K155" s="242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374</v>
      </c>
      <c r="AU155" s="251" t="s">
        <v>90</v>
      </c>
      <c r="AV155" s="13" t="s">
        <v>88</v>
      </c>
      <c r="AW155" s="13" t="s">
        <v>36</v>
      </c>
      <c r="AX155" s="13" t="s">
        <v>81</v>
      </c>
      <c r="AY155" s="251" t="s">
        <v>364</v>
      </c>
    </row>
    <row r="156" s="14" customFormat="1">
      <c r="A156" s="14"/>
      <c r="B156" s="252"/>
      <c r="C156" s="253"/>
      <c r="D156" s="243" t="s">
        <v>374</v>
      </c>
      <c r="E156" s="254" t="s">
        <v>1</v>
      </c>
      <c r="F156" s="255" t="s">
        <v>3200</v>
      </c>
      <c r="G156" s="253"/>
      <c r="H156" s="256">
        <v>28.416</v>
      </c>
      <c r="I156" s="257"/>
      <c r="J156" s="253"/>
      <c r="K156" s="253"/>
      <c r="L156" s="258"/>
      <c r="M156" s="259"/>
      <c r="N156" s="260"/>
      <c r="O156" s="260"/>
      <c r="P156" s="260"/>
      <c r="Q156" s="260"/>
      <c r="R156" s="260"/>
      <c r="S156" s="260"/>
      <c r="T156" s="26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2" t="s">
        <v>374</v>
      </c>
      <c r="AU156" s="262" t="s">
        <v>90</v>
      </c>
      <c r="AV156" s="14" t="s">
        <v>90</v>
      </c>
      <c r="AW156" s="14" t="s">
        <v>36</v>
      </c>
      <c r="AX156" s="14" t="s">
        <v>81</v>
      </c>
      <c r="AY156" s="262" t="s">
        <v>364</v>
      </c>
    </row>
    <row r="157" s="15" customFormat="1">
      <c r="A157" s="15"/>
      <c r="B157" s="263"/>
      <c r="C157" s="264"/>
      <c r="D157" s="243" t="s">
        <v>374</v>
      </c>
      <c r="E157" s="265" t="s">
        <v>1</v>
      </c>
      <c r="F157" s="266" t="s">
        <v>378</v>
      </c>
      <c r="G157" s="264"/>
      <c r="H157" s="267">
        <v>28.416</v>
      </c>
      <c r="I157" s="268"/>
      <c r="J157" s="264"/>
      <c r="K157" s="264"/>
      <c r="L157" s="269"/>
      <c r="M157" s="270"/>
      <c r="N157" s="271"/>
      <c r="O157" s="271"/>
      <c r="P157" s="271"/>
      <c r="Q157" s="271"/>
      <c r="R157" s="271"/>
      <c r="S157" s="271"/>
      <c r="T157" s="27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3" t="s">
        <v>374</v>
      </c>
      <c r="AU157" s="273" t="s">
        <v>90</v>
      </c>
      <c r="AV157" s="15" t="s">
        <v>372</v>
      </c>
      <c r="AW157" s="15" t="s">
        <v>36</v>
      </c>
      <c r="AX157" s="15" t="s">
        <v>88</v>
      </c>
      <c r="AY157" s="273" t="s">
        <v>364</v>
      </c>
    </row>
    <row r="158" s="2" customFormat="1" ht="24.15" customHeight="1">
      <c r="A158" s="39"/>
      <c r="B158" s="40"/>
      <c r="C158" s="274" t="s">
        <v>424</v>
      </c>
      <c r="D158" s="274" t="s">
        <v>431</v>
      </c>
      <c r="E158" s="275" t="s">
        <v>484</v>
      </c>
      <c r="F158" s="276" t="s">
        <v>485</v>
      </c>
      <c r="G158" s="277" t="s">
        <v>305</v>
      </c>
      <c r="H158" s="278">
        <v>835.09100000000001</v>
      </c>
      <c r="I158" s="279"/>
      <c r="J158" s="280">
        <f>ROUND(I158*H158,2)</f>
        <v>0</v>
      </c>
      <c r="K158" s="276" t="s">
        <v>2502</v>
      </c>
      <c r="L158" s="281"/>
      <c r="M158" s="282" t="s">
        <v>1</v>
      </c>
      <c r="N158" s="283" t="s">
        <v>46</v>
      </c>
      <c r="O158" s="92"/>
      <c r="P158" s="237">
        <f>O158*H158</f>
        <v>0</v>
      </c>
      <c r="Q158" s="237">
        <v>0.00029999999999999997</v>
      </c>
      <c r="R158" s="237">
        <f>Q158*H158</f>
        <v>0.25052729999999995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435</v>
      </c>
      <c r="AT158" s="239" t="s">
        <v>431</v>
      </c>
      <c r="AU158" s="239" t="s">
        <v>90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420</v>
      </c>
      <c r="BM158" s="239" t="s">
        <v>3201</v>
      </c>
    </row>
    <row r="159" s="14" customFormat="1">
      <c r="A159" s="14"/>
      <c r="B159" s="252"/>
      <c r="C159" s="253"/>
      <c r="D159" s="243" t="s">
        <v>374</v>
      </c>
      <c r="E159" s="253"/>
      <c r="F159" s="255" t="s">
        <v>3202</v>
      </c>
      <c r="G159" s="253"/>
      <c r="H159" s="256">
        <v>835.09100000000001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374</v>
      </c>
      <c r="AU159" s="262" t="s">
        <v>90</v>
      </c>
      <c r="AV159" s="14" t="s">
        <v>90</v>
      </c>
      <c r="AW159" s="14" t="s">
        <v>4</v>
      </c>
      <c r="AX159" s="14" t="s">
        <v>88</v>
      </c>
      <c r="AY159" s="262" t="s">
        <v>364</v>
      </c>
    </row>
    <row r="160" s="2" customFormat="1" ht="37.8" customHeight="1">
      <c r="A160" s="39"/>
      <c r="B160" s="40"/>
      <c r="C160" s="228" t="s">
        <v>430</v>
      </c>
      <c r="D160" s="228" t="s">
        <v>367</v>
      </c>
      <c r="E160" s="229" t="s">
        <v>3203</v>
      </c>
      <c r="F160" s="230" t="s">
        <v>3204</v>
      </c>
      <c r="G160" s="231" t="s">
        <v>305</v>
      </c>
      <c r="H160" s="232">
        <v>697.75</v>
      </c>
      <c r="I160" s="233"/>
      <c r="J160" s="234">
        <f>ROUND(I160*H160,2)</f>
        <v>0</v>
      </c>
      <c r="K160" s="230" t="s">
        <v>2227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420</v>
      </c>
      <c r="AT160" s="239" t="s">
        <v>367</v>
      </c>
      <c r="AU160" s="239" t="s">
        <v>90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420</v>
      </c>
      <c r="BM160" s="239" t="s">
        <v>3205</v>
      </c>
    </row>
    <row r="161" s="13" customFormat="1">
      <c r="A161" s="13"/>
      <c r="B161" s="241"/>
      <c r="C161" s="242"/>
      <c r="D161" s="243" t="s">
        <v>374</v>
      </c>
      <c r="E161" s="244" t="s">
        <v>1</v>
      </c>
      <c r="F161" s="245" t="s">
        <v>3206</v>
      </c>
      <c r="G161" s="242"/>
      <c r="H161" s="244" t="s">
        <v>1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374</v>
      </c>
      <c r="AU161" s="251" t="s">
        <v>90</v>
      </c>
      <c r="AV161" s="13" t="s">
        <v>88</v>
      </c>
      <c r="AW161" s="13" t="s">
        <v>36</v>
      </c>
      <c r="AX161" s="13" t="s">
        <v>81</v>
      </c>
      <c r="AY161" s="251" t="s">
        <v>364</v>
      </c>
    </row>
    <row r="162" s="14" customFormat="1">
      <c r="A162" s="14"/>
      <c r="B162" s="252"/>
      <c r="C162" s="253"/>
      <c r="D162" s="243" t="s">
        <v>374</v>
      </c>
      <c r="E162" s="254" t="s">
        <v>1</v>
      </c>
      <c r="F162" s="255" t="s">
        <v>3165</v>
      </c>
      <c r="G162" s="253"/>
      <c r="H162" s="256">
        <v>697.75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374</v>
      </c>
      <c r="AU162" s="262" t="s">
        <v>90</v>
      </c>
      <c r="AV162" s="14" t="s">
        <v>90</v>
      </c>
      <c r="AW162" s="14" t="s">
        <v>36</v>
      </c>
      <c r="AX162" s="14" t="s">
        <v>81</v>
      </c>
      <c r="AY162" s="262" t="s">
        <v>364</v>
      </c>
    </row>
    <row r="163" s="15" customFormat="1">
      <c r="A163" s="15"/>
      <c r="B163" s="263"/>
      <c r="C163" s="264"/>
      <c r="D163" s="243" t="s">
        <v>374</v>
      </c>
      <c r="E163" s="265" t="s">
        <v>1</v>
      </c>
      <c r="F163" s="266" t="s">
        <v>378</v>
      </c>
      <c r="G163" s="264"/>
      <c r="H163" s="267">
        <v>697.75</v>
      </c>
      <c r="I163" s="268"/>
      <c r="J163" s="264"/>
      <c r="K163" s="264"/>
      <c r="L163" s="269"/>
      <c r="M163" s="270"/>
      <c r="N163" s="271"/>
      <c r="O163" s="271"/>
      <c r="P163" s="271"/>
      <c r="Q163" s="271"/>
      <c r="R163" s="271"/>
      <c r="S163" s="271"/>
      <c r="T163" s="272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3" t="s">
        <v>374</v>
      </c>
      <c r="AU163" s="273" t="s">
        <v>90</v>
      </c>
      <c r="AV163" s="15" t="s">
        <v>372</v>
      </c>
      <c r="AW163" s="15" t="s">
        <v>36</v>
      </c>
      <c r="AX163" s="15" t="s">
        <v>88</v>
      </c>
      <c r="AY163" s="273" t="s">
        <v>364</v>
      </c>
    </row>
    <row r="164" s="2" customFormat="1" ht="37.8" customHeight="1">
      <c r="A164" s="39"/>
      <c r="B164" s="40"/>
      <c r="C164" s="228" t="s">
        <v>438</v>
      </c>
      <c r="D164" s="228" t="s">
        <v>367</v>
      </c>
      <c r="E164" s="229" t="s">
        <v>3207</v>
      </c>
      <c r="F164" s="230" t="s">
        <v>3208</v>
      </c>
      <c r="G164" s="231" t="s">
        <v>305</v>
      </c>
      <c r="H164" s="232">
        <v>28.416</v>
      </c>
      <c r="I164" s="233"/>
      <c r="J164" s="234">
        <f>ROUND(I164*H164,2)</f>
        <v>0</v>
      </c>
      <c r="K164" s="230" t="s">
        <v>2227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420</v>
      </c>
      <c r="AT164" s="239" t="s">
        <v>367</v>
      </c>
      <c r="AU164" s="239" t="s">
        <v>90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420</v>
      </c>
      <c r="BM164" s="239" t="s">
        <v>3209</v>
      </c>
    </row>
    <row r="165" s="13" customFormat="1">
      <c r="A165" s="13"/>
      <c r="B165" s="241"/>
      <c r="C165" s="242"/>
      <c r="D165" s="243" t="s">
        <v>374</v>
      </c>
      <c r="E165" s="244" t="s">
        <v>1</v>
      </c>
      <c r="F165" s="245" t="s">
        <v>3210</v>
      </c>
      <c r="G165" s="242"/>
      <c r="H165" s="244" t="s">
        <v>1</v>
      </c>
      <c r="I165" s="246"/>
      <c r="J165" s="242"/>
      <c r="K165" s="242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374</v>
      </c>
      <c r="AU165" s="251" t="s">
        <v>90</v>
      </c>
      <c r="AV165" s="13" t="s">
        <v>88</v>
      </c>
      <c r="AW165" s="13" t="s">
        <v>36</v>
      </c>
      <c r="AX165" s="13" t="s">
        <v>81</v>
      </c>
      <c r="AY165" s="251" t="s">
        <v>364</v>
      </c>
    </row>
    <row r="166" s="14" customFormat="1">
      <c r="A166" s="14"/>
      <c r="B166" s="252"/>
      <c r="C166" s="253"/>
      <c r="D166" s="243" t="s">
        <v>374</v>
      </c>
      <c r="E166" s="254" t="s">
        <v>1</v>
      </c>
      <c r="F166" s="255" t="s">
        <v>3200</v>
      </c>
      <c r="G166" s="253"/>
      <c r="H166" s="256">
        <v>28.416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374</v>
      </c>
      <c r="AU166" s="262" t="s">
        <v>90</v>
      </c>
      <c r="AV166" s="14" t="s">
        <v>90</v>
      </c>
      <c r="AW166" s="14" t="s">
        <v>36</v>
      </c>
      <c r="AX166" s="14" t="s">
        <v>81</v>
      </c>
      <c r="AY166" s="262" t="s">
        <v>364</v>
      </c>
    </row>
    <row r="167" s="15" customFormat="1">
      <c r="A167" s="15"/>
      <c r="B167" s="263"/>
      <c r="C167" s="264"/>
      <c r="D167" s="243" t="s">
        <v>374</v>
      </c>
      <c r="E167" s="265" t="s">
        <v>1</v>
      </c>
      <c r="F167" s="266" t="s">
        <v>378</v>
      </c>
      <c r="G167" s="264"/>
      <c r="H167" s="267">
        <v>28.416</v>
      </c>
      <c r="I167" s="268"/>
      <c r="J167" s="264"/>
      <c r="K167" s="264"/>
      <c r="L167" s="269"/>
      <c r="M167" s="270"/>
      <c r="N167" s="271"/>
      <c r="O167" s="271"/>
      <c r="P167" s="271"/>
      <c r="Q167" s="271"/>
      <c r="R167" s="271"/>
      <c r="S167" s="271"/>
      <c r="T167" s="27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3" t="s">
        <v>374</v>
      </c>
      <c r="AU167" s="273" t="s">
        <v>90</v>
      </c>
      <c r="AV167" s="15" t="s">
        <v>372</v>
      </c>
      <c r="AW167" s="15" t="s">
        <v>36</v>
      </c>
      <c r="AX167" s="15" t="s">
        <v>88</v>
      </c>
      <c r="AY167" s="273" t="s">
        <v>364</v>
      </c>
    </row>
    <row r="168" s="2" customFormat="1" ht="24.15" customHeight="1">
      <c r="A168" s="39"/>
      <c r="B168" s="40"/>
      <c r="C168" s="274" t="s">
        <v>444</v>
      </c>
      <c r="D168" s="274" t="s">
        <v>431</v>
      </c>
      <c r="E168" s="275" t="s">
        <v>3211</v>
      </c>
      <c r="F168" s="276" t="s">
        <v>3212</v>
      </c>
      <c r="G168" s="277" t="s">
        <v>305</v>
      </c>
      <c r="H168" s="278">
        <v>835.09100000000001</v>
      </c>
      <c r="I168" s="279"/>
      <c r="J168" s="280">
        <f>ROUND(I168*H168,2)</f>
        <v>0</v>
      </c>
      <c r="K168" s="276" t="s">
        <v>2502</v>
      </c>
      <c r="L168" s="281"/>
      <c r="M168" s="282" t="s">
        <v>1</v>
      </c>
      <c r="N168" s="283" t="s">
        <v>46</v>
      </c>
      <c r="O168" s="92"/>
      <c r="P168" s="237">
        <f>O168*H168</f>
        <v>0</v>
      </c>
      <c r="Q168" s="237">
        <v>0.00142</v>
      </c>
      <c r="R168" s="237">
        <f>Q168*H168</f>
        <v>1.18582922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435</v>
      </c>
      <c r="AT168" s="239" t="s">
        <v>431</v>
      </c>
      <c r="AU168" s="239" t="s">
        <v>90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420</v>
      </c>
      <c r="BM168" s="239" t="s">
        <v>3213</v>
      </c>
    </row>
    <row r="169" s="14" customFormat="1">
      <c r="A169" s="14"/>
      <c r="B169" s="252"/>
      <c r="C169" s="253"/>
      <c r="D169" s="243" t="s">
        <v>374</v>
      </c>
      <c r="E169" s="253"/>
      <c r="F169" s="255" t="s">
        <v>3202</v>
      </c>
      <c r="G169" s="253"/>
      <c r="H169" s="256">
        <v>835.09100000000001</v>
      </c>
      <c r="I169" s="257"/>
      <c r="J169" s="253"/>
      <c r="K169" s="253"/>
      <c r="L169" s="258"/>
      <c r="M169" s="259"/>
      <c r="N169" s="260"/>
      <c r="O169" s="260"/>
      <c r="P169" s="260"/>
      <c r="Q169" s="260"/>
      <c r="R169" s="260"/>
      <c r="S169" s="260"/>
      <c r="T169" s="26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2" t="s">
        <v>374</v>
      </c>
      <c r="AU169" s="262" t="s">
        <v>90</v>
      </c>
      <c r="AV169" s="14" t="s">
        <v>90</v>
      </c>
      <c r="AW169" s="14" t="s">
        <v>4</v>
      </c>
      <c r="AX169" s="14" t="s">
        <v>88</v>
      </c>
      <c r="AY169" s="262" t="s">
        <v>364</v>
      </c>
    </row>
    <row r="170" s="2" customFormat="1" ht="24.15" customHeight="1">
      <c r="A170" s="39"/>
      <c r="B170" s="40"/>
      <c r="C170" s="228" t="s">
        <v>450</v>
      </c>
      <c r="D170" s="228" t="s">
        <v>367</v>
      </c>
      <c r="E170" s="229" t="s">
        <v>3214</v>
      </c>
      <c r="F170" s="230" t="s">
        <v>3215</v>
      </c>
      <c r="G170" s="231" t="s">
        <v>305</v>
      </c>
      <c r="H170" s="232">
        <v>697.75</v>
      </c>
      <c r="I170" s="233"/>
      <c r="J170" s="234">
        <f>ROUND(I170*H170,2)</f>
        <v>0</v>
      </c>
      <c r="K170" s="230" t="s">
        <v>2502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420</v>
      </c>
      <c r="AT170" s="239" t="s">
        <v>367</v>
      </c>
      <c r="AU170" s="239" t="s">
        <v>90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420</v>
      </c>
      <c r="BM170" s="239" t="s">
        <v>3216</v>
      </c>
    </row>
    <row r="171" s="13" customFormat="1">
      <c r="A171" s="13"/>
      <c r="B171" s="241"/>
      <c r="C171" s="242"/>
      <c r="D171" s="243" t="s">
        <v>374</v>
      </c>
      <c r="E171" s="244" t="s">
        <v>1</v>
      </c>
      <c r="F171" s="245" t="s">
        <v>3217</v>
      </c>
      <c r="G171" s="242"/>
      <c r="H171" s="244" t="s">
        <v>1</v>
      </c>
      <c r="I171" s="246"/>
      <c r="J171" s="242"/>
      <c r="K171" s="242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374</v>
      </c>
      <c r="AU171" s="251" t="s">
        <v>90</v>
      </c>
      <c r="AV171" s="13" t="s">
        <v>88</v>
      </c>
      <c r="AW171" s="13" t="s">
        <v>36</v>
      </c>
      <c r="AX171" s="13" t="s">
        <v>81</v>
      </c>
      <c r="AY171" s="251" t="s">
        <v>364</v>
      </c>
    </row>
    <row r="172" s="14" customFormat="1">
      <c r="A172" s="14"/>
      <c r="B172" s="252"/>
      <c r="C172" s="253"/>
      <c r="D172" s="243" t="s">
        <v>374</v>
      </c>
      <c r="E172" s="254" t="s">
        <v>1</v>
      </c>
      <c r="F172" s="255" t="s">
        <v>3165</v>
      </c>
      <c r="G172" s="253"/>
      <c r="H172" s="256">
        <v>697.75</v>
      </c>
      <c r="I172" s="257"/>
      <c r="J172" s="253"/>
      <c r="K172" s="253"/>
      <c r="L172" s="258"/>
      <c r="M172" s="259"/>
      <c r="N172" s="260"/>
      <c r="O172" s="260"/>
      <c r="P172" s="260"/>
      <c r="Q172" s="260"/>
      <c r="R172" s="260"/>
      <c r="S172" s="260"/>
      <c r="T172" s="26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2" t="s">
        <v>374</v>
      </c>
      <c r="AU172" s="262" t="s">
        <v>90</v>
      </c>
      <c r="AV172" s="14" t="s">
        <v>90</v>
      </c>
      <c r="AW172" s="14" t="s">
        <v>36</v>
      </c>
      <c r="AX172" s="14" t="s">
        <v>81</v>
      </c>
      <c r="AY172" s="262" t="s">
        <v>364</v>
      </c>
    </row>
    <row r="173" s="15" customFormat="1">
      <c r="A173" s="15"/>
      <c r="B173" s="263"/>
      <c r="C173" s="264"/>
      <c r="D173" s="243" t="s">
        <v>374</v>
      </c>
      <c r="E173" s="265" t="s">
        <v>1</v>
      </c>
      <c r="F173" s="266" t="s">
        <v>378</v>
      </c>
      <c r="G173" s="264"/>
      <c r="H173" s="267">
        <v>697.75</v>
      </c>
      <c r="I173" s="268"/>
      <c r="J173" s="264"/>
      <c r="K173" s="264"/>
      <c r="L173" s="269"/>
      <c r="M173" s="270"/>
      <c r="N173" s="271"/>
      <c r="O173" s="271"/>
      <c r="P173" s="271"/>
      <c r="Q173" s="271"/>
      <c r="R173" s="271"/>
      <c r="S173" s="271"/>
      <c r="T173" s="272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3" t="s">
        <v>374</v>
      </c>
      <c r="AU173" s="273" t="s">
        <v>90</v>
      </c>
      <c r="AV173" s="15" t="s">
        <v>372</v>
      </c>
      <c r="AW173" s="15" t="s">
        <v>36</v>
      </c>
      <c r="AX173" s="15" t="s">
        <v>88</v>
      </c>
      <c r="AY173" s="273" t="s">
        <v>364</v>
      </c>
    </row>
    <row r="174" s="2" customFormat="1" ht="24.15" customHeight="1">
      <c r="A174" s="39"/>
      <c r="B174" s="40"/>
      <c r="C174" s="228" t="s">
        <v>8</v>
      </c>
      <c r="D174" s="228" t="s">
        <v>367</v>
      </c>
      <c r="E174" s="229" t="s">
        <v>3218</v>
      </c>
      <c r="F174" s="230" t="s">
        <v>3219</v>
      </c>
      <c r="G174" s="231" t="s">
        <v>305</v>
      </c>
      <c r="H174" s="232">
        <v>28.416</v>
      </c>
      <c r="I174" s="233"/>
      <c r="J174" s="234">
        <f>ROUND(I174*H174,2)</f>
        <v>0</v>
      </c>
      <c r="K174" s="230" t="s">
        <v>2502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420</v>
      </c>
      <c r="AT174" s="239" t="s">
        <v>367</v>
      </c>
      <c r="AU174" s="239" t="s">
        <v>90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420</v>
      </c>
      <c r="BM174" s="239" t="s">
        <v>3220</v>
      </c>
    </row>
    <row r="175" s="13" customFormat="1">
      <c r="A175" s="13"/>
      <c r="B175" s="241"/>
      <c r="C175" s="242"/>
      <c r="D175" s="243" t="s">
        <v>374</v>
      </c>
      <c r="E175" s="244" t="s">
        <v>1</v>
      </c>
      <c r="F175" s="245" t="s">
        <v>3221</v>
      </c>
      <c r="G175" s="242"/>
      <c r="H175" s="244" t="s">
        <v>1</v>
      </c>
      <c r="I175" s="246"/>
      <c r="J175" s="242"/>
      <c r="K175" s="242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374</v>
      </c>
      <c r="AU175" s="251" t="s">
        <v>90</v>
      </c>
      <c r="AV175" s="13" t="s">
        <v>88</v>
      </c>
      <c r="AW175" s="13" t="s">
        <v>36</v>
      </c>
      <c r="AX175" s="13" t="s">
        <v>81</v>
      </c>
      <c r="AY175" s="251" t="s">
        <v>364</v>
      </c>
    </row>
    <row r="176" s="14" customFormat="1">
      <c r="A176" s="14"/>
      <c r="B176" s="252"/>
      <c r="C176" s="253"/>
      <c r="D176" s="243" t="s">
        <v>374</v>
      </c>
      <c r="E176" s="254" t="s">
        <v>1</v>
      </c>
      <c r="F176" s="255" t="s">
        <v>3200</v>
      </c>
      <c r="G176" s="253"/>
      <c r="H176" s="256">
        <v>28.416</v>
      </c>
      <c r="I176" s="257"/>
      <c r="J176" s="253"/>
      <c r="K176" s="253"/>
      <c r="L176" s="258"/>
      <c r="M176" s="259"/>
      <c r="N176" s="260"/>
      <c r="O176" s="260"/>
      <c r="P176" s="260"/>
      <c r="Q176" s="260"/>
      <c r="R176" s="260"/>
      <c r="S176" s="260"/>
      <c r="T176" s="26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2" t="s">
        <v>374</v>
      </c>
      <c r="AU176" s="262" t="s">
        <v>90</v>
      </c>
      <c r="AV176" s="14" t="s">
        <v>90</v>
      </c>
      <c r="AW176" s="14" t="s">
        <v>36</v>
      </c>
      <c r="AX176" s="14" t="s">
        <v>81</v>
      </c>
      <c r="AY176" s="262" t="s">
        <v>364</v>
      </c>
    </row>
    <row r="177" s="15" customFormat="1">
      <c r="A177" s="15"/>
      <c r="B177" s="263"/>
      <c r="C177" s="264"/>
      <c r="D177" s="243" t="s">
        <v>374</v>
      </c>
      <c r="E177" s="265" t="s">
        <v>1</v>
      </c>
      <c r="F177" s="266" t="s">
        <v>378</v>
      </c>
      <c r="G177" s="264"/>
      <c r="H177" s="267">
        <v>28.416</v>
      </c>
      <c r="I177" s="268"/>
      <c r="J177" s="264"/>
      <c r="K177" s="264"/>
      <c r="L177" s="269"/>
      <c r="M177" s="270"/>
      <c r="N177" s="271"/>
      <c r="O177" s="271"/>
      <c r="P177" s="271"/>
      <c r="Q177" s="271"/>
      <c r="R177" s="271"/>
      <c r="S177" s="271"/>
      <c r="T177" s="27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3" t="s">
        <v>374</v>
      </c>
      <c r="AU177" s="273" t="s">
        <v>90</v>
      </c>
      <c r="AV177" s="15" t="s">
        <v>372</v>
      </c>
      <c r="AW177" s="15" t="s">
        <v>36</v>
      </c>
      <c r="AX177" s="15" t="s">
        <v>88</v>
      </c>
      <c r="AY177" s="273" t="s">
        <v>364</v>
      </c>
    </row>
    <row r="178" s="2" customFormat="1" ht="24.15" customHeight="1">
      <c r="A178" s="39"/>
      <c r="B178" s="40"/>
      <c r="C178" s="274" t="s">
        <v>420</v>
      </c>
      <c r="D178" s="274" t="s">
        <v>431</v>
      </c>
      <c r="E178" s="275" t="s">
        <v>3222</v>
      </c>
      <c r="F178" s="276" t="s">
        <v>3223</v>
      </c>
      <c r="G178" s="277" t="s">
        <v>305</v>
      </c>
      <c r="H178" s="278">
        <v>835.09100000000001</v>
      </c>
      <c r="I178" s="279"/>
      <c r="J178" s="280">
        <f>ROUND(I178*H178,2)</f>
        <v>0</v>
      </c>
      <c r="K178" s="276" t="s">
        <v>2502</v>
      </c>
      <c r="L178" s="281"/>
      <c r="M178" s="282" t="s">
        <v>1</v>
      </c>
      <c r="N178" s="283" t="s">
        <v>46</v>
      </c>
      <c r="O178" s="92"/>
      <c r="P178" s="237">
        <f>O178*H178</f>
        <v>0</v>
      </c>
      <c r="Q178" s="237">
        <v>0.00050000000000000001</v>
      </c>
      <c r="R178" s="237">
        <f>Q178*H178</f>
        <v>0.41754550000000001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435</v>
      </c>
      <c r="AT178" s="239" t="s">
        <v>431</v>
      </c>
      <c r="AU178" s="239" t="s">
        <v>90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420</v>
      </c>
      <c r="BM178" s="239" t="s">
        <v>3224</v>
      </c>
    </row>
    <row r="179" s="14" customFormat="1">
      <c r="A179" s="14"/>
      <c r="B179" s="252"/>
      <c r="C179" s="253"/>
      <c r="D179" s="243" t="s">
        <v>374</v>
      </c>
      <c r="E179" s="253"/>
      <c r="F179" s="255" t="s">
        <v>3202</v>
      </c>
      <c r="G179" s="253"/>
      <c r="H179" s="256">
        <v>835.09100000000001</v>
      </c>
      <c r="I179" s="257"/>
      <c r="J179" s="253"/>
      <c r="K179" s="253"/>
      <c r="L179" s="258"/>
      <c r="M179" s="259"/>
      <c r="N179" s="260"/>
      <c r="O179" s="260"/>
      <c r="P179" s="260"/>
      <c r="Q179" s="260"/>
      <c r="R179" s="260"/>
      <c r="S179" s="260"/>
      <c r="T179" s="261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2" t="s">
        <v>374</v>
      </c>
      <c r="AU179" s="262" t="s">
        <v>90</v>
      </c>
      <c r="AV179" s="14" t="s">
        <v>90</v>
      </c>
      <c r="AW179" s="14" t="s">
        <v>4</v>
      </c>
      <c r="AX179" s="14" t="s">
        <v>88</v>
      </c>
      <c r="AY179" s="262" t="s">
        <v>364</v>
      </c>
    </row>
    <row r="180" s="2" customFormat="1" ht="24.15" customHeight="1">
      <c r="A180" s="39"/>
      <c r="B180" s="40"/>
      <c r="C180" s="228" t="s">
        <v>466</v>
      </c>
      <c r="D180" s="228" t="s">
        <v>367</v>
      </c>
      <c r="E180" s="229" t="s">
        <v>3225</v>
      </c>
      <c r="F180" s="230" t="s">
        <v>3226</v>
      </c>
      <c r="G180" s="231" t="s">
        <v>395</v>
      </c>
      <c r="H180" s="232">
        <v>142.08000000000001</v>
      </c>
      <c r="I180" s="233"/>
      <c r="J180" s="234">
        <f>ROUND(I180*H180,2)</f>
        <v>0</v>
      </c>
      <c r="K180" s="230" t="s">
        <v>2502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4.0000000000000003E-05</v>
      </c>
      <c r="R180" s="237">
        <f>Q180*H180</f>
        <v>0.0056832000000000011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420</v>
      </c>
      <c r="AT180" s="239" t="s">
        <v>367</v>
      </c>
      <c r="AU180" s="239" t="s">
        <v>90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420</v>
      </c>
      <c r="BM180" s="239" t="s">
        <v>3227</v>
      </c>
    </row>
    <row r="181" s="13" customFormat="1">
      <c r="A181" s="13"/>
      <c r="B181" s="241"/>
      <c r="C181" s="242"/>
      <c r="D181" s="243" t="s">
        <v>374</v>
      </c>
      <c r="E181" s="244" t="s">
        <v>1</v>
      </c>
      <c r="F181" s="245" t="s">
        <v>3228</v>
      </c>
      <c r="G181" s="242"/>
      <c r="H181" s="244" t="s">
        <v>1</v>
      </c>
      <c r="I181" s="246"/>
      <c r="J181" s="242"/>
      <c r="K181" s="242"/>
      <c r="L181" s="247"/>
      <c r="M181" s="248"/>
      <c r="N181" s="249"/>
      <c r="O181" s="249"/>
      <c r="P181" s="249"/>
      <c r="Q181" s="249"/>
      <c r="R181" s="249"/>
      <c r="S181" s="249"/>
      <c r="T181" s="25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1" t="s">
        <v>374</v>
      </c>
      <c r="AU181" s="251" t="s">
        <v>90</v>
      </c>
      <c r="AV181" s="13" t="s">
        <v>88</v>
      </c>
      <c r="AW181" s="13" t="s">
        <v>36</v>
      </c>
      <c r="AX181" s="13" t="s">
        <v>81</v>
      </c>
      <c r="AY181" s="251" t="s">
        <v>364</v>
      </c>
    </row>
    <row r="182" s="14" customFormat="1">
      <c r="A182" s="14"/>
      <c r="B182" s="252"/>
      <c r="C182" s="253"/>
      <c r="D182" s="243" t="s">
        <v>374</v>
      </c>
      <c r="E182" s="254" t="s">
        <v>1</v>
      </c>
      <c r="F182" s="255" t="s">
        <v>3229</v>
      </c>
      <c r="G182" s="253"/>
      <c r="H182" s="256">
        <v>142.08000000000001</v>
      </c>
      <c r="I182" s="257"/>
      <c r="J182" s="253"/>
      <c r="K182" s="253"/>
      <c r="L182" s="258"/>
      <c r="M182" s="259"/>
      <c r="N182" s="260"/>
      <c r="O182" s="260"/>
      <c r="P182" s="260"/>
      <c r="Q182" s="260"/>
      <c r="R182" s="260"/>
      <c r="S182" s="260"/>
      <c r="T182" s="26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2" t="s">
        <v>374</v>
      </c>
      <c r="AU182" s="262" t="s">
        <v>90</v>
      </c>
      <c r="AV182" s="14" t="s">
        <v>90</v>
      </c>
      <c r="AW182" s="14" t="s">
        <v>36</v>
      </c>
      <c r="AX182" s="14" t="s">
        <v>81</v>
      </c>
      <c r="AY182" s="262" t="s">
        <v>364</v>
      </c>
    </row>
    <row r="183" s="15" customFormat="1">
      <c r="A183" s="15"/>
      <c r="B183" s="263"/>
      <c r="C183" s="264"/>
      <c r="D183" s="243" t="s">
        <v>374</v>
      </c>
      <c r="E183" s="265" t="s">
        <v>1</v>
      </c>
      <c r="F183" s="266" t="s">
        <v>378</v>
      </c>
      <c r="G183" s="264"/>
      <c r="H183" s="267">
        <v>142.08000000000001</v>
      </c>
      <c r="I183" s="268"/>
      <c r="J183" s="264"/>
      <c r="K183" s="264"/>
      <c r="L183" s="269"/>
      <c r="M183" s="270"/>
      <c r="N183" s="271"/>
      <c r="O183" s="271"/>
      <c r="P183" s="271"/>
      <c r="Q183" s="271"/>
      <c r="R183" s="271"/>
      <c r="S183" s="271"/>
      <c r="T183" s="272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3" t="s">
        <v>374</v>
      </c>
      <c r="AU183" s="273" t="s">
        <v>90</v>
      </c>
      <c r="AV183" s="15" t="s">
        <v>372</v>
      </c>
      <c r="AW183" s="15" t="s">
        <v>36</v>
      </c>
      <c r="AX183" s="15" t="s">
        <v>88</v>
      </c>
      <c r="AY183" s="273" t="s">
        <v>364</v>
      </c>
    </row>
    <row r="184" s="2" customFormat="1" ht="16.5" customHeight="1">
      <c r="A184" s="39"/>
      <c r="B184" s="40"/>
      <c r="C184" s="274" t="s">
        <v>473</v>
      </c>
      <c r="D184" s="274" t="s">
        <v>431</v>
      </c>
      <c r="E184" s="275" t="s">
        <v>3230</v>
      </c>
      <c r="F184" s="276" t="s">
        <v>3231</v>
      </c>
      <c r="G184" s="277" t="s">
        <v>395</v>
      </c>
      <c r="H184" s="278">
        <v>156.28800000000001</v>
      </c>
      <c r="I184" s="279"/>
      <c r="J184" s="280">
        <f>ROUND(I184*H184,2)</f>
        <v>0</v>
      </c>
      <c r="K184" s="276" t="s">
        <v>2502</v>
      </c>
      <c r="L184" s="281"/>
      <c r="M184" s="282" t="s">
        <v>1</v>
      </c>
      <c r="N184" s="283" t="s">
        <v>46</v>
      </c>
      <c r="O184" s="92"/>
      <c r="P184" s="237">
        <f>O184*H184</f>
        <v>0</v>
      </c>
      <c r="Q184" s="237">
        <v>0.00018000000000000001</v>
      </c>
      <c r="R184" s="237">
        <f>Q184*H184</f>
        <v>0.028131840000000005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435</v>
      </c>
      <c r="AT184" s="239" t="s">
        <v>431</v>
      </c>
      <c r="AU184" s="239" t="s">
        <v>90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420</v>
      </c>
      <c r="BM184" s="239" t="s">
        <v>3232</v>
      </c>
    </row>
    <row r="185" s="14" customFormat="1">
      <c r="A185" s="14"/>
      <c r="B185" s="252"/>
      <c r="C185" s="253"/>
      <c r="D185" s="243" t="s">
        <v>374</v>
      </c>
      <c r="E185" s="253"/>
      <c r="F185" s="255" t="s">
        <v>3233</v>
      </c>
      <c r="G185" s="253"/>
      <c r="H185" s="256">
        <v>156.28800000000001</v>
      </c>
      <c r="I185" s="257"/>
      <c r="J185" s="253"/>
      <c r="K185" s="253"/>
      <c r="L185" s="258"/>
      <c r="M185" s="259"/>
      <c r="N185" s="260"/>
      <c r="O185" s="260"/>
      <c r="P185" s="260"/>
      <c r="Q185" s="260"/>
      <c r="R185" s="260"/>
      <c r="S185" s="260"/>
      <c r="T185" s="26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2" t="s">
        <v>374</v>
      </c>
      <c r="AU185" s="262" t="s">
        <v>90</v>
      </c>
      <c r="AV185" s="14" t="s">
        <v>90</v>
      </c>
      <c r="AW185" s="14" t="s">
        <v>4</v>
      </c>
      <c r="AX185" s="14" t="s">
        <v>88</v>
      </c>
      <c r="AY185" s="262" t="s">
        <v>364</v>
      </c>
    </row>
    <row r="186" s="2" customFormat="1" ht="49.05" customHeight="1">
      <c r="A186" s="39"/>
      <c r="B186" s="40"/>
      <c r="C186" s="228" t="s">
        <v>477</v>
      </c>
      <c r="D186" s="228" t="s">
        <v>367</v>
      </c>
      <c r="E186" s="229" t="s">
        <v>461</v>
      </c>
      <c r="F186" s="230" t="s">
        <v>2512</v>
      </c>
      <c r="G186" s="231" t="s">
        <v>388</v>
      </c>
      <c r="H186" s="232">
        <v>1.8879999999999999</v>
      </c>
      <c r="I186" s="233"/>
      <c r="J186" s="234">
        <f>ROUND(I186*H186,2)</f>
        <v>0</v>
      </c>
      <c r="K186" s="230" t="s">
        <v>2502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420</v>
      </c>
      <c r="AT186" s="239" t="s">
        <v>367</v>
      </c>
      <c r="AU186" s="239" t="s">
        <v>90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420</v>
      </c>
      <c r="BM186" s="239" t="s">
        <v>3234</v>
      </c>
    </row>
    <row r="187" s="12" customFormat="1" ht="22.8" customHeight="1">
      <c r="A187" s="12"/>
      <c r="B187" s="212"/>
      <c r="C187" s="213"/>
      <c r="D187" s="214" t="s">
        <v>80</v>
      </c>
      <c r="E187" s="226" t="s">
        <v>740</v>
      </c>
      <c r="F187" s="226" t="s">
        <v>741</v>
      </c>
      <c r="G187" s="213"/>
      <c r="H187" s="213"/>
      <c r="I187" s="216"/>
      <c r="J187" s="227">
        <f>BK187</f>
        <v>0</v>
      </c>
      <c r="K187" s="213"/>
      <c r="L187" s="218"/>
      <c r="M187" s="219"/>
      <c r="N187" s="220"/>
      <c r="O187" s="220"/>
      <c r="P187" s="221">
        <f>SUM(P188:P190)</f>
        <v>0</v>
      </c>
      <c r="Q187" s="220"/>
      <c r="R187" s="221">
        <f>SUM(R188:R190)</f>
        <v>0</v>
      </c>
      <c r="S187" s="220"/>
      <c r="T187" s="222">
        <f>SUM(T188:T190)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23" t="s">
        <v>90</v>
      </c>
      <c r="AT187" s="224" t="s">
        <v>80</v>
      </c>
      <c r="AU187" s="224" t="s">
        <v>88</v>
      </c>
      <c r="AY187" s="223" t="s">
        <v>364</v>
      </c>
      <c r="BK187" s="225">
        <f>SUM(BK188:BK190)</f>
        <v>0</v>
      </c>
    </row>
    <row r="188" s="2" customFormat="1" ht="24.15" customHeight="1">
      <c r="A188" s="39"/>
      <c r="B188" s="40"/>
      <c r="C188" s="228" t="s">
        <v>483</v>
      </c>
      <c r="D188" s="228" t="s">
        <v>367</v>
      </c>
      <c r="E188" s="229" t="s">
        <v>3235</v>
      </c>
      <c r="F188" s="230" t="s">
        <v>3236</v>
      </c>
      <c r="G188" s="231" t="s">
        <v>1571</v>
      </c>
      <c r="H188" s="232">
        <v>35</v>
      </c>
      <c r="I188" s="233"/>
      <c r="J188" s="234">
        <f>ROUND(I188*H188,2)</f>
        <v>0</v>
      </c>
      <c r="K188" s="230" t="s">
        <v>2227</v>
      </c>
      <c r="L188" s="45"/>
      <c r="M188" s="235" t="s">
        <v>1</v>
      </c>
      <c r="N188" s="236" t="s">
        <v>46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420</v>
      </c>
      <c r="AT188" s="239" t="s">
        <v>367</v>
      </c>
      <c r="AU188" s="239" t="s">
        <v>90</v>
      </c>
      <c r="AY188" s="18" t="s">
        <v>364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88</v>
      </c>
      <c r="BK188" s="240">
        <f>ROUND(I188*H188,2)</f>
        <v>0</v>
      </c>
      <c r="BL188" s="18" t="s">
        <v>420</v>
      </c>
      <c r="BM188" s="239" t="s">
        <v>3237</v>
      </c>
    </row>
    <row r="189" s="2" customFormat="1" ht="37.8" customHeight="1">
      <c r="A189" s="39"/>
      <c r="B189" s="40"/>
      <c r="C189" s="228" t="s">
        <v>7</v>
      </c>
      <c r="D189" s="228" t="s">
        <v>367</v>
      </c>
      <c r="E189" s="229" t="s">
        <v>3238</v>
      </c>
      <c r="F189" s="230" t="s">
        <v>3239</v>
      </c>
      <c r="G189" s="231" t="s">
        <v>1571</v>
      </c>
      <c r="H189" s="232">
        <v>80</v>
      </c>
      <c r="I189" s="233"/>
      <c r="J189" s="234">
        <f>ROUND(I189*H189,2)</f>
        <v>0</v>
      </c>
      <c r="K189" s="230" t="s">
        <v>2227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420</v>
      </c>
      <c r="AT189" s="239" t="s">
        <v>367</v>
      </c>
      <c r="AU189" s="239" t="s">
        <v>90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420</v>
      </c>
      <c r="BM189" s="239" t="s">
        <v>3240</v>
      </c>
    </row>
    <row r="190" s="2" customFormat="1" ht="37.8" customHeight="1">
      <c r="A190" s="39"/>
      <c r="B190" s="40"/>
      <c r="C190" s="228" t="s">
        <v>493</v>
      </c>
      <c r="D190" s="228" t="s">
        <v>367</v>
      </c>
      <c r="E190" s="229" t="s">
        <v>3241</v>
      </c>
      <c r="F190" s="230" t="s">
        <v>3242</v>
      </c>
      <c r="G190" s="231" t="s">
        <v>1571</v>
      </c>
      <c r="H190" s="232">
        <v>100</v>
      </c>
      <c r="I190" s="233"/>
      <c r="J190" s="234">
        <f>ROUND(I190*H190,2)</f>
        <v>0</v>
      </c>
      <c r="K190" s="230" t="s">
        <v>2227</v>
      </c>
      <c r="L190" s="45"/>
      <c r="M190" s="235" t="s">
        <v>1</v>
      </c>
      <c r="N190" s="236" t="s">
        <v>46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420</v>
      </c>
      <c r="AT190" s="239" t="s">
        <v>367</v>
      </c>
      <c r="AU190" s="239" t="s">
        <v>90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420</v>
      </c>
      <c r="BM190" s="239" t="s">
        <v>3243</v>
      </c>
    </row>
    <row r="191" s="12" customFormat="1" ht="22.8" customHeight="1">
      <c r="A191" s="12"/>
      <c r="B191" s="212"/>
      <c r="C191" s="213"/>
      <c r="D191" s="214" t="s">
        <v>80</v>
      </c>
      <c r="E191" s="226" t="s">
        <v>961</v>
      </c>
      <c r="F191" s="226" t="s">
        <v>962</v>
      </c>
      <c r="G191" s="213"/>
      <c r="H191" s="213"/>
      <c r="I191" s="216"/>
      <c r="J191" s="227">
        <f>BK191</f>
        <v>0</v>
      </c>
      <c r="K191" s="213"/>
      <c r="L191" s="218"/>
      <c r="M191" s="219"/>
      <c r="N191" s="220"/>
      <c r="O191" s="220"/>
      <c r="P191" s="221">
        <f>SUM(P192:P195)</f>
        <v>0</v>
      </c>
      <c r="Q191" s="220"/>
      <c r="R191" s="221">
        <f>SUM(R192:R195)</f>
        <v>0.2302575</v>
      </c>
      <c r="S191" s="220"/>
      <c r="T191" s="222">
        <f>SUM(T192:T195)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3" t="s">
        <v>90</v>
      </c>
      <c r="AT191" s="224" t="s">
        <v>80</v>
      </c>
      <c r="AU191" s="224" t="s">
        <v>88</v>
      </c>
      <c r="AY191" s="223" t="s">
        <v>364</v>
      </c>
      <c r="BK191" s="225">
        <f>SUM(BK192:BK195)</f>
        <v>0</v>
      </c>
    </row>
    <row r="192" s="2" customFormat="1" ht="24.15" customHeight="1">
      <c r="A192" s="39"/>
      <c r="B192" s="40"/>
      <c r="C192" s="228" t="s">
        <v>498</v>
      </c>
      <c r="D192" s="228" t="s">
        <v>367</v>
      </c>
      <c r="E192" s="229" t="s">
        <v>3244</v>
      </c>
      <c r="F192" s="230" t="s">
        <v>3245</v>
      </c>
      <c r="G192" s="231" t="s">
        <v>305</v>
      </c>
      <c r="H192" s="232">
        <v>697.75</v>
      </c>
      <c r="I192" s="233"/>
      <c r="J192" s="234">
        <f>ROUND(I192*H192,2)</f>
        <v>0</v>
      </c>
      <c r="K192" s="230" t="s">
        <v>2502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0.00033</v>
      </c>
      <c r="R192" s="237">
        <f>Q192*H192</f>
        <v>0.2302575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420</v>
      </c>
      <c r="AT192" s="239" t="s">
        <v>367</v>
      </c>
      <c r="AU192" s="239" t="s">
        <v>90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420</v>
      </c>
      <c r="BM192" s="239" t="s">
        <v>3246</v>
      </c>
    </row>
    <row r="193" s="13" customFormat="1">
      <c r="A193" s="13"/>
      <c r="B193" s="241"/>
      <c r="C193" s="242"/>
      <c r="D193" s="243" t="s">
        <v>374</v>
      </c>
      <c r="E193" s="244" t="s">
        <v>1</v>
      </c>
      <c r="F193" s="245" t="s">
        <v>3247</v>
      </c>
      <c r="G193" s="242"/>
      <c r="H193" s="244" t="s">
        <v>1</v>
      </c>
      <c r="I193" s="246"/>
      <c r="J193" s="242"/>
      <c r="K193" s="242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374</v>
      </c>
      <c r="AU193" s="251" t="s">
        <v>90</v>
      </c>
      <c r="AV193" s="13" t="s">
        <v>88</v>
      </c>
      <c r="AW193" s="13" t="s">
        <v>36</v>
      </c>
      <c r="AX193" s="13" t="s">
        <v>81</v>
      </c>
      <c r="AY193" s="251" t="s">
        <v>364</v>
      </c>
    </row>
    <row r="194" s="14" customFormat="1">
      <c r="A194" s="14"/>
      <c r="B194" s="252"/>
      <c r="C194" s="253"/>
      <c r="D194" s="243" t="s">
        <v>374</v>
      </c>
      <c r="E194" s="254" t="s">
        <v>1</v>
      </c>
      <c r="F194" s="255" t="s">
        <v>3165</v>
      </c>
      <c r="G194" s="253"/>
      <c r="H194" s="256">
        <v>697.75</v>
      </c>
      <c r="I194" s="257"/>
      <c r="J194" s="253"/>
      <c r="K194" s="253"/>
      <c r="L194" s="258"/>
      <c r="M194" s="259"/>
      <c r="N194" s="260"/>
      <c r="O194" s="260"/>
      <c r="P194" s="260"/>
      <c r="Q194" s="260"/>
      <c r="R194" s="260"/>
      <c r="S194" s="260"/>
      <c r="T194" s="261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2" t="s">
        <v>374</v>
      </c>
      <c r="AU194" s="262" t="s">
        <v>90</v>
      </c>
      <c r="AV194" s="14" t="s">
        <v>90</v>
      </c>
      <c r="AW194" s="14" t="s">
        <v>36</v>
      </c>
      <c r="AX194" s="14" t="s">
        <v>81</v>
      </c>
      <c r="AY194" s="262" t="s">
        <v>364</v>
      </c>
    </row>
    <row r="195" s="15" customFormat="1">
      <c r="A195" s="15"/>
      <c r="B195" s="263"/>
      <c r="C195" s="264"/>
      <c r="D195" s="243" t="s">
        <v>374</v>
      </c>
      <c r="E195" s="265" t="s">
        <v>1</v>
      </c>
      <c r="F195" s="266" t="s">
        <v>378</v>
      </c>
      <c r="G195" s="264"/>
      <c r="H195" s="267">
        <v>697.75</v>
      </c>
      <c r="I195" s="268"/>
      <c r="J195" s="264"/>
      <c r="K195" s="264"/>
      <c r="L195" s="269"/>
      <c r="M195" s="270"/>
      <c r="N195" s="271"/>
      <c r="O195" s="271"/>
      <c r="P195" s="271"/>
      <c r="Q195" s="271"/>
      <c r="R195" s="271"/>
      <c r="S195" s="271"/>
      <c r="T195" s="272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3" t="s">
        <v>374</v>
      </c>
      <c r="AU195" s="273" t="s">
        <v>90</v>
      </c>
      <c r="AV195" s="15" t="s">
        <v>372</v>
      </c>
      <c r="AW195" s="15" t="s">
        <v>36</v>
      </c>
      <c r="AX195" s="15" t="s">
        <v>88</v>
      </c>
      <c r="AY195" s="273" t="s">
        <v>364</v>
      </c>
    </row>
    <row r="196" s="12" customFormat="1" ht="25.92" customHeight="1">
      <c r="A196" s="12"/>
      <c r="B196" s="212"/>
      <c r="C196" s="213"/>
      <c r="D196" s="214" t="s">
        <v>80</v>
      </c>
      <c r="E196" s="215" t="s">
        <v>991</v>
      </c>
      <c r="F196" s="215" t="s">
        <v>992</v>
      </c>
      <c r="G196" s="213"/>
      <c r="H196" s="213"/>
      <c r="I196" s="216"/>
      <c r="J196" s="217">
        <f>BK196</f>
        <v>0</v>
      </c>
      <c r="K196" s="213"/>
      <c r="L196" s="218"/>
      <c r="M196" s="219"/>
      <c r="N196" s="220"/>
      <c r="O196" s="220"/>
      <c r="P196" s="221">
        <f>SUM(P197:P198)</f>
        <v>0</v>
      </c>
      <c r="Q196" s="220"/>
      <c r="R196" s="221">
        <f>SUM(R197:R198)</f>
        <v>0</v>
      </c>
      <c r="S196" s="220"/>
      <c r="T196" s="222">
        <f>SUM(T197:T198)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23" t="s">
        <v>372</v>
      </c>
      <c r="AT196" s="224" t="s">
        <v>80</v>
      </c>
      <c r="AU196" s="224" t="s">
        <v>81</v>
      </c>
      <c r="AY196" s="223" t="s">
        <v>364</v>
      </c>
      <c r="BK196" s="225">
        <f>SUM(BK197:BK198)</f>
        <v>0</v>
      </c>
    </row>
    <row r="197" s="2" customFormat="1" ht="24.15" customHeight="1">
      <c r="A197" s="39"/>
      <c r="B197" s="40"/>
      <c r="C197" s="228" t="s">
        <v>503</v>
      </c>
      <c r="D197" s="228" t="s">
        <v>367</v>
      </c>
      <c r="E197" s="229" t="s">
        <v>3248</v>
      </c>
      <c r="F197" s="230" t="s">
        <v>2697</v>
      </c>
      <c r="G197" s="231" t="s">
        <v>678</v>
      </c>
      <c r="H197" s="232">
        <v>4</v>
      </c>
      <c r="I197" s="233"/>
      <c r="J197" s="234">
        <f>ROUND(I197*H197,2)</f>
        <v>0</v>
      </c>
      <c r="K197" s="230" t="s">
        <v>2227</v>
      </c>
      <c r="L197" s="45"/>
      <c r="M197" s="235" t="s">
        <v>1</v>
      </c>
      <c r="N197" s="236" t="s">
        <v>46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372</v>
      </c>
      <c r="AT197" s="239" t="s">
        <v>367</v>
      </c>
      <c r="AU197" s="239" t="s">
        <v>88</v>
      </c>
      <c r="AY197" s="18" t="s">
        <v>364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88</v>
      </c>
      <c r="BK197" s="240">
        <f>ROUND(I197*H197,2)</f>
        <v>0</v>
      </c>
      <c r="BL197" s="18" t="s">
        <v>372</v>
      </c>
      <c r="BM197" s="239" t="s">
        <v>3249</v>
      </c>
    </row>
    <row r="198" s="2" customFormat="1" ht="24.15" customHeight="1">
      <c r="A198" s="39"/>
      <c r="B198" s="40"/>
      <c r="C198" s="228" t="s">
        <v>508</v>
      </c>
      <c r="D198" s="228" t="s">
        <v>367</v>
      </c>
      <c r="E198" s="229" t="s">
        <v>3250</v>
      </c>
      <c r="F198" s="230" t="s">
        <v>3251</v>
      </c>
      <c r="G198" s="231" t="s">
        <v>678</v>
      </c>
      <c r="H198" s="232">
        <v>2</v>
      </c>
      <c r="I198" s="233"/>
      <c r="J198" s="234">
        <f>ROUND(I198*H198,2)</f>
        <v>0</v>
      </c>
      <c r="K198" s="230" t="s">
        <v>2227</v>
      </c>
      <c r="L198" s="45"/>
      <c r="M198" s="295" t="s">
        <v>1</v>
      </c>
      <c r="N198" s="296" t="s">
        <v>46</v>
      </c>
      <c r="O198" s="297"/>
      <c r="P198" s="298">
        <f>O198*H198</f>
        <v>0</v>
      </c>
      <c r="Q198" s="298">
        <v>0</v>
      </c>
      <c r="R198" s="298">
        <f>Q198*H198</f>
        <v>0</v>
      </c>
      <c r="S198" s="298">
        <v>0</v>
      </c>
      <c r="T198" s="29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372</v>
      </c>
      <c r="AT198" s="239" t="s">
        <v>367</v>
      </c>
      <c r="AU198" s="239" t="s">
        <v>88</v>
      </c>
      <c r="AY198" s="18" t="s">
        <v>364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88</v>
      </c>
      <c r="BK198" s="240">
        <f>ROUND(I198*H198,2)</f>
        <v>0</v>
      </c>
      <c r="BL198" s="18" t="s">
        <v>372</v>
      </c>
      <c r="BM198" s="239" t="s">
        <v>3252</v>
      </c>
    </row>
    <row r="199" s="2" customFormat="1" ht="6.96" customHeight="1">
      <c r="A199" s="39"/>
      <c r="B199" s="67"/>
      <c r="C199" s="68"/>
      <c r="D199" s="68"/>
      <c r="E199" s="68"/>
      <c r="F199" s="68"/>
      <c r="G199" s="68"/>
      <c r="H199" s="68"/>
      <c r="I199" s="68"/>
      <c r="J199" s="68"/>
      <c r="K199" s="68"/>
      <c r="L199" s="45"/>
      <c r="M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</row>
  </sheetData>
  <sheetProtection sheet="1" autoFilter="0" formatColumns="0" formatRows="0" objects="1" scenarios="1" spinCount="100000" saltValue="gyt9jYbUDRLZjbQldLD0L2TBVJ9LS4RDs9pvBPQxQa0K81mjdxAxY/qg9d1qETE8mjWXdTkVlLJ44BRIEKYbPQ==" hashValue="9rqJt7GPh/dddVB2r/3EBWJefuPguB+Eg2oaU1lPR7t6VIwIw0nT6xFN2XzTTP9O1+ufJoBxj0SYUgaHE4vSHw==" algorithmName="SHA-512" password="CC35"/>
  <autoFilter ref="C128:K19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176</v>
      </c>
      <c r="AZ2" s="147" t="s">
        <v>3253</v>
      </c>
      <c r="BA2" s="147" t="s">
        <v>1</v>
      </c>
      <c r="BB2" s="147" t="s">
        <v>1</v>
      </c>
      <c r="BC2" s="147" t="s">
        <v>3254</v>
      </c>
      <c r="BD2" s="147" t="s">
        <v>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  <c r="AZ3" s="147" t="s">
        <v>3255</v>
      </c>
      <c r="BA3" s="147" t="s">
        <v>1</v>
      </c>
      <c r="BB3" s="147" t="s">
        <v>1</v>
      </c>
      <c r="BC3" s="147" t="s">
        <v>3256</v>
      </c>
      <c r="BD3" s="147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  <c r="AZ4" s="147" t="s">
        <v>3257</v>
      </c>
      <c r="BA4" s="147" t="s">
        <v>1</v>
      </c>
      <c r="BB4" s="147" t="s">
        <v>1</v>
      </c>
      <c r="BC4" s="147" t="s">
        <v>3258</v>
      </c>
      <c r="BD4" s="147" t="s">
        <v>90</v>
      </c>
    </row>
    <row r="5" s="1" customFormat="1" ht="6.96" customHeight="1">
      <c r="B5" s="21"/>
      <c r="L5" s="21"/>
      <c r="AZ5" s="147" t="s">
        <v>3259</v>
      </c>
      <c r="BA5" s="147" t="s">
        <v>1</v>
      </c>
      <c r="BB5" s="147" t="s">
        <v>1</v>
      </c>
      <c r="BC5" s="147" t="s">
        <v>3260</v>
      </c>
      <c r="BD5" s="147" t="s">
        <v>90</v>
      </c>
    </row>
    <row r="6" s="1" customFormat="1" ht="12" customHeight="1">
      <c r="B6" s="21"/>
      <c r="D6" s="152" t="s">
        <v>16</v>
      </c>
      <c r="L6" s="21"/>
      <c r="AZ6" s="147" t="s">
        <v>3261</v>
      </c>
      <c r="BA6" s="147" t="s">
        <v>1</v>
      </c>
      <c r="BB6" s="147" t="s">
        <v>1</v>
      </c>
      <c r="BC6" s="147" t="s">
        <v>3262</v>
      </c>
      <c r="BD6" s="147" t="s">
        <v>90</v>
      </c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3263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ROUND((SUM(BE129:BE347)),  2)</f>
        <v>0</v>
      </c>
      <c r="G35" s="39"/>
      <c r="H35" s="39"/>
      <c r="I35" s="166">
        <v>0.20999999999999999</v>
      </c>
      <c r="J35" s="165">
        <f>ROUND(((SUM(BE129:BE347))*I35),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ROUND((SUM(BF129:BF347)),  2)</f>
        <v>0</v>
      </c>
      <c r="G36" s="39"/>
      <c r="H36" s="39"/>
      <c r="I36" s="166">
        <v>0.14999999999999999</v>
      </c>
      <c r="J36" s="165">
        <f>ROUND(((SUM(BF129:BF347))*I36),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ROUND((SUM(BG129:BG347)),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ROUND((SUM(BH129:BH347)),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ROUND((SUM(BI129:BI347)),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105.02 - Betonové konstrukce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J130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1054</v>
      </c>
      <c r="E100" s="198"/>
      <c r="F100" s="198"/>
      <c r="G100" s="198"/>
      <c r="H100" s="198"/>
      <c r="I100" s="198"/>
      <c r="J100" s="199">
        <f>J131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1055</v>
      </c>
      <c r="E101" s="198"/>
      <c r="F101" s="198"/>
      <c r="G101" s="198"/>
      <c r="H101" s="198"/>
      <c r="I101" s="198"/>
      <c r="J101" s="199">
        <f>J175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1170</v>
      </c>
      <c r="E102" s="198"/>
      <c r="F102" s="198"/>
      <c r="G102" s="198"/>
      <c r="H102" s="198"/>
      <c r="I102" s="198"/>
      <c r="J102" s="199">
        <f>J323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332</v>
      </c>
      <c r="E103" s="198"/>
      <c r="F103" s="198"/>
      <c r="G103" s="198"/>
      <c r="H103" s="198"/>
      <c r="I103" s="198"/>
      <c r="J103" s="199">
        <f>J329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3264</v>
      </c>
      <c r="E104" s="198"/>
      <c r="F104" s="198"/>
      <c r="G104" s="198"/>
      <c r="H104" s="198"/>
      <c r="I104" s="198"/>
      <c r="J104" s="199">
        <f>J337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334</v>
      </c>
      <c r="E105" s="198"/>
      <c r="F105" s="198"/>
      <c r="G105" s="198"/>
      <c r="H105" s="198"/>
      <c r="I105" s="198"/>
      <c r="J105" s="199">
        <f>J343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90"/>
      <c r="C106" s="191"/>
      <c r="D106" s="192" t="s">
        <v>335</v>
      </c>
      <c r="E106" s="193"/>
      <c r="F106" s="193"/>
      <c r="G106" s="193"/>
      <c r="H106" s="193"/>
      <c r="I106" s="193"/>
      <c r="J106" s="194">
        <f>J345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96"/>
      <c r="C107" s="134"/>
      <c r="D107" s="197" t="s">
        <v>342</v>
      </c>
      <c r="E107" s="198"/>
      <c r="F107" s="198"/>
      <c r="G107" s="198"/>
      <c r="H107" s="198"/>
      <c r="I107" s="198"/>
      <c r="J107" s="199">
        <f>J346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349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6.25" customHeight="1">
      <c r="A117" s="39"/>
      <c r="B117" s="40"/>
      <c r="C117" s="41"/>
      <c r="D117" s="41"/>
      <c r="E117" s="185" t="str">
        <f>E7</f>
        <v>Nová vstupní a vjezdová zóna v západní části výstaviště včetně nového odpadového hospodářství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313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5" t="s">
        <v>3167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319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D 105.02 - Betonové konstrukce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Brno, Pisárky, Výstaviště, k. ú. Brno – Bohunice</v>
      </c>
      <c r="G123" s="41"/>
      <c r="H123" s="41"/>
      <c r="I123" s="33" t="s">
        <v>22</v>
      </c>
      <c r="J123" s="80" t="str">
        <f>IF(J14="","",J14)</f>
        <v>2. 12. 2022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>Veletrhy Brno a.s.</v>
      </c>
      <c r="G125" s="41"/>
      <c r="H125" s="41"/>
      <c r="I125" s="33" t="s">
        <v>32</v>
      </c>
      <c r="J125" s="37" t="str">
        <f>E23</f>
        <v>AiD team a.s.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IF(E20="","",E20)</f>
        <v>Vyplň údaj</v>
      </c>
      <c r="G126" s="41"/>
      <c r="H126" s="41"/>
      <c r="I126" s="33" t="s">
        <v>37</v>
      </c>
      <c r="J126" s="37" t="str">
        <f>E26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350</v>
      </c>
      <c r="D128" s="204" t="s">
        <v>66</v>
      </c>
      <c r="E128" s="204" t="s">
        <v>62</v>
      </c>
      <c r="F128" s="204" t="s">
        <v>63</v>
      </c>
      <c r="G128" s="204" t="s">
        <v>351</v>
      </c>
      <c r="H128" s="204" t="s">
        <v>352</v>
      </c>
      <c r="I128" s="204" t="s">
        <v>353</v>
      </c>
      <c r="J128" s="204" t="s">
        <v>328</v>
      </c>
      <c r="K128" s="205" t="s">
        <v>354</v>
      </c>
      <c r="L128" s="206"/>
      <c r="M128" s="101" t="s">
        <v>1</v>
      </c>
      <c r="N128" s="102" t="s">
        <v>45</v>
      </c>
      <c r="O128" s="102" t="s">
        <v>355</v>
      </c>
      <c r="P128" s="102" t="s">
        <v>356</v>
      </c>
      <c r="Q128" s="102" t="s">
        <v>357</v>
      </c>
      <c r="R128" s="102" t="s">
        <v>358</v>
      </c>
      <c r="S128" s="102" t="s">
        <v>359</v>
      </c>
      <c r="T128" s="103" t="s">
        <v>360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361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P130+P345</f>
        <v>0</v>
      </c>
      <c r="Q129" s="105"/>
      <c r="R129" s="209">
        <f>R130+R345</f>
        <v>1384.86236672</v>
      </c>
      <c r="S129" s="105"/>
      <c r="T129" s="210">
        <f>T130+T345</f>
        <v>7.9659999999999993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80</v>
      </c>
      <c r="AU129" s="18" t="s">
        <v>330</v>
      </c>
      <c r="BK129" s="211">
        <f>BK130+BK345</f>
        <v>0</v>
      </c>
    </row>
    <row r="130" s="12" customFormat="1" ht="25.92" customHeight="1">
      <c r="A130" s="12"/>
      <c r="B130" s="212"/>
      <c r="C130" s="213"/>
      <c r="D130" s="214" t="s">
        <v>80</v>
      </c>
      <c r="E130" s="215" t="s">
        <v>362</v>
      </c>
      <c r="F130" s="215" t="s">
        <v>363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P131+P175+P323+P329+P337+P343</f>
        <v>0</v>
      </c>
      <c r="Q130" s="220"/>
      <c r="R130" s="221">
        <f>R131+R175+R323+R329+R337+R343</f>
        <v>1384.86236672</v>
      </c>
      <c r="S130" s="220"/>
      <c r="T130" s="222">
        <f>T131+T175+T323+T329+T337+T343</f>
        <v>7.9659999999999993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88</v>
      </c>
      <c r="AT130" s="224" t="s">
        <v>80</v>
      </c>
      <c r="AU130" s="224" t="s">
        <v>81</v>
      </c>
      <c r="AY130" s="223" t="s">
        <v>364</v>
      </c>
      <c r="BK130" s="225">
        <f>BK131+BK175+BK323+BK329+BK337+BK343</f>
        <v>0</v>
      </c>
    </row>
    <row r="131" s="12" customFormat="1" ht="22.8" customHeight="1">
      <c r="A131" s="12"/>
      <c r="B131" s="212"/>
      <c r="C131" s="213"/>
      <c r="D131" s="214" t="s">
        <v>80</v>
      </c>
      <c r="E131" s="226" t="s">
        <v>88</v>
      </c>
      <c r="F131" s="226" t="s">
        <v>1056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SUM(P132:P174)</f>
        <v>0</v>
      </c>
      <c r="Q131" s="220"/>
      <c r="R131" s="221">
        <f>SUM(R132:R174)</f>
        <v>837.29999999999995</v>
      </c>
      <c r="S131" s="220"/>
      <c r="T131" s="222">
        <f>SUM(T132:T174)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88</v>
      </c>
      <c r="AT131" s="224" t="s">
        <v>80</v>
      </c>
      <c r="AU131" s="224" t="s">
        <v>88</v>
      </c>
      <c r="AY131" s="223" t="s">
        <v>364</v>
      </c>
      <c r="BK131" s="225">
        <f>SUM(BK132:BK174)</f>
        <v>0</v>
      </c>
    </row>
    <row r="132" s="2" customFormat="1" ht="49.05" customHeight="1">
      <c r="A132" s="39"/>
      <c r="B132" s="40"/>
      <c r="C132" s="228" t="s">
        <v>88</v>
      </c>
      <c r="D132" s="228" t="s">
        <v>367</v>
      </c>
      <c r="E132" s="229" t="s">
        <v>1057</v>
      </c>
      <c r="F132" s="230" t="s">
        <v>1058</v>
      </c>
      <c r="G132" s="231" t="s">
        <v>370</v>
      </c>
      <c r="H132" s="232">
        <v>314.68000000000001</v>
      </c>
      <c r="I132" s="233"/>
      <c r="J132" s="234">
        <f>ROUND(I132*H132,2)</f>
        <v>0</v>
      </c>
      <c r="K132" s="230" t="s">
        <v>2502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90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3265</v>
      </c>
    </row>
    <row r="133" s="13" customFormat="1">
      <c r="A133" s="13"/>
      <c r="B133" s="241"/>
      <c r="C133" s="242"/>
      <c r="D133" s="243" t="s">
        <v>374</v>
      </c>
      <c r="E133" s="244" t="s">
        <v>1</v>
      </c>
      <c r="F133" s="245" t="s">
        <v>3266</v>
      </c>
      <c r="G133" s="242"/>
      <c r="H133" s="244" t="s">
        <v>1</v>
      </c>
      <c r="I133" s="246"/>
      <c r="J133" s="242"/>
      <c r="K133" s="242"/>
      <c r="L133" s="247"/>
      <c r="M133" s="248"/>
      <c r="N133" s="249"/>
      <c r="O133" s="249"/>
      <c r="P133" s="249"/>
      <c r="Q133" s="249"/>
      <c r="R133" s="249"/>
      <c r="S133" s="249"/>
      <c r="T133" s="25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1" t="s">
        <v>374</v>
      </c>
      <c r="AU133" s="251" t="s">
        <v>90</v>
      </c>
      <c r="AV133" s="13" t="s">
        <v>88</v>
      </c>
      <c r="AW133" s="13" t="s">
        <v>36</v>
      </c>
      <c r="AX133" s="13" t="s">
        <v>81</v>
      </c>
      <c r="AY133" s="251" t="s">
        <v>364</v>
      </c>
    </row>
    <row r="134" s="13" customFormat="1">
      <c r="A134" s="13"/>
      <c r="B134" s="241"/>
      <c r="C134" s="242"/>
      <c r="D134" s="243" t="s">
        <v>374</v>
      </c>
      <c r="E134" s="244" t="s">
        <v>1</v>
      </c>
      <c r="F134" s="245" t="s">
        <v>3267</v>
      </c>
      <c r="G134" s="242"/>
      <c r="H134" s="244" t="s">
        <v>1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374</v>
      </c>
      <c r="AU134" s="251" t="s">
        <v>90</v>
      </c>
      <c r="AV134" s="13" t="s">
        <v>88</v>
      </c>
      <c r="AW134" s="13" t="s">
        <v>36</v>
      </c>
      <c r="AX134" s="13" t="s">
        <v>81</v>
      </c>
      <c r="AY134" s="251" t="s">
        <v>364</v>
      </c>
    </row>
    <row r="135" s="14" customFormat="1">
      <c r="A135" s="14"/>
      <c r="B135" s="252"/>
      <c r="C135" s="253"/>
      <c r="D135" s="243" t="s">
        <v>374</v>
      </c>
      <c r="E135" s="254" t="s">
        <v>1</v>
      </c>
      <c r="F135" s="255" t="s">
        <v>3268</v>
      </c>
      <c r="G135" s="253"/>
      <c r="H135" s="256">
        <v>75.480000000000004</v>
      </c>
      <c r="I135" s="257"/>
      <c r="J135" s="253"/>
      <c r="K135" s="253"/>
      <c r="L135" s="258"/>
      <c r="M135" s="259"/>
      <c r="N135" s="260"/>
      <c r="O135" s="260"/>
      <c r="P135" s="260"/>
      <c r="Q135" s="260"/>
      <c r="R135" s="260"/>
      <c r="S135" s="260"/>
      <c r="T135" s="26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2" t="s">
        <v>374</v>
      </c>
      <c r="AU135" s="262" t="s">
        <v>90</v>
      </c>
      <c r="AV135" s="14" t="s">
        <v>90</v>
      </c>
      <c r="AW135" s="14" t="s">
        <v>36</v>
      </c>
      <c r="AX135" s="14" t="s">
        <v>81</v>
      </c>
      <c r="AY135" s="262" t="s">
        <v>364</v>
      </c>
    </row>
    <row r="136" s="13" customFormat="1">
      <c r="A136" s="13"/>
      <c r="B136" s="241"/>
      <c r="C136" s="242"/>
      <c r="D136" s="243" t="s">
        <v>374</v>
      </c>
      <c r="E136" s="244" t="s">
        <v>1</v>
      </c>
      <c r="F136" s="245" t="s">
        <v>3269</v>
      </c>
      <c r="G136" s="242"/>
      <c r="H136" s="244" t="s">
        <v>1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374</v>
      </c>
      <c r="AU136" s="251" t="s">
        <v>90</v>
      </c>
      <c r="AV136" s="13" t="s">
        <v>88</v>
      </c>
      <c r="AW136" s="13" t="s">
        <v>36</v>
      </c>
      <c r="AX136" s="13" t="s">
        <v>81</v>
      </c>
      <c r="AY136" s="251" t="s">
        <v>364</v>
      </c>
    </row>
    <row r="137" s="14" customFormat="1">
      <c r="A137" s="14"/>
      <c r="B137" s="252"/>
      <c r="C137" s="253"/>
      <c r="D137" s="243" t="s">
        <v>374</v>
      </c>
      <c r="E137" s="254" t="s">
        <v>1</v>
      </c>
      <c r="F137" s="255" t="s">
        <v>3270</v>
      </c>
      <c r="G137" s="253"/>
      <c r="H137" s="256">
        <v>169.19999999999999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2" t="s">
        <v>374</v>
      </c>
      <c r="AU137" s="262" t="s">
        <v>90</v>
      </c>
      <c r="AV137" s="14" t="s">
        <v>90</v>
      </c>
      <c r="AW137" s="14" t="s">
        <v>36</v>
      </c>
      <c r="AX137" s="14" t="s">
        <v>81</v>
      </c>
      <c r="AY137" s="262" t="s">
        <v>364</v>
      </c>
    </row>
    <row r="138" s="13" customFormat="1">
      <c r="A138" s="13"/>
      <c r="B138" s="241"/>
      <c r="C138" s="242"/>
      <c r="D138" s="243" t="s">
        <v>374</v>
      </c>
      <c r="E138" s="244" t="s">
        <v>1</v>
      </c>
      <c r="F138" s="245" t="s">
        <v>3271</v>
      </c>
      <c r="G138" s="242"/>
      <c r="H138" s="244" t="s">
        <v>1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374</v>
      </c>
      <c r="AU138" s="251" t="s">
        <v>90</v>
      </c>
      <c r="AV138" s="13" t="s">
        <v>88</v>
      </c>
      <c r="AW138" s="13" t="s">
        <v>36</v>
      </c>
      <c r="AX138" s="13" t="s">
        <v>81</v>
      </c>
      <c r="AY138" s="251" t="s">
        <v>364</v>
      </c>
    </row>
    <row r="139" s="14" customFormat="1">
      <c r="A139" s="14"/>
      <c r="B139" s="252"/>
      <c r="C139" s="253"/>
      <c r="D139" s="243" t="s">
        <v>374</v>
      </c>
      <c r="E139" s="254" t="s">
        <v>1</v>
      </c>
      <c r="F139" s="255" t="s">
        <v>3272</v>
      </c>
      <c r="G139" s="253"/>
      <c r="H139" s="256">
        <v>70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2" t="s">
        <v>374</v>
      </c>
      <c r="AU139" s="262" t="s">
        <v>90</v>
      </c>
      <c r="AV139" s="14" t="s">
        <v>90</v>
      </c>
      <c r="AW139" s="14" t="s">
        <v>36</v>
      </c>
      <c r="AX139" s="14" t="s">
        <v>81</v>
      </c>
      <c r="AY139" s="262" t="s">
        <v>364</v>
      </c>
    </row>
    <row r="140" s="15" customFormat="1">
      <c r="A140" s="15"/>
      <c r="B140" s="263"/>
      <c r="C140" s="264"/>
      <c r="D140" s="243" t="s">
        <v>374</v>
      </c>
      <c r="E140" s="265" t="s">
        <v>3259</v>
      </c>
      <c r="F140" s="266" t="s">
        <v>378</v>
      </c>
      <c r="G140" s="264"/>
      <c r="H140" s="267">
        <v>314.68000000000001</v>
      </c>
      <c r="I140" s="268"/>
      <c r="J140" s="264"/>
      <c r="K140" s="264"/>
      <c r="L140" s="269"/>
      <c r="M140" s="270"/>
      <c r="N140" s="271"/>
      <c r="O140" s="271"/>
      <c r="P140" s="271"/>
      <c r="Q140" s="271"/>
      <c r="R140" s="271"/>
      <c r="S140" s="271"/>
      <c r="T140" s="272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3" t="s">
        <v>374</v>
      </c>
      <c r="AU140" s="273" t="s">
        <v>90</v>
      </c>
      <c r="AV140" s="15" t="s">
        <v>372</v>
      </c>
      <c r="AW140" s="15" t="s">
        <v>36</v>
      </c>
      <c r="AX140" s="15" t="s">
        <v>88</v>
      </c>
      <c r="AY140" s="273" t="s">
        <v>364</v>
      </c>
    </row>
    <row r="141" s="2" customFormat="1" ht="62.7" customHeight="1">
      <c r="A141" s="39"/>
      <c r="B141" s="40"/>
      <c r="C141" s="228" t="s">
        <v>90</v>
      </c>
      <c r="D141" s="228" t="s">
        <v>367</v>
      </c>
      <c r="E141" s="229" t="s">
        <v>1064</v>
      </c>
      <c r="F141" s="230" t="s">
        <v>1065</v>
      </c>
      <c r="G141" s="231" t="s">
        <v>370</v>
      </c>
      <c r="H141" s="232">
        <v>591.83600000000001</v>
      </c>
      <c r="I141" s="233"/>
      <c r="J141" s="234">
        <f>ROUND(I141*H141,2)</f>
        <v>0</v>
      </c>
      <c r="K141" s="230" t="s">
        <v>2502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90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3273</v>
      </c>
    </row>
    <row r="142" s="13" customFormat="1">
      <c r="A142" s="13"/>
      <c r="B142" s="241"/>
      <c r="C142" s="242"/>
      <c r="D142" s="243" t="s">
        <v>374</v>
      </c>
      <c r="E142" s="244" t="s">
        <v>1</v>
      </c>
      <c r="F142" s="245" t="s">
        <v>2729</v>
      </c>
      <c r="G142" s="242"/>
      <c r="H142" s="244" t="s">
        <v>1</v>
      </c>
      <c r="I142" s="246"/>
      <c r="J142" s="242"/>
      <c r="K142" s="242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374</v>
      </c>
      <c r="AU142" s="251" t="s">
        <v>90</v>
      </c>
      <c r="AV142" s="13" t="s">
        <v>88</v>
      </c>
      <c r="AW142" s="13" t="s">
        <v>36</v>
      </c>
      <c r="AX142" s="13" t="s">
        <v>81</v>
      </c>
      <c r="AY142" s="251" t="s">
        <v>364</v>
      </c>
    </row>
    <row r="143" s="14" customFormat="1">
      <c r="A143" s="14"/>
      <c r="B143" s="252"/>
      <c r="C143" s="253"/>
      <c r="D143" s="243" t="s">
        <v>374</v>
      </c>
      <c r="E143" s="254" t="s">
        <v>1</v>
      </c>
      <c r="F143" s="255" t="s">
        <v>3259</v>
      </c>
      <c r="G143" s="253"/>
      <c r="H143" s="256">
        <v>314.68000000000001</v>
      </c>
      <c r="I143" s="257"/>
      <c r="J143" s="253"/>
      <c r="K143" s="253"/>
      <c r="L143" s="258"/>
      <c r="M143" s="259"/>
      <c r="N143" s="260"/>
      <c r="O143" s="260"/>
      <c r="P143" s="260"/>
      <c r="Q143" s="260"/>
      <c r="R143" s="260"/>
      <c r="S143" s="260"/>
      <c r="T143" s="261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2" t="s">
        <v>374</v>
      </c>
      <c r="AU143" s="262" t="s">
        <v>90</v>
      </c>
      <c r="AV143" s="14" t="s">
        <v>90</v>
      </c>
      <c r="AW143" s="14" t="s">
        <v>36</v>
      </c>
      <c r="AX143" s="14" t="s">
        <v>81</v>
      </c>
      <c r="AY143" s="262" t="s">
        <v>364</v>
      </c>
    </row>
    <row r="144" s="14" customFormat="1">
      <c r="A144" s="14"/>
      <c r="B144" s="252"/>
      <c r="C144" s="253"/>
      <c r="D144" s="243" t="s">
        <v>374</v>
      </c>
      <c r="E144" s="254" t="s">
        <v>1</v>
      </c>
      <c r="F144" s="255" t="s">
        <v>3261</v>
      </c>
      <c r="G144" s="253"/>
      <c r="H144" s="256">
        <v>277.15600000000001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374</v>
      </c>
      <c r="AU144" s="262" t="s">
        <v>90</v>
      </c>
      <c r="AV144" s="14" t="s">
        <v>90</v>
      </c>
      <c r="AW144" s="14" t="s">
        <v>36</v>
      </c>
      <c r="AX144" s="14" t="s">
        <v>81</v>
      </c>
      <c r="AY144" s="262" t="s">
        <v>364</v>
      </c>
    </row>
    <row r="145" s="15" customFormat="1">
      <c r="A145" s="15"/>
      <c r="B145" s="263"/>
      <c r="C145" s="264"/>
      <c r="D145" s="243" t="s">
        <v>374</v>
      </c>
      <c r="E145" s="265" t="s">
        <v>1</v>
      </c>
      <c r="F145" s="266" t="s">
        <v>378</v>
      </c>
      <c r="G145" s="264"/>
      <c r="H145" s="267">
        <v>591.83600000000001</v>
      </c>
      <c r="I145" s="268"/>
      <c r="J145" s="264"/>
      <c r="K145" s="264"/>
      <c r="L145" s="269"/>
      <c r="M145" s="270"/>
      <c r="N145" s="271"/>
      <c r="O145" s="271"/>
      <c r="P145" s="271"/>
      <c r="Q145" s="271"/>
      <c r="R145" s="271"/>
      <c r="S145" s="271"/>
      <c r="T145" s="27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3" t="s">
        <v>374</v>
      </c>
      <c r="AU145" s="273" t="s">
        <v>90</v>
      </c>
      <c r="AV145" s="15" t="s">
        <v>372</v>
      </c>
      <c r="AW145" s="15" t="s">
        <v>36</v>
      </c>
      <c r="AX145" s="15" t="s">
        <v>88</v>
      </c>
      <c r="AY145" s="273" t="s">
        <v>364</v>
      </c>
    </row>
    <row r="146" s="2" customFormat="1" ht="37.8" customHeight="1">
      <c r="A146" s="39"/>
      <c r="B146" s="40"/>
      <c r="C146" s="228" t="s">
        <v>382</v>
      </c>
      <c r="D146" s="228" t="s">
        <v>367</v>
      </c>
      <c r="E146" s="229" t="s">
        <v>2730</v>
      </c>
      <c r="F146" s="230" t="s">
        <v>1071</v>
      </c>
      <c r="G146" s="231" t="s">
        <v>370</v>
      </c>
      <c r="H146" s="232">
        <v>314.68000000000001</v>
      </c>
      <c r="I146" s="233"/>
      <c r="J146" s="234">
        <f>ROUND(I146*H146,2)</f>
        <v>0</v>
      </c>
      <c r="K146" s="230" t="s">
        <v>2502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90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3274</v>
      </c>
    </row>
    <row r="147" s="13" customFormat="1">
      <c r="A147" s="13"/>
      <c r="B147" s="241"/>
      <c r="C147" s="242"/>
      <c r="D147" s="243" t="s">
        <v>374</v>
      </c>
      <c r="E147" s="244" t="s">
        <v>1</v>
      </c>
      <c r="F147" s="245" t="s">
        <v>2732</v>
      </c>
      <c r="G147" s="242"/>
      <c r="H147" s="244" t="s">
        <v>1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374</v>
      </c>
      <c r="AU147" s="251" t="s">
        <v>90</v>
      </c>
      <c r="AV147" s="13" t="s">
        <v>88</v>
      </c>
      <c r="AW147" s="13" t="s">
        <v>36</v>
      </c>
      <c r="AX147" s="13" t="s">
        <v>81</v>
      </c>
      <c r="AY147" s="251" t="s">
        <v>364</v>
      </c>
    </row>
    <row r="148" s="14" customFormat="1">
      <c r="A148" s="14"/>
      <c r="B148" s="252"/>
      <c r="C148" s="253"/>
      <c r="D148" s="243" t="s">
        <v>374</v>
      </c>
      <c r="E148" s="254" t="s">
        <v>1</v>
      </c>
      <c r="F148" s="255" t="s">
        <v>3259</v>
      </c>
      <c r="G148" s="253"/>
      <c r="H148" s="256">
        <v>314.68000000000001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374</v>
      </c>
      <c r="AU148" s="262" t="s">
        <v>90</v>
      </c>
      <c r="AV148" s="14" t="s">
        <v>90</v>
      </c>
      <c r="AW148" s="14" t="s">
        <v>36</v>
      </c>
      <c r="AX148" s="14" t="s">
        <v>81</v>
      </c>
      <c r="AY148" s="262" t="s">
        <v>364</v>
      </c>
    </row>
    <row r="149" s="15" customFormat="1">
      <c r="A149" s="15"/>
      <c r="B149" s="263"/>
      <c r="C149" s="264"/>
      <c r="D149" s="243" t="s">
        <v>374</v>
      </c>
      <c r="E149" s="265" t="s">
        <v>1</v>
      </c>
      <c r="F149" s="266" t="s">
        <v>378</v>
      </c>
      <c r="G149" s="264"/>
      <c r="H149" s="267">
        <v>314.68000000000001</v>
      </c>
      <c r="I149" s="268"/>
      <c r="J149" s="264"/>
      <c r="K149" s="264"/>
      <c r="L149" s="269"/>
      <c r="M149" s="270"/>
      <c r="N149" s="271"/>
      <c r="O149" s="271"/>
      <c r="P149" s="271"/>
      <c r="Q149" s="271"/>
      <c r="R149" s="271"/>
      <c r="S149" s="271"/>
      <c r="T149" s="272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3" t="s">
        <v>374</v>
      </c>
      <c r="AU149" s="273" t="s">
        <v>90</v>
      </c>
      <c r="AV149" s="15" t="s">
        <v>372</v>
      </c>
      <c r="AW149" s="15" t="s">
        <v>36</v>
      </c>
      <c r="AX149" s="15" t="s">
        <v>88</v>
      </c>
      <c r="AY149" s="273" t="s">
        <v>364</v>
      </c>
    </row>
    <row r="150" s="2" customFormat="1" ht="44.25" customHeight="1">
      <c r="A150" s="39"/>
      <c r="B150" s="40"/>
      <c r="C150" s="228" t="s">
        <v>372</v>
      </c>
      <c r="D150" s="228" t="s">
        <v>367</v>
      </c>
      <c r="E150" s="229" t="s">
        <v>3275</v>
      </c>
      <c r="F150" s="230" t="s">
        <v>3276</v>
      </c>
      <c r="G150" s="231" t="s">
        <v>370</v>
      </c>
      <c r="H150" s="232">
        <v>331.59199999999998</v>
      </c>
      <c r="I150" s="233"/>
      <c r="J150" s="234">
        <f>ROUND(I150*H150,2)</f>
        <v>0</v>
      </c>
      <c r="K150" s="230" t="s">
        <v>2502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90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3277</v>
      </c>
    </row>
    <row r="151" s="13" customFormat="1">
      <c r="A151" s="13"/>
      <c r="B151" s="241"/>
      <c r="C151" s="242"/>
      <c r="D151" s="243" t="s">
        <v>374</v>
      </c>
      <c r="E151" s="244" t="s">
        <v>1</v>
      </c>
      <c r="F151" s="245" t="s">
        <v>3278</v>
      </c>
      <c r="G151" s="242"/>
      <c r="H151" s="244" t="s">
        <v>1</v>
      </c>
      <c r="I151" s="246"/>
      <c r="J151" s="242"/>
      <c r="K151" s="242"/>
      <c r="L151" s="247"/>
      <c r="M151" s="248"/>
      <c r="N151" s="249"/>
      <c r="O151" s="249"/>
      <c r="P151" s="249"/>
      <c r="Q151" s="249"/>
      <c r="R151" s="249"/>
      <c r="S151" s="249"/>
      <c r="T151" s="25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1" t="s">
        <v>374</v>
      </c>
      <c r="AU151" s="251" t="s">
        <v>90</v>
      </c>
      <c r="AV151" s="13" t="s">
        <v>88</v>
      </c>
      <c r="AW151" s="13" t="s">
        <v>36</v>
      </c>
      <c r="AX151" s="13" t="s">
        <v>81</v>
      </c>
      <c r="AY151" s="251" t="s">
        <v>364</v>
      </c>
    </row>
    <row r="152" s="14" customFormat="1">
      <c r="A152" s="14"/>
      <c r="B152" s="252"/>
      <c r="C152" s="253"/>
      <c r="D152" s="243" t="s">
        <v>374</v>
      </c>
      <c r="E152" s="254" t="s">
        <v>1</v>
      </c>
      <c r="F152" s="255" t="s">
        <v>3259</v>
      </c>
      <c r="G152" s="253"/>
      <c r="H152" s="256">
        <v>314.68000000000001</v>
      </c>
      <c r="I152" s="257"/>
      <c r="J152" s="253"/>
      <c r="K152" s="253"/>
      <c r="L152" s="258"/>
      <c r="M152" s="259"/>
      <c r="N152" s="260"/>
      <c r="O152" s="260"/>
      <c r="P152" s="260"/>
      <c r="Q152" s="260"/>
      <c r="R152" s="260"/>
      <c r="S152" s="260"/>
      <c r="T152" s="261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2" t="s">
        <v>374</v>
      </c>
      <c r="AU152" s="262" t="s">
        <v>90</v>
      </c>
      <c r="AV152" s="14" t="s">
        <v>90</v>
      </c>
      <c r="AW152" s="14" t="s">
        <v>36</v>
      </c>
      <c r="AX152" s="14" t="s">
        <v>81</v>
      </c>
      <c r="AY152" s="262" t="s">
        <v>364</v>
      </c>
    </row>
    <row r="153" s="14" customFormat="1">
      <c r="A153" s="14"/>
      <c r="B153" s="252"/>
      <c r="C153" s="253"/>
      <c r="D153" s="243" t="s">
        <v>374</v>
      </c>
      <c r="E153" s="254" t="s">
        <v>1</v>
      </c>
      <c r="F153" s="255" t="s">
        <v>3257</v>
      </c>
      <c r="G153" s="253"/>
      <c r="H153" s="256">
        <v>16.911999999999999</v>
      </c>
      <c r="I153" s="257"/>
      <c r="J153" s="253"/>
      <c r="K153" s="253"/>
      <c r="L153" s="258"/>
      <c r="M153" s="259"/>
      <c r="N153" s="260"/>
      <c r="O153" s="260"/>
      <c r="P153" s="260"/>
      <c r="Q153" s="260"/>
      <c r="R153" s="260"/>
      <c r="S153" s="260"/>
      <c r="T153" s="26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2" t="s">
        <v>374</v>
      </c>
      <c r="AU153" s="262" t="s">
        <v>90</v>
      </c>
      <c r="AV153" s="14" t="s">
        <v>90</v>
      </c>
      <c r="AW153" s="14" t="s">
        <v>36</v>
      </c>
      <c r="AX153" s="14" t="s">
        <v>81</v>
      </c>
      <c r="AY153" s="262" t="s">
        <v>364</v>
      </c>
    </row>
    <row r="154" s="15" customFormat="1">
      <c r="A154" s="15"/>
      <c r="B154" s="263"/>
      <c r="C154" s="264"/>
      <c r="D154" s="243" t="s">
        <v>374</v>
      </c>
      <c r="E154" s="265" t="s">
        <v>1</v>
      </c>
      <c r="F154" s="266" t="s">
        <v>378</v>
      </c>
      <c r="G154" s="264"/>
      <c r="H154" s="267">
        <v>331.59199999999998</v>
      </c>
      <c r="I154" s="268"/>
      <c r="J154" s="264"/>
      <c r="K154" s="264"/>
      <c r="L154" s="269"/>
      <c r="M154" s="270"/>
      <c r="N154" s="271"/>
      <c r="O154" s="271"/>
      <c r="P154" s="271"/>
      <c r="Q154" s="271"/>
      <c r="R154" s="271"/>
      <c r="S154" s="271"/>
      <c r="T154" s="272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3" t="s">
        <v>374</v>
      </c>
      <c r="AU154" s="273" t="s">
        <v>90</v>
      </c>
      <c r="AV154" s="15" t="s">
        <v>372</v>
      </c>
      <c r="AW154" s="15" t="s">
        <v>36</v>
      </c>
      <c r="AX154" s="15" t="s">
        <v>88</v>
      </c>
      <c r="AY154" s="273" t="s">
        <v>364</v>
      </c>
    </row>
    <row r="155" s="2" customFormat="1" ht="44.25" customHeight="1">
      <c r="A155" s="39"/>
      <c r="B155" s="40"/>
      <c r="C155" s="228" t="s">
        <v>392</v>
      </c>
      <c r="D155" s="228" t="s">
        <v>367</v>
      </c>
      <c r="E155" s="229" t="s">
        <v>3279</v>
      </c>
      <c r="F155" s="230" t="s">
        <v>1079</v>
      </c>
      <c r="G155" s="231" t="s">
        <v>370</v>
      </c>
      <c r="H155" s="232">
        <v>277.15600000000001</v>
      </c>
      <c r="I155" s="233"/>
      <c r="J155" s="234">
        <f>ROUND(I155*H155,2)</f>
        <v>0</v>
      </c>
      <c r="K155" s="230" t="s">
        <v>2502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90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3280</v>
      </c>
    </row>
    <row r="156" s="13" customFormat="1">
      <c r="A156" s="13"/>
      <c r="B156" s="241"/>
      <c r="C156" s="242"/>
      <c r="D156" s="243" t="s">
        <v>374</v>
      </c>
      <c r="E156" s="244" t="s">
        <v>1</v>
      </c>
      <c r="F156" s="245" t="s">
        <v>3281</v>
      </c>
      <c r="G156" s="242"/>
      <c r="H156" s="244" t="s">
        <v>1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374</v>
      </c>
      <c r="AU156" s="251" t="s">
        <v>90</v>
      </c>
      <c r="AV156" s="13" t="s">
        <v>88</v>
      </c>
      <c r="AW156" s="13" t="s">
        <v>36</v>
      </c>
      <c r="AX156" s="13" t="s">
        <v>81</v>
      </c>
      <c r="AY156" s="251" t="s">
        <v>364</v>
      </c>
    </row>
    <row r="157" s="14" customFormat="1">
      <c r="A157" s="14"/>
      <c r="B157" s="252"/>
      <c r="C157" s="253"/>
      <c r="D157" s="243" t="s">
        <v>374</v>
      </c>
      <c r="E157" s="254" t="s">
        <v>1</v>
      </c>
      <c r="F157" s="255" t="s">
        <v>3259</v>
      </c>
      <c r="G157" s="253"/>
      <c r="H157" s="256">
        <v>314.68000000000001</v>
      </c>
      <c r="I157" s="257"/>
      <c r="J157" s="253"/>
      <c r="K157" s="253"/>
      <c r="L157" s="258"/>
      <c r="M157" s="259"/>
      <c r="N157" s="260"/>
      <c r="O157" s="260"/>
      <c r="P157" s="260"/>
      <c r="Q157" s="260"/>
      <c r="R157" s="260"/>
      <c r="S157" s="260"/>
      <c r="T157" s="26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2" t="s">
        <v>374</v>
      </c>
      <c r="AU157" s="262" t="s">
        <v>90</v>
      </c>
      <c r="AV157" s="14" t="s">
        <v>90</v>
      </c>
      <c r="AW157" s="14" t="s">
        <v>36</v>
      </c>
      <c r="AX157" s="14" t="s">
        <v>81</v>
      </c>
      <c r="AY157" s="262" t="s">
        <v>364</v>
      </c>
    </row>
    <row r="158" s="14" customFormat="1">
      <c r="A158" s="14"/>
      <c r="B158" s="252"/>
      <c r="C158" s="253"/>
      <c r="D158" s="243" t="s">
        <v>374</v>
      </c>
      <c r="E158" s="254" t="s">
        <v>1</v>
      </c>
      <c r="F158" s="255" t="s">
        <v>3282</v>
      </c>
      <c r="G158" s="253"/>
      <c r="H158" s="256">
        <v>-13.683999999999999</v>
      </c>
      <c r="I158" s="257"/>
      <c r="J158" s="253"/>
      <c r="K158" s="253"/>
      <c r="L158" s="258"/>
      <c r="M158" s="259"/>
      <c r="N158" s="260"/>
      <c r="O158" s="260"/>
      <c r="P158" s="260"/>
      <c r="Q158" s="260"/>
      <c r="R158" s="260"/>
      <c r="S158" s="260"/>
      <c r="T158" s="26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2" t="s">
        <v>374</v>
      </c>
      <c r="AU158" s="262" t="s">
        <v>90</v>
      </c>
      <c r="AV158" s="14" t="s">
        <v>90</v>
      </c>
      <c r="AW158" s="14" t="s">
        <v>36</v>
      </c>
      <c r="AX158" s="14" t="s">
        <v>81</v>
      </c>
      <c r="AY158" s="262" t="s">
        <v>364</v>
      </c>
    </row>
    <row r="159" s="14" customFormat="1">
      <c r="A159" s="14"/>
      <c r="B159" s="252"/>
      <c r="C159" s="253"/>
      <c r="D159" s="243" t="s">
        <v>374</v>
      </c>
      <c r="E159" s="254" t="s">
        <v>1</v>
      </c>
      <c r="F159" s="255" t="s">
        <v>3283</v>
      </c>
      <c r="G159" s="253"/>
      <c r="H159" s="256">
        <v>-23.84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374</v>
      </c>
      <c r="AU159" s="262" t="s">
        <v>90</v>
      </c>
      <c r="AV159" s="14" t="s">
        <v>90</v>
      </c>
      <c r="AW159" s="14" t="s">
        <v>36</v>
      </c>
      <c r="AX159" s="14" t="s">
        <v>81</v>
      </c>
      <c r="AY159" s="262" t="s">
        <v>364</v>
      </c>
    </row>
    <row r="160" s="15" customFormat="1">
      <c r="A160" s="15"/>
      <c r="B160" s="263"/>
      <c r="C160" s="264"/>
      <c r="D160" s="243" t="s">
        <v>374</v>
      </c>
      <c r="E160" s="265" t="s">
        <v>3261</v>
      </c>
      <c r="F160" s="266" t="s">
        <v>378</v>
      </c>
      <c r="G160" s="264"/>
      <c r="H160" s="267">
        <v>277.15600000000001</v>
      </c>
      <c r="I160" s="268"/>
      <c r="J160" s="264"/>
      <c r="K160" s="264"/>
      <c r="L160" s="269"/>
      <c r="M160" s="270"/>
      <c r="N160" s="271"/>
      <c r="O160" s="271"/>
      <c r="P160" s="271"/>
      <c r="Q160" s="271"/>
      <c r="R160" s="271"/>
      <c r="S160" s="271"/>
      <c r="T160" s="27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3" t="s">
        <v>374</v>
      </c>
      <c r="AU160" s="273" t="s">
        <v>90</v>
      </c>
      <c r="AV160" s="15" t="s">
        <v>372</v>
      </c>
      <c r="AW160" s="15" t="s">
        <v>36</v>
      </c>
      <c r="AX160" s="15" t="s">
        <v>88</v>
      </c>
      <c r="AY160" s="273" t="s">
        <v>364</v>
      </c>
    </row>
    <row r="161" s="2" customFormat="1" ht="66.75" customHeight="1">
      <c r="A161" s="39"/>
      <c r="B161" s="40"/>
      <c r="C161" s="228" t="s">
        <v>365</v>
      </c>
      <c r="D161" s="228" t="s">
        <v>367</v>
      </c>
      <c r="E161" s="229" t="s">
        <v>3284</v>
      </c>
      <c r="F161" s="230" t="s">
        <v>3285</v>
      </c>
      <c r="G161" s="231" t="s">
        <v>370</v>
      </c>
      <c r="H161" s="232">
        <v>418.64999999999998</v>
      </c>
      <c r="I161" s="233"/>
      <c r="J161" s="234">
        <f>ROUND(I161*H161,2)</f>
        <v>0</v>
      </c>
      <c r="K161" s="230" t="s">
        <v>2502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90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3286</v>
      </c>
    </row>
    <row r="162" s="13" customFormat="1">
      <c r="A162" s="13"/>
      <c r="B162" s="241"/>
      <c r="C162" s="242"/>
      <c r="D162" s="243" t="s">
        <v>374</v>
      </c>
      <c r="E162" s="244" t="s">
        <v>1</v>
      </c>
      <c r="F162" s="245" t="s">
        <v>2736</v>
      </c>
      <c r="G162" s="242"/>
      <c r="H162" s="244" t="s">
        <v>1</v>
      </c>
      <c r="I162" s="246"/>
      <c r="J162" s="242"/>
      <c r="K162" s="242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374</v>
      </c>
      <c r="AU162" s="251" t="s">
        <v>90</v>
      </c>
      <c r="AV162" s="13" t="s">
        <v>88</v>
      </c>
      <c r="AW162" s="13" t="s">
        <v>36</v>
      </c>
      <c r="AX162" s="13" t="s">
        <v>81</v>
      </c>
      <c r="AY162" s="251" t="s">
        <v>364</v>
      </c>
    </row>
    <row r="163" s="14" customFormat="1">
      <c r="A163" s="14"/>
      <c r="B163" s="252"/>
      <c r="C163" s="253"/>
      <c r="D163" s="243" t="s">
        <v>374</v>
      </c>
      <c r="E163" s="254" t="s">
        <v>1</v>
      </c>
      <c r="F163" s="255" t="s">
        <v>3287</v>
      </c>
      <c r="G163" s="253"/>
      <c r="H163" s="256">
        <v>418.64999999999998</v>
      </c>
      <c r="I163" s="257"/>
      <c r="J163" s="253"/>
      <c r="K163" s="253"/>
      <c r="L163" s="258"/>
      <c r="M163" s="259"/>
      <c r="N163" s="260"/>
      <c r="O163" s="260"/>
      <c r="P163" s="260"/>
      <c r="Q163" s="260"/>
      <c r="R163" s="260"/>
      <c r="S163" s="260"/>
      <c r="T163" s="26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2" t="s">
        <v>374</v>
      </c>
      <c r="AU163" s="262" t="s">
        <v>90</v>
      </c>
      <c r="AV163" s="14" t="s">
        <v>90</v>
      </c>
      <c r="AW163" s="14" t="s">
        <v>36</v>
      </c>
      <c r="AX163" s="14" t="s">
        <v>81</v>
      </c>
      <c r="AY163" s="262" t="s">
        <v>364</v>
      </c>
    </row>
    <row r="164" s="15" customFormat="1">
      <c r="A164" s="15"/>
      <c r="B164" s="263"/>
      <c r="C164" s="264"/>
      <c r="D164" s="243" t="s">
        <v>374</v>
      </c>
      <c r="E164" s="265" t="s">
        <v>3288</v>
      </c>
      <c r="F164" s="266" t="s">
        <v>378</v>
      </c>
      <c r="G164" s="264"/>
      <c r="H164" s="267">
        <v>418.64999999999998</v>
      </c>
      <c r="I164" s="268"/>
      <c r="J164" s="264"/>
      <c r="K164" s="264"/>
      <c r="L164" s="269"/>
      <c r="M164" s="270"/>
      <c r="N164" s="271"/>
      <c r="O164" s="271"/>
      <c r="P164" s="271"/>
      <c r="Q164" s="271"/>
      <c r="R164" s="271"/>
      <c r="S164" s="271"/>
      <c r="T164" s="272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3" t="s">
        <v>374</v>
      </c>
      <c r="AU164" s="273" t="s">
        <v>90</v>
      </c>
      <c r="AV164" s="15" t="s">
        <v>372</v>
      </c>
      <c r="AW164" s="15" t="s">
        <v>36</v>
      </c>
      <c r="AX164" s="15" t="s">
        <v>88</v>
      </c>
      <c r="AY164" s="273" t="s">
        <v>364</v>
      </c>
    </row>
    <row r="165" s="2" customFormat="1" ht="16.5" customHeight="1">
      <c r="A165" s="39"/>
      <c r="B165" s="40"/>
      <c r="C165" s="274" t="s">
        <v>404</v>
      </c>
      <c r="D165" s="274" t="s">
        <v>431</v>
      </c>
      <c r="E165" s="275" t="s">
        <v>3289</v>
      </c>
      <c r="F165" s="276" t="s">
        <v>3290</v>
      </c>
      <c r="G165" s="277" t="s">
        <v>388</v>
      </c>
      <c r="H165" s="278">
        <v>837.29999999999995</v>
      </c>
      <c r="I165" s="279"/>
      <c r="J165" s="280">
        <f>ROUND(I165*H165,2)</f>
        <v>0</v>
      </c>
      <c r="K165" s="276" t="s">
        <v>2502</v>
      </c>
      <c r="L165" s="281"/>
      <c r="M165" s="282" t="s">
        <v>1</v>
      </c>
      <c r="N165" s="283" t="s">
        <v>46</v>
      </c>
      <c r="O165" s="92"/>
      <c r="P165" s="237">
        <f>O165*H165</f>
        <v>0</v>
      </c>
      <c r="Q165" s="237">
        <v>1</v>
      </c>
      <c r="R165" s="237">
        <f>Q165*H165</f>
        <v>837.29999999999995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410</v>
      </c>
      <c r="AT165" s="239" t="s">
        <v>431</v>
      </c>
      <c r="AU165" s="239" t="s">
        <v>90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372</v>
      </c>
      <c r="BM165" s="239" t="s">
        <v>3291</v>
      </c>
    </row>
    <row r="166" s="14" customFormat="1">
      <c r="A166" s="14"/>
      <c r="B166" s="252"/>
      <c r="C166" s="253"/>
      <c r="D166" s="243" t="s">
        <v>374</v>
      </c>
      <c r="E166" s="253"/>
      <c r="F166" s="255" t="s">
        <v>3292</v>
      </c>
      <c r="G166" s="253"/>
      <c r="H166" s="256">
        <v>837.29999999999995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374</v>
      </c>
      <c r="AU166" s="262" t="s">
        <v>90</v>
      </c>
      <c r="AV166" s="14" t="s">
        <v>90</v>
      </c>
      <c r="AW166" s="14" t="s">
        <v>4</v>
      </c>
      <c r="AX166" s="14" t="s">
        <v>88</v>
      </c>
      <c r="AY166" s="262" t="s">
        <v>364</v>
      </c>
    </row>
    <row r="167" s="2" customFormat="1" ht="62.7" customHeight="1">
      <c r="A167" s="39"/>
      <c r="B167" s="40"/>
      <c r="C167" s="228" t="s">
        <v>410</v>
      </c>
      <c r="D167" s="228" t="s">
        <v>367</v>
      </c>
      <c r="E167" s="229" t="s">
        <v>1085</v>
      </c>
      <c r="F167" s="230" t="s">
        <v>1086</v>
      </c>
      <c r="G167" s="231" t="s">
        <v>370</v>
      </c>
      <c r="H167" s="232">
        <v>54.436</v>
      </c>
      <c r="I167" s="233"/>
      <c r="J167" s="234">
        <f>ROUND(I167*H167,2)</f>
        <v>0</v>
      </c>
      <c r="K167" s="230" t="s">
        <v>2502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90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3293</v>
      </c>
    </row>
    <row r="168" s="13" customFormat="1">
      <c r="A168" s="13"/>
      <c r="B168" s="241"/>
      <c r="C168" s="242"/>
      <c r="D168" s="243" t="s">
        <v>374</v>
      </c>
      <c r="E168" s="244" t="s">
        <v>1</v>
      </c>
      <c r="F168" s="245" t="s">
        <v>3294</v>
      </c>
      <c r="G168" s="242"/>
      <c r="H168" s="244" t="s">
        <v>1</v>
      </c>
      <c r="I168" s="246"/>
      <c r="J168" s="242"/>
      <c r="K168" s="242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374</v>
      </c>
      <c r="AU168" s="251" t="s">
        <v>90</v>
      </c>
      <c r="AV168" s="13" t="s">
        <v>88</v>
      </c>
      <c r="AW168" s="13" t="s">
        <v>36</v>
      </c>
      <c r="AX168" s="13" t="s">
        <v>81</v>
      </c>
      <c r="AY168" s="251" t="s">
        <v>364</v>
      </c>
    </row>
    <row r="169" s="14" customFormat="1">
      <c r="A169" s="14"/>
      <c r="B169" s="252"/>
      <c r="C169" s="253"/>
      <c r="D169" s="243" t="s">
        <v>374</v>
      </c>
      <c r="E169" s="254" t="s">
        <v>1</v>
      </c>
      <c r="F169" s="255" t="s">
        <v>3259</v>
      </c>
      <c r="G169" s="253"/>
      <c r="H169" s="256">
        <v>314.68000000000001</v>
      </c>
      <c r="I169" s="257"/>
      <c r="J169" s="253"/>
      <c r="K169" s="253"/>
      <c r="L169" s="258"/>
      <c r="M169" s="259"/>
      <c r="N169" s="260"/>
      <c r="O169" s="260"/>
      <c r="P169" s="260"/>
      <c r="Q169" s="260"/>
      <c r="R169" s="260"/>
      <c r="S169" s="260"/>
      <c r="T169" s="26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2" t="s">
        <v>374</v>
      </c>
      <c r="AU169" s="262" t="s">
        <v>90</v>
      </c>
      <c r="AV169" s="14" t="s">
        <v>90</v>
      </c>
      <c r="AW169" s="14" t="s">
        <v>36</v>
      </c>
      <c r="AX169" s="14" t="s">
        <v>81</v>
      </c>
      <c r="AY169" s="262" t="s">
        <v>364</v>
      </c>
    </row>
    <row r="170" s="14" customFormat="1">
      <c r="A170" s="14"/>
      <c r="B170" s="252"/>
      <c r="C170" s="253"/>
      <c r="D170" s="243" t="s">
        <v>374</v>
      </c>
      <c r="E170" s="254" t="s">
        <v>1</v>
      </c>
      <c r="F170" s="255" t="s">
        <v>3257</v>
      </c>
      <c r="G170" s="253"/>
      <c r="H170" s="256">
        <v>16.911999999999999</v>
      </c>
      <c r="I170" s="257"/>
      <c r="J170" s="253"/>
      <c r="K170" s="253"/>
      <c r="L170" s="258"/>
      <c r="M170" s="259"/>
      <c r="N170" s="260"/>
      <c r="O170" s="260"/>
      <c r="P170" s="260"/>
      <c r="Q170" s="260"/>
      <c r="R170" s="260"/>
      <c r="S170" s="260"/>
      <c r="T170" s="26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2" t="s">
        <v>374</v>
      </c>
      <c r="AU170" s="262" t="s">
        <v>90</v>
      </c>
      <c r="AV170" s="14" t="s">
        <v>90</v>
      </c>
      <c r="AW170" s="14" t="s">
        <v>36</v>
      </c>
      <c r="AX170" s="14" t="s">
        <v>81</v>
      </c>
      <c r="AY170" s="262" t="s">
        <v>364</v>
      </c>
    </row>
    <row r="171" s="14" customFormat="1">
      <c r="A171" s="14"/>
      <c r="B171" s="252"/>
      <c r="C171" s="253"/>
      <c r="D171" s="243" t="s">
        <v>374</v>
      </c>
      <c r="E171" s="254" t="s">
        <v>1</v>
      </c>
      <c r="F171" s="255" t="s">
        <v>3295</v>
      </c>
      <c r="G171" s="253"/>
      <c r="H171" s="256">
        <v>-277.15600000000001</v>
      </c>
      <c r="I171" s="257"/>
      <c r="J171" s="253"/>
      <c r="K171" s="253"/>
      <c r="L171" s="258"/>
      <c r="M171" s="259"/>
      <c r="N171" s="260"/>
      <c r="O171" s="260"/>
      <c r="P171" s="260"/>
      <c r="Q171" s="260"/>
      <c r="R171" s="260"/>
      <c r="S171" s="260"/>
      <c r="T171" s="26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2" t="s">
        <v>374</v>
      </c>
      <c r="AU171" s="262" t="s">
        <v>90</v>
      </c>
      <c r="AV171" s="14" t="s">
        <v>90</v>
      </c>
      <c r="AW171" s="14" t="s">
        <v>36</v>
      </c>
      <c r="AX171" s="14" t="s">
        <v>81</v>
      </c>
      <c r="AY171" s="262" t="s">
        <v>364</v>
      </c>
    </row>
    <row r="172" s="15" customFormat="1">
      <c r="A172" s="15"/>
      <c r="B172" s="263"/>
      <c r="C172" s="264"/>
      <c r="D172" s="243" t="s">
        <v>374</v>
      </c>
      <c r="E172" s="265" t="s">
        <v>1</v>
      </c>
      <c r="F172" s="266" t="s">
        <v>378</v>
      </c>
      <c r="G172" s="264"/>
      <c r="H172" s="267">
        <v>54.436</v>
      </c>
      <c r="I172" s="268"/>
      <c r="J172" s="264"/>
      <c r="K172" s="264"/>
      <c r="L172" s="269"/>
      <c r="M172" s="270"/>
      <c r="N172" s="271"/>
      <c r="O172" s="271"/>
      <c r="P172" s="271"/>
      <c r="Q172" s="271"/>
      <c r="R172" s="271"/>
      <c r="S172" s="271"/>
      <c r="T172" s="272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3" t="s">
        <v>374</v>
      </c>
      <c r="AU172" s="273" t="s">
        <v>90</v>
      </c>
      <c r="AV172" s="15" t="s">
        <v>372</v>
      </c>
      <c r="AW172" s="15" t="s">
        <v>36</v>
      </c>
      <c r="AX172" s="15" t="s">
        <v>88</v>
      </c>
      <c r="AY172" s="273" t="s">
        <v>364</v>
      </c>
    </row>
    <row r="173" s="2" customFormat="1" ht="44.25" customHeight="1">
      <c r="A173" s="39"/>
      <c r="B173" s="40"/>
      <c r="C173" s="228" t="s">
        <v>399</v>
      </c>
      <c r="D173" s="228" t="s">
        <v>367</v>
      </c>
      <c r="E173" s="229" t="s">
        <v>3296</v>
      </c>
      <c r="F173" s="230" t="s">
        <v>3297</v>
      </c>
      <c r="G173" s="231" t="s">
        <v>388</v>
      </c>
      <c r="H173" s="232">
        <v>108.872</v>
      </c>
      <c r="I173" s="233"/>
      <c r="J173" s="234">
        <f>ROUND(I173*H173,2)</f>
        <v>0</v>
      </c>
      <c r="K173" s="230" t="s">
        <v>3298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90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3299</v>
      </c>
    </row>
    <row r="174" s="14" customFormat="1">
      <c r="A174" s="14"/>
      <c r="B174" s="252"/>
      <c r="C174" s="253"/>
      <c r="D174" s="243" t="s">
        <v>374</v>
      </c>
      <c r="E174" s="253"/>
      <c r="F174" s="255" t="s">
        <v>3300</v>
      </c>
      <c r="G174" s="253"/>
      <c r="H174" s="256">
        <v>108.872</v>
      </c>
      <c r="I174" s="257"/>
      <c r="J174" s="253"/>
      <c r="K174" s="253"/>
      <c r="L174" s="258"/>
      <c r="M174" s="259"/>
      <c r="N174" s="260"/>
      <c r="O174" s="260"/>
      <c r="P174" s="260"/>
      <c r="Q174" s="260"/>
      <c r="R174" s="260"/>
      <c r="S174" s="260"/>
      <c r="T174" s="26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2" t="s">
        <v>374</v>
      </c>
      <c r="AU174" s="262" t="s">
        <v>90</v>
      </c>
      <c r="AV174" s="14" t="s">
        <v>90</v>
      </c>
      <c r="AW174" s="14" t="s">
        <v>4</v>
      </c>
      <c r="AX174" s="14" t="s">
        <v>88</v>
      </c>
      <c r="AY174" s="262" t="s">
        <v>364</v>
      </c>
    </row>
    <row r="175" s="12" customFormat="1" ht="22.8" customHeight="1">
      <c r="A175" s="12"/>
      <c r="B175" s="212"/>
      <c r="C175" s="213"/>
      <c r="D175" s="214" t="s">
        <v>80</v>
      </c>
      <c r="E175" s="226" t="s">
        <v>90</v>
      </c>
      <c r="F175" s="226" t="s">
        <v>1098</v>
      </c>
      <c r="G175" s="213"/>
      <c r="H175" s="213"/>
      <c r="I175" s="216"/>
      <c r="J175" s="227">
        <f>BK175</f>
        <v>0</v>
      </c>
      <c r="K175" s="213"/>
      <c r="L175" s="218"/>
      <c r="M175" s="219"/>
      <c r="N175" s="220"/>
      <c r="O175" s="220"/>
      <c r="P175" s="221">
        <f>SUM(P176:P322)</f>
        <v>0</v>
      </c>
      <c r="Q175" s="220"/>
      <c r="R175" s="221">
        <f>SUM(R176:R322)</f>
        <v>188.65127671999997</v>
      </c>
      <c r="S175" s="220"/>
      <c r="T175" s="222">
        <f>SUM(T176:T322)</f>
        <v>7.9659999999999993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3" t="s">
        <v>88</v>
      </c>
      <c r="AT175" s="224" t="s">
        <v>80</v>
      </c>
      <c r="AU175" s="224" t="s">
        <v>88</v>
      </c>
      <c r="AY175" s="223" t="s">
        <v>364</v>
      </c>
      <c r="BK175" s="225">
        <f>SUM(BK176:BK322)</f>
        <v>0</v>
      </c>
    </row>
    <row r="176" s="2" customFormat="1" ht="44.25" customHeight="1">
      <c r="A176" s="39"/>
      <c r="B176" s="40"/>
      <c r="C176" s="228" t="s">
        <v>424</v>
      </c>
      <c r="D176" s="228" t="s">
        <v>367</v>
      </c>
      <c r="E176" s="229" t="s">
        <v>3301</v>
      </c>
      <c r="F176" s="230" t="s">
        <v>3302</v>
      </c>
      <c r="G176" s="231" t="s">
        <v>395</v>
      </c>
      <c r="H176" s="232">
        <v>56</v>
      </c>
      <c r="I176" s="233"/>
      <c r="J176" s="234">
        <f>ROUND(I176*H176,2)</f>
        <v>0</v>
      </c>
      <c r="K176" s="230" t="s">
        <v>2502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0.00010000000000000001</v>
      </c>
      <c r="R176" s="237">
        <f>Q176*H176</f>
        <v>0.0055999999999999999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90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3303</v>
      </c>
    </row>
    <row r="177" s="13" customFormat="1">
      <c r="A177" s="13"/>
      <c r="B177" s="241"/>
      <c r="C177" s="242"/>
      <c r="D177" s="243" t="s">
        <v>374</v>
      </c>
      <c r="E177" s="244" t="s">
        <v>1</v>
      </c>
      <c r="F177" s="245" t="s">
        <v>3304</v>
      </c>
      <c r="G177" s="242"/>
      <c r="H177" s="244" t="s">
        <v>1</v>
      </c>
      <c r="I177" s="246"/>
      <c r="J177" s="242"/>
      <c r="K177" s="242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374</v>
      </c>
      <c r="AU177" s="251" t="s">
        <v>90</v>
      </c>
      <c r="AV177" s="13" t="s">
        <v>88</v>
      </c>
      <c r="AW177" s="13" t="s">
        <v>36</v>
      </c>
      <c r="AX177" s="13" t="s">
        <v>81</v>
      </c>
      <c r="AY177" s="251" t="s">
        <v>364</v>
      </c>
    </row>
    <row r="178" s="13" customFormat="1">
      <c r="A178" s="13"/>
      <c r="B178" s="241"/>
      <c r="C178" s="242"/>
      <c r="D178" s="243" t="s">
        <v>374</v>
      </c>
      <c r="E178" s="244" t="s">
        <v>1</v>
      </c>
      <c r="F178" s="245" t="s">
        <v>3305</v>
      </c>
      <c r="G178" s="242"/>
      <c r="H178" s="244" t="s">
        <v>1</v>
      </c>
      <c r="I178" s="246"/>
      <c r="J178" s="242"/>
      <c r="K178" s="242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374</v>
      </c>
      <c r="AU178" s="251" t="s">
        <v>90</v>
      </c>
      <c r="AV178" s="13" t="s">
        <v>88</v>
      </c>
      <c r="AW178" s="13" t="s">
        <v>36</v>
      </c>
      <c r="AX178" s="13" t="s">
        <v>81</v>
      </c>
      <c r="AY178" s="251" t="s">
        <v>364</v>
      </c>
    </row>
    <row r="179" s="14" customFormat="1">
      <c r="A179" s="14"/>
      <c r="B179" s="252"/>
      <c r="C179" s="253"/>
      <c r="D179" s="243" t="s">
        <v>374</v>
      </c>
      <c r="E179" s="254" t="s">
        <v>1</v>
      </c>
      <c r="F179" s="255" t="s">
        <v>3306</v>
      </c>
      <c r="G179" s="253"/>
      <c r="H179" s="256">
        <v>4</v>
      </c>
      <c r="I179" s="257"/>
      <c r="J179" s="253"/>
      <c r="K179" s="253"/>
      <c r="L179" s="258"/>
      <c r="M179" s="259"/>
      <c r="N179" s="260"/>
      <c r="O179" s="260"/>
      <c r="P179" s="260"/>
      <c r="Q179" s="260"/>
      <c r="R179" s="260"/>
      <c r="S179" s="260"/>
      <c r="T179" s="261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2" t="s">
        <v>374</v>
      </c>
      <c r="AU179" s="262" t="s">
        <v>90</v>
      </c>
      <c r="AV179" s="14" t="s">
        <v>90</v>
      </c>
      <c r="AW179" s="14" t="s">
        <v>36</v>
      </c>
      <c r="AX179" s="14" t="s">
        <v>81</v>
      </c>
      <c r="AY179" s="262" t="s">
        <v>364</v>
      </c>
    </row>
    <row r="180" s="13" customFormat="1">
      <c r="A180" s="13"/>
      <c r="B180" s="241"/>
      <c r="C180" s="242"/>
      <c r="D180" s="243" t="s">
        <v>374</v>
      </c>
      <c r="E180" s="244" t="s">
        <v>1</v>
      </c>
      <c r="F180" s="245" t="s">
        <v>3307</v>
      </c>
      <c r="G180" s="242"/>
      <c r="H180" s="244" t="s">
        <v>1</v>
      </c>
      <c r="I180" s="246"/>
      <c r="J180" s="242"/>
      <c r="K180" s="242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374</v>
      </c>
      <c r="AU180" s="251" t="s">
        <v>90</v>
      </c>
      <c r="AV180" s="13" t="s">
        <v>88</v>
      </c>
      <c r="AW180" s="13" t="s">
        <v>36</v>
      </c>
      <c r="AX180" s="13" t="s">
        <v>81</v>
      </c>
      <c r="AY180" s="251" t="s">
        <v>364</v>
      </c>
    </row>
    <row r="181" s="14" customFormat="1">
      <c r="A181" s="14"/>
      <c r="B181" s="252"/>
      <c r="C181" s="253"/>
      <c r="D181" s="243" t="s">
        <v>374</v>
      </c>
      <c r="E181" s="254" t="s">
        <v>1</v>
      </c>
      <c r="F181" s="255" t="s">
        <v>3306</v>
      </c>
      <c r="G181" s="253"/>
      <c r="H181" s="256">
        <v>4</v>
      </c>
      <c r="I181" s="257"/>
      <c r="J181" s="253"/>
      <c r="K181" s="253"/>
      <c r="L181" s="258"/>
      <c r="M181" s="259"/>
      <c r="N181" s="260"/>
      <c r="O181" s="260"/>
      <c r="P181" s="260"/>
      <c r="Q181" s="260"/>
      <c r="R181" s="260"/>
      <c r="S181" s="260"/>
      <c r="T181" s="26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2" t="s">
        <v>374</v>
      </c>
      <c r="AU181" s="262" t="s">
        <v>90</v>
      </c>
      <c r="AV181" s="14" t="s">
        <v>90</v>
      </c>
      <c r="AW181" s="14" t="s">
        <v>36</v>
      </c>
      <c r="AX181" s="14" t="s">
        <v>81</v>
      </c>
      <c r="AY181" s="262" t="s">
        <v>364</v>
      </c>
    </row>
    <row r="182" s="13" customFormat="1">
      <c r="A182" s="13"/>
      <c r="B182" s="241"/>
      <c r="C182" s="242"/>
      <c r="D182" s="243" t="s">
        <v>374</v>
      </c>
      <c r="E182" s="244" t="s">
        <v>1</v>
      </c>
      <c r="F182" s="245" t="s">
        <v>3308</v>
      </c>
      <c r="G182" s="242"/>
      <c r="H182" s="244" t="s">
        <v>1</v>
      </c>
      <c r="I182" s="246"/>
      <c r="J182" s="242"/>
      <c r="K182" s="242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374</v>
      </c>
      <c r="AU182" s="251" t="s">
        <v>90</v>
      </c>
      <c r="AV182" s="13" t="s">
        <v>88</v>
      </c>
      <c r="AW182" s="13" t="s">
        <v>36</v>
      </c>
      <c r="AX182" s="13" t="s">
        <v>81</v>
      </c>
      <c r="AY182" s="251" t="s">
        <v>364</v>
      </c>
    </row>
    <row r="183" s="14" customFormat="1">
      <c r="A183" s="14"/>
      <c r="B183" s="252"/>
      <c r="C183" s="253"/>
      <c r="D183" s="243" t="s">
        <v>374</v>
      </c>
      <c r="E183" s="254" t="s">
        <v>1</v>
      </c>
      <c r="F183" s="255" t="s">
        <v>3306</v>
      </c>
      <c r="G183" s="253"/>
      <c r="H183" s="256">
        <v>4</v>
      </c>
      <c r="I183" s="257"/>
      <c r="J183" s="253"/>
      <c r="K183" s="253"/>
      <c r="L183" s="258"/>
      <c r="M183" s="259"/>
      <c r="N183" s="260"/>
      <c r="O183" s="260"/>
      <c r="P183" s="260"/>
      <c r="Q183" s="260"/>
      <c r="R183" s="260"/>
      <c r="S183" s="260"/>
      <c r="T183" s="26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2" t="s">
        <v>374</v>
      </c>
      <c r="AU183" s="262" t="s">
        <v>90</v>
      </c>
      <c r="AV183" s="14" t="s">
        <v>90</v>
      </c>
      <c r="AW183" s="14" t="s">
        <v>36</v>
      </c>
      <c r="AX183" s="14" t="s">
        <v>81</v>
      </c>
      <c r="AY183" s="262" t="s">
        <v>364</v>
      </c>
    </row>
    <row r="184" s="13" customFormat="1">
      <c r="A184" s="13"/>
      <c r="B184" s="241"/>
      <c r="C184" s="242"/>
      <c r="D184" s="243" t="s">
        <v>374</v>
      </c>
      <c r="E184" s="244" t="s">
        <v>1</v>
      </c>
      <c r="F184" s="245" t="s">
        <v>3309</v>
      </c>
      <c r="G184" s="242"/>
      <c r="H184" s="244" t="s">
        <v>1</v>
      </c>
      <c r="I184" s="246"/>
      <c r="J184" s="242"/>
      <c r="K184" s="242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374</v>
      </c>
      <c r="AU184" s="251" t="s">
        <v>90</v>
      </c>
      <c r="AV184" s="13" t="s">
        <v>88</v>
      </c>
      <c r="AW184" s="13" t="s">
        <v>36</v>
      </c>
      <c r="AX184" s="13" t="s">
        <v>81</v>
      </c>
      <c r="AY184" s="251" t="s">
        <v>364</v>
      </c>
    </row>
    <row r="185" s="14" customFormat="1">
      <c r="A185" s="14"/>
      <c r="B185" s="252"/>
      <c r="C185" s="253"/>
      <c r="D185" s="243" t="s">
        <v>374</v>
      </c>
      <c r="E185" s="254" t="s">
        <v>1</v>
      </c>
      <c r="F185" s="255" t="s">
        <v>3306</v>
      </c>
      <c r="G185" s="253"/>
      <c r="H185" s="256">
        <v>4</v>
      </c>
      <c r="I185" s="257"/>
      <c r="J185" s="253"/>
      <c r="K185" s="253"/>
      <c r="L185" s="258"/>
      <c r="M185" s="259"/>
      <c r="N185" s="260"/>
      <c r="O185" s="260"/>
      <c r="P185" s="260"/>
      <c r="Q185" s="260"/>
      <c r="R185" s="260"/>
      <c r="S185" s="260"/>
      <c r="T185" s="26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2" t="s">
        <v>374</v>
      </c>
      <c r="AU185" s="262" t="s">
        <v>90</v>
      </c>
      <c r="AV185" s="14" t="s">
        <v>90</v>
      </c>
      <c r="AW185" s="14" t="s">
        <v>36</v>
      </c>
      <c r="AX185" s="14" t="s">
        <v>81</v>
      </c>
      <c r="AY185" s="262" t="s">
        <v>364</v>
      </c>
    </row>
    <row r="186" s="13" customFormat="1">
      <c r="A186" s="13"/>
      <c r="B186" s="241"/>
      <c r="C186" s="242"/>
      <c r="D186" s="243" t="s">
        <v>374</v>
      </c>
      <c r="E186" s="244" t="s">
        <v>1</v>
      </c>
      <c r="F186" s="245" t="s">
        <v>3310</v>
      </c>
      <c r="G186" s="242"/>
      <c r="H186" s="244" t="s">
        <v>1</v>
      </c>
      <c r="I186" s="246"/>
      <c r="J186" s="242"/>
      <c r="K186" s="242"/>
      <c r="L186" s="247"/>
      <c r="M186" s="248"/>
      <c r="N186" s="249"/>
      <c r="O186" s="249"/>
      <c r="P186" s="249"/>
      <c r="Q186" s="249"/>
      <c r="R186" s="249"/>
      <c r="S186" s="249"/>
      <c r="T186" s="25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1" t="s">
        <v>374</v>
      </c>
      <c r="AU186" s="251" t="s">
        <v>90</v>
      </c>
      <c r="AV186" s="13" t="s">
        <v>88</v>
      </c>
      <c r="AW186" s="13" t="s">
        <v>36</v>
      </c>
      <c r="AX186" s="13" t="s">
        <v>81</v>
      </c>
      <c r="AY186" s="251" t="s">
        <v>364</v>
      </c>
    </row>
    <row r="187" s="14" customFormat="1">
      <c r="A187" s="14"/>
      <c r="B187" s="252"/>
      <c r="C187" s="253"/>
      <c r="D187" s="243" t="s">
        <v>374</v>
      </c>
      <c r="E187" s="254" t="s">
        <v>1</v>
      </c>
      <c r="F187" s="255" t="s">
        <v>3306</v>
      </c>
      <c r="G187" s="253"/>
      <c r="H187" s="256">
        <v>4</v>
      </c>
      <c r="I187" s="257"/>
      <c r="J187" s="253"/>
      <c r="K187" s="253"/>
      <c r="L187" s="258"/>
      <c r="M187" s="259"/>
      <c r="N187" s="260"/>
      <c r="O187" s="260"/>
      <c r="P187" s="260"/>
      <c r="Q187" s="260"/>
      <c r="R187" s="260"/>
      <c r="S187" s="260"/>
      <c r="T187" s="26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2" t="s">
        <v>374</v>
      </c>
      <c r="AU187" s="262" t="s">
        <v>90</v>
      </c>
      <c r="AV187" s="14" t="s">
        <v>90</v>
      </c>
      <c r="AW187" s="14" t="s">
        <v>36</v>
      </c>
      <c r="AX187" s="14" t="s">
        <v>81</v>
      </c>
      <c r="AY187" s="262" t="s">
        <v>364</v>
      </c>
    </row>
    <row r="188" s="13" customFormat="1">
      <c r="A188" s="13"/>
      <c r="B188" s="241"/>
      <c r="C188" s="242"/>
      <c r="D188" s="243" t="s">
        <v>374</v>
      </c>
      <c r="E188" s="244" t="s">
        <v>1</v>
      </c>
      <c r="F188" s="245" t="s">
        <v>3311</v>
      </c>
      <c r="G188" s="242"/>
      <c r="H188" s="244" t="s">
        <v>1</v>
      </c>
      <c r="I188" s="246"/>
      <c r="J188" s="242"/>
      <c r="K188" s="242"/>
      <c r="L188" s="247"/>
      <c r="M188" s="248"/>
      <c r="N188" s="249"/>
      <c r="O188" s="249"/>
      <c r="P188" s="249"/>
      <c r="Q188" s="249"/>
      <c r="R188" s="249"/>
      <c r="S188" s="249"/>
      <c r="T188" s="25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1" t="s">
        <v>374</v>
      </c>
      <c r="AU188" s="251" t="s">
        <v>90</v>
      </c>
      <c r="AV188" s="13" t="s">
        <v>88</v>
      </c>
      <c r="AW188" s="13" t="s">
        <v>36</v>
      </c>
      <c r="AX188" s="13" t="s">
        <v>81</v>
      </c>
      <c r="AY188" s="251" t="s">
        <v>364</v>
      </c>
    </row>
    <row r="189" s="14" customFormat="1">
      <c r="A189" s="14"/>
      <c r="B189" s="252"/>
      <c r="C189" s="253"/>
      <c r="D189" s="243" t="s">
        <v>374</v>
      </c>
      <c r="E189" s="254" t="s">
        <v>1</v>
      </c>
      <c r="F189" s="255" t="s">
        <v>3306</v>
      </c>
      <c r="G189" s="253"/>
      <c r="H189" s="256">
        <v>4</v>
      </c>
      <c r="I189" s="257"/>
      <c r="J189" s="253"/>
      <c r="K189" s="253"/>
      <c r="L189" s="258"/>
      <c r="M189" s="259"/>
      <c r="N189" s="260"/>
      <c r="O189" s="260"/>
      <c r="P189" s="260"/>
      <c r="Q189" s="260"/>
      <c r="R189" s="260"/>
      <c r="S189" s="260"/>
      <c r="T189" s="26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2" t="s">
        <v>374</v>
      </c>
      <c r="AU189" s="262" t="s">
        <v>90</v>
      </c>
      <c r="AV189" s="14" t="s">
        <v>90</v>
      </c>
      <c r="AW189" s="14" t="s">
        <v>36</v>
      </c>
      <c r="AX189" s="14" t="s">
        <v>81</v>
      </c>
      <c r="AY189" s="262" t="s">
        <v>364</v>
      </c>
    </row>
    <row r="190" s="13" customFormat="1">
      <c r="A190" s="13"/>
      <c r="B190" s="241"/>
      <c r="C190" s="242"/>
      <c r="D190" s="243" t="s">
        <v>374</v>
      </c>
      <c r="E190" s="244" t="s">
        <v>1</v>
      </c>
      <c r="F190" s="245" t="s">
        <v>3312</v>
      </c>
      <c r="G190" s="242"/>
      <c r="H190" s="244" t="s">
        <v>1</v>
      </c>
      <c r="I190" s="246"/>
      <c r="J190" s="242"/>
      <c r="K190" s="242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374</v>
      </c>
      <c r="AU190" s="251" t="s">
        <v>90</v>
      </c>
      <c r="AV190" s="13" t="s">
        <v>88</v>
      </c>
      <c r="AW190" s="13" t="s">
        <v>36</v>
      </c>
      <c r="AX190" s="13" t="s">
        <v>81</v>
      </c>
      <c r="AY190" s="251" t="s">
        <v>364</v>
      </c>
    </row>
    <row r="191" s="14" customFormat="1">
      <c r="A191" s="14"/>
      <c r="B191" s="252"/>
      <c r="C191" s="253"/>
      <c r="D191" s="243" t="s">
        <v>374</v>
      </c>
      <c r="E191" s="254" t="s">
        <v>1</v>
      </c>
      <c r="F191" s="255" t="s">
        <v>3306</v>
      </c>
      <c r="G191" s="253"/>
      <c r="H191" s="256">
        <v>4</v>
      </c>
      <c r="I191" s="257"/>
      <c r="J191" s="253"/>
      <c r="K191" s="253"/>
      <c r="L191" s="258"/>
      <c r="M191" s="259"/>
      <c r="N191" s="260"/>
      <c r="O191" s="260"/>
      <c r="P191" s="260"/>
      <c r="Q191" s="260"/>
      <c r="R191" s="260"/>
      <c r="S191" s="260"/>
      <c r="T191" s="26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2" t="s">
        <v>374</v>
      </c>
      <c r="AU191" s="262" t="s">
        <v>90</v>
      </c>
      <c r="AV191" s="14" t="s">
        <v>90</v>
      </c>
      <c r="AW191" s="14" t="s">
        <v>36</v>
      </c>
      <c r="AX191" s="14" t="s">
        <v>81</v>
      </c>
      <c r="AY191" s="262" t="s">
        <v>364</v>
      </c>
    </row>
    <row r="192" s="13" customFormat="1">
      <c r="A192" s="13"/>
      <c r="B192" s="241"/>
      <c r="C192" s="242"/>
      <c r="D192" s="243" t="s">
        <v>374</v>
      </c>
      <c r="E192" s="244" t="s">
        <v>1</v>
      </c>
      <c r="F192" s="245" t="s">
        <v>3313</v>
      </c>
      <c r="G192" s="242"/>
      <c r="H192" s="244" t="s">
        <v>1</v>
      </c>
      <c r="I192" s="246"/>
      <c r="J192" s="242"/>
      <c r="K192" s="242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374</v>
      </c>
      <c r="AU192" s="251" t="s">
        <v>90</v>
      </c>
      <c r="AV192" s="13" t="s">
        <v>88</v>
      </c>
      <c r="AW192" s="13" t="s">
        <v>36</v>
      </c>
      <c r="AX192" s="13" t="s">
        <v>81</v>
      </c>
      <c r="AY192" s="251" t="s">
        <v>364</v>
      </c>
    </row>
    <row r="193" s="14" customFormat="1">
      <c r="A193" s="14"/>
      <c r="B193" s="252"/>
      <c r="C193" s="253"/>
      <c r="D193" s="243" t="s">
        <v>374</v>
      </c>
      <c r="E193" s="254" t="s">
        <v>1</v>
      </c>
      <c r="F193" s="255" t="s">
        <v>3306</v>
      </c>
      <c r="G193" s="253"/>
      <c r="H193" s="256">
        <v>4</v>
      </c>
      <c r="I193" s="257"/>
      <c r="J193" s="253"/>
      <c r="K193" s="253"/>
      <c r="L193" s="258"/>
      <c r="M193" s="259"/>
      <c r="N193" s="260"/>
      <c r="O193" s="260"/>
      <c r="P193" s="260"/>
      <c r="Q193" s="260"/>
      <c r="R193" s="260"/>
      <c r="S193" s="260"/>
      <c r="T193" s="26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2" t="s">
        <v>374</v>
      </c>
      <c r="AU193" s="262" t="s">
        <v>90</v>
      </c>
      <c r="AV193" s="14" t="s">
        <v>90</v>
      </c>
      <c r="AW193" s="14" t="s">
        <v>36</v>
      </c>
      <c r="AX193" s="14" t="s">
        <v>81</v>
      </c>
      <c r="AY193" s="262" t="s">
        <v>364</v>
      </c>
    </row>
    <row r="194" s="13" customFormat="1">
      <c r="A194" s="13"/>
      <c r="B194" s="241"/>
      <c r="C194" s="242"/>
      <c r="D194" s="243" t="s">
        <v>374</v>
      </c>
      <c r="E194" s="244" t="s">
        <v>1</v>
      </c>
      <c r="F194" s="245" t="s">
        <v>3314</v>
      </c>
      <c r="G194" s="242"/>
      <c r="H194" s="244" t="s">
        <v>1</v>
      </c>
      <c r="I194" s="246"/>
      <c r="J194" s="242"/>
      <c r="K194" s="242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374</v>
      </c>
      <c r="AU194" s="251" t="s">
        <v>90</v>
      </c>
      <c r="AV194" s="13" t="s">
        <v>88</v>
      </c>
      <c r="AW194" s="13" t="s">
        <v>36</v>
      </c>
      <c r="AX194" s="13" t="s">
        <v>81</v>
      </c>
      <c r="AY194" s="251" t="s">
        <v>364</v>
      </c>
    </row>
    <row r="195" s="14" customFormat="1">
      <c r="A195" s="14"/>
      <c r="B195" s="252"/>
      <c r="C195" s="253"/>
      <c r="D195" s="243" t="s">
        <v>374</v>
      </c>
      <c r="E195" s="254" t="s">
        <v>1</v>
      </c>
      <c r="F195" s="255" t="s">
        <v>3306</v>
      </c>
      <c r="G195" s="253"/>
      <c r="H195" s="256">
        <v>4</v>
      </c>
      <c r="I195" s="257"/>
      <c r="J195" s="253"/>
      <c r="K195" s="253"/>
      <c r="L195" s="258"/>
      <c r="M195" s="259"/>
      <c r="N195" s="260"/>
      <c r="O195" s="260"/>
      <c r="P195" s="260"/>
      <c r="Q195" s="260"/>
      <c r="R195" s="260"/>
      <c r="S195" s="260"/>
      <c r="T195" s="261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2" t="s">
        <v>374</v>
      </c>
      <c r="AU195" s="262" t="s">
        <v>90</v>
      </c>
      <c r="AV195" s="14" t="s">
        <v>90</v>
      </c>
      <c r="AW195" s="14" t="s">
        <v>36</v>
      </c>
      <c r="AX195" s="14" t="s">
        <v>81</v>
      </c>
      <c r="AY195" s="262" t="s">
        <v>364</v>
      </c>
    </row>
    <row r="196" s="13" customFormat="1">
      <c r="A196" s="13"/>
      <c r="B196" s="241"/>
      <c r="C196" s="242"/>
      <c r="D196" s="243" t="s">
        <v>374</v>
      </c>
      <c r="E196" s="244" t="s">
        <v>1</v>
      </c>
      <c r="F196" s="245" t="s">
        <v>3315</v>
      </c>
      <c r="G196" s="242"/>
      <c r="H196" s="244" t="s">
        <v>1</v>
      </c>
      <c r="I196" s="246"/>
      <c r="J196" s="242"/>
      <c r="K196" s="242"/>
      <c r="L196" s="247"/>
      <c r="M196" s="248"/>
      <c r="N196" s="249"/>
      <c r="O196" s="249"/>
      <c r="P196" s="249"/>
      <c r="Q196" s="249"/>
      <c r="R196" s="249"/>
      <c r="S196" s="249"/>
      <c r="T196" s="25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1" t="s">
        <v>374</v>
      </c>
      <c r="AU196" s="251" t="s">
        <v>90</v>
      </c>
      <c r="AV196" s="13" t="s">
        <v>88</v>
      </c>
      <c r="AW196" s="13" t="s">
        <v>36</v>
      </c>
      <c r="AX196" s="13" t="s">
        <v>81</v>
      </c>
      <c r="AY196" s="251" t="s">
        <v>364</v>
      </c>
    </row>
    <row r="197" s="14" customFormat="1">
      <c r="A197" s="14"/>
      <c r="B197" s="252"/>
      <c r="C197" s="253"/>
      <c r="D197" s="243" t="s">
        <v>374</v>
      </c>
      <c r="E197" s="254" t="s">
        <v>1</v>
      </c>
      <c r="F197" s="255" t="s">
        <v>3306</v>
      </c>
      <c r="G197" s="253"/>
      <c r="H197" s="256">
        <v>4</v>
      </c>
      <c r="I197" s="257"/>
      <c r="J197" s="253"/>
      <c r="K197" s="253"/>
      <c r="L197" s="258"/>
      <c r="M197" s="259"/>
      <c r="N197" s="260"/>
      <c r="O197" s="260"/>
      <c r="P197" s="260"/>
      <c r="Q197" s="260"/>
      <c r="R197" s="260"/>
      <c r="S197" s="260"/>
      <c r="T197" s="26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2" t="s">
        <v>374</v>
      </c>
      <c r="AU197" s="262" t="s">
        <v>90</v>
      </c>
      <c r="AV197" s="14" t="s">
        <v>90</v>
      </c>
      <c r="AW197" s="14" t="s">
        <v>36</v>
      </c>
      <c r="AX197" s="14" t="s">
        <v>81</v>
      </c>
      <c r="AY197" s="262" t="s">
        <v>364</v>
      </c>
    </row>
    <row r="198" s="13" customFormat="1">
      <c r="A198" s="13"/>
      <c r="B198" s="241"/>
      <c r="C198" s="242"/>
      <c r="D198" s="243" t="s">
        <v>374</v>
      </c>
      <c r="E198" s="244" t="s">
        <v>1</v>
      </c>
      <c r="F198" s="245" t="s">
        <v>3316</v>
      </c>
      <c r="G198" s="242"/>
      <c r="H198" s="244" t="s">
        <v>1</v>
      </c>
      <c r="I198" s="246"/>
      <c r="J198" s="242"/>
      <c r="K198" s="242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374</v>
      </c>
      <c r="AU198" s="251" t="s">
        <v>90</v>
      </c>
      <c r="AV198" s="13" t="s">
        <v>88</v>
      </c>
      <c r="AW198" s="13" t="s">
        <v>36</v>
      </c>
      <c r="AX198" s="13" t="s">
        <v>81</v>
      </c>
      <c r="AY198" s="251" t="s">
        <v>364</v>
      </c>
    </row>
    <row r="199" s="14" customFormat="1">
      <c r="A199" s="14"/>
      <c r="B199" s="252"/>
      <c r="C199" s="253"/>
      <c r="D199" s="243" t="s">
        <v>374</v>
      </c>
      <c r="E199" s="254" t="s">
        <v>1</v>
      </c>
      <c r="F199" s="255" t="s">
        <v>3306</v>
      </c>
      <c r="G199" s="253"/>
      <c r="H199" s="256">
        <v>4</v>
      </c>
      <c r="I199" s="257"/>
      <c r="J199" s="253"/>
      <c r="K199" s="253"/>
      <c r="L199" s="258"/>
      <c r="M199" s="259"/>
      <c r="N199" s="260"/>
      <c r="O199" s="260"/>
      <c r="P199" s="260"/>
      <c r="Q199" s="260"/>
      <c r="R199" s="260"/>
      <c r="S199" s="260"/>
      <c r="T199" s="261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2" t="s">
        <v>374</v>
      </c>
      <c r="AU199" s="262" t="s">
        <v>90</v>
      </c>
      <c r="AV199" s="14" t="s">
        <v>90</v>
      </c>
      <c r="AW199" s="14" t="s">
        <v>36</v>
      </c>
      <c r="AX199" s="14" t="s">
        <v>81</v>
      </c>
      <c r="AY199" s="262" t="s">
        <v>364</v>
      </c>
    </row>
    <row r="200" s="13" customFormat="1">
      <c r="A200" s="13"/>
      <c r="B200" s="241"/>
      <c r="C200" s="242"/>
      <c r="D200" s="243" t="s">
        <v>374</v>
      </c>
      <c r="E200" s="244" t="s">
        <v>1</v>
      </c>
      <c r="F200" s="245" t="s">
        <v>3317</v>
      </c>
      <c r="G200" s="242"/>
      <c r="H200" s="244" t="s">
        <v>1</v>
      </c>
      <c r="I200" s="246"/>
      <c r="J200" s="242"/>
      <c r="K200" s="242"/>
      <c r="L200" s="247"/>
      <c r="M200" s="248"/>
      <c r="N200" s="249"/>
      <c r="O200" s="249"/>
      <c r="P200" s="249"/>
      <c r="Q200" s="249"/>
      <c r="R200" s="249"/>
      <c r="S200" s="249"/>
      <c r="T200" s="25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1" t="s">
        <v>374</v>
      </c>
      <c r="AU200" s="251" t="s">
        <v>90</v>
      </c>
      <c r="AV200" s="13" t="s">
        <v>88</v>
      </c>
      <c r="AW200" s="13" t="s">
        <v>36</v>
      </c>
      <c r="AX200" s="13" t="s">
        <v>81</v>
      </c>
      <c r="AY200" s="251" t="s">
        <v>364</v>
      </c>
    </row>
    <row r="201" s="14" customFormat="1">
      <c r="A201" s="14"/>
      <c r="B201" s="252"/>
      <c r="C201" s="253"/>
      <c r="D201" s="243" t="s">
        <v>374</v>
      </c>
      <c r="E201" s="254" t="s">
        <v>1</v>
      </c>
      <c r="F201" s="255" t="s">
        <v>3306</v>
      </c>
      <c r="G201" s="253"/>
      <c r="H201" s="256">
        <v>4</v>
      </c>
      <c r="I201" s="257"/>
      <c r="J201" s="253"/>
      <c r="K201" s="253"/>
      <c r="L201" s="258"/>
      <c r="M201" s="259"/>
      <c r="N201" s="260"/>
      <c r="O201" s="260"/>
      <c r="P201" s="260"/>
      <c r="Q201" s="260"/>
      <c r="R201" s="260"/>
      <c r="S201" s="260"/>
      <c r="T201" s="261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2" t="s">
        <v>374</v>
      </c>
      <c r="AU201" s="262" t="s">
        <v>90</v>
      </c>
      <c r="AV201" s="14" t="s">
        <v>90</v>
      </c>
      <c r="AW201" s="14" t="s">
        <v>36</v>
      </c>
      <c r="AX201" s="14" t="s">
        <v>81</v>
      </c>
      <c r="AY201" s="262" t="s">
        <v>364</v>
      </c>
    </row>
    <row r="202" s="13" customFormat="1">
      <c r="A202" s="13"/>
      <c r="B202" s="241"/>
      <c r="C202" s="242"/>
      <c r="D202" s="243" t="s">
        <v>374</v>
      </c>
      <c r="E202" s="244" t="s">
        <v>1</v>
      </c>
      <c r="F202" s="245" t="s">
        <v>3318</v>
      </c>
      <c r="G202" s="242"/>
      <c r="H202" s="244" t="s">
        <v>1</v>
      </c>
      <c r="I202" s="246"/>
      <c r="J202" s="242"/>
      <c r="K202" s="242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374</v>
      </c>
      <c r="AU202" s="251" t="s">
        <v>90</v>
      </c>
      <c r="AV202" s="13" t="s">
        <v>88</v>
      </c>
      <c r="AW202" s="13" t="s">
        <v>36</v>
      </c>
      <c r="AX202" s="13" t="s">
        <v>81</v>
      </c>
      <c r="AY202" s="251" t="s">
        <v>364</v>
      </c>
    </row>
    <row r="203" s="14" customFormat="1">
      <c r="A203" s="14"/>
      <c r="B203" s="252"/>
      <c r="C203" s="253"/>
      <c r="D203" s="243" t="s">
        <v>374</v>
      </c>
      <c r="E203" s="254" t="s">
        <v>1</v>
      </c>
      <c r="F203" s="255" t="s">
        <v>3306</v>
      </c>
      <c r="G203" s="253"/>
      <c r="H203" s="256">
        <v>4</v>
      </c>
      <c r="I203" s="257"/>
      <c r="J203" s="253"/>
      <c r="K203" s="253"/>
      <c r="L203" s="258"/>
      <c r="M203" s="259"/>
      <c r="N203" s="260"/>
      <c r="O203" s="260"/>
      <c r="P203" s="260"/>
      <c r="Q203" s="260"/>
      <c r="R203" s="260"/>
      <c r="S203" s="260"/>
      <c r="T203" s="26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2" t="s">
        <v>374</v>
      </c>
      <c r="AU203" s="262" t="s">
        <v>90</v>
      </c>
      <c r="AV203" s="14" t="s">
        <v>90</v>
      </c>
      <c r="AW203" s="14" t="s">
        <v>36</v>
      </c>
      <c r="AX203" s="14" t="s">
        <v>81</v>
      </c>
      <c r="AY203" s="262" t="s">
        <v>364</v>
      </c>
    </row>
    <row r="204" s="13" customFormat="1">
      <c r="A204" s="13"/>
      <c r="B204" s="241"/>
      <c r="C204" s="242"/>
      <c r="D204" s="243" t="s">
        <v>374</v>
      </c>
      <c r="E204" s="244" t="s">
        <v>1</v>
      </c>
      <c r="F204" s="245" t="s">
        <v>3319</v>
      </c>
      <c r="G204" s="242"/>
      <c r="H204" s="244" t="s">
        <v>1</v>
      </c>
      <c r="I204" s="246"/>
      <c r="J204" s="242"/>
      <c r="K204" s="242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374</v>
      </c>
      <c r="AU204" s="251" t="s">
        <v>90</v>
      </c>
      <c r="AV204" s="13" t="s">
        <v>88</v>
      </c>
      <c r="AW204" s="13" t="s">
        <v>36</v>
      </c>
      <c r="AX204" s="13" t="s">
        <v>81</v>
      </c>
      <c r="AY204" s="251" t="s">
        <v>364</v>
      </c>
    </row>
    <row r="205" s="14" customFormat="1">
      <c r="A205" s="14"/>
      <c r="B205" s="252"/>
      <c r="C205" s="253"/>
      <c r="D205" s="243" t="s">
        <v>374</v>
      </c>
      <c r="E205" s="254" t="s">
        <v>1</v>
      </c>
      <c r="F205" s="255" t="s">
        <v>3306</v>
      </c>
      <c r="G205" s="253"/>
      <c r="H205" s="256">
        <v>4</v>
      </c>
      <c r="I205" s="257"/>
      <c r="J205" s="253"/>
      <c r="K205" s="253"/>
      <c r="L205" s="258"/>
      <c r="M205" s="259"/>
      <c r="N205" s="260"/>
      <c r="O205" s="260"/>
      <c r="P205" s="260"/>
      <c r="Q205" s="260"/>
      <c r="R205" s="260"/>
      <c r="S205" s="260"/>
      <c r="T205" s="261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2" t="s">
        <v>374</v>
      </c>
      <c r="AU205" s="262" t="s">
        <v>90</v>
      </c>
      <c r="AV205" s="14" t="s">
        <v>90</v>
      </c>
      <c r="AW205" s="14" t="s">
        <v>36</v>
      </c>
      <c r="AX205" s="14" t="s">
        <v>81</v>
      </c>
      <c r="AY205" s="262" t="s">
        <v>364</v>
      </c>
    </row>
    <row r="206" s="15" customFormat="1">
      <c r="A206" s="15"/>
      <c r="B206" s="263"/>
      <c r="C206" s="264"/>
      <c r="D206" s="243" t="s">
        <v>374</v>
      </c>
      <c r="E206" s="265" t="s">
        <v>1</v>
      </c>
      <c r="F206" s="266" t="s">
        <v>378</v>
      </c>
      <c r="G206" s="264"/>
      <c r="H206" s="267">
        <v>56</v>
      </c>
      <c r="I206" s="268"/>
      <c r="J206" s="264"/>
      <c r="K206" s="264"/>
      <c r="L206" s="269"/>
      <c r="M206" s="270"/>
      <c r="N206" s="271"/>
      <c r="O206" s="271"/>
      <c r="P206" s="271"/>
      <c r="Q206" s="271"/>
      <c r="R206" s="271"/>
      <c r="S206" s="271"/>
      <c r="T206" s="272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73" t="s">
        <v>374</v>
      </c>
      <c r="AU206" s="273" t="s">
        <v>90</v>
      </c>
      <c r="AV206" s="15" t="s">
        <v>372</v>
      </c>
      <c r="AW206" s="15" t="s">
        <v>36</v>
      </c>
      <c r="AX206" s="15" t="s">
        <v>88</v>
      </c>
      <c r="AY206" s="273" t="s">
        <v>364</v>
      </c>
    </row>
    <row r="207" s="2" customFormat="1" ht="44.25" customHeight="1">
      <c r="A207" s="39"/>
      <c r="B207" s="40"/>
      <c r="C207" s="228" t="s">
        <v>430</v>
      </c>
      <c r="D207" s="228" t="s">
        <v>367</v>
      </c>
      <c r="E207" s="229" t="s">
        <v>3320</v>
      </c>
      <c r="F207" s="230" t="s">
        <v>3321</v>
      </c>
      <c r="G207" s="231" t="s">
        <v>395</v>
      </c>
      <c r="H207" s="232">
        <v>56</v>
      </c>
      <c r="I207" s="233"/>
      <c r="J207" s="234">
        <f>ROUND(I207*H207,2)</f>
        <v>0</v>
      </c>
      <c r="K207" s="230" t="s">
        <v>2502</v>
      </c>
      <c r="L207" s="45"/>
      <c r="M207" s="235" t="s">
        <v>1</v>
      </c>
      <c r="N207" s="236" t="s">
        <v>46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372</v>
      </c>
      <c r="AT207" s="239" t="s">
        <v>367</v>
      </c>
      <c r="AU207" s="239" t="s">
        <v>90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372</v>
      </c>
      <c r="BM207" s="239" t="s">
        <v>3322</v>
      </c>
    </row>
    <row r="208" s="13" customFormat="1">
      <c r="A208" s="13"/>
      <c r="B208" s="241"/>
      <c r="C208" s="242"/>
      <c r="D208" s="243" t="s">
        <v>374</v>
      </c>
      <c r="E208" s="244" t="s">
        <v>1</v>
      </c>
      <c r="F208" s="245" t="s">
        <v>3323</v>
      </c>
      <c r="G208" s="242"/>
      <c r="H208" s="244" t="s">
        <v>1</v>
      </c>
      <c r="I208" s="246"/>
      <c r="J208" s="242"/>
      <c r="K208" s="242"/>
      <c r="L208" s="247"/>
      <c r="M208" s="248"/>
      <c r="N208" s="249"/>
      <c r="O208" s="249"/>
      <c r="P208" s="249"/>
      <c r="Q208" s="249"/>
      <c r="R208" s="249"/>
      <c r="S208" s="249"/>
      <c r="T208" s="25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1" t="s">
        <v>374</v>
      </c>
      <c r="AU208" s="251" t="s">
        <v>90</v>
      </c>
      <c r="AV208" s="13" t="s">
        <v>88</v>
      </c>
      <c r="AW208" s="13" t="s">
        <v>36</v>
      </c>
      <c r="AX208" s="13" t="s">
        <v>81</v>
      </c>
      <c r="AY208" s="251" t="s">
        <v>364</v>
      </c>
    </row>
    <row r="209" s="13" customFormat="1">
      <c r="A209" s="13"/>
      <c r="B209" s="241"/>
      <c r="C209" s="242"/>
      <c r="D209" s="243" t="s">
        <v>374</v>
      </c>
      <c r="E209" s="244" t="s">
        <v>1</v>
      </c>
      <c r="F209" s="245" t="s">
        <v>3305</v>
      </c>
      <c r="G209" s="242"/>
      <c r="H209" s="244" t="s">
        <v>1</v>
      </c>
      <c r="I209" s="246"/>
      <c r="J209" s="242"/>
      <c r="K209" s="242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374</v>
      </c>
      <c r="AU209" s="251" t="s">
        <v>90</v>
      </c>
      <c r="AV209" s="13" t="s">
        <v>88</v>
      </c>
      <c r="AW209" s="13" t="s">
        <v>36</v>
      </c>
      <c r="AX209" s="13" t="s">
        <v>81</v>
      </c>
      <c r="AY209" s="251" t="s">
        <v>364</v>
      </c>
    </row>
    <row r="210" s="14" customFormat="1">
      <c r="A210" s="14"/>
      <c r="B210" s="252"/>
      <c r="C210" s="253"/>
      <c r="D210" s="243" t="s">
        <v>374</v>
      </c>
      <c r="E210" s="254" t="s">
        <v>1</v>
      </c>
      <c r="F210" s="255" t="s">
        <v>3306</v>
      </c>
      <c r="G210" s="253"/>
      <c r="H210" s="256">
        <v>4</v>
      </c>
      <c r="I210" s="257"/>
      <c r="J210" s="253"/>
      <c r="K210" s="253"/>
      <c r="L210" s="258"/>
      <c r="M210" s="259"/>
      <c r="N210" s="260"/>
      <c r="O210" s="260"/>
      <c r="P210" s="260"/>
      <c r="Q210" s="260"/>
      <c r="R210" s="260"/>
      <c r="S210" s="260"/>
      <c r="T210" s="26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2" t="s">
        <v>374</v>
      </c>
      <c r="AU210" s="262" t="s">
        <v>90</v>
      </c>
      <c r="AV210" s="14" t="s">
        <v>90</v>
      </c>
      <c r="AW210" s="14" t="s">
        <v>36</v>
      </c>
      <c r="AX210" s="14" t="s">
        <v>81</v>
      </c>
      <c r="AY210" s="262" t="s">
        <v>364</v>
      </c>
    </row>
    <row r="211" s="13" customFormat="1">
      <c r="A211" s="13"/>
      <c r="B211" s="241"/>
      <c r="C211" s="242"/>
      <c r="D211" s="243" t="s">
        <v>374</v>
      </c>
      <c r="E211" s="244" t="s">
        <v>1</v>
      </c>
      <c r="F211" s="245" t="s">
        <v>3307</v>
      </c>
      <c r="G211" s="242"/>
      <c r="H211" s="244" t="s">
        <v>1</v>
      </c>
      <c r="I211" s="246"/>
      <c r="J211" s="242"/>
      <c r="K211" s="242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374</v>
      </c>
      <c r="AU211" s="251" t="s">
        <v>90</v>
      </c>
      <c r="AV211" s="13" t="s">
        <v>88</v>
      </c>
      <c r="AW211" s="13" t="s">
        <v>36</v>
      </c>
      <c r="AX211" s="13" t="s">
        <v>81</v>
      </c>
      <c r="AY211" s="251" t="s">
        <v>364</v>
      </c>
    </row>
    <row r="212" s="14" customFormat="1">
      <c r="A212" s="14"/>
      <c r="B212" s="252"/>
      <c r="C212" s="253"/>
      <c r="D212" s="243" t="s">
        <v>374</v>
      </c>
      <c r="E212" s="254" t="s">
        <v>1</v>
      </c>
      <c r="F212" s="255" t="s">
        <v>3306</v>
      </c>
      <c r="G212" s="253"/>
      <c r="H212" s="256">
        <v>4</v>
      </c>
      <c r="I212" s="257"/>
      <c r="J212" s="253"/>
      <c r="K212" s="253"/>
      <c r="L212" s="258"/>
      <c r="M212" s="259"/>
      <c r="N212" s="260"/>
      <c r="O212" s="260"/>
      <c r="P212" s="260"/>
      <c r="Q212" s="260"/>
      <c r="R212" s="260"/>
      <c r="S212" s="260"/>
      <c r="T212" s="261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2" t="s">
        <v>374</v>
      </c>
      <c r="AU212" s="262" t="s">
        <v>90</v>
      </c>
      <c r="AV212" s="14" t="s">
        <v>90</v>
      </c>
      <c r="AW212" s="14" t="s">
        <v>36</v>
      </c>
      <c r="AX212" s="14" t="s">
        <v>81</v>
      </c>
      <c r="AY212" s="262" t="s">
        <v>364</v>
      </c>
    </row>
    <row r="213" s="13" customFormat="1">
      <c r="A213" s="13"/>
      <c r="B213" s="241"/>
      <c r="C213" s="242"/>
      <c r="D213" s="243" t="s">
        <v>374</v>
      </c>
      <c r="E213" s="244" t="s">
        <v>1</v>
      </c>
      <c r="F213" s="245" t="s">
        <v>3308</v>
      </c>
      <c r="G213" s="242"/>
      <c r="H213" s="244" t="s">
        <v>1</v>
      </c>
      <c r="I213" s="246"/>
      <c r="J213" s="242"/>
      <c r="K213" s="242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374</v>
      </c>
      <c r="AU213" s="251" t="s">
        <v>90</v>
      </c>
      <c r="AV213" s="13" t="s">
        <v>88</v>
      </c>
      <c r="AW213" s="13" t="s">
        <v>36</v>
      </c>
      <c r="AX213" s="13" t="s">
        <v>81</v>
      </c>
      <c r="AY213" s="251" t="s">
        <v>364</v>
      </c>
    </row>
    <row r="214" s="14" customFormat="1">
      <c r="A214" s="14"/>
      <c r="B214" s="252"/>
      <c r="C214" s="253"/>
      <c r="D214" s="243" t="s">
        <v>374</v>
      </c>
      <c r="E214" s="254" t="s">
        <v>1</v>
      </c>
      <c r="F214" s="255" t="s">
        <v>3306</v>
      </c>
      <c r="G214" s="253"/>
      <c r="H214" s="256">
        <v>4</v>
      </c>
      <c r="I214" s="257"/>
      <c r="J214" s="253"/>
      <c r="K214" s="253"/>
      <c r="L214" s="258"/>
      <c r="M214" s="259"/>
      <c r="N214" s="260"/>
      <c r="O214" s="260"/>
      <c r="P214" s="260"/>
      <c r="Q214" s="260"/>
      <c r="R214" s="260"/>
      <c r="S214" s="260"/>
      <c r="T214" s="26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2" t="s">
        <v>374</v>
      </c>
      <c r="AU214" s="262" t="s">
        <v>90</v>
      </c>
      <c r="AV214" s="14" t="s">
        <v>90</v>
      </c>
      <c r="AW214" s="14" t="s">
        <v>36</v>
      </c>
      <c r="AX214" s="14" t="s">
        <v>81</v>
      </c>
      <c r="AY214" s="262" t="s">
        <v>364</v>
      </c>
    </row>
    <row r="215" s="13" customFormat="1">
      <c r="A215" s="13"/>
      <c r="B215" s="241"/>
      <c r="C215" s="242"/>
      <c r="D215" s="243" t="s">
        <v>374</v>
      </c>
      <c r="E215" s="244" t="s">
        <v>1</v>
      </c>
      <c r="F215" s="245" t="s">
        <v>3309</v>
      </c>
      <c r="G215" s="242"/>
      <c r="H215" s="244" t="s">
        <v>1</v>
      </c>
      <c r="I215" s="246"/>
      <c r="J215" s="242"/>
      <c r="K215" s="242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374</v>
      </c>
      <c r="AU215" s="251" t="s">
        <v>90</v>
      </c>
      <c r="AV215" s="13" t="s">
        <v>88</v>
      </c>
      <c r="AW215" s="13" t="s">
        <v>36</v>
      </c>
      <c r="AX215" s="13" t="s">
        <v>81</v>
      </c>
      <c r="AY215" s="251" t="s">
        <v>364</v>
      </c>
    </row>
    <row r="216" s="14" customFormat="1">
      <c r="A216" s="14"/>
      <c r="B216" s="252"/>
      <c r="C216" s="253"/>
      <c r="D216" s="243" t="s">
        <v>374</v>
      </c>
      <c r="E216" s="254" t="s">
        <v>1</v>
      </c>
      <c r="F216" s="255" t="s">
        <v>3306</v>
      </c>
      <c r="G216" s="253"/>
      <c r="H216" s="256">
        <v>4</v>
      </c>
      <c r="I216" s="257"/>
      <c r="J216" s="253"/>
      <c r="K216" s="253"/>
      <c r="L216" s="258"/>
      <c r="M216" s="259"/>
      <c r="N216" s="260"/>
      <c r="O216" s="260"/>
      <c r="P216" s="260"/>
      <c r="Q216" s="260"/>
      <c r="R216" s="260"/>
      <c r="S216" s="260"/>
      <c r="T216" s="26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2" t="s">
        <v>374</v>
      </c>
      <c r="AU216" s="262" t="s">
        <v>90</v>
      </c>
      <c r="AV216" s="14" t="s">
        <v>90</v>
      </c>
      <c r="AW216" s="14" t="s">
        <v>36</v>
      </c>
      <c r="AX216" s="14" t="s">
        <v>81</v>
      </c>
      <c r="AY216" s="262" t="s">
        <v>364</v>
      </c>
    </row>
    <row r="217" s="13" customFormat="1">
      <c r="A217" s="13"/>
      <c r="B217" s="241"/>
      <c r="C217" s="242"/>
      <c r="D217" s="243" t="s">
        <v>374</v>
      </c>
      <c r="E217" s="244" t="s">
        <v>1</v>
      </c>
      <c r="F217" s="245" t="s">
        <v>3310</v>
      </c>
      <c r="G217" s="242"/>
      <c r="H217" s="244" t="s">
        <v>1</v>
      </c>
      <c r="I217" s="246"/>
      <c r="J217" s="242"/>
      <c r="K217" s="242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374</v>
      </c>
      <c r="AU217" s="251" t="s">
        <v>90</v>
      </c>
      <c r="AV217" s="13" t="s">
        <v>88</v>
      </c>
      <c r="AW217" s="13" t="s">
        <v>36</v>
      </c>
      <c r="AX217" s="13" t="s">
        <v>81</v>
      </c>
      <c r="AY217" s="251" t="s">
        <v>364</v>
      </c>
    </row>
    <row r="218" s="14" customFormat="1">
      <c r="A218" s="14"/>
      <c r="B218" s="252"/>
      <c r="C218" s="253"/>
      <c r="D218" s="243" t="s">
        <v>374</v>
      </c>
      <c r="E218" s="254" t="s">
        <v>1</v>
      </c>
      <c r="F218" s="255" t="s">
        <v>3306</v>
      </c>
      <c r="G218" s="253"/>
      <c r="H218" s="256">
        <v>4</v>
      </c>
      <c r="I218" s="257"/>
      <c r="J218" s="253"/>
      <c r="K218" s="253"/>
      <c r="L218" s="258"/>
      <c r="M218" s="259"/>
      <c r="N218" s="260"/>
      <c r="O218" s="260"/>
      <c r="P218" s="260"/>
      <c r="Q218" s="260"/>
      <c r="R218" s="260"/>
      <c r="S218" s="260"/>
      <c r="T218" s="261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2" t="s">
        <v>374</v>
      </c>
      <c r="AU218" s="262" t="s">
        <v>90</v>
      </c>
      <c r="AV218" s="14" t="s">
        <v>90</v>
      </c>
      <c r="AW218" s="14" t="s">
        <v>36</v>
      </c>
      <c r="AX218" s="14" t="s">
        <v>81</v>
      </c>
      <c r="AY218" s="262" t="s">
        <v>364</v>
      </c>
    </row>
    <row r="219" s="13" customFormat="1">
      <c r="A219" s="13"/>
      <c r="B219" s="241"/>
      <c r="C219" s="242"/>
      <c r="D219" s="243" t="s">
        <v>374</v>
      </c>
      <c r="E219" s="244" t="s">
        <v>1</v>
      </c>
      <c r="F219" s="245" t="s">
        <v>3311</v>
      </c>
      <c r="G219" s="242"/>
      <c r="H219" s="244" t="s">
        <v>1</v>
      </c>
      <c r="I219" s="246"/>
      <c r="J219" s="242"/>
      <c r="K219" s="242"/>
      <c r="L219" s="247"/>
      <c r="M219" s="248"/>
      <c r="N219" s="249"/>
      <c r="O219" s="249"/>
      <c r="P219" s="249"/>
      <c r="Q219" s="249"/>
      <c r="R219" s="249"/>
      <c r="S219" s="249"/>
      <c r="T219" s="25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1" t="s">
        <v>374</v>
      </c>
      <c r="AU219" s="251" t="s">
        <v>90</v>
      </c>
      <c r="AV219" s="13" t="s">
        <v>88</v>
      </c>
      <c r="AW219" s="13" t="s">
        <v>36</v>
      </c>
      <c r="AX219" s="13" t="s">
        <v>81</v>
      </c>
      <c r="AY219" s="251" t="s">
        <v>364</v>
      </c>
    </row>
    <row r="220" s="14" customFormat="1">
      <c r="A220" s="14"/>
      <c r="B220" s="252"/>
      <c r="C220" s="253"/>
      <c r="D220" s="243" t="s">
        <v>374</v>
      </c>
      <c r="E220" s="254" t="s">
        <v>1</v>
      </c>
      <c r="F220" s="255" t="s">
        <v>3306</v>
      </c>
      <c r="G220" s="253"/>
      <c r="H220" s="256">
        <v>4</v>
      </c>
      <c r="I220" s="257"/>
      <c r="J220" s="253"/>
      <c r="K220" s="253"/>
      <c r="L220" s="258"/>
      <c r="M220" s="259"/>
      <c r="N220" s="260"/>
      <c r="O220" s="260"/>
      <c r="P220" s="260"/>
      <c r="Q220" s="260"/>
      <c r="R220" s="260"/>
      <c r="S220" s="260"/>
      <c r="T220" s="261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2" t="s">
        <v>374</v>
      </c>
      <c r="AU220" s="262" t="s">
        <v>90</v>
      </c>
      <c r="AV220" s="14" t="s">
        <v>90</v>
      </c>
      <c r="AW220" s="14" t="s">
        <v>36</v>
      </c>
      <c r="AX220" s="14" t="s">
        <v>81</v>
      </c>
      <c r="AY220" s="262" t="s">
        <v>364</v>
      </c>
    </row>
    <row r="221" s="13" customFormat="1">
      <c r="A221" s="13"/>
      <c r="B221" s="241"/>
      <c r="C221" s="242"/>
      <c r="D221" s="243" t="s">
        <v>374</v>
      </c>
      <c r="E221" s="244" t="s">
        <v>1</v>
      </c>
      <c r="F221" s="245" t="s">
        <v>3312</v>
      </c>
      <c r="G221" s="242"/>
      <c r="H221" s="244" t="s">
        <v>1</v>
      </c>
      <c r="I221" s="246"/>
      <c r="J221" s="242"/>
      <c r="K221" s="242"/>
      <c r="L221" s="247"/>
      <c r="M221" s="248"/>
      <c r="N221" s="249"/>
      <c r="O221" s="249"/>
      <c r="P221" s="249"/>
      <c r="Q221" s="249"/>
      <c r="R221" s="249"/>
      <c r="S221" s="249"/>
      <c r="T221" s="25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1" t="s">
        <v>374</v>
      </c>
      <c r="AU221" s="251" t="s">
        <v>90</v>
      </c>
      <c r="AV221" s="13" t="s">
        <v>88</v>
      </c>
      <c r="AW221" s="13" t="s">
        <v>36</v>
      </c>
      <c r="AX221" s="13" t="s">
        <v>81</v>
      </c>
      <c r="AY221" s="251" t="s">
        <v>364</v>
      </c>
    </row>
    <row r="222" s="14" customFormat="1">
      <c r="A222" s="14"/>
      <c r="B222" s="252"/>
      <c r="C222" s="253"/>
      <c r="D222" s="243" t="s">
        <v>374</v>
      </c>
      <c r="E222" s="254" t="s">
        <v>1</v>
      </c>
      <c r="F222" s="255" t="s">
        <v>3306</v>
      </c>
      <c r="G222" s="253"/>
      <c r="H222" s="256">
        <v>4</v>
      </c>
      <c r="I222" s="257"/>
      <c r="J222" s="253"/>
      <c r="K222" s="253"/>
      <c r="L222" s="258"/>
      <c r="M222" s="259"/>
      <c r="N222" s="260"/>
      <c r="O222" s="260"/>
      <c r="P222" s="260"/>
      <c r="Q222" s="260"/>
      <c r="R222" s="260"/>
      <c r="S222" s="260"/>
      <c r="T222" s="261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2" t="s">
        <v>374</v>
      </c>
      <c r="AU222" s="262" t="s">
        <v>90</v>
      </c>
      <c r="AV222" s="14" t="s">
        <v>90</v>
      </c>
      <c r="AW222" s="14" t="s">
        <v>36</v>
      </c>
      <c r="AX222" s="14" t="s">
        <v>81</v>
      </c>
      <c r="AY222" s="262" t="s">
        <v>364</v>
      </c>
    </row>
    <row r="223" s="13" customFormat="1">
      <c r="A223" s="13"/>
      <c r="B223" s="241"/>
      <c r="C223" s="242"/>
      <c r="D223" s="243" t="s">
        <v>374</v>
      </c>
      <c r="E223" s="244" t="s">
        <v>1</v>
      </c>
      <c r="F223" s="245" t="s">
        <v>3313</v>
      </c>
      <c r="G223" s="242"/>
      <c r="H223" s="244" t="s">
        <v>1</v>
      </c>
      <c r="I223" s="246"/>
      <c r="J223" s="242"/>
      <c r="K223" s="242"/>
      <c r="L223" s="247"/>
      <c r="M223" s="248"/>
      <c r="N223" s="249"/>
      <c r="O223" s="249"/>
      <c r="P223" s="249"/>
      <c r="Q223" s="249"/>
      <c r="R223" s="249"/>
      <c r="S223" s="249"/>
      <c r="T223" s="25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1" t="s">
        <v>374</v>
      </c>
      <c r="AU223" s="251" t="s">
        <v>90</v>
      </c>
      <c r="AV223" s="13" t="s">
        <v>88</v>
      </c>
      <c r="AW223" s="13" t="s">
        <v>36</v>
      </c>
      <c r="AX223" s="13" t="s">
        <v>81</v>
      </c>
      <c r="AY223" s="251" t="s">
        <v>364</v>
      </c>
    </row>
    <row r="224" s="14" customFormat="1">
      <c r="A224" s="14"/>
      <c r="B224" s="252"/>
      <c r="C224" s="253"/>
      <c r="D224" s="243" t="s">
        <v>374</v>
      </c>
      <c r="E224" s="254" t="s">
        <v>1</v>
      </c>
      <c r="F224" s="255" t="s">
        <v>3306</v>
      </c>
      <c r="G224" s="253"/>
      <c r="H224" s="256">
        <v>4</v>
      </c>
      <c r="I224" s="257"/>
      <c r="J224" s="253"/>
      <c r="K224" s="253"/>
      <c r="L224" s="258"/>
      <c r="M224" s="259"/>
      <c r="N224" s="260"/>
      <c r="O224" s="260"/>
      <c r="P224" s="260"/>
      <c r="Q224" s="260"/>
      <c r="R224" s="260"/>
      <c r="S224" s="260"/>
      <c r="T224" s="261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2" t="s">
        <v>374</v>
      </c>
      <c r="AU224" s="262" t="s">
        <v>90</v>
      </c>
      <c r="AV224" s="14" t="s">
        <v>90</v>
      </c>
      <c r="AW224" s="14" t="s">
        <v>36</v>
      </c>
      <c r="AX224" s="14" t="s">
        <v>81</v>
      </c>
      <c r="AY224" s="262" t="s">
        <v>364</v>
      </c>
    </row>
    <row r="225" s="13" customFormat="1">
      <c r="A225" s="13"/>
      <c r="B225" s="241"/>
      <c r="C225" s="242"/>
      <c r="D225" s="243" t="s">
        <v>374</v>
      </c>
      <c r="E225" s="244" t="s">
        <v>1</v>
      </c>
      <c r="F225" s="245" t="s">
        <v>3314</v>
      </c>
      <c r="G225" s="242"/>
      <c r="H225" s="244" t="s">
        <v>1</v>
      </c>
      <c r="I225" s="246"/>
      <c r="J225" s="242"/>
      <c r="K225" s="242"/>
      <c r="L225" s="247"/>
      <c r="M225" s="248"/>
      <c r="N225" s="249"/>
      <c r="O225" s="249"/>
      <c r="P225" s="249"/>
      <c r="Q225" s="249"/>
      <c r="R225" s="249"/>
      <c r="S225" s="249"/>
      <c r="T225" s="25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1" t="s">
        <v>374</v>
      </c>
      <c r="AU225" s="251" t="s">
        <v>90</v>
      </c>
      <c r="AV225" s="13" t="s">
        <v>88</v>
      </c>
      <c r="AW225" s="13" t="s">
        <v>36</v>
      </c>
      <c r="AX225" s="13" t="s">
        <v>81</v>
      </c>
      <c r="AY225" s="251" t="s">
        <v>364</v>
      </c>
    </row>
    <row r="226" s="14" customFormat="1">
      <c r="A226" s="14"/>
      <c r="B226" s="252"/>
      <c r="C226" s="253"/>
      <c r="D226" s="243" t="s">
        <v>374</v>
      </c>
      <c r="E226" s="254" t="s">
        <v>1</v>
      </c>
      <c r="F226" s="255" t="s">
        <v>3306</v>
      </c>
      <c r="G226" s="253"/>
      <c r="H226" s="256">
        <v>4</v>
      </c>
      <c r="I226" s="257"/>
      <c r="J226" s="253"/>
      <c r="K226" s="253"/>
      <c r="L226" s="258"/>
      <c r="M226" s="259"/>
      <c r="N226" s="260"/>
      <c r="O226" s="260"/>
      <c r="P226" s="260"/>
      <c r="Q226" s="260"/>
      <c r="R226" s="260"/>
      <c r="S226" s="260"/>
      <c r="T226" s="261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2" t="s">
        <v>374</v>
      </c>
      <c r="AU226" s="262" t="s">
        <v>90</v>
      </c>
      <c r="AV226" s="14" t="s">
        <v>90</v>
      </c>
      <c r="AW226" s="14" t="s">
        <v>36</v>
      </c>
      <c r="AX226" s="14" t="s">
        <v>81</v>
      </c>
      <c r="AY226" s="262" t="s">
        <v>364</v>
      </c>
    </row>
    <row r="227" s="13" customFormat="1">
      <c r="A227" s="13"/>
      <c r="B227" s="241"/>
      <c r="C227" s="242"/>
      <c r="D227" s="243" t="s">
        <v>374</v>
      </c>
      <c r="E227" s="244" t="s">
        <v>1</v>
      </c>
      <c r="F227" s="245" t="s">
        <v>3315</v>
      </c>
      <c r="G227" s="242"/>
      <c r="H227" s="244" t="s">
        <v>1</v>
      </c>
      <c r="I227" s="246"/>
      <c r="J227" s="242"/>
      <c r="K227" s="242"/>
      <c r="L227" s="247"/>
      <c r="M227" s="248"/>
      <c r="N227" s="249"/>
      <c r="O227" s="249"/>
      <c r="P227" s="249"/>
      <c r="Q227" s="249"/>
      <c r="R227" s="249"/>
      <c r="S227" s="249"/>
      <c r="T227" s="25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1" t="s">
        <v>374</v>
      </c>
      <c r="AU227" s="251" t="s">
        <v>90</v>
      </c>
      <c r="AV227" s="13" t="s">
        <v>88</v>
      </c>
      <c r="AW227" s="13" t="s">
        <v>36</v>
      </c>
      <c r="AX227" s="13" t="s">
        <v>81</v>
      </c>
      <c r="AY227" s="251" t="s">
        <v>364</v>
      </c>
    </row>
    <row r="228" s="14" customFormat="1">
      <c r="A228" s="14"/>
      <c r="B228" s="252"/>
      <c r="C228" s="253"/>
      <c r="D228" s="243" t="s">
        <v>374</v>
      </c>
      <c r="E228" s="254" t="s">
        <v>1</v>
      </c>
      <c r="F228" s="255" t="s">
        <v>3306</v>
      </c>
      <c r="G228" s="253"/>
      <c r="H228" s="256">
        <v>4</v>
      </c>
      <c r="I228" s="257"/>
      <c r="J228" s="253"/>
      <c r="K228" s="253"/>
      <c r="L228" s="258"/>
      <c r="M228" s="259"/>
      <c r="N228" s="260"/>
      <c r="O228" s="260"/>
      <c r="P228" s="260"/>
      <c r="Q228" s="260"/>
      <c r="R228" s="260"/>
      <c r="S228" s="260"/>
      <c r="T228" s="261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2" t="s">
        <v>374</v>
      </c>
      <c r="AU228" s="262" t="s">
        <v>90</v>
      </c>
      <c r="AV228" s="14" t="s">
        <v>90</v>
      </c>
      <c r="AW228" s="14" t="s">
        <v>36</v>
      </c>
      <c r="AX228" s="14" t="s">
        <v>81</v>
      </c>
      <c r="AY228" s="262" t="s">
        <v>364</v>
      </c>
    </row>
    <row r="229" s="13" customFormat="1">
      <c r="A229" s="13"/>
      <c r="B229" s="241"/>
      <c r="C229" s="242"/>
      <c r="D229" s="243" t="s">
        <v>374</v>
      </c>
      <c r="E229" s="244" t="s">
        <v>1</v>
      </c>
      <c r="F229" s="245" t="s">
        <v>3316</v>
      </c>
      <c r="G229" s="242"/>
      <c r="H229" s="244" t="s">
        <v>1</v>
      </c>
      <c r="I229" s="246"/>
      <c r="J229" s="242"/>
      <c r="K229" s="242"/>
      <c r="L229" s="247"/>
      <c r="M229" s="248"/>
      <c r="N229" s="249"/>
      <c r="O229" s="249"/>
      <c r="P229" s="249"/>
      <c r="Q229" s="249"/>
      <c r="R229" s="249"/>
      <c r="S229" s="249"/>
      <c r="T229" s="250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1" t="s">
        <v>374</v>
      </c>
      <c r="AU229" s="251" t="s">
        <v>90</v>
      </c>
      <c r="AV229" s="13" t="s">
        <v>88</v>
      </c>
      <c r="AW229" s="13" t="s">
        <v>36</v>
      </c>
      <c r="AX229" s="13" t="s">
        <v>81</v>
      </c>
      <c r="AY229" s="251" t="s">
        <v>364</v>
      </c>
    </row>
    <row r="230" s="14" customFormat="1">
      <c r="A230" s="14"/>
      <c r="B230" s="252"/>
      <c r="C230" s="253"/>
      <c r="D230" s="243" t="s">
        <v>374</v>
      </c>
      <c r="E230" s="254" t="s">
        <v>1</v>
      </c>
      <c r="F230" s="255" t="s">
        <v>3306</v>
      </c>
      <c r="G230" s="253"/>
      <c r="H230" s="256">
        <v>4</v>
      </c>
      <c r="I230" s="257"/>
      <c r="J230" s="253"/>
      <c r="K230" s="253"/>
      <c r="L230" s="258"/>
      <c r="M230" s="259"/>
      <c r="N230" s="260"/>
      <c r="O230" s="260"/>
      <c r="P230" s="260"/>
      <c r="Q230" s="260"/>
      <c r="R230" s="260"/>
      <c r="S230" s="260"/>
      <c r="T230" s="261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2" t="s">
        <v>374</v>
      </c>
      <c r="AU230" s="262" t="s">
        <v>90</v>
      </c>
      <c r="AV230" s="14" t="s">
        <v>90</v>
      </c>
      <c r="AW230" s="14" t="s">
        <v>36</v>
      </c>
      <c r="AX230" s="14" t="s">
        <v>81</v>
      </c>
      <c r="AY230" s="262" t="s">
        <v>364</v>
      </c>
    </row>
    <row r="231" s="13" customFormat="1">
      <c r="A231" s="13"/>
      <c r="B231" s="241"/>
      <c r="C231" s="242"/>
      <c r="D231" s="243" t="s">
        <v>374</v>
      </c>
      <c r="E231" s="244" t="s">
        <v>1</v>
      </c>
      <c r="F231" s="245" t="s">
        <v>3317</v>
      </c>
      <c r="G231" s="242"/>
      <c r="H231" s="244" t="s">
        <v>1</v>
      </c>
      <c r="I231" s="246"/>
      <c r="J231" s="242"/>
      <c r="K231" s="242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374</v>
      </c>
      <c r="AU231" s="251" t="s">
        <v>90</v>
      </c>
      <c r="AV231" s="13" t="s">
        <v>88</v>
      </c>
      <c r="AW231" s="13" t="s">
        <v>36</v>
      </c>
      <c r="AX231" s="13" t="s">
        <v>81</v>
      </c>
      <c r="AY231" s="251" t="s">
        <v>364</v>
      </c>
    </row>
    <row r="232" s="14" customFormat="1">
      <c r="A232" s="14"/>
      <c r="B232" s="252"/>
      <c r="C232" s="253"/>
      <c r="D232" s="243" t="s">
        <v>374</v>
      </c>
      <c r="E232" s="254" t="s">
        <v>1</v>
      </c>
      <c r="F232" s="255" t="s">
        <v>3306</v>
      </c>
      <c r="G232" s="253"/>
      <c r="H232" s="256">
        <v>4</v>
      </c>
      <c r="I232" s="257"/>
      <c r="J232" s="253"/>
      <c r="K232" s="253"/>
      <c r="L232" s="258"/>
      <c r="M232" s="259"/>
      <c r="N232" s="260"/>
      <c r="O232" s="260"/>
      <c r="P232" s="260"/>
      <c r="Q232" s="260"/>
      <c r="R232" s="260"/>
      <c r="S232" s="260"/>
      <c r="T232" s="261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2" t="s">
        <v>374</v>
      </c>
      <c r="AU232" s="262" t="s">
        <v>90</v>
      </c>
      <c r="AV232" s="14" t="s">
        <v>90</v>
      </c>
      <c r="AW232" s="14" t="s">
        <v>36</v>
      </c>
      <c r="AX232" s="14" t="s">
        <v>81</v>
      </c>
      <c r="AY232" s="262" t="s">
        <v>364</v>
      </c>
    </row>
    <row r="233" s="13" customFormat="1">
      <c r="A233" s="13"/>
      <c r="B233" s="241"/>
      <c r="C233" s="242"/>
      <c r="D233" s="243" t="s">
        <v>374</v>
      </c>
      <c r="E233" s="244" t="s">
        <v>1</v>
      </c>
      <c r="F233" s="245" t="s">
        <v>3318</v>
      </c>
      <c r="G233" s="242"/>
      <c r="H233" s="244" t="s">
        <v>1</v>
      </c>
      <c r="I233" s="246"/>
      <c r="J233" s="242"/>
      <c r="K233" s="242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374</v>
      </c>
      <c r="AU233" s="251" t="s">
        <v>90</v>
      </c>
      <c r="AV233" s="13" t="s">
        <v>88</v>
      </c>
      <c r="AW233" s="13" t="s">
        <v>36</v>
      </c>
      <c r="AX233" s="13" t="s">
        <v>81</v>
      </c>
      <c r="AY233" s="251" t="s">
        <v>364</v>
      </c>
    </row>
    <row r="234" s="14" customFormat="1">
      <c r="A234" s="14"/>
      <c r="B234" s="252"/>
      <c r="C234" s="253"/>
      <c r="D234" s="243" t="s">
        <v>374</v>
      </c>
      <c r="E234" s="254" t="s">
        <v>1</v>
      </c>
      <c r="F234" s="255" t="s">
        <v>3306</v>
      </c>
      <c r="G234" s="253"/>
      <c r="H234" s="256">
        <v>4</v>
      </c>
      <c r="I234" s="257"/>
      <c r="J234" s="253"/>
      <c r="K234" s="253"/>
      <c r="L234" s="258"/>
      <c r="M234" s="259"/>
      <c r="N234" s="260"/>
      <c r="O234" s="260"/>
      <c r="P234" s="260"/>
      <c r="Q234" s="260"/>
      <c r="R234" s="260"/>
      <c r="S234" s="260"/>
      <c r="T234" s="261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2" t="s">
        <v>374</v>
      </c>
      <c r="AU234" s="262" t="s">
        <v>90</v>
      </c>
      <c r="AV234" s="14" t="s">
        <v>90</v>
      </c>
      <c r="AW234" s="14" t="s">
        <v>36</v>
      </c>
      <c r="AX234" s="14" t="s">
        <v>81</v>
      </c>
      <c r="AY234" s="262" t="s">
        <v>364</v>
      </c>
    </row>
    <row r="235" s="13" customFormat="1">
      <c r="A235" s="13"/>
      <c r="B235" s="241"/>
      <c r="C235" s="242"/>
      <c r="D235" s="243" t="s">
        <v>374</v>
      </c>
      <c r="E235" s="244" t="s">
        <v>1</v>
      </c>
      <c r="F235" s="245" t="s">
        <v>3319</v>
      </c>
      <c r="G235" s="242"/>
      <c r="H235" s="244" t="s">
        <v>1</v>
      </c>
      <c r="I235" s="246"/>
      <c r="J235" s="242"/>
      <c r="K235" s="242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374</v>
      </c>
      <c r="AU235" s="251" t="s">
        <v>90</v>
      </c>
      <c r="AV235" s="13" t="s">
        <v>88</v>
      </c>
      <c r="AW235" s="13" t="s">
        <v>36</v>
      </c>
      <c r="AX235" s="13" t="s">
        <v>81</v>
      </c>
      <c r="AY235" s="251" t="s">
        <v>364</v>
      </c>
    </row>
    <row r="236" s="14" customFormat="1">
      <c r="A236" s="14"/>
      <c r="B236" s="252"/>
      <c r="C236" s="253"/>
      <c r="D236" s="243" t="s">
        <v>374</v>
      </c>
      <c r="E236" s="254" t="s">
        <v>1</v>
      </c>
      <c r="F236" s="255" t="s">
        <v>3306</v>
      </c>
      <c r="G236" s="253"/>
      <c r="H236" s="256">
        <v>4</v>
      </c>
      <c r="I236" s="257"/>
      <c r="J236" s="253"/>
      <c r="K236" s="253"/>
      <c r="L236" s="258"/>
      <c r="M236" s="259"/>
      <c r="N236" s="260"/>
      <c r="O236" s="260"/>
      <c r="P236" s="260"/>
      <c r="Q236" s="260"/>
      <c r="R236" s="260"/>
      <c r="S236" s="260"/>
      <c r="T236" s="261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2" t="s">
        <v>374</v>
      </c>
      <c r="AU236" s="262" t="s">
        <v>90</v>
      </c>
      <c r="AV236" s="14" t="s">
        <v>90</v>
      </c>
      <c r="AW236" s="14" t="s">
        <v>36</v>
      </c>
      <c r="AX236" s="14" t="s">
        <v>81</v>
      </c>
      <c r="AY236" s="262" t="s">
        <v>364</v>
      </c>
    </row>
    <row r="237" s="15" customFormat="1">
      <c r="A237" s="15"/>
      <c r="B237" s="263"/>
      <c r="C237" s="264"/>
      <c r="D237" s="243" t="s">
        <v>374</v>
      </c>
      <c r="E237" s="265" t="s">
        <v>1</v>
      </c>
      <c r="F237" s="266" t="s">
        <v>378</v>
      </c>
      <c r="G237" s="264"/>
      <c r="H237" s="267">
        <v>56</v>
      </c>
      <c r="I237" s="268"/>
      <c r="J237" s="264"/>
      <c r="K237" s="264"/>
      <c r="L237" s="269"/>
      <c r="M237" s="270"/>
      <c r="N237" s="271"/>
      <c r="O237" s="271"/>
      <c r="P237" s="271"/>
      <c r="Q237" s="271"/>
      <c r="R237" s="271"/>
      <c r="S237" s="271"/>
      <c r="T237" s="272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3" t="s">
        <v>374</v>
      </c>
      <c r="AU237" s="273" t="s">
        <v>90</v>
      </c>
      <c r="AV237" s="15" t="s">
        <v>372</v>
      </c>
      <c r="AW237" s="15" t="s">
        <v>36</v>
      </c>
      <c r="AX237" s="15" t="s">
        <v>88</v>
      </c>
      <c r="AY237" s="273" t="s">
        <v>364</v>
      </c>
    </row>
    <row r="238" s="2" customFormat="1" ht="16.5" customHeight="1">
      <c r="A238" s="39"/>
      <c r="B238" s="40"/>
      <c r="C238" s="274" t="s">
        <v>438</v>
      </c>
      <c r="D238" s="274" t="s">
        <v>431</v>
      </c>
      <c r="E238" s="275" t="s">
        <v>3324</v>
      </c>
      <c r="F238" s="276" t="s">
        <v>3325</v>
      </c>
      <c r="G238" s="277" t="s">
        <v>370</v>
      </c>
      <c r="H238" s="278">
        <v>18.603000000000002</v>
      </c>
      <c r="I238" s="279"/>
      <c r="J238" s="280">
        <f>ROUND(I238*H238,2)</f>
        <v>0</v>
      </c>
      <c r="K238" s="276" t="s">
        <v>2227</v>
      </c>
      <c r="L238" s="281"/>
      <c r="M238" s="282" t="s">
        <v>1</v>
      </c>
      <c r="N238" s="283" t="s">
        <v>46</v>
      </c>
      <c r="O238" s="92"/>
      <c r="P238" s="237">
        <f>O238*H238</f>
        <v>0</v>
      </c>
      <c r="Q238" s="237">
        <v>2.4289999999999998</v>
      </c>
      <c r="R238" s="237">
        <f>Q238*H238</f>
        <v>45.186686999999999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410</v>
      </c>
      <c r="AT238" s="239" t="s">
        <v>431</v>
      </c>
      <c r="AU238" s="239" t="s">
        <v>90</v>
      </c>
      <c r="AY238" s="18" t="s">
        <v>364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88</v>
      </c>
      <c r="BK238" s="240">
        <f>ROUND(I238*H238,2)</f>
        <v>0</v>
      </c>
      <c r="BL238" s="18" t="s">
        <v>372</v>
      </c>
      <c r="BM238" s="239" t="s">
        <v>3326</v>
      </c>
    </row>
    <row r="239" s="13" customFormat="1">
      <c r="A239" s="13"/>
      <c r="B239" s="241"/>
      <c r="C239" s="242"/>
      <c r="D239" s="243" t="s">
        <v>374</v>
      </c>
      <c r="E239" s="244" t="s">
        <v>1</v>
      </c>
      <c r="F239" s="245" t="s">
        <v>3327</v>
      </c>
      <c r="G239" s="242"/>
      <c r="H239" s="244" t="s">
        <v>1</v>
      </c>
      <c r="I239" s="246"/>
      <c r="J239" s="242"/>
      <c r="K239" s="242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374</v>
      </c>
      <c r="AU239" s="251" t="s">
        <v>90</v>
      </c>
      <c r="AV239" s="13" t="s">
        <v>88</v>
      </c>
      <c r="AW239" s="13" t="s">
        <v>36</v>
      </c>
      <c r="AX239" s="13" t="s">
        <v>81</v>
      </c>
      <c r="AY239" s="251" t="s">
        <v>364</v>
      </c>
    </row>
    <row r="240" s="13" customFormat="1">
      <c r="A240" s="13"/>
      <c r="B240" s="241"/>
      <c r="C240" s="242"/>
      <c r="D240" s="243" t="s">
        <v>374</v>
      </c>
      <c r="E240" s="244" t="s">
        <v>1</v>
      </c>
      <c r="F240" s="245" t="s">
        <v>3305</v>
      </c>
      <c r="G240" s="242"/>
      <c r="H240" s="244" t="s">
        <v>1</v>
      </c>
      <c r="I240" s="246"/>
      <c r="J240" s="242"/>
      <c r="K240" s="242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374</v>
      </c>
      <c r="AU240" s="251" t="s">
        <v>90</v>
      </c>
      <c r="AV240" s="13" t="s">
        <v>88</v>
      </c>
      <c r="AW240" s="13" t="s">
        <v>36</v>
      </c>
      <c r="AX240" s="13" t="s">
        <v>81</v>
      </c>
      <c r="AY240" s="251" t="s">
        <v>364</v>
      </c>
    </row>
    <row r="241" s="14" customFormat="1">
      <c r="A241" s="14"/>
      <c r="B241" s="252"/>
      <c r="C241" s="253"/>
      <c r="D241" s="243" t="s">
        <v>374</v>
      </c>
      <c r="E241" s="254" t="s">
        <v>1</v>
      </c>
      <c r="F241" s="255" t="s">
        <v>3328</v>
      </c>
      <c r="G241" s="253"/>
      <c r="H241" s="256">
        <v>1.208</v>
      </c>
      <c r="I241" s="257"/>
      <c r="J241" s="253"/>
      <c r="K241" s="253"/>
      <c r="L241" s="258"/>
      <c r="M241" s="259"/>
      <c r="N241" s="260"/>
      <c r="O241" s="260"/>
      <c r="P241" s="260"/>
      <c r="Q241" s="260"/>
      <c r="R241" s="260"/>
      <c r="S241" s="260"/>
      <c r="T241" s="261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2" t="s">
        <v>374</v>
      </c>
      <c r="AU241" s="262" t="s">
        <v>90</v>
      </c>
      <c r="AV241" s="14" t="s">
        <v>90</v>
      </c>
      <c r="AW241" s="14" t="s">
        <v>36</v>
      </c>
      <c r="AX241" s="14" t="s">
        <v>81</v>
      </c>
      <c r="AY241" s="262" t="s">
        <v>364</v>
      </c>
    </row>
    <row r="242" s="13" customFormat="1">
      <c r="A242" s="13"/>
      <c r="B242" s="241"/>
      <c r="C242" s="242"/>
      <c r="D242" s="243" t="s">
        <v>374</v>
      </c>
      <c r="E242" s="244" t="s">
        <v>1</v>
      </c>
      <c r="F242" s="245" t="s">
        <v>3307</v>
      </c>
      <c r="G242" s="242"/>
      <c r="H242" s="244" t="s">
        <v>1</v>
      </c>
      <c r="I242" s="246"/>
      <c r="J242" s="242"/>
      <c r="K242" s="242"/>
      <c r="L242" s="247"/>
      <c r="M242" s="248"/>
      <c r="N242" s="249"/>
      <c r="O242" s="249"/>
      <c r="P242" s="249"/>
      <c r="Q242" s="249"/>
      <c r="R242" s="249"/>
      <c r="S242" s="249"/>
      <c r="T242" s="25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1" t="s">
        <v>374</v>
      </c>
      <c r="AU242" s="251" t="s">
        <v>90</v>
      </c>
      <c r="AV242" s="13" t="s">
        <v>88</v>
      </c>
      <c r="AW242" s="13" t="s">
        <v>36</v>
      </c>
      <c r="AX242" s="13" t="s">
        <v>81</v>
      </c>
      <c r="AY242" s="251" t="s">
        <v>364</v>
      </c>
    </row>
    <row r="243" s="14" customFormat="1">
      <c r="A243" s="14"/>
      <c r="B243" s="252"/>
      <c r="C243" s="253"/>
      <c r="D243" s="243" t="s">
        <v>374</v>
      </c>
      <c r="E243" s="254" t="s">
        <v>1</v>
      </c>
      <c r="F243" s="255" t="s">
        <v>3328</v>
      </c>
      <c r="G243" s="253"/>
      <c r="H243" s="256">
        <v>1.208</v>
      </c>
      <c r="I243" s="257"/>
      <c r="J243" s="253"/>
      <c r="K243" s="253"/>
      <c r="L243" s="258"/>
      <c r="M243" s="259"/>
      <c r="N243" s="260"/>
      <c r="O243" s="260"/>
      <c r="P243" s="260"/>
      <c r="Q243" s="260"/>
      <c r="R243" s="260"/>
      <c r="S243" s="260"/>
      <c r="T243" s="261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2" t="s">
        <v>374</v>
      </c>
      <c r="AU243" s="262" t="s">
        <v>90</v>
      </c>
      <c r="AV243" s="14" t="s">
        <v>90</v>
      </c>
      <c r="AW243" s="14" t="s">
        <v>36</v>
      </c>
      <c r="AX243" s="14" t="s">
        <v>81</v>
      </c>
      <c r="AY243" s="262" t="s">
        <v>364</v>
      </c>
    </row>
    <row r="244" s="13" customFormat="1">
      <c r="A244" s="13"/>
      <c r="B244" s="241"/>
      <c r="C244" s="242"/>
      <c r="D244" s="243" t="s">
        <v>374</v>
      </c>
      <c r="E244" s="244" t="s">
        <v>1</v>
      </c>
      <c r="F244" s="245" t="s">
        <v>3308</v>
      </c>
      <c r="G244" s="242"/>
      <c r="H244" s="244" t="s">
        <v>1</v>
      </c>
      <c r="I244" s="246"/>
      <c r="J244" s="242"/>
      <c r="K244" s="242"/>
      <c r="L244" s="247"/>
      <c r="M244" s="248"/>
      <c r="N244" s="249"/>
      <c r="O244" s="249"/>
      <c r="P244" s="249"/>
      <c r="Q244" s="249"/>
      <c r="R244" s="249"/>
      <c r="S244" s="249"/>
      <c r="T244" s="25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1" t="s">
        <v>374</v>
      </c>
      <c r="AU244" s="251" t="s">
        <v>90</v>
      </c>
      <c r="AV244" s="13" t="s">
        <v>88</v>
      </c>
      <c r="AW244" s="13" t="s">
        <v>36</v>
      </c>
      <c r="AX244" s="13" t="s">
        <v>81</v>
      </c>
      <c r="AY244" s="251" t="s">
        <v>364</v>
      </c>
    </row>
    <row r="245" s="14" customFormat="1">
      <c r="A245" s="14"/>
      <c r="B245" s="252"/>
      <c r="C245" s="253"/>
      <c r="D245" s="243" t="s">
        <v>374</v>
      </c>
      <c r="E245" s="254" t="s">
        <v>1</v>
      </c>
      <c r="F245" s="255" t="s">
        <v>3328</v>
      </c>
      <c r="G245" s="253"/>
      <c r="H245" s="256">
        <v>1.208</v>
      </c>
      <c r="I245" s="257"/>
      <c r="J245" s="253"/>
      <c r="K245" s="253"/>
      <c r="L245" s="258"/>
      <c r="M245" s="259"/>
      <c r="N245" s="260"/>
      <c r="O245" s="260"/>
      <c r="P245" s="260"/>
      <c r="Q245" s="260"/>
      <c r="R245" s="260"/>
      <c r="S245" s="260"/>
      <c r="T245" s="261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2" t="s">
        <v>374</v>
      </c>
      <c r="AU245" s="262" t="s">
        <v>90</v>
      </c>
      <c r="AV245" s="14" t="s">
        <v>90</v>
      </c>
      <c r="AW245" s="14" t="s">
        <v>36</v>
      </c>
      <c r="AX245" s="14" t="s">
        <v>81</v>
      </c>
      <c r="AY245" s="262" t="s">
        <v>364</v>
      </c>
    </row>
    <row r="246" s="13" customFormat="1">
      <c r="A246" s="13"/>
      <c r="B246" s="241"/>
      <c r="C246" s="242"/>
      <c r="D246" s="243" t="s">
        <v>374</v>
      </c>
      <c r="E246" s="244" t="s">
        <v>1</v>
      </c>
      <c r="F246" s="245" t="s">
        <v>3309</v>
      </c>
      <c r="G246" s="242"/>
      <c r="H246" s="244" t="s">
        <v>1</v>
      </c>
      <c r="I246" s="246"/>
      <c r="J246" s="242"/>
      <c r="K246" s="242"/>
      <c r="L246" s="247"/>
      <c r="M246" s="248"/>
      <c r="N246" s="249"/>
      <c r="O246" s="249"/>
      <c r="P246" s="249"/>
      <c r="Q246" s="249"/>
      <c r="R246" s="249"/>
      <c r="S246" s="249"/>
      <c r="T246" s="25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1" t="s">
        <v>374</v>
      </c>
      <c r="AU246" s="251" t="s">
        <v>90</v>
      </c>
      <c r="AV246" s="13" t="s">
        <v>88</v>
      </c>
      <c r="AW246" s="13" t="s">
        <v>36</v>
      </c>
      <c r="AX246" s="13" t="s">
        <v>81</v>
      </c>
      <c r="AY246" s="251" t="s">
        <v>364</v>
      </c>
    </row>
    <row r="247" s="14" customFormat="1">
      <c r="A247" s="14"/>
      <c r="B247" s="252"/>
      <c r="C247" s="253"/>
      <c r="D247" s="243" t="s">
        <v>374</v>
      </c>
      <c r="E247" s="254" t="s">
        <v>1</v>
      </c>
      <c r="F247" s="255" t="s">
        <v>3328</v>
      </c>
      <c r="G247" s="253"/>
      <c r="H247" s="256">
        <v>1.208</v>
      </c>
      <c r="I247" s="257"/>
      <c r="J247" s="253"/>
      <c r="K247" s="253"/>
      <c r="L247" s="258"/>
      <c r="M247" s="259"/>
      <c r="N247" s="260"/>
      <c r="O247" s="260"/>
      <c r="P247" s="260"/>
      <c r="Q247" s="260"/>
      <c r="R247" s="260"/>
      <c r="S247" s="260"/>
      <c r="T247" s="261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2" t="s">
        <v>374</v>
      </c>
      <c r="AU247" s="262" t="s">
        <v>90</v>
      </c>
      <c r="AV247" s="14" t="s">
        <v>90</v>
      </c>
      <c r="AW247" s="14" t="s">
        <v>36</v>
      </c>
      <c r="AX247" s="14" t="s">
        <v>81</v>
      </c>
      <c r="AY247" s="262" t="s">
        <v>364</v>
      </c>
    </row>
    <row r="248" s="13" customFormat="1">
      <c r="A248" s="13"/>
      <c r="B248" s="241"/>
      <c r="C248" s="242"/>
      <c r="D248" s="243" t="s">
        <v>374</v>
      </c>
      <c r="E248" s="244" t="s">
        <v>1</v>
      </c>
      <c r="F248" s="245" t="s">
        <v>3310</v>
      </c>
      <c r="G248" s="242"/>
      <c r="H248" s="244" t="s">
        <v>1</v>
      </c>
      <c r="I248" s="246"/>
      <c r="J248" s="242"/>
      <c r="K248" s="242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374</v>
      </c>
      <c r="AU248" s="251" t="s">
        <v>90</v>
      </c>
      <c r="AV248" s="13" t="s">
        <v>88</v>
      </c>
      <c r="AW248" s="13" t="s">
        <v>36</v>
      </c>
      <c r="AX248" s="13" t="s">
        <v>81</v>
      </c>
      <c r="AY248" s="251" t="s">
        <v>364</v>
      </c>
    </row>
    <row r="249" s="14" customFormat="1">
      <c r="A249" s="14"/>
      <c r="B249" s="252"/>
      <c r="C249" s="253"/>
      <c r="D249" s="243" t="s">
        <v>374</v>
      </c>
      <c r="E249" s="254" t="s">
        <v>1</v>
      </c>
      <c r="F249" s="255" t="s">
        <v>3328</v>
      </c>
      <c r="G249" s="253"/>
      <c r="H249" s="256">
        <v>1.208</v>
      </c>
      <c r="I249" s="257"/>
      <c r="J249" s="253"/>
      <c r="K249" s="253"/>
      <c r="L249" s="258"/>
      <c r="M249" s="259"/>
      <c r="N249" s="260"/>
      <c r="O249" s="260"/>
      <c r="P249" s="260"/>
      <c r="Q249" s="260"/>
      <c r="R249" s="260"/>
      <c r="S249" s="260"/>
      <c r="T249" s="261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2" t="s">
        <v>374</v>
      </c>
      <c r="AU249" s="262" t="s">
        <v>90</v>
      </c>
      <c r="AV249" s="14" t="s">
        <v>90</v>
      </c>
      <c r="AW249" s="14" t="s">
        <v>36</v>
      </c>
      <c r="AX249" s="14" t="s">
        <v>81</v>
      </c>
      <c r="AY249" s="262" t="s">
        <v>364</v>
      </c>
    </row>
    <row r="250" s="13" customFormat="1">
      <c r="A250" s="13"/>
      <c r="B250" s="241"/>
      <c r="C250" s="242"/>
      <c r="D250" s="243" t="s">
        <v>374</v>
      </c>
      <c r="E250" s="244" t="s">
        <v>1</v>
      </c>
      <c r="F250" s="245" t="s">
        <v>3311</v>
      </c>
      <c r="G250" s="242"/>
      <c r="H250" s="244" t="s">
        <v>1</v>
      </c>
      <c r="I250" s="246"/>
      <c r="J250" s="242"/>
      <c r="K250" s="242"/>
      <c r="L250" s="247"/>
      <c r="M250" s="248"/>
      <c r="N250" s="249"/>
      <c r="O250" s="249"/>
      <c r="P250" s="249"/>
      <c r="Q250" s="249"/>
      <c r="R250" s="249"/>
      <c r="S250" s="249"/>
      <c r="T250" s="25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1" t="s">
        <v>374</v>
      </c>
      <c r="AU250" s="251" t="s">
        <v>90</v>
      </c>
      <c r="AV250" s="13" t="s">
        <v>88</v>
      </c>
      <c r="AW250" s="13" t="s">
        <v>36</v>
      </c>
      <c r="AX250" s="13" t="s">
        <v>81</v>
      </c>
      <c r="AY250" s="251" t="s">
        <v>364</v>
      </c>
    </row>
    <row r="251" s="14" customFormat="1">
      <c r="A251" s="14"/>
      <c r="B251" s="252"/>
      <c r="C251" s="253"/>
      <c r="D251" s="243" t="s">
        <v>374</v>
      </c>
      <c r="E251" s="254" t="s">
        <v>1</v>
      </c>
      <c r="F251" s="255" t="s">
        <v>3328</v>
      </c>
      <c r="G251" s="253"/>
      <c r="H251" s="256">
        <v>1.208</v>
      </c>
      <c r="I251" s="257"/>
      <c r="J251" s="253"/>
      <c r="K251" s="253"/>
      <c r="L251" s="258"/>
      <c r="M251" s="259"/>
      <c r="N251" s="260"/>
      <c r="O251" s="260"/>
      <c r="P251" s="260"/>
      <c r="Q251" s="260"/>
      <c r="R251" s="260"/>
      <c r="S251" s="260"/>
      <c r="T251" s="261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2" t="s">
        <v>374</v>
      </c>
      <c r="AU251" s="262" t="s">
        <v>90</v>
      </c>
      <c r="AV251" s="14" t="s">
        <v>90</v>
      </c>
      <c r="AW251" s="14" t="s">
        <v>36</v>
      </c>
      <c r="AX251" s="14" t="s">
        <v>81</v>
      </c>
      <c r="AY251" s="262" t="s">
        <v>364</v>
      </c>
    </row>
    <row r="252" s="13" customFormat="1">
      <c r="A252" s="13"/>
      <c r="B252" s="241"/>
      <c r="C252" s="242"/>
      <c r="D252" s="243" t="s">
        <v>374</v>
      </c>
      <c r="E252" s="244" t="s">
        <v>1</v>
      </c>
      <c r="F252" s="245" t="s">
        <v>3312</v>
      </c>
      <c r="G252" s="242"/>
      <c r="H252" s="244" t="s">
        <v>1</v>
      </c>
      <c r="I252" s="246"/>
      <c r="J252" s="242"/>
      <c r="K252" s="242"/>
      <c r="L252" s="247"/>
      <c r="M252" s="248"/>
      <c r="N252" s="249"/>
      <c r="O252" s="249"/>
      <c r="P252" s="249"/>
      <c r="Q252" s="249"/>
      <c r="R252" s="249"/>
      <c r="S252" s="249"/>
      <c r="T252" s="25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1" t="s">
        <v>374</v>
      </c>
      <c r="AU252" s="251" t="s">
        <v>90</v>
      </c>
      <c r="AV252" s="13" t="s">
        <v>88</v>
      </c>
      <c r="AW252" s="13" t="s">
        <v>36</v>
      </c>
      <c r="AX252" s="13" t="s">
        <v>81</v>
      </c>
      <c r="AY252" s="251" t="s">
        <v>364</v>
      </c>
    </row>
    <row r="253" s="14" customFormat="1">
      <c r="A253" s="14"/>
      <c r="B253" s="252"/>
      <c r="C253" s="253"/>
      <c r="D253" s="243" t="s">
        <v>374</v>
      </c>
      <c r="E253" s="254" t="s">
        <v>1</v>
      </c>
      <c r="F253" s="255" t="s">
        <v>3328</v>
      </c>
      <c r="G253" s="253"/>
      <c r="H253" s="256">
        <v>1.208</v>
      </c>
      <c r="I253" s="257"/>
      <c r="J253" s="253"/>
      <c r="K253" s="253"/>
      <c r="L253" s="258"/>
      <c r="M253" s="259"/>
      <c r="N253" s="260"/>
      <c r="O253" s="260"/>
      <c r="P253" s="260"/>
      <c r="Q253" s="260"/>
      <c r="R253" s="260"/>
      <c r="S253" s="260"/>
      <c r="T253" s="261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2" t="s">
        <v>374</v>
      </c>
      <c r="AU253" s="262" t="s">
        <v>90</v>
      </c>
      <c r="AV253" s="14" t="s">
        <v>90</v>
      </c>
      <c r="AW253" s="14" t="s">
        <v>36</v>
      </c>
      <c r="AX253" s="14" t="s">
        <v>81</v>
      </c>
      <c r="AY253" s="262" t="s">
        <v>364</v>
      </c>
    </row>
    <row r="254" s="13" customFormat="1">
      <c r="A254" s="13"/>
      <c r="B254" s="241"/>
      <c r="C254" s="242"/>
      <c r="D254" s="243" t="s">
        <v>374</v>
      </c>
      <c r="E254" s="244" t="s">
        <v>1</v>
      </c>
      <c r="F254" s="245" t="s">
        <v>3313</v>
      </c>
      <c r="G254" s="242"/>
      <c r="H254" s="244" t="s">
        <v>1</v>
      </c>
      <c r="I254" s="246"/>
      <c r="J254" s="242"/>
      <c r="K254" s="242"/>
      <c r="L254" s="247"/>
      <c r="M254" s="248"/>
      <c r="N254" s="249"/>
      <c r="O254" s="249"/>
      <c r="P254" s="249"/>
      <c r="Q254" s="249"/>
      <c r="R254" s="249"/>
      <c r="S254" s="249"/>
      <c r="T254" s="25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1" t="s">
        <v>374</v>
      </c>
      <c r="AU254" s="251" t="s">
        <v>90</v>
      </c>
      <c r="AV254" s="13" t="s">
        <v>88</v>
      </c>
      <c r="AW254" s="13" t="s">
        <v>36</v>
      </c>
      <c r="AX254" s="13" t="s">
        <v>81</v>
      </c>
      <c r="AY254" s="251" t="s">
        <v>364</v>
      </c>
    </row>
    <row r="255" s="14" customFormat="1">
      <c r="A255" s="14"/>
      <c r="B255" s="252"/>
      <c r="C255" s="253"/>
      <c r="D255" s="243" t="s">
        <v>374</v>
      </c>
      <c r="E255" s="254" t="s">
        <v>1</v>
      </c>
      <c r="F255" s="255" t="s">
        <v>3328</v>
      </c>
      <c r="G255" s="253"/>
      <c r="H255" s="256">
        <v>1.208</v>
      </c>
      <c r="I255" s="257"/>
      <c r="J255" s="253"/>
      <c r="K255" s="253"/>
      <c r="L255" s="258"/>
      <c r="M255" s="259"/>
      <c r="N255" s="260"/>
      <c r="O255" s="260"/>
      <c r="P255" s="260"/>
      <c r="Q255" s="260"/>
      <c r="R255" s="260"/>
      <c r="S255" s="260"/>
      <c r="T255" s="261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2" t="s">
        <v>374</v>
      </c>
      <c r="AU255" s="262" t="s">
        <v>90</v>
      </c>
      <c r="AV255" s="14" t="s">
        <v>90</v>
      </c>
      <c r="AW255" s="14" t="s">
        <v>36</v>
      </c>
      <c r="AX255" s="14" t="s">
        <v>81</v>
      </c>
      <c r="AY255" s="262" t="s">
        <v>364</v>
      </c>
    </row>
    <row r="256" s="13" customFormat="1">
      <c r="A256" s="13"/>
      <c r="B256" s="241"/>
      <c r="C256" s="242"/>
      <c r="D256" s="243" t="s">
        <v>374</v>
      </c>
      <c r="E256" s="244" t="s">
        <v>1</v>
      </c>
      <c r="F256" s="245" t="s">
        <v>3314</v>
      </c>
      <c r="G256" s="242"/>
      <c r="H256" s="244" t="s">
        <v>1</v>
      </c>
      <c r="I256" s="246"/>
      <c r="J256" s="242"/>
      <c r="K256" s="242"/>
      <c r="L256" s="247"/>
      <c r="M256" s="248"/>
      <c r="N256" s="249"/>
      <c r="O256" s="249"/>
      <c r="P256" s="249"/>
      <c r="Q256" s="249"/>
      <c r="R256" s="249"/>
      <c r="S256" s="249"/>
      <c r="T256" s="25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1" t="s">
        <v>374</v>
      </c>
      <c r="AU256" s="251" t="s">
        <v>90</v>
      </c>
      <c r="AV256" s="13" t="s">
        <v>88</v>
      </c>
      <c r="AW256" s="13" t="s">
        <v>36</v>
      </c>
      <c r="AX256" s="13" t="s">
        <v>81</v>
      </c>
      <c r="AY256" s="251" t="s">
        <v>364</v>
      </c>
    </row>
    <row r="257" s="14" customFormat="1">
      <c r="A257" s="14"/>
      <c r="B257" s="252"/>
      <c r="C257" s="253"/>
      <c r="D257" s="243" t="s">
        <v>374</v>
      </c>
      <c r="E257" s="254" t="s">
        <v>1</v>
      </c>
      <c r="F257" s="255" t="s">
        <v>3328</v>
      </c>
      <c r="G257" s="253"/>
      <c r="H257" s="256">
        <v>1.208</v>
      </c>
      <c r="I257" s="257"/>
      <c r="J257" s="253"/>
      <c r="K257" s="253"/>
      <c r="L257" s="258"/>
      <c r="M257" s="259"/>
      <c r="N257" s="260"/>
      <c r="O257" s="260"/>
      <c r="P257" s="260"/>
      <c r="Q257" s="260"/>
      <c r="R257" s="260"/>
      <c r="S257" s="260"/>
      <c r="T257" s="261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2" t="s">
        <v>374</v>
      </c>
      <c r="AU257" s="262" t="s">
        <v>90</v>
      </c>
      <c r="AV257" s="14" t="s">
        <v>90</v>
      </c>
      <c r="AW257" s="14" t="s">
        <v>36</v>
      </c>
      <c r="AX257" s="14" t="s">
        <v>81</v>
      </c>
      <c r="AY257" s="262" t="s">
        <v>364</v>
      </c>
    </row>
    <row r="258" s="13" customFormat="1">
      <c r="A258" s="13"/>
      <c r="B258" s="241"/>
      <c r="C258" s="242"/>
      <c r="D258" s="243" t="s">
        <v>374</v>
      </c>
      <c r="E258" s="244" t="s">
        <v>1</v>
      </c>
      <c r="F258" s="245" t="s">
        <v>3315</v>
      </c>
      <c r="G258" s="242"/>
      <c r="H258" s="244" t="s">
        <v>1</v>
      </c>
      <c r="I258" s="246"/>
      <c r="J258" s="242"/>
      <c r="K258" s="242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374</v>
      </c>
      <c r="AU258" s="251" t="s">
        <v>90</v>
      </c>
      <c r="AV258" s="13" t="s">
        <v>88</v>
      </c>
      <c r="AW258" s="13" t="s">
        <v>36</v>
      </c>
      <c r="AX258" s="13" t="s">
        <v>81</v>
      </c>
      <c r="AY258" s="251" t="s">
        <v>364</v>
      </c>
    </row>
    <row r="259" s="14" customFormat="1">
      <c r="A259" s="14"/>
      <c r="B259" s="252"/>
      <c r="C259" s="253"/>
      <c r="D259" s="243" t="s">
        <v>374</v>
      </c>
      <c r="E259" s="254" t="s">
        <v>1</v>
      </c>
      <c r="F259" s="255" t="s">
        <v>3328</v>
      </c>
      <c r="G259" s="253"/>
      <c r="H259" s="256">
        <v>1.208</v>
      </c>
      <c r="I259" s="257"/>
      <c r="J259" s="253"/>
      <c r="K259" s="253"/>
      <c r="L259" s="258"/>
      <c r="M259" s="259"/>
      <c r="N259" s="260"/>
      <c r="O259" s="260"/>
      <c r="P259" s="260"/>
      <c r="Q259" s="260"/>
      <c r="R259" s="260"/>
      <c r="S259" s="260"/>
      <c r="T259" s="261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2" t="s">
        <v>374</v>
      </c>
      <c r="AU259" s="262" t="s">
        <v>90</v>
      </c>
      <c r="AV259" s="14" t="s">
        <v>90</v>
      </c>
      <c r="AW259" s="14" t="s">
        <v>36</v>
      </c>
      <c r="AX259" s="14" t="s">
        <v>81</v>
      </c>
      <c r="AY259" s="262" t="s">
        <v>364</v>
      </c>
    </row>
    <row r="260" s="13" customFormat="1">
      <c r="A260" s="13"/>
      <c r="B260" s="241"/>
      <c r="C260" s="242"/>
      <c r="D260" s="243" t="s">
        <v>374</v>
      </c>
      <c r="E260" s="244" t="s">
        <v>1</v>
      </c>
      <c r="F260" s="245" t="s">
        <v>3316</v>
      </c>
      <c r="G260" s="242"/>
      <c r="H260" s="244" t="s">
        <v>1</v>
      </c>
      <c r="I260" s="246"/>
      <c r="J260" s="242"/>
      <c r="K260" s="242"/>
      <c r="L260" s="247"/>
      <c r="M260" s="248"/>
      <c r="N260" s="249"/>
      <c r="O260" s="249"/>
      <c r="P260" s="249"/>
      <c r="Q260" s="249"/>
      <c r="R260" s="249"/>
      <c r="S260" s="249"/>
      <c r="T260" s="25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1" t="s">
        <v>374</v>
      </c>
      <c r="AU260" s="251" t="s">
        <v>90</v>
      </c>
      <c r="AV260" s="13" t="s">
        <v>88</v>
      </c>
      <c r="AW260" s="13" t="s">
        <v>36</v>
      </c>
      <c r="AX260" s="13" t="s">
        <v>81</v>
      </c>
      <c r="AY260" s="251" t="s">
        <v>364</v>
      </c>
    </row>
    <row r="261" s="14" customFormat="1">
      <c r="A261" s="14"/>
      <c r="B261" s="252"/>
      <c r="C261" s="253"/>
      <c r="D261" s="243" t="s">
        <v>374</v>
      </c>
      <c r="E261" s="254" t="s">
        <v>1</v>
      </c>
      <c r="F261" s="255" t="s">
        <v>3328</v>
      </c>
      <c r="G261" s="253"/>
      <c r="H261" s="256">
        <v>1.208</v>
      </c>
      <c r="I261" s="257"/>
      <c r="J261" s="253"/>
      <c r="K261" s="253"/>
      <c r="L261" s="258"/>
      <c r="M261" s="259"/>
      <c r="N261" s="260"/>
      <c r="O261" s="260"/>
      <c r="P261" s="260"/>
      <c r="Q261" s="260"/>
      <c r="R261" s="260"/>
      <c r="S261" s="260"/>
      <c r="T261" s="261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2" t="s">
        <v>374</v>
      </c>
      <c r="AU261" s="262" t="s">
        <v>90</v>
      </c>
      <c r="AV261" s="14" t="s">
        <v>90</v>
      </c>
      <c r="AW261" s="14" t="s">
        <v>36</v>
      </c>
      <c r="AX261" s="14" t="s">
        <v>81</v>
      </c>
      <c r="AY261" s="262" t="s">
        <v>364</v>
      </c>
    </row>
    <row r="262" s="13" customFormat="1">
      <c r="A262" s="13"/>
      <c r="B262" s="241"/>
      <c r="C262" s="242"/>
      <c r="D262" s="243" t="s">
        <v>374</v>
      </c>
      <c r="E262" s="244" t="s">
        <v>1</v>
      </c>
      <c r="F262" s="245" t="s">
        <v>3317</v>
      </c>
      <c r="G262" s="242"/>
      <c r="H262" s="244" t="s">
        <v>1</v>
      </c>
      <c r="I262" s="246"/>
      <c r="J262" s="242"/>
      <c r="K262" s="242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374</v>
      </c>
      <c r="AU262" s="251" t="s">
        <v>90</v>
      </c>
      <c r="AV262" s="13" t="s">
        <v>88</v>
      </c>
      <c r="AW262" s="13" t="s">
        <v>36</v>
      </c>
      <c r="AX262" s="13" t="s">
        <v>81</v>
      </c>
      <c r="AY262" s="251" t="s">
        <v>364</v>
      </c>
    </row>
    <row r="263" s="14" customFormat="1">
      <c r="A263" s="14"/>
      <c r="B263" s="252"/>
      <c r="C263" s="253"/>
      <c r="D263" s="243" t="s">
        <v>374</v>
      </c>
      <c r="E263" s="254" t="s">
        <v>1</v>
      </c>
      <c r="F263" s="255" t="s">
        <v>3328</v>
      </c>
      <c r="G263" s="253"/>
      <c r="H263" s="256">
        <v>1.208</v>
      </c>
      <c r="I263" s="257"/>
      <c r="J263" s="253"/>
      <c r="K263" s="253"/>
      <c r="L263" s="258"/>
      <c r="M263" s="259"/>
      <c r="N263" s="260"/>
      <c r="O263" s="260"/>
      <c r="P263" s="260"/>
      <c r="Q263" s="260"/>
      <c r="R263" s="260"/>
      <c r="S263" s="260"/>
      <c r="T263" s="261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2" t="s">
        <v>374</v>
      </c>
      <c r="AU263" s="262" t="s">
        <v>90</v>
      </c>
      <c r="AV263" s="14" t="s">
        <v>90</v>
      </c>
      <c r="AW263" s="14" t="s">
        <v>36</v>
      </c>
      <c r="AX263" s="14" t="s">
        <v>81</v>
      </c>
      <c r="AY263" s="262" t="s">
        <v>364</v>
      </c>
    </row>
    <row r="264" s="13" customFormat="1">
      <c r="A264" s="13"/>
      <c r="B264" s="241"/>
      <c r="C264" s="242"/>
      <c r="D264" s="243" t="s">
        <v>374</v>
      </c>
      <c r="E264" s="244" t="s">
        <v>1</v>
      </c>
      <c r="F264" s="245" t="s">
        <v>3318</v>
      </c>
      <c r="G264" s="242"/>
      <c r="H264" s="244" t="s">
        <v>1</v>
      </c>
      <c r="I264" s="246"/>
      <c r="J264" s="242"/>
      <c r="K264" s="242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374</v>
      </c>
      <c r="AU264" s="251" t="s">
        <v>90</v>
      </c>
      <c r="AV264" s="13" t="s">
        <v>88</v>
      </c>
      <c r="AW264" s="13" t="s">
        <v>36</v>
      </c>
      <c r="AX264" s="13" t="s">
        <v>81</v>
      </c>
      <c r="AY264" s="251" t="s">
        <v>364</v>
      </c>
    </row>
    <row r="265" s="14" customFormat="1">
      <c r="A265" s="14"/>
      <c r="B265" s="252"/>
      <c r="C265" s="253"/>
      <c r="D265" s="243" t="s">
        <v>374</v>
      </c>
      <c r="E265" s="254" t="s">
        <v>1</v>
      </c>
      <c r="F265" s="255" t="s">
        <v>3328</v>
      </c>
      <c r="G265" s="253"/>
      <c r="H265" s="256">
        <v>1.208</v>
      </c>
      <c r="I265" s="257"/>
      <c r="J265" s="253"/>
      <c r="K265" s="253"/>
      <c r="L265" s="258"/>
      <c r="M265" s="259"/>
      <c r="N265" s="260"/>
      <c r="O265" s="260"/>
      <c r="P265" s="260"/>
      <c r="Q265" s="260"/>
      <c r="R265" s="260"/>
      <c r="S265" s="260"/>
      <c r="T265" s="261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2" t="s">
        <v>374</v>
      </c>
      <c r="AU265" s="262" t="s">
        <v>90</v>
      </c>
      <c r="AV265" s="14" t="s">
        <v>90</v>
      </c>
      <c r="AW265" s="14" t="s">
        <v>36</v>
      </c>
      <c r="AX265" s="14" t="s">
        <v>81</v>
      </c>
      <c r="AY265" s="262" t="s">
        <v>364</v>
      </c>
    </row>
    <row r="266" s="13" customFormat="1">
      <c r="A266" s="13"/>
      <c r="B266" s="241"/>
      <c r="C266" s="242"/>
      <c r="D266" s="243" t="s">
        <v>374</v>
      </c>
      <c r="E266" s="244" t="s">
        <v>1</v>
      </c>
      <c r="F266" s="245" t="s">
        <v>3319</v>
      </c>
      <c r="G266" s="242"/>
      <c r="H266" s="244" t="s">
        <v>1</v>
      </c>
      <c r="I266" s="246"/>
      <c r="J266" s="242"/>
      <c r="K266" s="242"/>
      <c r="L266" s="247"/>
      <c r="M266" s="248"/>
      <c r="N266" s="249"/>
      <c r="O266" s="249"/>
      <c r="P266" s="249"/>
      <c r="Q266" s="249"/>
      <c r="R266" s="249"/>
      <c r="S266" s="249"/>
      <c r="T266" s="25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1" t="s">
        <v>374</v>
      </c>
      <c r="AU266" s="251" t="s">
        <v>90</v>
      </c>
      <c r="AV266" s="13" t="s">
        <v>88</v>
      </c>
      <c r="AW266" s="13" t="s">
        <v>36</v>
      </c>
      <c r="AX266" s="13" t="s">
        <v>81</v>
      </c>
      <c r="AY266" s="251" t="s">
        <v>364</v>
      </c>
    </row>
    <row r="267" s="14" customFormat="1">
      <c r="A267" s="14"/>
      <c r="B267" s="252"/>
      <c r="C267" s="253"/>
      <c r="D267" s="243" t="s">
        <v>374</v>
      </c>
      <c r="E267" s="254" t="s">
        <v>1</v>
      </c>
      <c r="F267" s="255" t="s">
        <v>3328</v>
      </c>
      <c r="G267" s="253"/>
      <c r="H267" s="256">
        <v>1.208</v>
      </c>
      <c r="I267" s="257"/>
      <c r="J267" s="253"/>
      <c r="K267" s="253"/>
      <c r="L267" s="258"/>
      <c r="M267" s="259"/>
      <c r="N267" s="260"/>
      <c r="O267" s="260"/>
      <c r="P267" s="260"/>
      <c r="Q267" s="260"/>
      <c r="R267" s="260"/>
      <c r="S267" s="260"/>
      <c r="T267" s="261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2" t="s">
        <v>374</v>
      </c>
      <c r="AU267" s="262" t="s">
        <v>90</v>
      </c>
      <c r="AV267" s="14" t="s">
        <v>90</v>
      </c>
      <c r="AW267" s="14" t="s">
        <v>36</v>
      </c>
      <c r="AX267" s="14" t="s">
        <v>81</v>
      </c>
      <c r="AY267" s="262" t="s">
        <v>364</v>
      </c>
    </row>
    <row r="268" s="15" customFormat="1">
      <c r="A268" s="15"/>
      <c r="B268" s="263"/>
      <c r="C268" s="264"/>
      <c r="D268" s="243" t="s">
        <v>374</v>
      </c>
      <c r="E268" s="265" t="s">
        <v>3257</v>
      </c>
      <c r="F268" s="266" t="s">
        <v>378</v>
      </c>
      <c r="G268" s="264"/>
      <c r="H268" s="267">
        <v>16.911999999999999</v>
      </c>
      <c r="I268" s="268"/>
      <c r="J268" s="264"/>
      <c r="K268" s="264"/>
      <c r="L268" s="269"/>
      <c r="M268" s="270"/>
      <c r="N268" s="271"/>
      <c r="O268" s="271"/>
      <c r="P268" s="271"/>
      <c r="Q268" s="271"/>
      <c r="R268" s="271"/>
      <c r="S268" s="271"/>
      <c r="T268" s="272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3" t="s">
        <v>374</v>
      </c>
      <c r="AU268" s="273" t="s">
        <v>90</v>
      </c>
      <c r="AV268" s="15" t="s">
        <v>372</v>
      </c>
      <c r="AW268" s="15" t="s">
        <v>36</v>
      </c>
      <c r="AX268" s="15" t="s">
        <v>88</v>
      </c>
      <c r="AY268" s="273" t="s">
        <v>364</v>
      </c>
    </row>
    <row r="269" s="14" customFormat="1">
      <c r="A269" s="14"/>
      <c r="B269" s="252"/>
      <c r="C269" s="253"/>
      <c r="D269" s="243" t="s">
        <v>374</v>
      </c>
      <c r="E269" s="253"/>
      <c r="F269" s="255" t="s">
        <v>3329</v>
      </c>
      <c r="G269" s="253"/>
      <c r="H269" s="256">
        <v>18.603000000000002</v>
      </c>
      <c r="I269" s="257"/>
      <c r="J269" s="253"/>
      <c r="K269" s="253"/>
      <c r="L269" s="258"/>
      <c r="M269" s="259"/>
      <c r="N269" s="260"/>
      <c r="O269" s="260"/>
      <c r="P269" s="260"/>
      <c r="Q269" s="260"/>
      <c r="R269" s="260"/>
      <c r="S269" s="260"/>
      <c r="T269" s="261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2" t="s">
        <v>374</v>
      </c>
      <c r="AU269" s="262" t="s">
        <v>90</v>
      </c>
      <c r="AV269" s="14" t="s">
        <v>90</v>
      </c>
      <c r="AW269" s="14" t="s">
        <v>4</v>
      </c>
      <c r="AX269" s="14" t="s">
        <v>88</v>
      </c>
      <c r="AY269" s="262" t="s">
        <v>364</v>
      </c>
    </row>
    <row r="270" s="2" customFormat="1" ht="21.75" customHeight="1">
      <c r="A270" s="39"/>
      <c r="B270" s="40"/>
      <c r="C270" s="228" t="s">
        <v>444</v>
      </c>
      <c r="D270" s="228" t="s">
        <v>367</v>
      </c>
      <c r="E270" s="229" t="s">
        <v>3330</v>
      </c>
      <c r="F270" s="230" t="s">
        <v>3331</v>
      </c>
      <c r="G270" s="231" t="s">
        <v>388</v>
      </c>
      <c r="H270" s="232">
        <v>1.1539999999999999</v>
      </c>
      <c r="I270" s="233"/>
      <c r="J270" s="234">
        <f>ROUND(I270*H270,2)</f>
        <v>0</v>
      </c>
      <c r="K270" s="230" t="s">
        <v>2502</v>
      </c>
      <c r="L270" s="45"/>
      <c r="M270" s="235" t="s">
        <v>1</v>
      </c>
      <c r="N270" s="236" t="s">
        <v>46</v>
      </c>
      <c r="O270" s="92"/>
      <c r="P270" s="237">
        <f>O270*H270</f>
        <v>0</v>
      </c>
      <c r="Q270" s="237">
        <v>1.11381</v>
      </c>
      <c r="R270" s="237">
        <f>Q270*H270</f>
        <v>1.28533674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372</v>
      </c>
      <c r="AT270" s="239" t="s">
        <v>367</v>
      </c>
      <c r="AU270" s="239" t="s">
        <v>90</v>
      </c>
      <c r="AY270" s="18" t="s">
        <v>364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88</v>
      </c>
      <c r="BK270" s="240">
        <f>ROUND(I270*H270,2)</f>
        <v>0</v>
      </c>
      <c r="BL270" s="18" t="s">
        <v>372</v>
      </c>
      <c r="BM270" s="239" t="s">
        <v>3332</v>
      </c>
    </row>
    <row r="271" s="13" customFormat="1">
      <c r="A271" s="13"/>
      <c r="B271" s="241"/>
      <c r="C271" s="242"/>
      <c r="D271" s="243" t="s">
        <v>374</v>
      </c>
      <c r="E271" s="244" t="s">
        <v>1</v>
      </c>
      <c r="F271" s="245" t="s">
        <v>3333</v>
      </c>
      <c r="G271" s="242"/>
      <c r="H271" s="244" t="s">
        <v>1</v>
      </c>
      <c r="I271" s="246"/>
      <c r="J271" s="242"/>
      <c r="K271" s="242"/>
      <c r="L271" s="247"/>
      <c r="M271" s="248"/>
      <c r="N271" s="249"/>
      <c r="O271" s="249"/>
      <c r="P271" s="249"/>
      <c r="Q271" s="249"/>
      <c r="R271" s="249"/>
      <c r="S271" s="249"/>
      <c r="T271" s="25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1" t="s">
        <v>374</v>
      </c>
      <c r="AU271" s="251" t="s">
        <v>90</v>
      </c>
      <c r="AV271" s="13" t="s">
        <v>88</v>
      </c>
      <c r="AW271" s="13" t="s">
        <v>36</v>
      </c>
      <c r="AX271" s="13" t="s">
        <v>81</v>
      </c>
      <c r="AY271" s="251" t="s">
        <v>364</v>
      </c>
    </row>
    <row r="272" s="14" customFormat="1">
      <c r="A272" s="14"/>
      <c r="B272" s="252"/>
      <c r="C272" s="253"/>
      <c r="D272" s="243" t="s">
        <v>374</v>
      </c>
      <c r="E272" s="254" t="s">
        <v>1</v>
      </c>
      <c r="F272" s="255" t="s">
        <v>3334</v>
      </c>
      <c r="G272" s="253"/>
      <c r="H272" s="256">
        <v>1.1539999999999999</v>
      </c>
      <c r="I272" s="257"/>
      <c r="J272" s="253"/>
      <c r="K272" s="253"/>
      <c r="L272" s="258"/>
      <c r="M272" s="259"/>
      <c r="N272" s="260"/>
      <c r="O272" s="260"/>
      <c r="P272" s="260"/>
      <c r="Q272" s="260"/>
      <c r="R272" s="260"/>
      <c r="S272" s="260"/>
      <c r="T272" s="261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2" t="s">
        <v>374</v>
      </c>
      <c r="AU272" s="262" t="s">
        <v>90</v>
      </c>
      <c r="AV272" s="14" t="s">
        <v>90</v>
      </c>
      <c r="AW272" s="14" t="s">
        <v>36</v>
      </c>
      <c r="AX272" s="14" t="s">
        <v>81</v>
      </c>
      <c r="AY272" s="262" t="s">
        <v>364</v>
      </c>
    </row>
    <row r="273" s="15" customFormat="1">
      <c r="A273" s="15"/>
      <c r="B273" s="263"/>
      <c r="C273" s="264"/>
      <c r="D273" s="243" t="s">
        <v>374</v>
      </c>
      <c r="E273" s="265" t="s">
        <v>1</v>
      </c>
      <c r="F273" s="266" t="s">
        <v>378</v>
      </c>
      <c r="G273" s="264"/>
      <c r="H273" s="267">
        <v>1.1539999999999999</v>
      </c>
      <c r="I273" s="268"/>
      <c r="J273" s="264"/>
      <c r="K273" s="264"/>
      <c r="L273" s="269"/>
      <c r="M273" s="270"/>
      <c r="N273" s="271"/>
      <c r="O273" s="271"/>
      <c r="P273" s="271"/>
      <c r="Q273" s="271"/>
      <c r="R273" s="271"/>
      <c r="S273" s="271"/>
      <c r="T273" s="272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3" t="s">
        <v>374</v>
      </c>
      <c r="AU273" s="273" t="s">
        <v>90</v>
      </c>
      <c r="AV273" s="15" t="s">
        <v>372</v>
      </c>
      <c r="AW273" s="15" t="s">
        <v>36</v>
      </c>
      <c r="AX273" s="15" t="s">
        <v>88</v>
      </c>
      <c r="AY273" s="273" t="s">
        <v>364</v>
      </c>
    </row>
    <row r="274" s="2" customFormat="1" ht="37.8" customHeight="1">
      <c r="A274" s="39"/>
      <c r="B274" s="40"/>
      <c r="C274" s="228" t="s">
        <v>450</v>
      </c>
      <c r="D274" s="228" t="s">
        <v>367</v>
      </c>
      <c r="E274" s="229" t="s">
        <v>3335</v>
      </c>
      <c r="F274" s="230" t="s">
        <v>3336</v>
      </c>
      <c r="G274" s="231" t="s">
        <v>395</v>
      </c>
      <c r="H274" s="232">
        <v>14</v>
      </c>
      <c r="I274" s="233"/>
      <c r="J274" s="234">
        <f>ROUND(I274*H274,2)</f>
        <v>0</v>
      </c>
      <c r="K274" s="230" t="s">
        <v>2502</v>
      </c>
      <c r="L274" s="45"/>
      <c r="M274" s="235" t="s">
        <v>1</v>
      </c>
      <c r="N274" s="236" t="s">
        <v>46</v>
      </c>
      <c r="O274" s="92"/>
      <c r="P274" s="237">
        <f>O274*H274</f>
        <v>0</v>
      </c>
      <c r="Q274" s="237">
        <v>0</v>
      </c>
      <c r="R274" s="237">
        <f>Q274*H274</f>
        <v>0</v>
      </c>
      <c r="S274" s="237">
        <v>0.56899999999999995</v>
      </c>
      <c r="T274" s="238">
        <f>S274*H274</f>
        <v>7.9659999999999993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9" t="s">
        <v>372</v>
      </c>
      <c r="AT274" s="239" t="s">
        <v>367</v>
      </c>
      <c r="AU274" s="239" t="s">
        <v>90</v>
      </c>
      <c r="AY274" s="18" t="s">
        <v>364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8" t="s">
        <v>88</v>
      </c>
      <c r="BK274" s="240">
        <f>ROUND(I274*H274,2)</f>
        <v>0</v>
      </c>
      <c r="BL274" s="18" t="s">
        <v>372</v>
      </c>
      <c r="BM274" s="239" t="s">
        <v>3337</v>
      </c>
    </row>
    <row r="275" s="13" customFormat="1">
      <c r="A275" s="13"/>
      <c r="B275" s="241"/>
      <c r="C275" s="242"/>
      <c r="D275" s="243" t="s">
        <v>374</v>
      </c>
      <c r="E275" s="244" t="s">
        <v>1</v>
      </c>
      <c r="F275" s="245" t="s">
        <v>3338</v>
      </c>
      <c r="G275" s="242"/>
      <c r="H275" s="244" t="s">
        <v>1</v>
      </c>
      <c r="I275" s="246"/>
      <c r="J275" s="242"/>
      <c r="K275" s="242"/>
      <c r="L275" s="247"/>
      <c r="M275" s="248"/>
      <c r="N275" s="249"/>
      <c r="O275" s="249"/>
      <c r="P275" s="249"/>
      <c r="Q275" s="249"/>
      <c r="R275" s="249"/>
      <c r="S275" s="249"/>
      <c r="T275" s="25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1" t="s">
        <v>374</v>
      </c>
      <c r="AU275" s="251" t="s">
        <v>90</v>
      </c>
      <c r="AV275" s="13" t="s">
        <v>88</v>
      </c>
      <c r="AW275" s="13" t="s">
        <v>36</v>
      </c>
      <c r="AX275" s="13" t="s">
        <v>81</v>
      </c>
      <c r="AY275" s="251" t="s">
        <v>364</v>
      </c>
    </row>
    <row r="276" s="14" customFormat="1">
      <c r="A276" s="14"/>
      <c r="B276" s="252"/>
      <c r="C276" s="253"/>
      <c r="D276" s="243" t="s">
        <v>374</v>
      </c>
      <c r="E276" s="254" t="s">
        <v>1</v>
      </c>
      <c r="F276" s="255" t="s">
        <v>3339</v>
      </c>
      <c r="G276" s="253"/>
      <c r="H276" s="256">
        <v>14</v>
      </c>
      <c r="I276" s="257"/>
      <c r="J276" s="253"/>
      <c r="K276" s="253"/>
      <c r="L276" s="258"/>
      <c r="M276" s="259"/>
      <c r="N276" s="260"/>
      <c r="O276" s="260"/>
      <c r="P276" s="260"/>
      <c r="Q276" s="260"/>
      <c r="R276" s="260"/>
      <c r="S276" s="260"/>
      <c r="T276" s="261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2" t="s">
        <v>374</v>
      </c>
      <c r="AU276" s="262" t="s">
        <v>90</v>
      </c>
      <c r="AV276" s="14" t="s">
        <v>90</v>
      </c>
      <c r="AW276" s="14" t="s">
        <v>36</v>
      </c>
      <c r="AX276" s="14" t="s">
        <v>81</v>
      </c>
      <c r="AY276" s="262" t="s">
        <v>364</v>
      </c>
    </row>
    <row r="277" s="15" customFormat="1">
      <c r="A277" s="15"/>
      <c r="B277" s="263"/>
      <c r="C277" s="264"/>
      <c r="D277" s="243" t="s">
        <v>374</v>
      </c>
      <c r="E277" s="265" t="s">
        <v>1</v>
      </c>
      <c r="F277" s="266" t="s">
        <v>378</v>
      </c>
      <c r="G277" s="264"/>
      <c r="H277" s="267">
        <v>14</v>
      </c>
      <c r="I277" s="268"/>
      <c r="J277" s="264"/>
      <c r="K277" s="264"/>
      <c r="L277" s="269"/>
      <c r="M277" s="270"/>
      <c r="N277" s="271"/>
      <c r="O277" s="271"/>
      <c r="P277" s="271"/>
      <c r="Q277" s="271"/>
      <c r="R277" s="271"/>
      <c r="S277" s="271"/>
      <c r="T277" s="272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73" t="s">
        <v>374</v>
      </c>
      <c r="AU277" s="273" t="s">
        <v>90</v>
      </c>
      <c r="AV277" s="15" t="s">
        <v>372</v>
      </c>
      <c r="AW277" s="15" t="s">
        <v>36</v>
      </c>
      <c r="AX277" s="15" t="s">
        <v>88</v>
      </c>
      <c r="AY277" s="273" t="s">
        <v>364</v>
      </c>
    </row>
    <row r="278" s="2" customFormat="1" ht="37.8" customHeight="1">
      <c r="A278" s="39"/>
      <c r="B278" s="40"/>
      <c r="C278" s="228" t="s">
        <v>8</v>
      </c>
      <c r="D278" s="228" t="s">
        <v>367</v>
      </c>
      <c r="E278" s="229" t="s">
        <v>3340</v>
      </c>
      <c r="F278" s="230" t="s">
        <v>3341</v>
      </c>
      <c r="G278" s="231" t="s">
        <v>370</v>
      </c>
      <c r="H278" s="232">
        <v>20.933</v>
      </c>
      <c r="I278" s="233"/>
      <c r="J278" s="234">
        <f>ROUND(I278*H278,2)</f>
        <v>0</v>
      </c>
      <c r="K278" s="230" t="s">
        <v>2502</v>
      </c>
      <c r="L278" s="45"/>
      <c r="M278" s="235" t="s">
        <v>1</v>
      </c>
      <c r="N278" s="236" t="s">
        <v>46</v>
      </c>
      <c r="O278" s="92"/>
      <c r="P278" s="237">
        <f>O278*H278</f>
        <v>0</v>
      </c>
      <c r="Q278" s="237">
        <v>1.98</v>
      </c>
      <c r="R278" s="237">
        <f>Q278*H278</f>
        <v>41.447339999999997</v>
      </c>
      <c r="S278" s="237">
        <v>0</v>
      </c>
      <c r="T278" s="238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9" t="s">
        <v>372</v>
      </c>
      <c r="AT278" s="239" t="s">
        <v>367</v>
      </c>
      <c r="AU278" s="239" t="s">
        <v>90</v>
      </c>
      <c r="AY278" s="18" t="s">
        <v>364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8" t="s">
        <v>88</v>
      </c>
      <c r="BK278" s="240">
        <f>ROUND(I278*H278,2)</f>
        <v>0</v>
      </c>
      <c r="BL278" s="18" t="s">
        <v>372</v>
      </c>
      <c r="BM278" s="239" t="s">
        <v>2735</v>
      </c>
    </row>
    <row r="279" s="13" customFormat="1">
      <c r="A279" s="13"/>
      <c r="B279" s="241"/>
      <c r="C279" s="242"/>
      <c r="D279" s="243" t="s">
        <v>374</v>
      </c>
      <c r="E279" s="244" t="s">
        <v>1</v>
      </c>
      <c r="F279" s="245" t="s">
        <v>2736</v>
      </c>
      <c r="G279" s="242"/>
      <c r="H279" s="244" t="s">
        <v>1</v>
      </c>
      <c r="I279" s="246"/>
      <c r="J279" s="242"/>
      <c r="K279" s="242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374</v>
      </c>
      <c r="AU279" s="251" t="s">
        <v>90</v>
      </c>
      <c r="AV279" s="13" t="s">
        <v>88</v>
      </c>
      <c r="AW279" s="13" t="s">
        <v>36</v>
      </c>
      <c r="AX279" s="13" t="s">
        <v>81</v>
      </c>
      <c r="AY279" s="251" t="s">
        <v>364</v>
      </c>
    </row>
    <row r="280" s="14" customFormat="1">
      <c r="A280" s="14"/>
      <c r="B280" s="252"/>
      <c r="C280" s="253"/>
      <c r="D280" s="243" t="s">
        <v>374</v>
      </c>
      <c r="E280" s="254" t="s">
        <v>1</v>
      </c>
      <c r="F280" s="255" t="s">
        <v>3342</v>
      </c>
      <c r="G280" s="253"/>
      <c r="H280" s="256">
        <v>20.933</v>
      </c>
      <c r="I280" s="257"/>
      <c r="J280" s="253"/>
      <c r="K280" s="253"/>
      <c r="L280" s="258"/>
      <c r="M280" s="259"/>
      <c r="N280" s="260"/>
      <c r="O280" s="260"/>
      <c r="P280" s="260"/>
      <c r="Q280" s="260"/>
      <c r="R280" s="260"/>
      <c r="S280" s="260"/>
      <c r="T280" s="261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2" t="s">
        <v>374</v>
      </c>
      <c r="AU280" s="262" t="s">
        <v>90</v>
      </c>
      <c r="AV280" s="14" t="s">
        <v>90</v>
      </c>
      <c r="AW280" s="14" t="s">
        <v>36</v>
      </c>
      <c r="AX280" s="14" t="s">
        <v>81</v>
      </c>
      <c r="AY280" s="262" t="s">
        <v>364</v>
      </c>
    </row>
    <row r="281" s="15" customFormat="1">
      <c r="A281" s="15"/>
      <c r="B281" s="263"/>
      <c r="C281" s="264"/>
      <c r="D281" s="243" t="s">
        <v>374</v>
      </c>
      <c r="E281" s="265" t="s">
        <v>1</v>
      </c>
      <c r="F281" s="266" t="s">
        <v>378</v>
      </c>
      <c r="G281" s="264"/>
      <c r="H281" s="267">
        <v>20.933</v>
      </c>
      <c r="I281" s="268"/>
      <c r="J281" s="264"/>
      <c r="K281" s="264"/>
      <c r="L281" s="269"/>
      <c r="M281" s="270"/>
      <c r="N281" s="271"/>
      <c r="O281" s="271"/>
      <c r="P281" s="271"/>
      <c r="Q281" s="271"/>
      <c r="R281" s="271"/>
      <c r="S281" s="271"/>
      <c r="T281" s="272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3" t="s">
        <v>374</v>
      </c>
      <c r="AU281" s="273" t="s">
        <v>90</v>
      </c>
      <c r="AV281" s="15" t="s">
        <v>372</v>
      </c>
      <c r="AW281" s="15" t="s">
        <v>36</v>
      </c>
      <c r="AX281" s="15" t="s">
        <v>88</v>
      </c>
      <c r="AY281" s="273" t="s">
        <v>364</v>
      </c>
    </row>
    <row r="282" s="2" customFormat="1" ht="24.15" customHeight="1">
      <c r="A282" s="39"/>
      <c r="B282" s="40"/>
      <c r="C282" s="228" t="s">
        <v>420</v>
      </c>
      <c r="D282" s="228" t="s">
        <v>367</v>
      </c>
      <c r="E282" s="229" t="s">
        <v>3343</v>
      </c>
      <c r="F282" s="230" t="s">
        <v>3344</v>
      </c>
      <c r="G282" s="231" t="s">
        <v>370</v>
      </c>
      <c r="H282" s="232">
        <v>3</v>
      </c>
      <c r="I282" s="233"/>
      <c r="J282" s="234">
        <f>ROUND(I282*H282,2)</f>
        <v>0</v>
      </c>
      <c r="K282" s="230" t="s">
        <v>2502</v>
      </c>
      <c r="L282" s="45"/>
      <c r="M282" s="235" t="s">
        <v>1</v>
      </c>
      <c r="N282" s="236" t="s">
        <v>46</v>
      </c>
      <c r="O282" s="92"/>
      <c r="P282" s="237">
        <f>O282*H282</f>
        <v>0</v>
      </c>
      <c r="Q282" s="237">
        <v>2.2563399999999998</v>
      </c>
      <c r="R282" s="237">
        <f>Q282*H282</f>
        <v>6.7690199999999994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372</v>
      </c>
      <c r="AT282" s="239" t="s">
        <v>367</v>
      </c>
      <c r="AU282" s="239" t="s">
        <v>90</v>
      </c>
      <c r="AY282" s="18" t="s">
        <v>364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88</v>
      </c>
      <c r="BK282" s="240">
        <f>ROUND(I282*H282,2)</f>
        <v>0</v>
      </c>
      <c r="BL282" s="18" t="s">
        <v>372</v>
      </c>
      <c r="BM282" s="239" t="s">
        <v>3345</v>
      </c>
    </row>
    <row r="283" s="13" customFormat="1">
      <c r="A283" s="13"/>
      <c r="B283" s="241"/>
      <c r="C283" s="242"/>
      <c r="D283" s="243" t="s">
        <v>374</v>
      </c>
      <c r="E283" s="244" t="s">
        <v>1</v>
      </c>
      <c r="F283" s="245" t="s">
        <v>3346</v>
      </c>
      <c r="G283" s="242"/>
      <c r="H283" s="244" t="s">
        <v>1</v>
      </c>
      <c r="I283" s="246"/>
      <c r="J283" s="242"/>
      <c r="K283" s="242"/>
      <c r="L283" s="247"/>
      <c r="M283" s="248"/>
      <c r="N283" s="249"/>
      <c r="O283" s="249"/>
      <c r="P283" s="249"/>
      <c r="Q283" s="249"/>
      <c r="R283" s="249"/>
      <c r="S283" s="249"/>
      <c r="T283" s="25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1" t="s">
        <v>374</v>
      </c>
      <c r="AU283" s="251" t="s">
        <v>90</v>
      </c>
      <c r="AV283" s="13" t="s">
        <v>88</v>
      </c>
      <c r="AW283" s="13" t="s">
        <v>36</v>
      </c>
      <c r="AX283" s="13" t="s">
        <v>81</v>
      </c>
      <c r="AY283" s="251" t="s">
        <v>364</v>
      </c>
    </row>
    <row r="284" s="14" customFormat="1">
      <c r="A284" s="14"/>
      <c r="B284" s="252"/>
      <c r="C284" s="253"/>
      <c r="D284" s="243" t="s">
        <v>374</v>
      </c>
      <c r="E284" s="254" t="s">
        <v>1</v>
      </c>
      <c r="F284" s="255" t="s">
        <v>3347</v>
      </c>
      <c r="G284" s="253"/>
      <c r="H284" s="256">
        <v>3</v>
      </c>
      <c r="I284" s="257"/>
      <c r="J284" s="253"/>
      <c r="K284" s="253"/>
      <c r="L284" s="258"/>
      <c r="M284" s="259"/>
      <c r="N284" s="260"/>
      <c r="O284" s="260"/>
      <c r="P284" s="260"/>
      <c r="Q284" s="260"/>
      <c r="R284" s="260"/>
      <c r="S284" s="260"/>
      <c r="T284" s="261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2" t="s">
        <v>374</v>
      </c>
      <c r="AU284" s="262" t="s">
        <v>90</v>
      </c>
      <c r="AV284" s="14" t="s">
        <v>90</v>
      </c>
      <c r="AW284" s="14" t="s">
        <v>36</v>
      </c>
      <c r="AX284" s="14" t="s">
        <v>81</v>
      </c>
      <c r="AY284" s="262" t="s">
        <v>364</v>
      </c>
    </row>
    <row r="285" s="15" customFormat="1">
      <c r="A285" s="15"/>
      <c r="B285" s="263"/>
      <c r="C285" s="264"/>
      <c r="D285" s="243" t="s">
        <v>374</v>
      </c>
      <c r="E285" s="265" t="s">
        <v>1</v>
      </c>
      <c r="F285" s="266" t="s">
        <v>378</v>
      </c>
      <c r="G285" s="264"/>
      <c r="H285" s="267">
        <v>3</v>
      </c>
      <c r="I285" s="268"/>
      <c r="J285" s="264"/>
      <c r="K285" s="264"/>
      <c r="L285" s="269"/>
      <c r="M285" s="270"/>
      <c r="N285" s="271"/>
      <c r="O285" s="271"/>
      <c r="P285" s="271"/>
      <c r="Q285" s="271"/>
      <c r="R285" s="271"/>
      <c r="S285" s="271"/>
      <c r="T285" s="272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73" t="s">
        <v>374</v>
      </c>
      <c r="AU285" s="273" t="s">
        <v>90</v>
      </c>
      <c r="AV285" s="15" t="s">
        <v>372</v>
      </c>
      <c r="AW285" s="15" t="s">
        <v>36</v>
      </c>
      <c r="AX285" s="15" t="s">
        <v>88</v>
      </c>
      <c r="AY285" s="273" t="s">
        <v>364</v>
      </c>
    </row>
    <row r="286" s="2" customFormat="1" ht="24.15" customHeight="1">
      <c r="A286" s="39"/>
      <c r="B286" s="40"/>
      <c r="C286" s="228" t="s">
        <v>466</v>
      </c>
      <c r="D286" s="228" t="s">
        <v>367</v>
      </c>
      <c r="E286" s="229" t="s">
        <v>3348</v>
      </c>
      <c r="F286" s="230" t="s">
        <v>3349</v>
      </c>
      <c r="G286" s="231" t="s">
        <v>370</v>
      </c>
      <c r="H286" s="232">
        <v>23.84</v>
      </c>
      <c r="I286" s="233"/>
      <c r="J286" s="234">
        <f>ROUND(I286*H286,2)</f>
        <v>0</v>
      </c>
      <c r="K286" s="230" t="s">
        <v>2502</v>
      </c>
      <c r="L286" s="45"/>
      <c r="M286" s="235" t="s">
        <v>1</v>
      </c>
      <c r="N286" s="236" t="s">
        <v>46</v>
      </c>
      <c r="O286" s="92"/>
      <c r="P286" s="237">
        <f>O286*H286</f>
        <v>0</v>
      </c>
      <c r="Q286" s="237">
        <v>2.45329</v>
      </c>
      <c r="R286" s="237">
        <f>Q286*H286</f>
        <v>58.486433599999998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372</v>
      </c>
      <c r="AT286" s="239" t="s">
        <v>367</v>
      </c>
      <c r="AU286" s="239" t="s">
        <v>90</v>
      </c>
      <c r="AY286" s="18" t="s">
        <v>364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88</v>
      </c>
      <c r="BK286" s="240">
        <f>ROUND(I286*H286,2)</f>
        <v>0</v>
      </c>
      <c r="BL286" s="18" t="s">
        <v>372</v>
      </c>
      <c r="BM286" s="239" t="s">
        <v>2741</v>
      </c>
    </row>
    <row r="287" s="13" customFormat="1">
      <c r="A287" s="13"/>
      <c r="B287" s="241"/>
      <c r="C287" s="242"/>
      <c r="D287" s="243" t="s">
        <v>374</v>
      </c>
      <c r="E287" s="244" t="s">
        <v>1</v>
      </c>
      <c r="F287" s="245" t="s">
        <v>3350</v>
      </c>
      <c r="G287" s="242"/>
      <c r="H287" s="244" t="s">
        <v>1</v>
      </c>
      <c r="I287" s="246"/>
      <c r="J287" s="242"/>
      <c r="K287" s="242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374</v>
      </c>
      <c r="AU287" s="251" t="s">
        <v>90</v>
      </c>
      <c r="AV287" s="13" t="s">
        <v>88</v>
      </c>
      <c r="AW287" s="13" t="s">
        <v>36</v>
      </c>
      <c r="AX287" s="13" t="s">
        <v>81</v>
      </c>
      <c r="AY287" s="251" t="s">
        <v>364</v>
      </c>
    </row>
    <row r="288" s="13" customFormat="1">
      <c r="A288" s="13"/>
      <c r="B288" s="241"/>
      <c r="C288" s="242"/>
      <c r="D288" s="243" t="s">
        <v>374</v>
      </c>
      <c r="E288" s="244" t="s">
        <v>1</v>
      </c>
      <c r="F288" s="245" t="s">
        <v>3267</v>
      </c>
      <c r="G288" s="242"/>
      <c r="H288" s="244" t="s">
        <v>1</v>
      </c>
      <c r="I288" s="246"/>
      <c r="J288" s="242"/>
      <c r="K288" s="242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374</v>
      </c>
      <c r="AU288" s="251" t="s">
        <v>90</v>
      </c>
      <c r="AV288" s="13" t="s">
        <v>88</v>
      </c>
      <c r="AW288" s="13" t="s">
        <v>36</v>
      </c>
      <c r="AX288" s="13" t="s">
        <v>81</v>
      </c>
      <c r="AY288" s="251" t="s">
        <v>364</v>
      </c>
    </row>
    <row r="289" s="14" customFormat="1">
      <c r="A289" s="14"/>
      <c r="B289" s="252"/>
      <c r="C289" s="253"/>
      <c r="D289" s="243" t="s">
        <v>374</v>
      </c>
      <c r="E289" s="254" t="s">
        <v>1</v>
      </c>
      <c r="F289" s="255" t="s">
        <v>3351</v>
      </c>
      <c r="G289" s="253"/>
      <c r="H289" s="256">
        <v>19.584</v>
      </c>
      <c r="I289" s="257"/>
      <c r="J289" s="253"/>
      <c r="K289" s="253"/>
      <c r="L289" s="258"/>
      <c r="M289" s="259"/>
      <c r="N289" s="260"/>
      <c r="O289" s="260"/>
      <c r="P289" s="260"/>
      <c r="Q289" s="260"/>
      <c r="R289" s="260"/>
      <c r="S289" s="260"/>
      <c r="T289" s="261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2" t="s">
        <v>374</v>
      </c>
      <c r="AU289" s="262" t="s">
        <v>90</v>
      </c>
      <c r="AV289" s="14" t="s">
        <v>90</v>
      </c>
      <c r="AW289" s="14" t="s">
        <v>36</v>
      </c>
      <c r="AX289" s="14" t="s">
        <v>81</v>
      </c>
      <c r="AY289" s="262" t="s">
        <v>364</v>
      </c>
    </row>
    <row r="290" s="13" customFormat="1">
      <c r="A290" s="13"/>
      <c r="B290" s="241"/>
      <c r="C290" s="242"/>
      <c r="D290" s="243" t="s">
        <v>374</v>
      </c>
      <c r="E290" s="244" t="s">
        <v>1</v>
      </c>
      <c r="F290" s="245" t="s">
        <v>3269</v>
      </c>
      <c r="G290" s="242"/>
      <c r="H290" s="244" t="s">
        <v>1</v>
      </c>
      <c r="I290" s="246"/>
      <c r="J290" s="242"/>
      <c r="K290" s="242"/>
      <c r="L290" s="247"/>
      <c r="M290" s="248"/>
      <c r="N290" s="249"/>
      <c r="O290" s="249"/>
      <c r="P290" s="249"/>
      <c r="Q290" s="249"/>
      <c r="R290" s="249"/>
      <c r="S290" s="249"/>
      <c r="T290" s="25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1" t="s">
        <v>374</v>
      </c>
      <c r="AU290" s="251" t="s">
        <v>90</v>
      </c>
      <c r="AV290" s="13" t="s">
        <v>88</v>
      </c>
      <c r="AW290" s="13" t="s">
        <v>36</v>
      </c>
      <c r="AX290" s="13" t="s">
        <v>81</v>
      </c>
      <c r="AY290" s="251" t="s">
        <v>364</v>
      </c>
    </row>
    <row r="291" s="14" customFormat="1">
      <c r="A291" s="14"/>
      <c r="B291" s="252"/>
      <c r="C291" s="253"/>
      <c r="D291" s="243" t="s">
        <v>374</v>
      </c>
      <c r="E291" s="254" t="s">
        <v>1</v>
      </c>
      <c r="F291" s="255" t="s">
        <v>3352</v>
      </c>
      <c r="G291" s="253"/>
      <c r="H291" s="256">
        <v>3.456</v>
      </c>
      <c r="I291" s="257"/>
      <c r="J291" s="253"/>
      <c r="K291" s="253"/>
      <c r="L291" s="258"/>
      <c r="M291" s="259"/>
      <c r="N291" s="260"/>
      <c r="O291" s="260"/>
      <c r="P291" s="260"/>
      <c r="Q291" s="260"/>
      <c r="R291" s="260"/>
      <c r="S291" s="260"/>
      <c r="T291" s="261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2" t="s">
        <v>374</v>
      </c>
      <c r="AU291" s="262" t="s">
        <v>90</v>
      </c>
      <c r="AV291" s="14" t="s">
        <v>90</v>
      </c>
      <c r="AW291" s="14" t="s">
        <v>36</v>
      </c>
      <c r="AX291" s="14" t="s">
        <v>81</v>
      </c>
      <c r="AY291" s="262" t="s">
        <v>364</v>
      </c>
    </row>
    <row r="292" s="13" customFormat="1">
      <c r="A292" s="13"/>
      <c r="B292" s="241"/>
      <c r="C292" s="242"/>
      <c r="D292" s="243" t="s">
        <v>374</v>
      </c>
      <c r="E292" s="244" t="s">
        <v>1</v>
      </c>
      <c r="F292" s="245" t="s">
        <v>3353</v>
      </c>
      <c r="G292" s="242"/>
      <c r="H292" s="244" t="s">
        <v>1</v>
      </c>
      <c r="I292" s="246"/>
      <c r="J292" s="242"/>
      <c r="K292" s="242"/>
      <c r="L292" s="247"/>
      <c r="M292" s="248"/>
      <c r="N292" s="249"/>
      <c r="O292" s="249"/>
      <c r="P292" s="249"/>
      <c r="Q292" s="249"/>
      <c r="R292" s="249"/>
      <c r="S292" s="249"/>
      <c r="T292" s="25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1" t="s">
        <v>374</v>
      </c>
      <c r="AU292" s="251" t="s">
        <v>90</v>
      </c>
      <c r="AV292" s="13" t="s">
        <v>88</v>
      </c>
      <c r="AW292" s="13" t="s">
        <v>36</v>
      </c>
      <c r="AX292" s="13" t="s">
        <v>81</v>
      </c>
      <c r="AY292" s="251" t="s">
        <v>364</v>
      </c>
    </row>
    <row r="293" s="14" customFormat="1">
      <c r="A293" s="14"/>
      <c r="B293" s="252"/>
      <c r="C293" s="253"/>
      <c r="D293" s="243" t="s">
        <v>374</v>
      </c>
      <c r="E293" s="254" t="s">
        <v>1</v>
      </c>
      <c r="F293" s="255" t="s">
        <v>3354</v>
      </c>
      <c r="G293" s="253"/>
      <c r="H293" s="256">
        <v>0.80000000000000004</v>
      </c>
      <c r="I293" s="257"/>
      <c r="J293" s="253"/>
      <c r="K293" s="253"/>
      <c r="L293" s="258"/>
      <c r="M293" s="259"/>
      <c r="N293" s="260"/>
      <c r="O293" s="260"/>
      <c r="P293" s="260"/>
      <c r="Q293" s="260"/>
      <c r="R293" s="260"/>
      <c r="S293" s="260"/>
      <c r="T293" s="261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2" t="s">
        <v>374</v>
      </c>
      <c r="AU293" s="262" t="s">
        <v>90</v>
      </c>
      <c r="AV293" s="14" t="s">
        <v>90</v>
      </c>
      <c r="AW293" s="14" t="s">
        <v>36</v>
      </c>
      <c r="AX293" s="14" t="s">
        <v>81</v>
      </c>
      <c r="AY293" s="262" t="s">
        <v>364</v>
      </c>
    </row>
    <row r="294" s="15" customFormat="1">
      <c r="A294" s="15"/>
      <c r="B294" s="263"/>
      <c r="C294" s="264"/>
      <c r="D294" s="243" t="s">
        <v>374</v>
      </c>
      <c r="E294" s="265" t="s">
        <v>3255</v>
      </c>
      <c r="F294" s="266" t="s">
        <v>378</v>
      </c>
      <c r="G294" s="264"/>
      <c r="H294" s="267">
        <v>23.84</v>
      </c>
      <c r="I294" s="268"/>
      <c r="J294" s="264"/>
      <c r="K294" s="264"/>
      <c r="L294" s="269"/>
      <c r="M294" s="270"/>
      <c r="N294" s="271"/>
      <c r="O294" s="271"/>
      <c r="P294" s="271"/>
      <c r="Q294" s="271"/>
      <c r="R294" s="271"/>
      <c r="S294" s="271"/>
      <c r="T294" s="272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73" t="s">
        <v>374</v>
      </c>
      <c r="AU294" s="273" t="s">
        <v>90</v>
      </c>
      <c r="AV294" s="15" t="s">
        <v>372</v>
      </c>
      <c r="AW294" s="15" t="s">
        <v>36</v>
      </c>
      <c r="AX294" s="15" t="s">
        <v>88</v>
      </c>
      <c r="AY294" s="273" t="s">
        <v>364</v>
      </c>
    </row>
    <row r="295" s="2" customFormat="1" ht="33" customHeight="1">
      <c r="A295" s="39"/>
      <c r="B295" s="40"/>
      <c r="C295" s="228" t="s">
        <v>473</v>
      </c>
      <c r="D295" s="228" t="s">
        <v>367</v>
      </c>
      <c r="E295" s="229" t="s">
        <v>3355</v>
      </c>
      <c r="F295" s="230" t="s">
        <v>3356</v>
      </c>
      <c r="G295" s="231" t="s">
        <v>370</v>
      </c>
      <c r="H295" s="232">
        <v>13.683999999999999</v>
      </c>
      <c r="I295" s="233"/>
      <c r="J295" s="234">
        <f>ROUND(I295*H295,2)</f>
        <v>0</v>
      </c>
      <c r="K295" s="230" t="s">
        <v>2502</v>
      </c>
      <c r="L295" s="45"/>
      <c r="M295" s="235" t="s">
        <v>1</v>
      </c>
      <c r="N295" s="236" t="s">
        <v>46</v>
      </c>
      <c r="O295" s="92"/>
      <c r="P295" s="237">
        <f>O295*H295</f>
        <v>0</v>
      </c>
      <c r="Q295" s="237">
        <v>2.45329</v>
      </c>
      <c r="R295" s="237">
        <f>Q295*H295</f>
        <v>33.570820359999999</v>
      </c>
      <c r="S295" s="237">
        <v>0</v>
      </c>
      <c r="T295" s="238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9" t="s">
        <v>372</v>
      </c>
      <c r="AT295" s="239" t="s">
        <v>367</v>
      </c>
      <c r="AU295" s="239" t="s">
        <v>90</v>
      </c>
      <c r="AY295" s="18" t="s">
        <v>364</v>
      </c>
      <c r="BE295" s="240">
        <f>IF(N295="základní",J295,0)</f>
        <v>0</v>
      </c>
      <c r="BF295" s="240">
        <f>IF(N295="snížená",J295,0)</f>
        <v>0</v>
      </c>
      <c r="BG295" s="240">
        <f>IF(N295="zákl. přenesená",J295,0)</f>
        <v>0</v>
      </c>
      <c r="BH295" s="240">
        <f>IF(N295="sníž. přenesená",J295,0)</f>
        <v>0</v>
      </c>
      <c r="BI295" s="240">
        <f>IF(N295="nulová",J295,0)</f>
        <v>0</v>
      </c>
      <c r="BJ295" s="18" t="s">
        <v>88</v>
      </c>
      <c r="BK295" s="240">
        <f>ROUND(I295*H295,2)</f>
        <v>0</v>
      </c>
      <c r="BL295" s="18" t="s">
        <v>372</v>
      </c>
      <c r="BM295" s="239" t="s">
        <v>3357</v>
      </c>
    </row>
    <row r="296" s="13" customFormat="1">
      <c r="A296" s="13"/>
      <c r="B296" s="241"/>
      <c r="C296" s="242"/>
      <c r="D296" s="243" t="s">
        <v>374</v>
      </c>
      <c r="E296" s="244" t="s">
        <v>1</v>
      </c>
      <c r="F296" s="245" t="s">
        <v>3358</v>
      </c>
      <c r="G296" s="242"/>
      <c r="H296" s="244" t="s">
        <v>1</v>
      </c>
      <c r="I296" s="246"/>
      <c r="J296" s="242"/>
      <c r="K296" s="242"/>
      <c r="L296" s="247"/>
      <c r="M296" s="248"/>
      <c r="N296" s="249"/>
      <c r="O296" s="249"/>
      <c r="P296" s="249"/>
      <c r="Q296" s="249"/>
      <c r="R296" s="249"/>
      <c r="S296" s="249"/>
      <c r="T296" s="25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1" t="s">
        <v>374</v>
      </c>
      <c r="AU296" s="251" t="s">
        <v>90</v>
      </c>
      <c r="AV296" s="13" t="s">
        <v>88</v>
      </c>
      <c r="AW296" s="13" t="s">
        <v>36</v>
      </c>
      <c r="AX296" s="13" t="s">
        <v>81</v>
      </c>
      <c r="AY296" s="251" t="s">
        <v>364</v>
      </c>
    </row>
    <row r="297" s="13" customFormat="1">
      <c r="A297" s="13"/>
      <c r="B297" s="241"/>
      <c r="C297" s="242"/>
      <c r="D297" s="243" t="s">
        <v>374</v>
      </c>
      <c r="E297" s="244" t="s">
        <v>1</v>
      </c>
      <c r="F297" s="245" t="s">
        <v>3359</v>
      </c>
      <c r="G297" s="242"/>
      <c r="H297" s="244" t="s">
        <v>1</v>
      </c>
      <c r="I297" s="246"/>
      <c r="J297" s="242"/>
      <c r="K297" s="242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374</v>
      </c>
      <c r="AU297" s="251" t="s">
        <v>90</v>
      </c>
      <c r="AV297" s="13" t="s">
        <v>88</v>
      </c>
      <c r="AW297" s="13" t="s">
        <v>36</v>
      </c>
      <c r="AX297" s="13" t="s">
        <v>81</v>
      </c>
      <c r="AY297" s="251" t="s">
        <v>364</v>
      </c>
    </row>
    <row r="298" s="14" customFormat="1">
      <c r="A298" s="14"/>
      <c r="B298" s="252"/>
      <c r="C298" s="253"/>
      <c r="D298" s="243" t="s">
        <v>374</v>
      </c>
      <c r="E298" s="254" t="s">
        <v>1</v>
      </c>
      <c r="F298" s="255" t="s">
        <v>3360</v>
      </c>
      <c r="G298" s="253"/>
      <c r="H298" s="256">
        <v>7.2380000000000004</v>
      </c>
      <c r="I298" s="257"/>
      <c r="J298" s="253"/>
      <c r="K298" s="253"/>
      <c r="L298" s="258"/>
      <c r="M298" s="259"/>
      <c r="N298" s="260"/>
      <c r="O298" s="260"/>
      <c r="P298" s="260"/>
      <c r="Q298" s="260"/>
      <c r="R298" s="260"/>
      <c r="S298" s="260"/>
      <c r="T298" s="261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2" t="s">
        <v>374</v>
      </c>
      <c r="AU298" s="262" t="s">
        <v>90</v>
      </c>
      <c r="AV298" s="14" t="s">
        <v>90</v>
      </c>
      <c r="AW298" s="14" t="s">
        <v>36</v>
      </c>
      <c r="AX298" s="14" t="s">
        <v>81</v>
      </c>
      <c r="AY298" s="262" t="s">
        <v>364</v>
      </c>
    </row>
    <row r="299" s="13" customFormat="1">
      <c r="A299" s="13"/>
      <c r="B299" s="241"/>
      <c r="C299" s="242"/>
      <c r="D299" s="243" t="s">
        <v>374</v>
      </c>
      <c r="E299" s="244" t="s">
        <v>1</v>
      </c>
      <c r="F299" s="245" t="s">
        <v>3361</v>
      </c>
      <c r="G299" s="242"/>
      <c r="H299" s="244" t="s">
        <v>1</v>
      </c>
      <c r="I299" s="246"/>
      <c r="J299" s="242"/>
      <c r="K299" s="242"/>
      <c r="L299" s="247"/>
      <c r="M299" s="248"/>
      <c r="N299" s="249"/>
      <c r="O299" s="249"/>
      <c r="P299" s="249"/>
      <c r="Q299" s="249"/>
      <c r="R299" s="249"/>
      <c r="S299" s="249"/>
      <c r="T299" s="25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1" t="s">
        <v>374</v>
      </c>
      <c r="AU299" s="251" t="s">
        <v>90</v>
      </c>
      <c r="AV299" s="13" t="s">
        <v>88</v>
      </c>
      <c r="AW299" s="13" t="s">
        <v>36</v>
      </c>
      <c r="AX299" s="13" t="s">
        <v>81</v>
      </c>
      <c r="AY299" s="251" t="s">
        <v>364</v>
      </c>
    </row>
    <row r="300" s="14" customFormat="1">
      <c r="A300" s="14"/>
      <c r="B300" s="252"/>
      <c r="C300" s="253"/>
      <c r="D300" s="243" t="s">
        <v>374</v>
      </c>
      <c r="E300" s="254" t="s">
        <v>1</v>
      </c>
      <c r="F300" s="255" t="s">
        <v>3362</v>
      </c>
      <c r="G300" s="253"/>
      <c r="H300" s="256">
        <v>3.6190000000000002</v>
      </c>
      <c r="I300" s="257"/>
      <c r="J300" s="253"/>
      <c r="K300" s="253"/>
      <c r="L300" s="258"/>
      <c r="M300" s="259"/>
      <c r="N300" s="260"/>
      <c r="O300" s="260"/>
      <c r="P300" s="260"/>
      <c r="Q300" s="260"/>
      <c r="R300" s="260"/>
      <c r="S300" s="260"/>
      <c r="T300" s="261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2" t="s">
        <v>374</v>
      </c>
      <c r="AU300" s="262" t="s">
        <v>90</v>
      </c>
      <c r="AV300" s="14" t="s">
        <v>90</v>
      </c>
      <c r="AW300" s="14" t="s">
        <v>36</v>
      </c>
      <c r="AX300" s="14" t="s">
        <v>81</v>
      </c>
      <c r="AY300" s="262" t="s">
        <v>364</v>
      </c>
    </row>
    <row r="301" s="13" customFormat="1">
      <c r="A301" s="13"/>
      <c r="B301" s="241"/>
      <c r="C301" s="242"/>
      <c r="D301" s="243" t="s">
        <v>374</v>
      </c>
      <c r="E301" s="244" t="s">
        <v>1</v>
      </c>
      <c r="F301" s="245" t="s">
        <v>3363</v>
      </c>
      <c r="G301" s="242"/>
      <c r="H301" s="244" t="s">
        <v>1</v>
      </c>
      <c r="I301" s="246"/>
      <c r="J301" s="242"/>
      <c r="K301" s="242"/>
      <c r="L301" s="247"/>
      <c r="M301" s="248"/>
      <c r="N301" s="249"/>
      <c r="O301" s="249"/>
      <c r="P301" s="249"/>
      <c r="Q301" s="249"/>
      <c r="R301" s="249"/>
      <c r="S301" s="249"/>
      <c r="T301" s="25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1" t="s">
        <v>374</v>
      </c>
      <c r="AU301" s="251" t="s">
        <v>90</v>
      </c>
      <c r="AV301" s="13" t="s">
        <v>88</v>
      </c>
      <c r="AW301" s="13" t="s">
        <v>36</v>
      </c>
      <c r="AX301" s="13" t="s">
        <v>81</v>
      </c>
      <c r="AY301" s="251" t="s">
        <v>364</v>
      </c>
    </row>
    <row r="302" s="14" customFormat="1">
      <c r="A302" s="14"/>
      <c r="B302" s="252"/>
      <c r="C302" s="253"/>
      <c r="D302" s="243" t="s">
        <v>374</v>
      </c>
      <c r="E302" s="254" t="s">
        <v>1</v>
      </c>
      <c r="F302" s="255" t="s">
        <v>3364</v>
      </c>
      <c r="G302" s="253"/>
      <c r="H302" s="256">
        <v>2.827</v>
      </c>
      <c r="I302" s="257"/>
      <c r="J302" s="253"/>
      <c r="K302" s="253"/>
      <c r="L302" s="258"/>
      <c r="M302" s="259"/>
      <c r="N302" s="260"/>
      <c r="O302" s="260"/>
      <c r="P302" s="260"/>
      <c r="Q302" s="260"/>
      <c r="R302" s="260"/>
      <c r="S302" s="260"/>
      <c r="T302" s="261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2" t="s">
        <v>374</v>
      </c>
      <c r="AU302" s="262" t="s">
        <v>90</v>
      </c>
      <c r="AV302" s="14" t="s">
        <v>90</v>
      </c>
      <c r="AW302" s="14" t="s">
        <v>36</v>
      </c>
      <c r="AX302" s="14" t="s">
        <v>81</v>
      </c>
      <c r="AY302" s="262" t="s">
        <v>364</v>
      </c>
    </row>
    <row r="303" s="15" customFormat="1">
      <c r="A303" s="15"/>
      <c r="B303" s="263"/>
      <c r="C303" s="264"/>
      <c r="D303" s="243" t="s">
        <v>374</v>
      </c>
      <c r="E303" s="265" t="s">
        <v>3253</v>
      </c>
      <c r="F303" s="266" t="s">
        <v>378</v>
      </c>
      <c r="G303" s="264"/>
      <c r="H303" s="267">
        <v>13.683999999999999</v>
      </c>
      <c r="I303" s="268"/>
      <c r="J303" s="264"/>
      <c r="K303" s="264"/>
      <c r="L303" s="269"/>
      <c r="M303" s="270"/>
      <c r="N303" s="271"/>
      <c r="O303" s="271"/>
      <c r="P303" s="271"/>
      <c r="Q303" s="271"/>
      <c r="R303" s="271"/>
      <c r="S303" s="271"/>
      <c r="T303" s="272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3" t="s">
        <v>374</v>
      </c>
      <c r="AU303" s="273" t="s">
        <v>90</v>
      </c>
      <c r="AV303" s="15" t="s">
        <v>372</v>
      </c>
      <c r="AW303" s="15" t="s">
        <v>36</v>
      </c>
      <c r="AX303" s="15" t="s">
        <v>88</v>
      </c>
      <c r="AY303" s="273" t="s">
        <v>364</v>
      </c>
    </row>
    <row r="304" s="2" customFormat="1" ht="16.5" customHeight="1">
      <c r="A304" s="39"/>
      <c r="B304" s="40"/>
      <c r="C304" s="228" t="s">
        <v>477</v>
      </c>
      <c r="D304" s="228" t="s">
        <v>367</v>
      </c>
      <c r="E304" s="229" t="s">
        <v>3365</v>
      </c>
      <c r="F304" s="230" t="s">
        <v>3366</v>
      </c>
      <c r="G304" s="231" t="s">
        <v>305</v>
      </c>
      <c r="H304" s="232">
        <v>142.39699999999999</v>
      </c>
      <c r="I304" s="233"/>
      <c r="J304" s="234">
        <f>ROUND(I304*H304,2)</f>
        <v>0</v>
      </c>
      <c r="K304" s="230" t="s">
        <v>2502</v>
      </c>
      <c r="L304" s="45"/>
      <c r="M304" s="235" t="s">
        <v>1</v>
      </c>
      <c r="N304" s="236" t="s">
        <v>46</v>
      </c>
      <c r="O304" s="92"/>
      <c r="P304" s="237">
        <f>O304*H304</f>
        <v>0</v>
      </c>
      <c r="Q304" s="237">
        <v>0.00264</v>
      </c>
      <c r="R304" s="237">
        <f>Q304*H304</f>
        <v>0.37592808</v>
      </c>
      <c r="S304" s="237">
        <v>0</v>
      </c>
      <c r="T304" s="23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9" t="s">
        <v>372</v>
      </c>
      <c r="AT304" s="239" t="s">
        <v>367</v>
      </c>
      <c r="AU304" s="239" t="s">
        <v>90</v>
      </c>
      <c r="AY304" s="18" t="s">
        <v>364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8" t="s">
        <v>88</v>
      </c>
      <c r="BK304" s="240">
        <f>ROUND(I304*H304,2)</f>
        <v>0</v>
      </c>
      <c r="BL304" s="18" t="s">
        <v>372</v>
      </c>
      <c r="BM304" s="239" t="s">
        <v>3367</v>
      </c>
    </row>
    <row r="305" s="13" customFormat="1">
      <c r="A305" s="13"/>
      <c r="B305" s="241"/>
      <c r="C305" s="242"/>
      <c r="D305" s="243" t="s">
        <v>374</v>
      </c>
      <c r="E305" s="244" t="s">
        <v>1</v>
      </c>
      <c r="F305" s="245" t="s">
        <v>3368</v>
      </c>
      <c r="G305" s="242"/>
      <c r="H305" s="244" t="s">
        <v>1</v>
      </c>
      <c r="I305" s="246"/>
      <c r="J305" s="242"/>
      <c r="K305" s="242"/>
      <c r="L305" s="247"/>
      <c r="M305" s="248"/>
      <c r="N305" s="249"/>
      <c r="O305" s="249"/>
      <c r="P305" s="249"/>
      <c r="Q305" s="249"/>
      <c r="R305" s="249"/>
      <c r="S305" s="249"/>
      <c r="T305" s="25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1" t="s">
        <v>374</v>
      </c>
      <c r="AU305" s="251" t="s">
        <v>90</v>
      </c>
      <c r="AV305" s="13" t="s">
        <v>88</v>
      </c>
      <c r="AW305" s="13" t="s">
        <v>36</v>
      </c>
      <c r="AX305" s="13" t="s">
        <v>81</v>
      </c>
      <c r="AY305" s="251" t="s">
        <v>364</v>
      </c>
    </row>
    <row r="306" s="13" customFormat="1">
      <c r="A306" s="13"/>
      <c r="B306" s="241"/>
      <c r="C306" s="242"/>
      <c r="D306" s="243" t="s">
        <v>374</v>
      </c>
      <c r="E306" s="244" t="s">
        <v>1</v>
      </c>
      <c r="F306" s="245" t="s">
        <v>3267</v>
      </c>
      <c r="G306" s="242"/>
      <c r="H306" s="244" t="s">
        <v>1</v>
      </c>
      <c r="I306" s="246"/>
      <c r="J306" s="242"/>
      <c r="K306" s="242"/>
      <c r="L306" s="247"/>
      <c r="M306" s="248"/>
      <c r="N306" s="249"/>
      <c r="O306" s="249"/>
      <c r="P306" s="249"/>
      <c r="Q306" s="249"/>
      <c r="R306" s="249"/>
      <c r="S306" s="249"/>
      <c r="T306" s="25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1" t="s">
        <v>374</v>
      </c>
      <c r="AU306" s="251" t="s">
        <v>90</v>
      </c>
      <c r="AV306" s="13" t="s">
        <v>88</v>
      </c>
      <c r="AW306" s="13" t="s">
        <v>36</v>
      </c>
      <c r="AX306" s="13" t="s">
        <v>81</v>
      </c>
      <c r="AY306" s="251" t="s">
        <v>364</v>
      </c>
    </row>
    <row r="307" s="14" customFormat="1">
      <c r="A307" s="14"/>
      <c r="B307" s="252"/>
      <c r="C307" s="253"/>
      <c r="D307" s="243" t="s">
        <v>374</v>
      </c>
      <c r="E307" s="254" t="s">
        <v>1</v>
      </c>
      <c r="F307" s="255" t="s">
        <v>3369</v>
      </c>
      <c r="G307" s="253"/>
      <c r="H307" s="256">
        <v>65.280000000000001</v>
      </c>
      <c r="I307" s="257"/>
      <c r="J307" s="253"/>
      <c r="K307" s="253"/>
      <c r="L307" s="258"/>
      <c r="M307" s="259"/>
      <c r="N307" s="260"/>
      <c r="O307" s="260"/>
      <c r="P307" s="260"/>
      <c r="Q307" s="260"/>
      <c r="R307" s="260"/>
      <c r="S307" s="260"/>
      <c r="T307" s="261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2" t="s">
        <v>374</v>
      </c>
      <c r="AU307" s="262" t="s">
        <v>90</v>
      </c>
      <c r="AV307" s="14" t="s">
        <v>90</v>
      </c>
      <c r="AW307" s="14" t="s">
        <v>36</v>
      </c>
      <c r="AX307" s="14" t="s">
        <v>81</v>
      </c>
      <c r="AY307" s="262" t="s">
        <v>364</v>
      </c>
    </row>
    <row r="308" s="13" customFormat="1">
      <c r="A308" s="13"/>
      <c r="B308" s="241"/>
      <c r="C308" s="242"/>
      <c r="D308" s="243" t="s">
        <v>374</v>
      </c>
      <c r="E308" s="244" t="s">
        <v>1</v>
      </c>
      <c r="F308" s="245" t="s">
        <v>3269</v>
      </c>
      <c r="G308" s="242"/>
      <c r="H308" s="244" t="s">
        <v>1</v>
      </c>
      <c r="I308" s="246"/>
      <c r="J308" s="242"/>
      <c r="K308" s="242"/>
      <c r="L308" s="247"/>
      <c r="M308" s="248"/>
      <c r="N308" s="249"/>
      <c r="O308" s="249"/>
      <c r="P308" s="249"/>
      <c r="Q308" s="249"/>
      <c r="R308" s="249"/>
      <c r="S308" s="249"/>
      <c r="T308" s="25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1" t="s">
        <v>374</v>
      </c>
      <c r="AU308" s="251" t="s">
        <v>90</v>
      </c>
      <c r="AV308" s="13" t="s">
        <v>88</v>
      </c>
      <c r="AW308" s="13" t="s">
        <v>36</v>
      </c>
      <c r="AX308" s="13" t="s">
        <v>81</v>
      </c>
      <c r="AY308" s="251" t="s">
        <v>364</v>
      </c>
    </row>
    <row r="309" s="14" customFormat="1">
      <c r="A309" s="14"/>
      <c r="B309" s="252"/>
      <c r="C309" s="253"/>
      <c r="D309" s="243" t="s">
        <v>374</v>
      </c>
      <c r="E309" s="254" t="s">
        <v>1</v>
      </c>
      <c r="F309" s="255" t="s">
        <v>3370</v>
      </c>
      <c r="G309" s="253"/>
      <c r="H309" s="256">
        <v>11.52</v>
      </c>
      <c r="I309" s="257"/>
      <c r="J309" s="253"/>
      <c r="K309" s="253"/>
      <c r="L309" s="258"/>
      <c r="M309" s="259"/>
      <c r="N309" s="260"/>
      <c r="O309" s="260"/>
      <c r="P309" s="260"/>
      <c r="Q309" s="260"/>
      <c r="R309" s="260"/>
      <c r="S309" s="260"/>
      <c r="T309" s="261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2" t="s">
        <v>374</v>
      </c>
      <c r="AU309" s="262" t="s">
        <v>90</v>
      </c>
      <c r="AV309" s="14" t="s">
        <v>90</v>
      </c>
      <c r="AW309" s="14" t="s">
        <v>36</v>
      </c>
      <c r="AX309" s="14" t="s">
        <v>81</v>
      </c>
      <c r="AY309" s="262" t="s">
        <v>364</v>
      </c>
    </row>
    <row r="310" s="13" customFormat="1">
      <c r="A310" s="13"/>
      <c r="B310" s="241"/>
      <c r="C310" s="242"/>
      <c r="D310" s="243" t="s">
        <v>374</v>
      </c>
      <c r="E310" s="244" t="s">
        <v>1</v>
      </c>
      <c r="F310" s="245" t="s">
        <v>3359</v>
      </c>
      <c r="G310" s="242"/>
      <c r="H310" s="244" t="s">
        <v>1</v>
      </c>
      <c r="I310" s="246"/>
      <c r="J310" s="242"/>
      <c r="K310" s="242"/>
      <c r="L310" s="247"/>
      <c r="M310" s="248"/>
      <c r="N310" s="249"/>
      <c r="O310" s="249"/>
      <c r="P310" s="249"/>
      <c r="Q310" s="249"/>
      <c r="R310" s="249"/>
      <c r="S310" s="249"/>
      <c r="T310" s="25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1" t="s">
        <v>374</v>
      </c>
      <c r="AU310" s="251" t="s">
        <v>90</v>
      </c>
      <c r="AV310" s="13" t="s">
        <v>88</v>
      </c>
      <c r="AW310" s="13" t="s">
        <v>36</v>
      </c>
      <c r="AX310" s="13" t="s">
        <v>81</v>
      </c>
      <c r="AY310" s="251" t="s">
        <v>364</v>
      </c>
    </row>
    <row r="311" s="14" customFormat="1">
      <c r="A311" s="14"/>
      <c r="B311" s="252"/>
      <c r="C311" s="253"/>
      <c r="D311" s="243" t="s">
        <v>374</v>
      </c>
      <c r="E311" s="254" t="s">
        <v>1</v>
      </c>
      <c r="F311" s="255" t="s">
        <v>3371</v>
      </c>
      <c r="G311" s="253"/>
      <c r="H311" s="256">
        <v>36.191000000000002</v>
      </c>
      <c r="I311" s="257"/>
      <c r="J311" s="253"/>
      <c r="K311" s="253"/>
      <c r="L311" s="258"/>
      <c r="M311" s="259"/>
      <c r="N311" s="260"/>
      <c r="O311" s="260"/>
      <c r="P311" s="260"/>
      <c r="Q311" s="260"/>
      <c r="R311" s="260"/>
      <c r="S311" s="260"/>
      <c r="T311" s="261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2" t="s">
        <v>374</v>
      </c>
      <c r="AU311" s="262" t="s">
        <v>90</v>
      </c>
      <c r="AV311" s="14" t="s">
        <v>90</v>
      </c>
      <c r="AW311" s="14" t="s">
        <v>36</v>
      </c>
      <c r="AX311" s="14" t="s">
        <v>81</v>
      </c>
      <c r="AY311" s="262" t="s">
        <v>364</v>
      </c>
    </row>
    <row r="312" s="13" customFormat="1">
      <c r="A312" s="13"/>
      <c r="B312" s="241"/>
      <c r="C312" s="242"/>
      <c r="D312" s="243" t="s">
        <v>374</v>
      </c>
      <c r="E312" s="244" t="s">
        <v>1</v>
      </c>
      <c r="F312" s="245" t="s">
        <v>3361</v>
      </c>
      <c r="G312" s="242"/>
      <c r="H312" s="244" t="s">
        <v>1</v>
      </c>
      <c r="I312" s="246"/>
      <c r="J312" s="242"/>
      <c r="K312" s="242"/>
      <c r="L312" s="247"/>
      <c r="M312" s="248"/>
      <c r="N312" s="249"/>
      <c r="O312" s="249"/>
      <c r="P312" s="249"/>
      <c r="Q312" s="249"/>
      <c r="R312" s="249"/>
      <c r="S312" s="249"/>
      <c r="T312" s="25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1" t="s">
        <v>374</v>
      </c>
      <c r="AU312" s="251" t="s">
        <v>90</v>
      </c>
      <c r="AV312" s="13" t="s">
        <v>88</v>
      </c>
      <c r="AW312" s="13" t="s">
        <v>36</v>
      </c>
      <c r="AX312" s="13" t="s">
        <v>81</v>
      </c>
      <c r="AY312" s="251" t="s">
        <v>364</v>
      </c>
    </row>
    <row r="313" s="14" customFormat="1">
      <c r="A313" s="14"/>
      <c r="B313" s="252"/>
      <c r="C313" s="253"/>
      <c r="D313" s="243" t="s">
        <v>374</v>
      </c>
      <c r="E313" s="254" t="s">
        <v>1</v>
      </c>
      <c r="F313" s="255" t="s">
        <v>3372</v>
      </c>
      <c r="G313" s="253"/>
      <c r="H313" s="256">
        <v>18.096</v>
      </c>
      <c r="I313" s="257"/>
      <c r="J313" s="253"/>
      <c r="K313" s="253"/>
      <c r="L313" s="258"/>
      <c r="M313" s="259"/>
      <c r="N313" s="260"/>
      <c r="O313" s="260"/>
      <c r="P313" s="260"/>
      <c r="Q313" s="260"/>
      <c r="R313" s="260"/>
      <c r="S313" s="260"/>
      <c r="T313" s="261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2" t="s">
        <v>374</v>
      </c>
      <c r="AU313" s="262" t="s">
        <v>90</v>
      </c>
      <c r="AV313" s="14" t="s">
        <v>90</v>
      </c>
      <c r="AW313" s="14" t="s">
        <v>36</v>
      </c>
      <c r="AX313" s="14" t="s">
        <v>81</v>
      </c>
      <c r="AY313" s="262" t="s">
        <v>364</v>
      </c>
    </row>
    <row r="314" s="13" customFormat="1">
      <c r="A314" s="13"/>
      <c r="B314" s="241"/>
      <c r="C314" s="242"/>
      <c r="D314" s="243" t="s">
        <v>374</v>
      </c>
      <c r="E314" s="244" t="s">
        <v>1</v>
      </c>
      <c r="F314" s="245" t="s">
        <v>3363</v>
      </c>
      <c r="G314" s="242"/>
      <c r="H314" s="244" t="s">
        <v>1</v>
      </c>
      <c r="I314" s="246"/>
      <c r="J314" s="242"/>
      <c r="K314" s="242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374</v>
      </c>
      <c r="AU314" s="251" t="s">
        <v>90</v>
      </c>
      <c r="AV314" s="13" t="s">
        <v>88</v>
      </c>
      <c r="AW314" s="13" t="s">
        <v>36</v>
      </c>
      <c r="AX314" s="13" t="s">
        <v>81</v>
      </c>
      <c r="AY314" s="251" t="s">
        <v>364</v>
      </c>
    </row>
    <row r="315" s="14" customFormat="1">
      <c r="A315" s="14"/>
      <c r="B315" s="252"/>
      <c r="C315" s="253"/>
      <c r="D315" s="243" t="s">
        <v>374</v>
      </c>
      <c r="E315" s="254" t="s">
        <v>1</v>
      </c>
      <c r="F315" s="255" t="s">
        <v>3373</v>
      </c>
      <c r="G315" s="253"/>
      <c r="H315" s="256">
        <v>11.310000000000001</v>
      </c>
      <c r="I315" s="257"/>
      <c r="J315" s="253"/>
      <c r="K315" s="253"/>
      <c r="L315" s="258"/>
      <c r="M315" s="259"/>
      <c r="N315" s="260"/>
      <c r="O315" s="260"/>
      <c r="P315" s="260"/>
      <c r="Q315" s="260"/>
      <c r="R315" s="260"/>
      <c r="S315" s="260"/>
      <c r="T315" s="261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2" t="s">
        <v>374</v>
      </c>
      <c r="AU315" s="262" t="s">
        <v>90</v>
      </c>
      <c r="AV315" s="14" t="s">
        <v>90</v>
      </c>
      <c r="AW315" s="14" t="s">
        <v>36</v>
      </c>
      <c r="AX315" s="14" t="s">
        <v>81</v>
      </c>
      <c r="AY315" s="262" t="s">
        <v>364</v>
      </c>
    </row>
    <row r="316" s="15" customFormat="1">
      <c r="A316" s="15"/>
      <c r="B316" s="263"/>
      <c r="C316" s="264"/>
      <c r="D316" s="243" t="s">
        <v>374</v>
      </c>
      <c r="E316" s="265" t="s">
        <v>1</v>
      </c>
      <c r="F316" s="266" t="s">
        <v>378</v>
      </c>
      <c r="G316" s="264"/>
      <c r="H316" s="267">
        <v>142.39699999999999</v>
      </c>
      <c r="I316" s="268"/>
      <c r="J316" s="264"/>
      <c r="K316" s="264"/>
      <c r="L316" s="269"/>
      <c r="M316" s="270"/>
      <c r="N316" s="271"/>
      <c r="O316" s="271"/>
      <c r="P316" s="271"/>
      <c r="Q316" s="271"/>
      <c r="R316" s="271"/>
      <c r="S316" s="271"/>
      <c r="T316" s="272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73" t="s">
        <v>374</v>
      </c>
      <c r="AU316" s="273" t="s">
        <v>90</v>
      </c>
      <c r="AV316" s="15" t="s">
        <v>372</v>
      </c>
      <c r="AW316" s="15" t="s">
        <v>36</v>
      </c>
      <c r="AX316" s="15" t="s">
        <v>88</v>
      </c>
      <c r="AY316" s="273" t="s">
        <v>364</v>
      </c>
    </row>
    <row r="317" s="2" customFormat="1" ht="16.5" customHeight="1">
      <c r="A317" s="39"/>
      <c r="B317" s="40"/>
      <c r="C317" s="228" t="s">
        <v>483</v>
      </c>
      <c r="D317" s="228" t="s">
        <v>367</v>
      </c>
      <c r="E317" s="229" t="s">
        <v>3374</v>
      </c>
      <c r="F317" s="230" t="s">
        <v>3375</v>
      </c>
      <c r="G317" s="231" t="s">
        <v>305</v>
      </c>
      <c r="H317" s="232">
        <v>142.39699999999999</v>
      </c>
      <c r="I317" s="233"/>
      <c r="J317" s="234">
        <f>ROUND(I317*H317,2)</f>
        <v>0</v>
      </c>
      <c r="K317" s="230" t="s">
        <v>2502</v>
      </c>
      <c r="L317" s="45"/>
      <c r="M317" s="235" t="s">
        <v>1</v>
      </c>
      <c r="N317" s="236" t="s">
        <v>46</v>
      </c>
      <c r="O317" s="92"/>
      <c r="P317" s="237">
        <f>O317*H317</f>
        <v>0</v>
      </c>
      <c r="Q317" s="237">
        <v>0</v>
      </c>
      <c r="R317" s="237">
        <f>Q317*H317</f>
        <v>0</v>
      </c>
      <c r="S317" s="237">
        <v>0</v>
      </c>
      <c r="T317" s="238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9" t="s">
        <v>372</v>
      </c>
      <c r="AT317" s="239" t="s">
        <v>367</v>
      </c>
      <c r="AU317" s="239" t="s">
        <v>90</v>
      </c>
      <c r="AY317" s="18" t="s">
        <v>364</v>
      </c>
      <c r="BE317" s="240">
        <f>IF(N317="základní",J317,0)</f>
        <v>0</v>
      </c>
      <c r="BF317" s="240">
        <f>IF(N317="snížená",J317,0)</f>
        <v>0</v>
      </c>
      <c r="BG317" s="240">
        <f>IF(N317="zákl. přenesená",J317,0)</f>
        <v>0</v>
      </c>
      <c r="BH317" s="240">
        <f>IF(N317="sníž. přenesená",J317,0)</f>
        <v>0</v>
      </c>
      <c r="BI317" s="240">
        <f>IF(N317="nulová",J317,0)</f>
        <v>0</v>
      </c>
      <c r="BJ317" s="18" t="s">
        <v>88</v>
      </c>
      <c r="BK317" s="240">
        <f>ROUND(I317*H317,2)</f>
        <v>0</v>
      </c>
      <c r="BL317" s="18" t="s">
        <v>372</v>
      </c>
      <c r="BM317" s="239" t="s">
        <v>3376</v>
      </c>
    </row>
    <row r="318" s="2" customFormat="1" ht="21.75" customHeight="1">
      <c r="A318" s="39"/>
      <c r="B318" s="40"/>
      <c r="C318" s="228" t="s">
        <v>7</v>
      </c>
      <c r="D318" s="228" t="s">
        <v>367</v>
      </c>
      <c r="E318" s="229" t="s">
        <v>3377</v>
      </c>
      <c r="F318" s="230" t="s">
        <v>3378</v>
      </c>
      <c r="G318" s="231" t="s">
        <v>388</v>
      </c>
      <c r="H318" s="232">
        <v>1.4370000000000001</v>
      </c>
      <c r="I318" s="233"/>
      <c r="J318" s="234">
        <f>ROUND(I318*H318,2)</f>
        <v>0</v>
      </c>
      <c r="K318" s="230" t="s">
        <v>2502</v>
      </c>
      <c r="L318" s="45"/>
      <c r="M318" s="235" t="s">
        <v>1</v>
      </c>
      <c r="N318" s="236" t="s">
        <v>46</v>
      </c>
      <c r="O318" s="92"/>
      <c r="P318" s="237">
        <f>O318*H318</f>
        <v>0</v>
      </c>
      <c r="Q318" s="237">
        <v>1.0606199999999999</v>
      </c>
      <c r="R318" s="237">
        <f>Q318*H318</f>
        <v>1.5241109399999999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372</v>
      </c>
      <c r="AT318" s="239" t="s">
        <v>367</v>
      </c>
      <c r="AU318" s="239" t="s">
        <v>90</v>
      </c>
      <c r="AY318" s="18" t="s">
        <v>364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88</v>
      </c>
      <c r="BK318" s="240">
        <f>ROUND(I318*H318,2)</f>
        <v>0</v>
      </c>
      <c r="BL318" s="18" t="s">
        <v>372</v>
      </c>
      <c r="BM318" s="239" t="s">
        <v>3379</v>
      </c>
    </row>
    <row r="319" s="13" customFormat="1">
      <c r="A319" s="13"/>
      <c r="B319" s="241"/>
      <c r="C319" s="242"/>
      <c r="D319" s="243" t="s">
        <v>374</v>
      </c>
      <c r="E319" s="244" t="s">
        <v>1</v>
      </c>
      <c r="F319" s="245" t="s">
        <v>3380</v>
      </c>
      <c r="G319" s="242"/>
      <c r="H319" s="244" t="s">
        <v>1</v>
      </c>
      <c r="I319" s="246"/>
      <c r="J319" s="242"/>
      <c r="K319" s="242"/>
      <c r="L319" s="247"/>
      <c r="M319" s="248"/>
      <c r="N319" s="249"/>
      <c r="O319" s="249"/>
      <c r="P319" s="249"/>
      <c r="Q319" s="249"/>
      <c r="R319" s="249"/>
      <c r="S319" s="249"/>
      <c r="T319" s="25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1" t="s">
        <v>374</v>
      </c>
      <c r="AU319" s="251" t="s">
        <v>90</v>
      </c>
      <c r="AV319" s="13" t="s">
        <v>88</v>
      </c>
      <c r="AW319" s="13" t="s">
        <v>36</v>
      </c>
      <c r="AX319" s="13" t="s">
        <v>81</v>
      </c>
      <c r="AY319" s="251" t="s">
        <v>364</v>
      </c>
    </row>
    <row r="320" s="14" customFormat="1">
      <c r="A320" s="14"/>
      <c r="B320" s="252"/>
      <c r="C320" s="253"/>
      <c r="D320" s="243" t="s">
        <v>374</v>
      </c>
      <c r="E320" s="254" t="s">
        <v>1</v>
      </c>
      <c r="F320" s="255" t="s">
        <v>3381</v>
      </c>
      <c r="G320" s="253"/>
      <c r="H320" s="256">
        <v>1.4370000000000001</v>
      </c>
      <c r="I320" s="257"/>
      <c r="J320" s="253"/>
      <c r="K320" s="253"/>
      <c r="L320" s="258"/>
      <c r="M320" s="259"/>
      <c r="N320" s="260"/>
      <c r="O320" s="260"/>
      <c r="P320" s="260"/>
      <c r="Q320" s="260"/>
      <c r="R320" s="260"/>
      <c r="S320" s="260"/>
      <c r="T320" s="261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2" t="s">
        <v>374</v>
      </c>
      <c r="AU320" s="262" t="s">
        <v>90</v>
      </c>
      <c r="AV320" s="14" t="s">
        <v>90</v>
      </c>
      <c r="AW320" s="14" t="s">
        <v>36</v>
      </c>
      <c r="AX320" s="14" t="s">
        <v>81</v>
      </c>
      <c r="AY320" s="262" t="s">
        <v>364</v>
      </c>
    </row>
    <row r="321" s="15" customFormat="1">
      <c r="A321" s="15"/>
      <c r="B321" s="263"/>
      <c r="C321" s="264"/>
      <c r="D321" s="243" t="s">
        <v>374</v>
      </c>
      <c r="E321" s="265" t="s">
        <v>1</v>
      </c>
      <c r="F321" s="266" t="s">
        <v>378</v>
      </c>
      <c r="G321" s="264"/>
      <c r="H321" s="267">
        <v>1.4370000000000001</v>
      </c>
      <c r="I321" s="268"/>
      <c r="J321" s="264"/>
      <c r="K321" s="264"/>
      <c r="L321" s="269"/>
      <c r="M321" s="270"/>
      <c r="N321" s="271"/>
      <c r="O321" s="271"/>
      <c r="P321" s="271"/>
      <c r="Q321" s="271"/>
      <c r="R321" s="271"/>
      <c r="S321" s="271"/>
      <c r="T321" s="272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73" t="s">
        <v>374</v>
      </c>
      <c r="AU321" s="273" t="s">
        <v>90</v>
      </c>
      <c r="AV321" s="15" t="s">
        <v>372</v>
      </c>
      <c r="AW321" s="15" t="s">
        <v>36</v>
      </c>
      <c r="AX321" s="15" t="s">
        <v>88</v>
      </c>
      <c r="AY321" s="273" t="s">
        <v>364</v>
      </c>
    </row>
    <row r="322" s="2" customFormat="1" ht="16.5" customHeight="1">
      <c r="A322" s="39"/>
      <c r="B322" s="40"/>
      <c r="C322" s="228" t="s">
        <v>493</v>
      </c>
      <c r="D322" s="228" t="s">
        <v>367</v>
      </c>
      <c r="E322" s="229" t="s">
        <v>1165</v>
      </c>
      <c r="F322" s="230" t="s">
        <v>2762</v>
      </c>
      <c r="G322" s="231" t="s">
        <v>678</v>
      </c>
      <c r="H322" s="232">
        <v>1</v>
      </c>
      <c r="I322" s="233"/>
      <c r="J322" s="234">
        <f>ROUND(I322*H322,2)</f>
        <v>0</v>
      </c>
      <c r="K322" s="230" t="s">
        <v>1</v>
      </c>
      <c r="L322" s="45"/>
      <c r="M322" s="235" t="s">
        <v>1</v>
      </c>
      <c r="N322" s="236" t="s">
        <v>46</v>
      </c>
      <c r="O322" s="92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372</v>
      </c>
      <c r="AT322" s="239" t="s">
        <v>367</v>
      </c>
      <c r="AU322" s="239" t="s">
        <v>90</v>
      </c>
      <c r="AY322" s="18" t="s">
        <v>364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88</v>
      </c>
      <c r="BK322" s="240">
        <f>ROUND(I322*H322,2)</f>
        <v>0</v>
      </c>
      <c r="BL322" s="18" t="s">
        <v>372</v>
      </c>
      <c r="BM322" s="239" t="s">
        <v>3382</v>
      </c>
    </row>
    <row r="323" s="12" customFormat="1" ht="22.8" customHeight="1">
      <c r="A323" s="12"/>
      <c r="B323" s="212"/>
      <c r="C323" s="213"/>
      <c r="D323" s="214" t="s">
        <v>80</v>
      </c>
      <c r="E323" s="226" t="s">
        <v>382</v>
      </c>
      <c r="F323" s="226" t="s">
        <v>1172</v>
      </c>
      <c r="G323" s="213"/>
      <c r="H323" s="213"/>
      <c r="I323" s="216"/>
      <c r="J323" s="227">
        <f>BK323</f>
        <v>0</v>
      </c>
      <c r="K323" s="213"/>
      <c r="L323" s="218"/>
      <c r="M323" s="219"/>
      <c r="N323" s="220"/>
      <c r="O323" s="220"/>
      <c r="P323" s="221">
        <f>SUM(P324:P328)</f>
        <v>0</v>
      </c>
      <c r="Q323" s="220"/>
      <c r="R323" s="221">
        <f>SUM(R324:R328)</f>
        <v>61.486289999999997</v>
      </c>
      <c r="S323" s="220"/>
      <c r="T323" s="222">
        <f>SUM(T324:T328)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23" t="s">
        <v>88</v>
      </c>
      <c r="AT323" s="224" t="s">
        <v>80</v>
      </c>
      <c r="AU323" s="224" t="s">
        <v>88</v>
      </c>
      <c r="AY323" s="223" t="s">
        <v>364</v>
      </c>
      <c r="BK323" s="225">
        <f>SUM(BK324:BK328)</f>
        <v>0</v>
      </c>
    </row>
    <row r="324" s="2" customFormat="1" ht="37.8" customHeight="1">
      <c r="A324" s="39"/>
      <c r="B324" s="40"/>
      <c r="C324" s="228" t="s">
        <v>498</v>
      </c>
      <c r="D324" s="228" t="s">
        <v>367</v>
      </c>
      <c r="E324" s="229" t="s">
        <v>3383</v>
      </c>
      <c r="F324" s="230" t="s">
        <v>3384</v>
      </c>
      <c r="G324" s="231" t="s">
        <v>1306</v>
      </c>
      <c r="H324" s="232">
        <v>31</v>
      </c>
      <c r="I324" s="233"/>
      <c r="J324" s="234">
        <f>ROUND(I324*H324,2)</f>
        <v>0</v>
      </c>
      <c r="K324" s="230" t="s">
        <v>2502</v>
      </c>
      <c r="L324" s="45"/>
      <c r="M324" s="235" t="s">
        <v>1</v>
      </c>
      <c r="N324" s="236" t="s">
        <v>46</v>
      </c>
      <c r="O324" s="92"/>
      <c r="P324" s="237">
        <f>O324*H324</f>
        <v>0</v>
      </c>
      <c r="Q324" s="237">
        <v>0.12859000000000001</v>
      </c>
      <c r="R324" s="237">
        <f>Q324*H324</f>
        <v>3.9862900000000003</v>
      </c>
      <c r="S324" s="237">
        <v>0</v>
      </c>
      <c r="T324" s="238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9" t="s">
        <v>372</v>
      </c>
      <c r="AT324" s="239" t="s">
        <v>367</v>
      </c>
      <c r="AU324" s="239" t="s">
        <v>90</v>
      </c>
      <c r="AY324" s="18" t="s">
        <v>364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8" t="s">
        <v>88</v>
      </c>
      <c r="BK324" s="240">
        <f>ROUND(I324*H324,2)</f>
        <v>0</v>
      </c>
      <c r="BL324" s="18" t="s">
        <v>372</v>
      </c>
      <c r="BM324" s="239" t="s">
        <v>3385</v>
      </c>
    </row>
    <row r="325" s="13" customFormat="1">
      <c r="A325" s="13"/>
      <c r="B325" s="241"/>
      <c r="C325" s="242"/>
      <c r="D325" s="243" t="s">
        <v>374</v>
      </c>
      <c r="E325" s="244" t="s">
        <v>1</v>
      </c>
      <c r="F325" s="245" t="s">
        <v>3386</v>
      </c>
      <c r="G325" s="242"/>
      <c r="H325" s="244" t="s">
        <v>1</v>
      </c>
      <c r="I325" s="246"/>
      <c r="J325" s="242"/>
      <c r="K325" s="242"/>
      <c r="L325" s="247"/>
      <c r="M325" s="248"/>
      <c r="N325" s="249"/>
      <c r="O325" s="249"/>
      <c r="P325" s="249"/>
      <c r="Q325" s="249"/>
      <c r="R325" s="249"/>
      <c r="S325" s="249"/>
      <c r="T325" s="25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1" t="s">
        <v>374</v>
      </c>
      <c r="AU325" s="251" t="s">
        <v>90</v>
      </c>
      <c r="AV325" s="13" t="s">
        <v>88</v>
      </c>
      <c r="AW325" s="13" t="s">
        <v>36</v>
      </c>
      <c r="AX325" s="13" t="s">
        <v>81</v>
      </c>
      <c r="AY325" s="251" t="s">
        <v>364</v>
      </c>
    </row>
    <row r="326" s="14" customFormat="1">
      <c r="A326" s="14"/>
      <c r="B326" s="252"/>
      <c r="C326" s="253"/>
      <c r="D326" s="243" t="s">
        <v>374</v>
      </c>
      <c r="E326" s="254" t="s">
        <v>1</v>
      </c>
      <c r="F326" s="255" t="s">
        <v>3387</v>
      </c>
      <c r="G326" s="253"/>
      <c r="H326" s="256">
        <v>31</v>
      </c>
      <c r="I326" s="257"/>
      <c r="J326" s="253"/>
      <c r="K326" s="253"/>
      <c r="L326" s="258"/>
      <c r="M326" s="259"/>
      <c r="N326" s="260"/>
      <c r="O326" s="260"/>
      <c r="P326" s="260"/>
      <c r="Q326" s="260"/>
      <c r="R326" s="260"/>
      <c r="S326" s="260"/>
      <c r="T326" s="261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2" t="s">
        <v>374</v>
      </c>
      <c r="AU326" s="262" t="s">
        <v>90</v>
      </c>
      <c r="AV326" s="14" t="s">
        <v>90</v>
      </c>
      <c r="AW326" s="14" t="s">
        <v>36</v>
      </c>
      <c r="AX326" s="14" t="s">
        <v>81</v>
      </c>
      <c r="AY326" s="262" t="s">
        <v>364</v>
      </c>
    </row>
    <row r="327" s="15" customFormat="1">
      <c r="A327" s="15"/>
      <c r="B327" s="263"/>
      <c r="C327" s="264"/>
      <c r="D327" s="243" t="s">
        <v>374</v>
      </c>
      <c r="E327" s="265" t="s">
        <v>1</v>
      </c>
      <c r="F327" s="266" t="s">
        <v>378</v>
      </c>
      <c r="G327" s="264"/>
      <c r="H327" s="267">
        <v>31</v>
      </c>
      <c r="I327" s="268"/>
      <c r="J327" s="264"/>
      <c r="K327" s="264"/>
      <c r="L327" s="269"/>
      <c r="M327" s="270"/>
      <c r="N327" s="271"/>
      <c r="O327" s="271"/>
      <c r="P327" s="271"/>
      <c r="Q327" s="271"/>
      <c r="R327" s="271"/>
      <c r="S327" s="271"/>
      <c r="T327" s="272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73" t="s">
        <v>374</v>
      </c>
      <c r="AU327" s="273" t="s">
        <v>90</v>
      </c>
      <c r="AV327" s="15" t="s">
        <v>372</v>
      </c>
      <c r="AW327" s="15" t="s">
        <v>36</v>
      </c>
      <c r="AX327" s="15" t="s">
        <v>88</v>
      </c>
      <c r="AY327" s="273" t="s">
        <v>364</v>
      </c>
    </row>
    <row r="328" s="2" customFormat="1" ht="24.15" customHeight="1">
      <c r="A328" s="39"/>
      <c r="B328" s="40"/>
      <c r="C328" s="274" t="s">
        <v>503</v>
      </c>
      <c r="D328" s="274" t="s">
        <v>431</v>
      </c>
      <c r="E328" s="275" t="s">
        <v>3388</v>
      </c>
      <c r="F328" s="276" t="s">
        <v>3389</v>
      </c>
      <c r="G328" s="277" t="s">
        <v>370</v>
      </c>
      <c r="H328" s="278">
        <v>23</v>
      </c>
      <c r="I328" s="279"/>
      <c r="J328" s="280">
        <f>ROUND(I328*H328,2)</f>
        <v>0</v>
      </c>
      <c r="K328" s="276" t="s">
        <v>2227</v>
      </c>
      <c r="L328" s="281"/>
      <c r="M328" s="282" t="s">
        <v>1</v>
      </c>
      <c r="N328" s="283" t="s">
        <v>46</v>
      </c>
      <c r="O328" s="92"/>
      <c r="P328" s="237">
        <f>O328*H328</f>
        <v>0</v>
      </c>
      <c r="Q328" s="237">
        <v>2.5</v>
      </c>
      <c r="R328" s="237">
        <f>Q328*H328</f>
        <v>57.5</v>
      </c>
      <c r="S328" s="237">
        <v>0</v>
      </c>
      <c r="T328" s="238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39" t="s">
        <v>410</v>
      </c>
      <c r="AT328" s="239" t="s">
        <v>431</v>
      </c>
      <c r="AU328" s="239" t="s">
        <v>90</v>
      </c>
      <c r="AY328" s="18" t="s">
        <v>364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8" t="s">
        <v>88</v>
      </c>
      <c r="BK328" s="240">
        <f>ROUND(I328*H328,2)</f>
        <v>0</v>
      </c>
      <c r="BL328" s="18" t="s">
        <v>372</v>
      </c>
      <c r="BM328" s="239" t="s">
        <v>3390</v>
      </c>
    </row>
    <row r="329" s="12" customFormat="1" ht="22.8" customHeight="1">
      <c r="A329" s="12"/>
      <c r="B329" s="212"/>
      <c r="C329" s="213"/>
      <c r="D329" s="214" t="s">
        <v>80</v>
      </c>
      <c r="E329" s="226" t="s">
        <v>365</v>
      </c>
      <c r="F329" s="226" t="s">
        <v>366</v>
      </c>
      <c r="G329" s="213"/>
      <c r="H329" s="213"/>
      <c r="I329" s="216"/>
      <c r="J329" s="227">
        <f>BK329</f>
        <v>0</v>
      </c>
      <c r="K329" s="213"/>
      <c r="L329" s="218"/>
      <c r="M329" s="219"/>
      <c r="N329" s="220"/>
      <c r="O329" s="220"/>
      <c r="P329" s="221">
        <f>SUM(P330:P336)</f>
        <v>0</v>
      </c>
      <c r="Q329" s="220"/>
      <c r="R329" s="221">
        <f>SUM(R330:R336)</f>
        <v>297.42479999999995</v>
      </c>
      <c r="S329" s="220"/>
      <c r="T329" s="222">
        <f>SUM(T330:T336)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23" t="s">
        <v>88</v>
      </c>
      <c r="AT329" s="224" t="s">
        <v>80</v>
      </c>
      <c r="AU329" s="224" t="s">
        <v>88</v>
      </c>
      <c r="AY329" s="223" t="s">
        <v>364</v>
      </c>
      <c r="BK329" s="225">
        <f>SUM(BK330:BK336)</f>
        <v>0</v>
      </c>
    </row>
    <row r="330" s="2" customFormat="1" ht="33" customHeight="1">
      <c r="A330" s="39"/>
      <c r="B330" s="40"/>
      <c r="C330" s="228" t="s">
        <v>508</v>
      </c>
      <c r="D330" s="228" t="s">
        <v>367</v>
      </c>
      <c r="E330" s="229" t="s">
        <v>3391</v>
      </c>
      <c r="F330" s="230" t="s">
        <v>3392</v>
      </c>
      <c r="G330" s="231" t="s">
        <v>370</v>
      </c>
      <c r="H330" s="232">
        <v>120</v>
      </c>
      <c r="I330" s="233"/>
      <c r="J330" s="234">
        <f>ROUND(I330*H330,2)</f>
        <v>0</v>
      </c>
      <c r="K330" s="230" t="s">
        <v>2502</v>
      </c>
      <c r="L330" s="45"/>
      <c r="M330" s="235" t="s">
        <v>1</v>
      </c>
      <c r="N330" s="236" t="s">
        <v>46</v>
      </c>
      <c r="O330" s="92"/>
      <c r="P330" s="237">
        <f>O330*H330</f>
        <v>0</v>
      </c>
      <c r="Q330" s="237">
        <v>2.45329</v>
      </c>
      <c r="R330" s="237">
        <f>Q330*H330</f>
        <v>294.39479999999998</v>
      </c>
      <c r="S330" s="237">
        <v>0</v>
      </c>
      <c r="T330" s="238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9" t="s">
        <v>372</v>
      </c>
      <c r="AT330" s="239" t="s">
        <v>367</v>
      </c>
      <c r="AU330" s="239" t="s">
        <v>90</v>
      </c>
      <c r="AY330" s="18" t="s">
        <v>364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8" t="s">
        <v>88</v>
      </c>
      <c r="BK330" s="240">
        <f>ROUND(I330*H330,2)</f>
        <v>0</v>
      </c>
      <c r="BL330" s="18" t="s">
        <v>372</v>
      </c>
      <c r="BM330" s="239" t="s">
        <v>3393</v>
      </c>
    </row>
    <row r="331" s="2" customFormat="1">
      <c r="A331" s="39"/>
      <c r="B331" s="40"/>
      <c r="C331" s="41"/>
      <c r="D331" s="243" t="s">
        <v>1243</v>
      </c>
      <c r="E331" s="41"/>
      <c r="F331" s="300" t="s">
        <v>3394</v>
      </c>
      <c r="G331" s="41"/>
      <c r="H331" s="41"/>
      <c r="I331" s="301"/>
      <c r="J331" s="41"/>
      <c r="K331" s="41"/>
      <c r="L331" s="45"/>
      <c r="M331" s="302"/>
      <c r="N331" s="303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1243</v>
      </c>
      <c r="AU331" s="18" t="s">
        <v>90</v>
      </c>
    </row>
    <row r="332" s="13" customFormat="1">
      <c r="A332" s="13"/>
      <c r="B332" s="241"/>
      <c r="C332" s="242"/>
      <c r="D332" s="243" t="s">
        <v>374</v>
      </c>
      <c r="E332" s="244" t="s">
        <v>1</v>
      </c>
      <c r="F332" s="245" t="s">
        <v>3395</v>
      </c>
      <c r="G332" s="242"/>
      <c r="H332" s="244" t="s">
        <v>1</v>
      </c>
      <c r="I332" s="246"/>
      <c r="J332" s="242"/>
      <c r="K332" s="242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374</v>
      </c>
      <c r="AU332" s="251" t="s">
        <v>90</v>
      </c>
      <c r="AV332" s="13" t="s">
        <v>88</v>
      </c>
      <c r="AW332" s="13" t="s">
        <v>36</v>
      </c>
      <c r="AX332" s="13" t="s">
        <v>81</v>
      </c>
      <c r="AY332" s="251" t="s">
        <v>364</v>
      </c>
    </row>
    <row r="333" s="14" customFormat="1">
      <c r="A333" s="14"/>
      <c r="B333" s="252"/>
      <c r="C333" s="253"/>
      <c r="D333" s="243" t="s">
        <v>374</v>
      </c>
      <c r="E333" s="254" t="s">
        <v>1</v>
      </c>
      <c r="F333" s="255" t="s">
        <v>3396</v>
      </c>
      <c r="G333" s="253"/>
      <c r="H333" s="256">
        <v>120</v>
      </c>
      <c r="I333" s="257"/>
      <c r="J333" s="253"/>
      <c r="K333" s="253"/>
      <c r="L333" s="258"/>
      <c r="M333" s="259"/>
      <c r="N333" s="260"/>
      <c r="O333" s="260"/>
      <c r="P333" s="260"/>
      <c r="Q333" s="260"/>
      <c r="R333" s="260"/>
      <c r="S333" s="260"/>
      <c r="T333" s="261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2" t="s">
        <v>374</v>
      </c>
      <c r="AU333" s="262" t="s">
        <v>90</v>
      </c>
      <c r="AV333" s="14" t="s">
        <v>90</v>
      </c>
      <c r="AW333" s="14" t="s">
        <v>36</v>
      </c>
      <c r="AX333" s="14" t="s">
        <v>81</v>
      </c>
      <c r="AY333" s="262" t="s">
        <v>364</v>
      </c>
    </row>
    <row r="334" s="15" customFormat="1">
      <c r="A334" s="15"/>
      <c r="B334" s="263"/>
      <c r="C334" s="264"/>
      <c r="D334" s="243" t="s">
        <v>374</v>
      </c>
      <c r="E334" s="265" t="s">
        <v>1</v>
      </c>
      <c r="F334" s="266" t="s">
        <v>378</v>
      </c>
      <c r="G334" s="264"/>
      <c r="H334" s="267">
        <v>120</v>
      </c>
      <c r="I334" s="268"/>
      <c r="J334" s="264"/>
      <c r="K334" s="264"/>
      <c r="L334" s="269"/>
      <c r="M334" s="270"/>
      <c r="N334" s="271"/>
      <c r="O334" s="271"/>
      <c r="P334" s="271"/>
      <c r="Q334" s="271"/>
      <c r="R334" s="271"/>
      <c r="S334" s="271"/>
      <c r="T334" s="272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73" t="s">
        <v>374</v>
      </c>
      <c r="AU334" s="273" t="s">
        <v>90</v>
      </c>
      <c r="AV334" s="15" t="s">
        <v>372</v>
      </c>
      <c r="AW334" s="15" t="s">
        <v>36</v>
      </c>
      <c r="AX334" s="15" t="s">
        <v>88</v>
      </c>
      <c r="AY334" s="273" t="s">
        <v>364</v>
      </c>
    </row>
    <row r="335" s="2" customFormat="1" ht="37.8" customHeight="1">
      <c r="A335" s="39"/>
      <c r="B335" s="40"/>
      <c r="C335" s="228" t="s">
        <v>513</v>
      </c>
      <c r="D335" s="228" t="s">
        <v>367</v>
      </c>
      <c r="E335" s="229" t="s">
        <v>3397</v>
      </c>
      <c r="F335" s="230" t="s">
        <v>3398</v>
      </c>
      <c r="G335" s="231" t="s">
        <v>370</v>
      </c>
      <c r="H335" s="232">
        <v>120</v>
      </c>
      <c r="I335" s="233"/>
      <c r="J335" s="234">
        <f>ROUND(I335*H335,2)</f>
        <v>0</v>
      </c>
      <c r="K335" s="230" t="s">
        <v>2502</v>
      </c>
      <c r="L335" s="45"/>
      <c r="M335" s="235" t="s">
        <v>1</v>
      </c>
      <c r="N335" s="236" t="s">
        <v>46</v>
      </c>
      <c r="O335" s="92"/>
      <c r="P335" s="237">
        <f>O335*H335</f>
        <v>0</v>
      </c>
      <c r="Q335" s="237">
        <v>0</v>
      </c>
      <c r="R335" s="237">
        <f>Q335*H335</f>
        <v>0</v>
      </c>
      <c r="S335" s="237">
        <v>0</v>
      </c>
      <c r="T335" s="238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9" t="s">
        <v>372</v>
      </c>
      <c r="AT335" s="239" t="s">
        <v>367</v>
      </c>
      <c r="AU335" s="239" t="s">
        <v>90</v>
      </c>
      <c r="AY335" s="18" t="s">
        <v>364</v>
      </c>
      <c r="BE335" s="240">
        <f>IF(N335="základní",J335,0)</f>
        <v>0</v>
      </c>
      <c r="BF335" s="240">
        <f>IF(N335="snížená",J335,0)</f>
        <v>0</v>
      </c>
      <c r="BG335" s="240">
        <f>IF(N335="zákl. přenesená",J335,0)</f>
        <v>0</v>
      </c>
      <c r="BH335" s="240">
        <f>IF(N335="sníž. přenesená",J335,0)</f>
        <v>0</v>
      </c>
      <c r="BI335" s="240">
        <f>IF(N335="nulová",J335,0)</f>
        <v>0</v>
      </c>
      <c r="BJ335" s="18" t="s">
        <v>88</v>
      </c>
      <c r="BK335" s="240">
        <f>ROUND(I335*H335,2)</f>
        <v>0</v>
      </c>
      <c r="BL335" s="18" t="s">
        <v>372</v>
      </c>
      <c r="BM335" s="239" t="s">
        <v>3399</v>
      </c>
    </row>
    <row r="336" s="2" customFormat="1" ht="37.8" customHeight="1">
      <c r="A336" s="39"/>
      <c r="B336" s="40"/>
      <c r="C336" s="228" t="s">
        <v>518</v>
      </c>
      <c r="D336" s="228" t="s">
        <v>367</v>
      </c>
      <c r="E336" s="229" t="s">
        <v>3400</v>
      </c>
      <c r="F336" s="230" t="s">
        <v>3401</v>
      </c>
      <c r="G336" s="231" t="s">
        <v>370</v>
      </c>
      <c r="H336" s="232">
        <v>120</v>
      </c>
      <c r="I336" s="233"/>
      <c r="J336" s="234">
        <f>ROUND(I336*H336,2)</f>
        <v>0</v>
      </c>
      <c r="K336" s="230" t="s">
        <v>2502</v>
      </c>
      <c r="L336" s="45"/>
      <c r="M336" s="235" t="s">
        <v>1</v>
      </c>
      <c r="N336" s="236" t="s">
        <v>46</v>
      </c>
      <c r="O336" s="92"/>
      <c r="P336" s="237">
        <f>O336*H336</f>
        <v>0</v>
      </c>
      <c r="Q336" s="237">
        <v>0.025250000000000002</v>
      </c>
      <c r="R336" s="237">
        <f>Q336*H336</f>
        <v>3.0300000000000002</v>
      </c>
      <c r="S336" s="237">
        <v>0</v>
      </c>
      <c r="T336" s="238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9" t="s">
        <v>372</v>
      </c>
      <c r="AT336" s="239" t="s">
        <v>367</v>
      </c>
      <c r="AU336" s="239" t="s">
        <v>90</v>
      </c>
      <c r="AY336" s="18" t="s">
        <v>364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8" t="s">
        <v>88</v>
      </c>
      <c r="BK336" s="240">
        <f>ROUND(I336*H336,2)</f>
        <v>0</v>
      </c>
      <c r="BL336" s="18" t="s">
        <v>372</v>
      </c>
      <c r="BM336" s="239" t="s">
        <v>3402</v>
      </c>
    </row>
    <row r="337" s="12" customFormat="1" ht="22.8" customHeight="1">
      <c r="A337" s="12"/>
      <c r="B337" s="212"/>
      <c r="C337" s="213"/>
      <c r="D337" s="214" t="s">
        <v>80</v>
      </c>
      <c r="E337" s="226" t="s">
        <v>3403</v>
      </c>
      <c r="F337" s="226" t="s">
        <v>3404</v>
      </c>
      <c r="G337" s="213"/>
      <c r="H337" s="213"/>
      <c r="I337" s="216"/>
      <c r="J337" s="227">
        <f>BK337</f>
        <v>0</v>
      </c>
      <c r="K337" s="213"/>
      <c r="L337" s="218"/>
      <c r="M337" s="219"/>
      <c r="N337" s="220"/>
      <c r="O337" s="220"/>
      <c r="P337" s="221">
        <f>SUM(P338:P342)</f>
        <v>0</v>
      </c>
      <c r="Q337" s="220"/>
      <c r="R337" s="221">
        <f>SUM(R338:R342)</f>
        <v>0</v>
      </c>
      <c r="S337" s="220"/>
      <c r="T337" s="222">
        <f>SUM(T338:T342)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23" t="s">
        <v>88</v>
      </c>
      <c r="AT337" s="224" t="s">
        <v>80</v>
      </c>
      <c r="AU337" s="224" t="s">
        <v>88</v>
      </c>
      <c r="AY337" s="223" t="s">
        <v>364</v>
      </c>
      <c r="BK337" s="225">
        <f>SUM(BK338:BK342)</f>
        <v>0</v>
      </c>
    </row>
    <row r="338" s="2" customFormat="1" ht="37.8" customHeight="1">
      <c r="A338" s="39"/>
      <c r="B338" s="40"/>
      <c r="C338" s="228" t="s">
        <v>1280</v>
      </c>
      <c r="D338" s="228" t="s">
        <v>367</v>
      </c>
      <c r="E338" s="229" t="s">
        <v>3405</v>
      </c>
      <c r="F338" s="230" t="s">
        <v>3406</v>
      </c>
      <c r="G338" s="231" t="s">
        <v>388</v>
      </c>
      <c r="H338" s="232">
        <v>7.9660000000000002</v>
      </c>
      <c r="I338" s="233"/>
      <c r="J338" s="234">
        <f>ROUND(I338*H338,2)</f>
        <v>0</v>
      </c>
      <c r="K338" s="230" t="s">
        <v>2502</v>
      </c>
      <c r="L338" s="45"/>
      <c r="M338" s="235" t="s">
        <v>1</v>
      </c>
      <c r="N338" s="236" t="s">
        <v>46</v>
      </c>
      <c r="O338" s="92"/>
      <c r="P338" s="237">
        <f>O338*H338</f>
        <v>0</v>
      </c>
      <c r="Q338" s="237">
        <v>0</v>
      </c>
      <c r="R338" s="237">
        <f>Q338*H338</f>
        <v>0</v>
      </c>
      <c r="S338" s="237">
        <v>0</v>
      </c>
      <c r="T338" s="238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39" t="s">
        <v>372</v>
      </c>
      <c r="AT338" s="239" t="s">
        <v>367</v>
      </c>
      <c r="AU338" s="239" t="s">
        <v>90</v>
      </c>
      <c r="AY338" s="18" t="s">
        <v>364</v>
      </c>
      <c r="BE338" s="240">
        <f>IF(N338="základní",J338,0)</f>
        <v>0</v>
      </c>
      <c r="BF338" s="240">
        <f>IF(N338="snížená",J338,0)</f>
        <v>0</v>
      </c>
      <c r="BG338" s="240">
        <f>IF(N338="zákl. přenesená",J338,0)</f>
        <v>0</v>
      </c>
      <c r="BH338" s="240">
        <f>IF(N338="sníž. přenesená",J338,0)</f>
        <v>0</v>
      </c>
      <c r="BI338" s="240">
        <f>IF(N338="nulová",J338,0)</f>
        <v>0</v>
      </c>
      <c r="BJ338" s="18" t="s">
        <v>88</v>
      </c>
      <c r="BK338" s="240">
        <f>ROUND(I338*H338,2)</f>
        <v>0</v>
      </c>
      <c r="BL338" s="18" t="s">
        <v>372</v>
      </c>
      <c r="BM338" s="239" t="s">
        <v>3407</v>
      </c>
    </row>
    <row r="339" s="2" customFormat="1" ht="44.25" customHeight="1">
      <c r="A339" s="39"/>
      <c r="B339" s="40"/>
      <c r="C339" s="228" t="s">
        <v>1323</v>
      </c>
      <c r="D339" s="228" t="s">
        <v>367</v>
      </c>
      <c r="E339" s="229" t="s">
        <v>3408</v>
      </c>
      <c r="F339" s="230" t="s">
        <v>3409</v>
      </c>
      <c r="G339" s="231" t="s">
        <v>388</v>
      </c>
      <c r="H339" s="232">
        <v>47.795999999999999</v>
      </c>
      <c r="I339" s="233"/>
      <c r="J339" s="234">
        <f>ROUND(I339*H339,2)</f>
        <v>0</v>
      </c>
      <c r="K339" s="230" t="s">
        <v>2502</v>
      </c>
      <c r="L339" s="45"/>
      <c r="M339" s="235" t="s">
        <v>1</v>
      </c>
      <c r="N339" s="236" t="s">
        <v>46</v>
      </c>
      <c r="O339" s="92"/>
      <c r="P339" s="237">
        <f>O339*H339</f>
        <v>0</v>
      </c>
      <c r="Q339" s="237">
        <v>0</v>
      </c>
      <c r="R339" s="237">
        <f>Q339*H339</f>
        <v>0</v>
      </c>
      <c r="S339" s="237">
        <v>0</v>
      </c>
      <c r="T339" s="238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9" t="s">
        <v>372</v>
      </c>
      <c r="AT339" s="239" t="s">
        <v>367</v>
      </c>
      <c r="AU339" s="239" t="s">
        <v>90</v>
      </c>
      <c r="AY339" s="18" t="s">
        <v>364</v>
      </c>
      <c r="BE339" s="240">
        <f>IF(N339="základní",J339,0)</f>
        <v>0</v>
      </c>
      <c r="BF339" s="240">
        <f>IF(N339="snížená",J339,0)</f>
        <v>0</v>
      </c>
      <c r="BG339" s="240">
        <f>IF(N339="zákl. přenesená",J339,0)</f>
        <v>0</v>
      </c>
      <c r="BH339" s="240">
        <f>IF(N339="sníž. přenesená",J339,0)</f>
        <v>0</v>
      </c>
      <c r="BI339" s="240">
        <f>IF(N339="nulová",J339,0)</f>
        <v>0</v>
      </c>
      <c r="BJ339" s="18" t="s">
        <v>88</v>
      </c>
      <c r="BK339" s="240">
        <f>ROUND(I339*H339,2)</f>
        <v>0</v>
      </c>
      <c r="BL339" s="18" t="s">
        <v>372</v>
      </c>
      <c r="BM339" s="239" t="s">
        <v>3410</v>
      </c>
    </row>
    <row r="340" s="14" customFormat="1">
      <c r="A340" s="14"/>
      <c r="B340" s="252"/>
      <c r="C340" s="253"/>
      <c r="D340" s="243" t="s">
        <v>374</v>
      </c>
      <c r="E340" s="253"/>
      <c r="F340" s="255" t="s">
        <v>3411</v>
      </c>
      <c r="G340" s="253"/>
      <c r="H340" s="256">
        <v>47.795999999999999</v>
      </c>
      <c r="I340" s="257"/>
      <c r="J340" s="253"/>
      <c r="K340" s="253"/>
      <c r="L340" s="258"/>
      <c r="M340" s="259"/>
      <c r="N340" s="260"/>
      <c r="O340" s="260"/>
      <c r="P340" s="260"/>
      <c r="Q340" s="260"/>
      <c r="R340" s="260"/>
      <c r="S340" s="260"/>
      <c r="T340" s="261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2" t="s">
        <v>374</v>
      </c>
      <c r="AU340" s="262" t="s">
        <v>90</v>
      </c>
      <c r="AV340" s="14" t="s">
        <v>90</v>
      </c>
      <c r="AW340" s="14" t="s">
        <v>4</v>
      </c>
      <c r="AX340" s="14" t="s">
        <v>88</v>
      </c>
      <c r="AY340" s="262" t="s">
        <v>364</v>
      </c>
    </row>
    <row r="341" s="2" customFormat="1" ht="24.15" customHeight="1">
      <c r="A341" s="39"/>
      <c r="B341" s="40"/>
      <c r="C341" s="228" t="s">
        <v>1284</v>
      </c>
      <c r="D341" s="228" t="s">
        <v>367</v>
      </c>
      <c r="E341" s="229" t="s">
        <v>3412</v>
      </c>
      <c r="F341" s="230" t="s">
        <v>3413</v>
      </c>
      <c r="G341" s="231" t="s">
        <v>388</v>
      </c>
      <c r="H341" s="232">
        <v>7.9660000000000002</v>
      </c>
      <c r="I341" s="233"/>
      <c r="J341" s="234">
        <f>ROUND(I341*H341,2)</f>
        <v>0</v>
      </c>
      <c r="K341" s="230" t="s">
        <v>2502</v>
      </c>
      <c r="L341" s="45"/>
      <c r="M341" s="235" t="s">
        <v>1</v>
      </c>
      <c r="N341" s="236" t="s">
        <v>46</v>
      </c>
      <c r="O341" s="92"/>
      <c r="P341" s="237">
        <f>O341*H341</f>
        <v>0</v>
      </c>
      <c r="Q341" s="237">
        <v>0</v>
      </c>
      <c r="R341" s="237">
        <f>Q341*H341</f>
        <v>0</v>
      </c>
      <c r="S341" s="237">
        <v>0</v>
      </c>
      <c r="T341" s="238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9" t="s">
        <v>372</v>
      </c>
      <c r="AT341" s="239" t="s">
        <v>367</v>
      </c>
      <c r="AU341" s="239" t="s">
        <v>90</v>
      </c>
      <c r="AY341" s="18" t="s">
        <v>364</v>
      </c>
      <c r="BE341" s="240">
        <f>IF(N341="základní",J341,0)</f>
        <v>0</v>
      </c>
      <c r="BF341" s="240">
        <f>IF(N341="snížená",J341,0)</f>
        <v>0</v>
      </c>
      <c r="BG341" s="240">
        <f>IF(N341="zákl. přenesená",J341,0)</f>
        <v>0</v>
      </c>
      <c r="BH341" s="240">
        <f>IF(N341="sníž. přenesená",J341,0)</f>
        <v>0</v>
      </c>
      <c r="BI341" s="240">
        <f>IF(N341="nulová",J341,0)</f>
        <v>0</v>
      </c>
      <c r="BJ341" s="18" t="s">
        <v>88</v>
      </c>
      <c r="BK341" s="240">
        <f>ROUND(I341*H341,2)</f>
        <v>0</v>
      </c>
      <c r="BL341" s="18" t="s">
        <v>372</v>
      </c>
      <c r="BM341" s="239" t="s">
        <v>3414</v>
      </c>
    </row>
    <row r="342" s="2" customFormat="1" ht="44.25" customHeight="1">
      <c r="A342" s="39"/>
      <c r="B342" s="40"/>
      <c r="C342" s="228" t="s">
        <v>1328</v>
      </c>
      <c r="D342" s="228" t="s">
        <v>367</v>
      </c>
      <c r="E342" s="229" t="s">
        <v>3415</v>
      </c>
      <c r="F342" s="230" t="s">
        <v>3416</v>
      </c>
      <c r="G342" s="231" t="s">
        <v>388</v>
      </c>
      <c r="H342" s="232">
        <v>7.9660000000000002</v>
      </c>
      <c r="I342" s="233"/>
      <c r="J342" s="234">
        <f>ROUND(I342*H342,2)</f>
        <v>0</v>
      </c>
      <c r="K342" s="230" t="s">
        <v>2502</v>
      </c>
      <c r="L342" s="45"/>
      <c r="M342" s="235" t="s">
        <v>1</v>
      </c>
      <c r="N342" s="236" t="s">
        <v>46</v>
      </c>
      <c r="O342" s="92"/>
      <c r="P342" s="237">
        <f>O342*H342</f>
        <v>0</v>
      </c>
      <c r="Q342" s="237">
        <v>0</v>
      </c>
      <c r="R342" s="237">
        <f>Q342*H342</f>
        <v>0</v>
      </c>
      <c r="S342" s="237">
        <v>0</v>
      </c>
      <c r="T342" s="238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9" t="s">
        <v>372</v>
      </c>
      <c r="AT342" s="239" t="s">
        <v>367</v>
      </c>
      <c r="AU342" s="239" t="s">
        <v>90</v>
      </c>
      <c r="AY342" s="18" t="s">
        <v>364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8" t="s">
        <v>88</v>
      </c>
      <c r="BK342" s="240">
        <f>ROUND(I342*H342,2)</f>
        <v>0</v>
      </c>
      <c r="BL342" s="18" t="s">
        <v>372</v>
      </c>
      <c r="BM342" s="239" t="s">
        <v>3417</v>
      </c>
    </row>
    <row r="343" s="12" customFormat="1" ht="22.8" customHeight="1">
      <c r="A343" s="12"/>
      <c r="B343" s="212"/>
      <c r="C343" s="213"/>
      <c r="D343" s="214" t="s">
        <v>80</v>
      </c>
      <c r="E343" s="226" t="s">
        <v>408</v>
      </c>
      <c r="F343" s="226" t="s">
        <v>409</v>
      </c>
      <c r="G343" s="213"/>
      <c r="H343" s="213"/>
      <c r="I343" s="216"/>
      <c r="J343" s="227">
        <f>BK343</f>
        <v>0</v>
      </c>
      <c r="K343" s="213"/>
      <c r="L343" s="218"/>
      <c r="M343" s="219"/>
      <c r="N343" s="220"/>
      <c r="O343" s="220"/>
      <c r="P343" s="221">
        <f>P344</f>
        <v>0</v>
      </c>
      <c r="Q343" s="220"/>
      <c r="R343" s="221">
        <f>R344</f>
        <v>0</v>
      </c>
      <c r="S343" s="220"/>
      <c r="T343" s="222">
        <f>T344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23" t="s">
        <v>88</v>
      </c>
      <c r="AT343" s="224" t="s">
        <v>80</v>
      </c>
      <c r="AU343" s="224" t="s">
        <v>88</v>
      </c>
      <c r="AY343" s="223" t="s">
        <v>364</v>
      </c>
      <c r="BK343" s="225">
        <f>BK344</f>
        <v>0</v>
      </c>
    </row>
    <row r="344" s="2" customFormat="1" ht="76.35" customHeight="1">
      <c r="A344" s="39"/>
      <c r="B344" s="40"/>
      <c r="C344" s="228" t="s">
        <v>435</v>
      </c>
      <c r="D344" s="228" t="s">
        <v>367</v>
      </c>
      <c r="E344" s="229" t="s">
        <v>2764</v>
      </c>
      <c r="F344" s="230" t="s">
        <v>2765</v>
      </c>
      <c r="G344" s="231" t="s">
        <v>388</v>
      </c>
      <c r="H344" s="232">
        <v>1384.8620000000001</v>
      </c>
      <c r="I344" s="233"/>
      <c r="J344" s="234">
        <f>ROUND(I344*H344,2)</f>
        <v>0</v>
      </c>
      <c r="K344" s="230" t="s">
        <v>2502</v>
      </c>
      <c r="L344" s="45"/>
      <c r="M344" s="235" t="s">
        <v>1</v>
      </c>
      <c r="N344" s="236" t="s">
        <v>46</v>
      </c>
      <c r="O344" s="92"/>
      <c r="P344" s="237">
        <f>O344*H344</f>
        <v>0</v>
      </c>
      <c r="Q344" s="237">
        <v>0</v>
      </c>
      <c r="R344" s="237">
        <f>Q344*H344</f>
        <v>0</v>
      </c>
      <c r="S344" s="237">
        <v>0</v>
      </c>
      <c r="T344" s="238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9" t="s">
        <v>372</v>
      </c>
      <c r="AT344" s="239" t="s">
        <v>367</v>
      </c>
      <c r="AU344" s="239" t="s">
        <v>90</v>
      </c>
      <c r="AY344" s="18" t="s">
        <v>364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8" t="s">
        <v>88</v>
      </c>
      <c r="BK344" s="240">
        <f>ROUND(I344*H344,2)</f>
        <v>0</v>
      </c>
      <c r="BL344" s="18" t="s">
        <v>372</v>
      </c>
      <c r="BM344" s="239" t="s">
        <v>2766</v>
      </c>
    </row>
    <row r="345" s="12" customFormat="1" ht="25.92" customHeight="1">
      <c r="A345" s="12"/>
      <c r="B345" s="212"/>
      <c r="C345" s="213"/>
      <c r="D345" s="214" t="s">
        <v>80</v>
      </c>
      <c r="E345" s="215" t="s">
        <v>414</v>
      </c>
      <c r="F345" s="215" t="s">
        <v>415</v>
      </c>
      <c r="G345" s="213"/>
      <c r="H345" s="213"/>
      <c r="I345" s="216"/>
      <c r="J345" s="217">
        <f>BK345</f>
        <v>0</v>
      </c>
      <c r="K345" s="213"/>
      <c r="L345" s="218"/>
      <c r="M345" s="219"/>
      <c r="N345" s="220"/>
      <c r="O345" s="220"/>
      <c r="P345" s="221">
        <f>P346</f>
        <v>0</v>
      </c>
      <c r="Q345" s="220"/>
      <c r="R345" s="221">
        <f>R346</f>
        <v>0</v>
      </c>
      <c r="S345" s="220"/>
      <c r="T345" s="222">
        <f>T346</f>
        <v>0</v>
      </c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R345" s="223" t="s">
        <v>90</v>
      </c>
      <c r="AT345" s="224" t="s">
        <v>80</v>
      </c>
      <c r="AU345" s="224" t="s">
        <v>81</v>
      </c>
      <c r="AY345" s="223" t="s">
        <v>364</v>
      </c>
      <c r="BK345" s="225">
        <f>BK346</f>
        <v>0</v>
      </c>
    </row>
    <row r="346" s="12" customFormat="1" ht="22.8" customHeight="1">
      <c r="A346" s="12"/>
      <c r="B346" s="212"/>
      <c r="C346" s="213"/>
      <c r="D346" s="214" t="s">
        <v>80</v>
      </c>
      <c r="E346" s="226" t="s">
        <v>740</v>
      </c>
      <c r="F346" s="226" t="s">
        <v>741</v>
      </c>
      <c r="G346" s="213"/>
      <c r="H346" s="213"/>
      <c r="I346" s="216"/>
      <c r="J346" s="227">
        <f>BK346</f>
        <v>0</v>
      </c>
      <c r="K346" s="213"/>
      <c r="L346" s="218"/>
      <c r="M346" s="219"/>
      <c r="N346" s="220"/>
      <c r="O346" s="220"/>
      <c r="P346" s="221">
        <f>P347</f>
        <v>0</v>
      </c>
      <c r="Q346" s="220"/>
      <c r="R346" s="221">
        <f>R347</f>
        <v>0</v>
      </c>
      <c r="S346" s="220"/>
      <c r="T346" s="222">
        <f>T347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23" t="s">
        <v>90</v>
      </c>
      <c r="AT346" s="224" t="s">
        <v>80</v>
      </c>
      <c r="AU346" s="224" t="s">
        <v>88</v>
      </c>
      <c r="AY346" s="223" t="s">
        <v>364</v>
      </c>
      <c r="BK346" s="225">
        <f>BK347</f>
        <v>0</v>
      </c>
    </row>
    <row r="347" s="2" customFormat="1" ht="24.15" customHeight="1">
      <c r="A347" s="39"/>
      <c r="B347" s="40"/>
      <c r="C347" s="228" t="s">
        <v>528</v>
      </c>
      <c r="D347" s="228" t="s">
        <v>367</v>
      </c>
      <c r="E347" s="229" t="s">
        <v>3418</v>
      </c>
      <c r="F347" s="230" t="s">
        <v>3419</v>
      </c>
      <c r="G347" s="231" t="s">
        <v>1571</v>
      </c>
      <c r="H347" s="232">
        <v>261</v>
      </c>
      <c r="I347" s="233"/>
      <c r="J347" s="234">
        <f>ROUND(I347*H347,2)</f>
        <v>0</v>
      </c>
      <c r="K347" s="230" t="s">
        <v>2227</v>
      </c>
      <c r="L347" s="45"/>
      <c r="M347" s="295" t="s">
        <v>1</v>
      </c>
      <c r="N347" s="296" t="s">
        <v>46</v>
      </c>
      <c r="O347" s="297"/>
      <c r="P347" s="298">
        <f>O347*H347</f>
        <v>0</v>
      </c>
      <c r="Q347" s="298">
        <v>0</v>
      </c>
      <c r="R347" s="298">
        <f>Q347*H347</f>
        <v>0</v>
      </c>
      <c r="S347" s="298">
        <v>0</v>
      </c>
      <c r="T347" s="29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9" t="s">
        <v>420</v>
      </c>
      <c r="AT347" s="239" t="s">
        <v>367</v>
      </c>
      <c r="AU347" s="239" t="s">
        <v>90</v>
      </c>
      <c r="AY347" s="18" t="s">
        <v>364</v>
      </c>
      <c r="BE347" s="240">
        <f>IF(N347="základní",J347,0)</f>
        <v>0</v>
      </c>
      <c r="BF347" s="240">
        <f>IF(N347="snížená",J347,0)</f>
        <v>0</v>
      </c>
      <c r="BG347" s="240">
        <f>IF(N347="zákl. přenesená",J347,0)</f>
        <v>0</v>
      </c>
      <c r="BH347" s="240">
        <f>IF(N347="sníž. přenesená",J347,0)</f>
        <v>0</v>
      </c>
      <c r="BI347" s="240">
        <f>IF(N347="nulová",J347,0)</f>
        <v>0</v>
      </c>
      <c r="BJ347" s="18" t="s">
        <v>88</v>
      </c>
      <c r="BK347" s="240">
        <f>ROUND(I347*H347,2)</f>
        <v>0</v>
      </c>
      <c r="BL347" s="18" t="s">
        <v>420</v>
      </c>
      <c r="BM347" s="239" t="s">
        <v>3420</v>
      </c>
    </row>
    <row r="348" s="2" customFormat="1" ht="6.96" customHeight="1">
      <c r="A348" s="39"/>
      <c r="B348" s="67"/>
      <c r="C348" s="68"/>
      <c r="D348" s="68"/>
      <c r="E348" s="68"/>
      <c r="F348" s="68"/>
      <c r="G348" s="68"/>
      <c r="H348" s="68"/>
      <c r="I348" s="68"/>
      <c r="J348" s="68"/>
      <c r="K348" s="68"/>
      <c r="L348" s="45"/>
      <c r="M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</row>
  </sheetData>
  <sheetProtection sheet="1" autoFilter="0" formatColumns="0" formatRows="0" objects="1" scenarios="1" spinCount="100000" saltValue="u8TNc3eBrulw4B8tjDeamIm78+laS9y+tFqnRmuw7tuolMZLEnul68oRQKIJP4BREjLOLlhCa7Q1D1RE1ytKFw==" hashValue="zTRV3/77N7otPzrr7W5MiIty/ISGWQl+KsziGMrjGF/sph34X3VYP5f3KujJhyAQuyXr4PO6Y7ho/4a8Rx0zfQ==" algorithmName="SHA-512" password="CC35"/>
  <autoFilter ref="C128:K34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3421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ROUND((SUM(BE123:BE130)),  2)</f>
        <v>0</v>
      </c>
      <c r="G35" s="39"/>
      <c r="H35" s="39"/>
      <c r="I35" s="166">
        <v>0.20999999999999999</v>
      </c>
      <c r="J35" s="165">
        <f>ROUND(((SUM(BE123:BE130))*I35),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ROUND((SUM(BF123:BF130)),  2)</f>
        <v>0</v>
      </c>
      <c r="G36" s="39"/>
      <c r="H36" s="39"/>
      <c r="I36" s="166">
        <v>0.14999999999999999</v>
      </c>
      <c r="J36" s="165">
        <f>ROUND(((SUM(BF123:BF130))*I36),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ROUND((SUM(BG123:BG130)),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ROUND((SUM(BH123:BH130)),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ROUND((SUM(BI123:BI130)),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105.03 - Ocelové konstrukce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J124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333</v>
      </c>
      <c r="E100" s="198"/>
      <c r="F100" s="198"/>
      <c r="G100" s="198"/>
      <c r="H100" s="198"/>
      <c r="I100" s="198"/>
      <c r="J100" s="199">
        <f>J125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334</v>
      </c>
      <c r="E101" s="198"/>
      <c r="F101" s="198"/>
      <c r="G101" s="198"/>
      <c r="H101" s="198"/>
      <c r="I101" s="198"/>
      <c r="J101" s="199">
        <f>J129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349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6.25" customHeight="1">
      <c r="A111" s="39"/>
      <c r="B111" s="40"/>
      <c r="C111" s="41"/>
      <c r="D111" s="41"/>
      <c r="E111" s="185" t="str">
        <f>E7</f>
        <v>Nová vstupní a vjezdová zóna v západní části výstaviště včetně nového odpadového hospodářství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313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2" customFormat="1" ht="16.5" customHeight="1">
      <c r="A113" s="39"/>
      <c r="B113" s="40"/>
      <c r="C113" s="41"/>
      <c r="D113" s="41"/>
      <c r="E113" s="185" t="s">
        <v>3167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319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E11</f>
        <v>D 105.03 - Ocelové konstrukce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F14</f>
        <v>Brno, Pisárky, Výstaviště, k. ú. Brno – Bohunice</v>
      </c>
      <c r="G117" s="41"/>
      <c r="H117" s="41"/>
      <c r="I117" s="33" t="s">
        <v>22</v>
      </c>
      <c r="J117" s="80" t="str">
        <f>IF(J14="","",J14)</f>
        <v>2. 12. 2022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E17</f>
        <v>Veletrhy Brno a.s.</v>
      </c>
      <c r="G119" s="41"/>
      <c r="H119" s="41"/>
      <c r="I119" s="33" t="s">
        <v>32</v>
      </c>
      <c r="J119" s="37" t="str">
        <f>E23</f>
        <v>AiD team a.s.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30</v>
      </c>
      <c r="D120" s="41"/>
      <c r="E120" s="41"/>
      <c r="F120" s="28" t="str">
        <f>IF(E20="","",E20)</f>
        <v>Vyplň údaj</v>
      </c>
      <c r="G120" s="41"/>
      <c r="H120" s="41"/>
      <c r="I120" s="33" t="s">
        <v>37</v>
      </c>
      <c r="J120" s="37" t="str">
        <f>E26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1" customFormat="1" ht="29.28" customHeight="1">
      <c r="A122" s="201"/>
      <c r="B122" s="202"/>
      <c r="C122" s="203" t="s">
        <v>350</v>
      </c>
      <c r="D122" s="204" t="s">
        <v>66</v>
      </c>
      <c r="E122" s="204" t="s">
        <v>62</v>
      </c>
      <c r="F122" s="204" t="s">
        <v>63</v>
      </c>
      <c r="G122" s="204" t="s">
        <v>351</v>
      </c>
      <c r="H122" s="204" t="s">
        <v>352</v>
      </c>
      <c r="I122" s="204" t="s">
        <v>353</v>
      </c>
      <c r="J122" s="204" t="s">
        <v>328</v>
      </c>
      <c r="K122" s="205" t="s">
        <v>354</v>
      </c>
      <c r="L122" s="206"/>
      <c r="M122" s="101" t="s">
        <v>1</v>
      </c>
      <c r="N122" s="102" t="s">
        <v>45</v>
      </c>
      <c r="O122" s="102" t="s">
        <v>355</v>
      </c>
      <c r="P122" s="102" t="s">
        <v>356</v>
      </c>
      <c r="Q122" s="102" t="s">
        <v>357</v>
      </c>
      <c r="R122" s="102" t="s">
        <v>358</v>
      </c>
      <c r="S122" s="102" t="s">
        <v>359</v>
      </c>
      <c r="T122" s="103" t="s">
        <v>360</v>
      </c>
      <c r="U122" s="201"/>
      <c r="V122" s="201"/>
      <c r="W122" s="201"/>
      <c r="X122" s="201"/>
      <c r="Y122" s="201"/>
      <c r="Z122" s="201"/>
      <c r="AA122" s="201"/>
      <c r="AB122" s="201"/>
      <c r="AC122" s="201"/>
      <c r="AD122" s="201"/>
      <c r="AE122" s="201"/>
    </row>
    <row r="123" s="2" customFormat="1" ht="22.8" customHeight="1">
      <c r="A123" s="39"/>
      <c r="B123" s="40"/>
      <c r="C123" s="108" t="s">
        <v>361</v>
      </c>
      <c r="D123" s="41"/>
      <c r="E123" s="41"/>
      <c r="F123" s="41"/>
      <c r="G123" s="41"/>
      <c r="H123" s="41"/>
      <c r="I123" s="41"/>
      <c r="J123" s="207">
        <f>BK123</f>
        <v>0</v>
      </c>
      <c r="K123" s="41"/>
      <c r="L123" s="45"/>
      <c r="M123" s="104"/>
      <c r="N123" s="208"/>
      <c r="O123" s="105"/>
      <c r="P123" s="209">
        <f>P124</f>
        <v>0</v>
      </c>
      <c r="Q123" s="105"/>
      <c r="R123" s="209">
        <f>R124</f>
        <v>62.012999999999998</v>
      </c>
      <c r="S123" s="105"/>
      <c r="T123" s="210">
        <f>T124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80</v>
      </c>
      <c r="AU123" s="18" t="s">
        <v>330</v>
      </c>
      <c r="BK123" s="211">
        <f>BK124</f>
        <v>0</v>
      </c>
    </row>
    <row r="124" s="12" customFormat="1" ht="25.92" customHeight="1">
      <c r="A124" s="12"/>
      <c r="B124" s="212"/>
      <c r="C124" s="213"/>
      <c r="D124" s="214" t="s">
        <v>80</v>
      </c>
      <c r="E124" s="215" t="s">
        <v>362</v>
      </c>
      <c r="F124" s="215" t="s">
        <v>363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P125+P129</f>
        <v>0</v>
      </c>
      <c r="Q124" s="220"/>
      <c r="R124" s="221">
        <f>R125+R129</f>
        <v>62.012999999999998</v>
      </c>
      <c r="S124" s="220"/>
      <c r="T124" s="222">
        <f>T125+T129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88</v>
      </c>
      <c r="AT124" s="224" t="s">
        <v>80</v>
      </c>
      <c r="AU124" s="224" t="s">
        <v>81</v>
      </c>
      <c r="AY124" s="223" t="s">
        <v>364</v>
      </c>
      <c r="BK124" s="225">
        <f>BK125+BK129</f>
        <v>0</v>
      </c>
    </row>
    <row r="125" s="12" customFormat="1" ht="22.8" customHeight="1">
      <c r="A125" s="12"/>
      <c r="B125" s="212"/>
      <c r="C125" s="213"/>
      <c r="D125" s="214" t="s">
        <v>80</v>
      </c>
      <c r="E125" s="226" t="s">
        <v>399</v>
      </c>
      <c r="F125" s="226" t="s">
        <v>400</v>
      </c>
      <c r="G125" s="213"/>
      <c r="H125" s="213"/>
      <c r="I125" s="216"/>
      <c r="J125" s="227">
        <f>BK125</f>
        <v>0</v>
      </c>
      <c r="K125" s="213"/>
      <c r="L125" s="218"/>
      <c r="M125" s="219"/>
      <c r="N125" s="220"/>
      <c r="O125" s="220"/>
      <c r="P125" s="221">
        <f>SUM(P126:P128)</f>
        <v>0</v>
      </c>
      <c r="Q125" s="220"/>
      <c r="R125" s="221">
        <f>SUM(R126:R128)</f>
        <v>62.012999999999998</v>
      </c>
      <c r="S125" s="220"/>
      <c r="T125" s="222">
        <f>SUM(T126:T128)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88</v>
      </c>
      <c r="AY125" s="223" t="s">
        <v>364</v>
      </c>
      <c r="BK125" s="225">
        <f>SUM(BK126:BK128)</f>
        <v>0</v>
      </c>
    </row>
    <row r="126" s="2" customFormat="1" ht="16.5" customHeight="1">
      <c r="A126" s="39"/>
      <c r="B126" s="40"/>
      <c r="C126" s="228" t="s">
        <v>88</v>
      </c>
      <c r="D126" s="228" t="s">
        <v>367</v>
      </c>
      <c r="E126" s="229" t="s">
        <v>3422</v>
      </c>
      <c r="F126" s="230" t="s">
        <v>3423</v>
      </c>
      <c r="G126" s="231" t="s">
        <v>388</v>
      </c>
      <c r="H126" s="232">
        <v>59.060000000000002</v>
      </c>
      <c r="I126" s="233"/>
      <c r="J126" s="234">
        <f>ROUND(I126*H126,2)</f>
        <v>0</v>
      </c>
      <c r="K126" s="230" t="s">
        <v>2227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90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3424</v>
      </c>
    </row>
    <row r="127" s="2" customFormat="1" ht="16.5" customHeight="1">
      <c r="A127" s="39"/>
      <c r="B127" s="40"/>
      <c r="C127" s="274" t="s">
        <v>90</v>
      </c>
      <c r="D127" s="274" t="s">
        <v>431</v>
      </c>
      <c r="E127" s="275" t="s">
        <v>1176</v>
      </c>
      <c r="F127" s="276" t="s">
        <v>2226</v>
      </c>
      <c r="G127" s="277" t="s">
        <v>388</v>
      </c>
      <c r="H127" s="278">
        <v>62.012999999999998</v>
      </c>
      <c r="I127" s="279"/>
      <c r="J127" s="280">
        <f>ROUND(I127*H127,2)</f>
        <v>0</v>
      </c>
      <c r="K127" s="276" t="s">
        <v>2227</v>
      </c>
      <c r="L127" s="281"/>
      <c r="M127" s="282" t="s">
        <v>1</v>
      </c>
      <c r="N127" s="283" t="s">
        <v>46</v>
      </c>
      <c r="O127" s="92"/>
      <c r="P127" s="237">
        <f>O127*H127</f>
        <v>0</v>
      </c>
      <c r="Q127" s="237">
        <v>1</v>
      </c>
      <c r="R127" s="237">
        <f>Q127*H127</f>
        <v>62.012999999999998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410</v>
      </c>
      <c r="AT127" s="239" t="s">
        <v>431</v>
      </c>
      <c r="AU127" s="239" t="s">
        <v>90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1178</v>
      </c>
    </row>
    <row r="128" s="14" customFormat="1">
      <c r="A128" s="14"/>
      <c r="B128" s="252"/>
      <c r="C128" s="253"/>
      <c r="D128" s="243" t="s">
        <v>374</v>
      </c>
      <c r="E128" s="253"/>
      <c r="F128" s="255" t="s">
        <v>3425</v>
      </c>
      <c r="G128" s="253"/>
      <c r="H128" s="256">
        <v>62.012999999999998</v>
      </c>
      <c r="I128" s="257"/>
      <c r="J128" s="253"/>
      <c r="K128" s="253"/>
      <c r="L128" s="258"/>
      <c r="M128" s="259"/>
      <c r="N128" s="260"/>
      <c r="O128" s="260"/>
      <c r="P128" s="260"/>
      <c r="Q128" s="260"/>
      <c r="R128" s="260"/>
      <c r="S128" s="260"/>
      <c r="T128" s="261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62" t="s">
        <v>374</v>
      </c>
      <c r="AU128" s="262" t="s">
        <v>90</v>
      </c>
      <c r="AV128" s="14" t="s">
        <v>90</v>
      </c>
      <c r="AW128" s="14" t="s">
        <v>4</v>
      </c>
      <c r="AX128" s="14" t="s">
        <v>88</v>
      </c>
      <c r="AY128" s="262" t="s">
        <v>364</v>
      </c>
    </row>
    <row r="129" s="12" customFormat="1" ht="22.8" customHeight="1">
      <c r="A129" s="12"/>
      <c r="B129" s="212"/>
      <c r="C129" s="213"/>
      <c r="D129" s="214" t="s">
        <v>80</v>
      </c>
      <c r="E129" s="226" t="s">
        <v>408</v>
      </c>
      <c r="F129" s="226" t="s">
        <v>409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P130</f>
        <v>0</v>
      </c>
      <c r="Q129" s="220"/>
      <c r="R129" s="221">
        <f>R130</f>
        <v>0</v>
      </c>
      <c r="S129" s="220"/>
      <c r="T129" s="222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88</v>
      </c>
      <c r="AT129" s="224" t="s">
        <v>80</v>
      </c>
      <c r="AU129" s="224" t="s">
        <v>88</v>
      </c>
      <c r="AY129" s="223" t="s">
        <v>364</v>
      </c>
      <c r="BK129" s="225">
        <f>BK130</f>
        <v>0</v>
      </c>
    </row>
    <row r="130" s="2" customFormat="1" ht="55.5" customHeight="1">
      <c r="A130" s="39"/>
      <c r="B130" s="40"/>
      <c r="C130" s="228" t="s">
        <v>382</v>
      </c>
      <c r="D130" s="228" t="s">
        <v>367</v>
      </c>
      <c r="E130" s="229" t="s">
        <v>1188</v>
      </c>
      <c r="F130" s="230" t="s">
        <v>3426</v>
      </c>
      <c r="G130" s="231" t="s">
        <v>388</v>
      </c>
      <c r="H130" s="232">
        <v>62.012999999999998</v>
      </c>
      <c r="I130" s="233"/>
      <c r="J130" s="234">
        <f>ROUND(I130*H130,2)</f>
        <v>0</v>
      </c>
      <c r="K130" s="230" t="s">
        <v>2502</v>
      </c>
      <c r="L130" s="45"/>
      <c r="M130" s="295" t="s">
        <v>1</v>
      </c>
      <c r="N130" s="296" t="s">
        <v>46</v>
      </c>
      <c r="O130" s="297"/>
      <c r="P130" s="298">
        <f>O130*H130</f>
        <v>0</v>
      </c>
      <c r="Q130" s="298">
        <v>0</v>
      </c>
      <c r="R130" s="298">
        <f>Q130*H130</f>
        <v>0</v>
      </c>
      <c r="S130" s="298">
        <v>0</v>
      </c>
      <c r="T130" s="29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90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1190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KYdciGUzn2nUFcLQqE71Ze37u6gTDC3zB5mo/7rsKoQJq+IIR9kj6AR74ZMVRbmef0FnbI3eWKuZT4cj9jEhgg==" hashValue="twZnLIJB6L/Sb4reeIhDgbNxjIBa2fdKnJZmaSBkNru11pYWfhOtooBtEmYIwUtIPitfmTlepYYYzWVmE48vxA==" algorithmName="SHA-512" password="CC35"/>
  <autoFilter ref="C122:K13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3427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ROUND((SUM(BE125:BE137)),  2)</f>
        <v>0</v>
      </c>
      <c r="G35" s="39"/>
      <c r="H35" s="39"/>
      <c r="I35" s="166">
        <v>0.20999999999999999</v>
      </c>
      <c r="J35" s="165">
        <f>ROUND(((SUM(BE125:BE137))*I35),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ROUND((SUM(BF125:BF137)),  2)</f>
        <v>0</v>
      </c>
      <c r="G36" s="39"/>
      <c r="H36" s="39"/>
      <c r="I36" s="166">
        <v>0.14999999999999999</v>
      </c>
      <c r="J36" s="165">
        <f>ROUND(((SUM(BF125:BF137))*I36),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ROUND((SUM(BG125:BG137)),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ROUND((SUM(BH125:BH137)),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ROUND((SUM(BI125:BI137)),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105.04 - Obvodový plášť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J126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3428</v>
      </c>
      <c r="E100" s="198"/>
      <c r="F100" s="198"/>
      <c r="G100" s="198"/>
      <c r="H100" s="198"/>
      <c r="I100" s="198"/>
      <c r="J100" s="199">
        <f>J127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90"/>
      <c r="C101" s="191"/>
      <c r="D101" s="192" t="s">
        <v>335</v>
      </c>
      <c r="E101" s="193"/>
      <c r="F101" s="193"/>
      <c r="G101" s="193"/>
      <c r="H101" s="193"/>
      <c r="I101" s="193"/>
      <c r="J101" s="194">
        <f>J133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342</v>
      </c>
      <c r="E102" s="198"/>
      <c r="F102" s="198"/>
      <c r="G102" s="198"/>
      <c r="H102" s="198"/>
      <c r="I102" s="198"/>
      <c r="J102" s="199">
        <f>J134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348</v>
      </c>
      <c r="E103" s="193"/>
      <c r="F103" s="193"/>
      <c r="G103" s="193"/>
      <c r="H103" s="193"/>
      <c r="I103" s="193"/>
      <c r="J103" s="194">
        <f>J136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349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6.25" customHeight="1">
      <c r="A113" s="39"/>
      <c r="B113" s="40"/>
      <c r="C113" s="41"/>
      <c r="D113" s="41"/>
      <c r="E113" s="185" t="str">
        <f>E7</f>
        <v>Nová vstupní a vjezdová zóna v západní části výstaviště včetně nového odpadového hospodářství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313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3167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319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D 105.04 - Obvodový plášť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Brno, Pisárky, Výstaviště, k. ú. Brno – Bohunice</v>
      </c>
      <c r="G119" s="41"/>
      <c r="H119" s="41"/>
      <c r="I119" s="33" t="s">
        <v>22</v>
      </c>
      <c r="J119" s="80" t="str">
        <f>IF(J14="","",J14)</f>
        <v>2. 12. 2022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Veletrhy Brno a.s.</v>
      </c>
      <c r="G121" s="41"/>
      <c r="H121" s="41"/>
      <c r="I121" s="33" t="s">
        <v>32</v>
      </c>
      <c r="J121" s="37" t="str">
        <f>E23</f>
        <v>AiD team a.s.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30</v>
      </c>
      <c r="D122" s="41"/>
      <c r="E122" s="41"/>
      <c r="F122" s="28" t="str">
        <f>IF(E20="","",E20)</f>
        <v>Vyplň údaj</v>
      </c>
      <c r="G122" s="41"/>
      <c r="H122" s="41"/>
      <c r="I122" s="33" t="s">
        <v>37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1"/>
      <c r="B124" s="202"/>
      <c r="C124" s="203" t="s">
        <v>350</v>
      </c>
      <c r="D124" s="204" t="s">
        <v>66</v>
      </c>
      <c r="E124" s="204" t="s">
        <v>62</v>
      </c>
      <c r="F124" s="204" t="s">
        <v>63</v>
      </c>
      <c r="G124" s="204" t="s">
        <v>351</v>
      </c>
      <c r="H124" s="204" t="s">
        <v>352</v>
      </c>
      <c r="I124" s="204" t="s">
        <v>353</v>
      </c>
      <c r="J124" s="204" t="s">
        <v>328</v>
      </c>
      <c r="K124" s="205" t="s">
        <v>354</v>
      </c>
      <c r="L124" s="206"/>
      <c r="M124" s="101" t="s">
        <v>1</v>
      </c>
      <c r="N124" s="102" t="s">
        <v>45</v>
      </c>
      <c r="O124" s="102" t="s">
        <v>355</v>
      </c>
      <c r="P124" s="102" t="s">
        <v>356</v>
      </c>
      <c r="Q124" s="102" t="s">
        <v>357</v>
      </c>
      <c r="R124" s="102" t="s">
        <v>358</v>
      </c>
      <c r="S124" s="102" t="s">
        <v>359</v>
      </c>
      <c r="T124" s="103" t="s">
        <v>360</v>
      </c>
      <c r="U124" s="201"/>
      <c r="V124" s="201"/>
      <c r="W124" s="201"/>
      <c r="X124" s="201"/>
      <c r="Y124" s="201"/>
      <c r="Z124" s="201"/>
      <c r="AA124" s="201"/>
      <c r="AB124" s="201"/>
      <c r="AC124" s="201"/>
      <c r="AD124" s="201"/>
      <c r="AE124" s="201"/>
    </row>
    <row r="125" s="2" customFormat="1" ht="22.8" customHeight="1">
      <c r="A125" s="39"/>
      <c r="B125" s="40"/>
      <c r="C125" s="108" t="s">
        <v>361</v>
      </c>
      <c r="D125" s="41"/>
      <c r="E125" s="41"/>
      <c r="F125" s="41"/>
      <c r="G125" s="41"/>
      <c r="H125" s="41"/>
      <c r="I125" s="41"/>
      <c r="J125" s="207">
        <f>BK125</f>
        <v>0</v>
      </c>
      <c r="K125" s="41"/>
      <c r="L125" s="45"/>
      <c r="M125" s="104"/>
      <c r="N125" s="208"/>
      <c r="O125" s="105"/>
      <c r="P125" s="209">
        <f>P126+P133+P136</f>
        <v>0</v>
      </c>
      <c r="Q125" s="105"/>
      <c r="R125" s="209">
        <f>R126+R133+R136</f>
        <v>0</v>
      </c>
      <c r="S125" s="105"/>
      <c r="T125" s="210">
        <f>T126+T133+T136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80</v>
      </c>
      <c r="AU125" s="18" t="s">
        <v>330</v>
      </c>
      <c r="BK125" s="211">
        <f>BK126+BK133+BK136</f>
        <v>0</v>
      </c>
    </row>
    <row r="126" s="12" customFormat="1" ht="25.92" customHeight="1">
      <c r="A126" s="12"/>
      <c r="B126" s="212"/>
      <c r="C126" s="213"/>
      <c r="D126" s="214" t="s">
        <v>80</v>
      </c>
      <c r="E126" s="215" t="s">
        <v>362</v>
      </c>
      <c r="F126" s="215" t="s">
        <v>363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P127</f>
        <v>0</v>
      </c>
      <c r="Q126" s="220"/>
      <c r="R126" s="221">
        <f>R127</f>
        <v>0</v>
      </c>
      <c r="S126" s="220"/>
      <c r="T126" s="222">
        <f>T127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88</v>
      </c>
      <c r="AT126" s="224" t="s">
        <v>80</v>
      </c>
      <c r="AU126" s="224" t="s">
        <v>81</v>
      </c>
      <c r="AY126" s="223" t="s">
        <v>364</v>
      </c>
      <c r="BK126" s="225">
        <f>BK127</f>
        <v>0</v>
      </c>
    </row>
    <row r="127" s="12" customFormat="1" ht="22.8" customHeight="1">
      <c r="A127" s="12"/>
      <c r="B127" s="212"/>
      <c r="C127" s="213"/>
      <c r="D127" s="214" t="s">
        <v>80</v>
      </c>
      <c r="E127" s="226" t="s">
        <v>399</v>
      </c>
      <c r="F127" s="226" t="s">
        <v>3429</v>
      </c>
      <c r="G127" s="213"/>
      <c r="H127" s="213"/>
      <c r="I127" s="216"/>
      <c r="J127" s="227">
        <f>BK127</f>
        <v>0</v>
      </c>
      <c r="K127" s="213"/>
      <c r="L127" s="218"/>
      <c r="M127" s="219"/>
      <c r="N127" s="220"/>
      <c r="O127" s="220"/>
      <c r="P127" s="221">
        <f>SUM(P128:P132)</f>
        <v>0</v>
      </c>
      <c r="Q127" s="220"/>
      <c r="R127" s="221">
        <f>SUM(R128:R132)</f>
        <v>0</v>
      </c>
      <c r="S127" s="220"/>
      <c r="T127" s="222">
        <f>SUM(T128:T132)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88</v>
      </c>
      <c r="AT127" s="224" t="s">
        <v>80</v>
      </c>
      <c r="AU127" s="224" t="s">
        <v>88</v>
      </c>
      <c r="AY127" s="223" t="s">
        <v>364</v>
      </c>
      <c r="BK127" s="225">
        <f>SUM(BK128:BK132)</f>
        <v>0</v>
      </c>
    </row>
    <row r="128" s="2" customFormat="1" ht="49.05" customHeight="1">
      <c r="A128" s="39"/>
      <c r="B128" s="40"/>
      <c r="C128" s="228" t="s">
        <v>88</v>
      </c>
      <c r="D128" s="228" t="s">
        <v>367</v>
      </c>
      <c r="E128" s="229" t="s">
        <v>3430</v>
      </c>
      <c r="F128" s="230" t="s">
        <v>3431</v>
      </c>
      <c r="G128" s="231" t="s">
        <v>305</v>
      </c>
      <c r="H128" s="232">
        <v>885</v>
      </c>
      <c r="I128" s="233"/>
      <c r="J128" s="234">
        <f>ROUND(I128*H128,2)</f>
        <v>0</v>
      </c>
      <c r="K128" s="230" t="s">
        <v>2227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90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3432</v>
      </c>
    </row>
    <row r="129" s="2" customFormat="1">
      <c r="A129" s="39"/>
      <c r="B129" s="40"/>
      <c r="C129" s="41"/>
      <c r="D129" s="243" t="s">
        <v>1243</v>
      </c>
      <c r="E129" s="41"/>
      <c r="F129" s="300" t="s">
        <v>3433</v>
      </c>
      <c r="G129" s="41"/>
      <c r="H129" s="41"/>
      <c r="I129" s="301"/>
      <c r="J129" s="41"/>
      <c r="K129" s="41"/>
      <c r="L129" s="45"/>
      <c r="M129" s="302"/>
      <c r="N129" s="303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1243</v>
      </c>
      <c r="AU129" s="18" t="s">
        <v>90</v>
      </c>
    </row>
    <row r="130" s="2" customFormat="1" ht="24.15" customHeight="1">
      <c r="A130" s="39"/>
      <c r="B130" s="40"/>
      <c r="C130" s="228" t="s">
        <v>90</v>
      </c>
      <c r="D130" s="228" t="s">
        <v>367</v>
      </c>
      <c r="E130" s="229" t="s">
        <v>399</v>
      </c>
      <c r="F130" s="230" t="s">
        <v>3434</v>
      </c>
      <c r="G130" s="231" t="s">
        <v>305</v>
      </c>
      <c r="H130" s="232">
        <v>690</v>
      </c>
      <c r="I130" s="233"/>
      <c r="J130" s="234">
        <f>ROUND(I130*H130,2)</f>
        <v>0</v>
      </c>
      <c r="K130" s="230" t="s">
        <v>2227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90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3435</v>
      </c>
    </row>
    <row r="131" s="2" customFormat="1">
      <c r="A131" s="39"/>
      <c r="B131" s="40"/>
      <c r="C131" s="41"/>
      <c r="D131" s="243" t="s">
        <v>1243</v>
      </c>
      <c r="E131" s="41"/>
      <c r="F131" s="300" t="s">
        <v>3436</v>
      </c>
      <c r="G131" s="41"/>
      <c r="H131" s="41"/>
      <c r="I131" s="301"/>
      <c r="J131" s="41"/>
      <c r="K131" s="41"/>
      <c r="L131" s="45"/>
      <c r="M131" s="302"/>
      <c r="N131" s="303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1243</v>
      </c>
      <c r="AU131" s="18" t="s">
        <v>90</v>
      </c>
    </row>
    <row r="132" s="2" customFormat="1" ht="24.15" customHeight="1">
      <c r="A132" s="39"/>
      <c r="B132" s="40"/>
      <c r="C132" s="228" t="s">
        <v>382</v>
      </c>
      <c r="D132" s="228" t="s">
        <v>367</v>
      </c>
      <c r="E132" s="229" t="s">
        <v>424</v>
      </c>
      <c r="F132" s="230" t="s">
        <v>3437</v>
      </c>
      <c r="G132" s="231" t="s">
        <v>305</v>
      </c>
      <c r="H132" s="232">
        <v>40</v>
      </c>
      <c r="I132" s="233"/>
      <c r="J132" s="234">
        <f>ROUND(I132*H132,2)</f>
        <v>0</v>
      </c>
      <c r="K132" s="230" t="s">
        <v>2227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90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3438</v>
      </c>
    </row>
    <row r="133" s="12" customFormat="1" ht="25.92" customHeight="1">
      <c r="A133" s="12"/>
      <c r="B133" s="212"/>
      <c r="C133" s="213"/>
      <c r="D133" s="214" t="s">
        <v>80</v>
      </c>
      <c r="E133" s="215" t="s">
        <v>414</v>
      </c>
      <c r="F133" s="215" t="s">
        <v>415</v>
      </c>
      <c r="G133" s="213"/>
      <c r="H133" s="213"/>
      <c r="I133" s="216"/>
      <c r="J133" s="217">
        <f>BK133</f>
        <v>0</v>
      </c>
      <c r="K133" s="213"/>
      <c r="L133" s="218"/>
      <c r="M133" s="219"/>
      <c r="N133" s="220"/>
      <c r="O133" s="220"/>
      <c r="P133" s="221">
        <f>P134</f>
        <v>0</v>
      </c>
      <c r="Q133" s="220"/>
      <c r="R133" s="221">
        <f>R134</f>
        <v>0</v>
      </c>
      <c r="S133" s="220"/>
      <c r="T133" s="222">
        <f>T134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90</v>
      </c>
      <c r="AT133" s="224" t="s">
        <v>80</v>
      </c>
      <c r="AU133" s="224" t="s">
        <v>81</v>
      </c>
      <c r="AY133" s="223" t="s">
        <v>364</v>
      </c>
      <c r="BK133" s="225">
        <f>BK134</f>
        <v>0</v>
      </c>
    </row>
    <row r="134" s="12" customFormat="1" ht="22.8" customHeight="1">
      <c r="A134" s="12"/>
      <c r="B134" s="212"/>
      <c r="C134" s="213"/>
      <c r="D134" s="214" t="s">
        <v>80</v>
      </c>
      <c r="E134" s="226" t="s">
        <v>740</v>
      </c>
      <c r="F134" s="226" t="s">
        <v>741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P135</f>
        <v>0</v>
      </c>
      <c r="Q134" s="220"/>
      <c r="R134" s="221">
        <f>R135</f>
        <v>0</v>
      </c>
      <c r="S134" s="220"/>
      <c r="T134" s="222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90</v>
      </c>
      <c r="AT134" s="224" t="s">
        <v>80</v>
      </c>
      <c r="AU134" s="224" t="s">
        <v>88</v>
      </c>
      <c r="AY134" s="223" t="s">
        <v>364</v>
      </c>
      <c r="BK134" s="225">
        <f>BK135</f>
        <v>0</v>
      </c>
    </row>
    <row r="135" s="2" customFormat="1" ht="37.8" customHeight="1">
      <c r="A135" s="39"/>
      <c r="B135" s="40"/>
      <c r="C135" s="228" t="s">
        <v>372</v>
      </c>
      <c r="D135" s="228" t="s">
        <v>367</v>
      </c>
      <c r="E135" s="229" t="s">
        <v>3439</v>
      </c>
      <c r="F135" s="230" t="s">
        <v>3440</v>
      </c>
      <c r="G135" s="231" t="s">
        <v>678</v>
      </c>
      <c r="H135" s="232">
        <v>2</v>
      </c>
      <c r="I135" s="233"/>
      <c r="J135" s="234">
        <f>ROUND(I135*H135,2)</f>
        <v>0</v>
      </c>
      <c r="K135" s="230" t="s">
        <v>2227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420</v>
      </c>
      <c r="AT135" s="239" t="s">
        <v>367</v>
      </c>
      <c r="AU135" s="239" t="s">
        <v>90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420</v>
      </c>
      <c r="BM135" s="239" t="s">
        <v>3441</v>
      </c>
    </row>
    <row r="136" s="12" customFormat="1" ht="25.92" customHeight="1">
      <c r="A136" s="12"/>
      <c r="B136" s="212"/>
      <c r="C136" s="213"/>
      <c r="D136" s="214" t="s">
        <v>80</v>
      </c>
      <c r="E136" s="215" t="s">
        <v>991</v>
      </c>
      <c r="F136" s="215" t="s">
        <v>992</v>
      </c>
      <c r="G136" s="213"/>
      <c r="H136" s="213"/>
      <c r="I136" s="216"/>
      <c r="J136" s="217">
        <f>BK136</f>
        <v>0</v>
      </c>
      <c r="K136" s="213"/>
      <c r="L136" s="218"/>
      <c r="M136" s="219"/>
      <c r="N136" s="220"/>
      <c r="O136" s="220"/>
      <c r="P136" s="221">
        <f>P137</f>
        <v>0</v>
      </c>
      <c r="Q136" s="220"/>
      <c r="R136" s="221">
        <f>R137</f>
        <v>0</v>
      </c>
      <c r="S136" s="220"/>
      <c r="T136" s="222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3" t="s">
        <v>372</v>
      </c>
      <c r="AT136" s="224" t="s">
        <v>80</v>
      </c>
      <c r="AU136" s="224" t="s">
        <v>81</v>
      </c>
      <c r="AY136" s="223" t="s">
        <v>364</v>
      </c>
      <c r="BK136" s="225">
        <f>BK137</f>
        <v>0</v>
      </c>
    </row>
    <row r="137" s="2" customFormat="1" ht="21.75" customHeight="1">
      <c r="A137" s="39"/>
      <c r="B137" s="40"/>
      <c r="C137" s="228" t="s">
        <v>392</v>
      </c>
      <c r="D137" s="228" t="s">
        <v>367</v>
      </c>
      <c r="E137" s="229" t="s">
        <v>3442</v>
      </c>
      <c r="F137" s="230" t="s">
        <v>2715</v>
      </c>
      <c r="G137" s="231" t="s">
        <v>2716</v>
      </c>
      <c r="H137" s="232">
        <v>1</v>
      </c>
      <c r="I137" s="233"/>
      <c r="J137" s="234">
        <f>ROUND(I137*H137,2)</f>
        <v>0</v>
      </c>
      <c r="K137" s="230" t="s">
        <v>1</v>
      </c>
      <c r="L137" s="45"/>
      <c r="M137" s="295" t="s">
        <v>1</v>
      </c>
      <c r="N137" s="296" t="s">
        <v>46</v>
      </c>
      <c r="O137" s="297"/>
      <c r="P137" s="298">
        <f>O137*H137</f>
        <v>0</v>
      </c>
      <c r="Q137" s="298">
        <v>0</v>
      </c>
      <c r="R137" s="298">
        <f>Q137*H137</f>
        <v>0</v>
      </c>
      <c r="S137" s="298">
        <v>0</v>
      </c>
      <c r="T137" s="29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3443</v>
      </c>
    </row>
    <row r="138" s="2" customFormat="1" ht="6.96" customHeight="1">
      <c r="A138" s="39"/>
      <c r="B138" s="67"/>
      <c r="C138" s="68"/>
      <c r="D138" s="68"/>
      <c r="E138" s="68"/>
      <c r="F138" s="68"/>
      <c r="G138" s="68"/>
      <c r="H138" s="68"/>
      <c r="I138" s="68"/>
      <c r="J138" s="68"/>
      <c r="K138" s="68"/>
      <c r="L138" s="45"/>
      <c r="M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</sheetData>
  <sheetProtection sheet="1" autoFilter="0" formatColumns="0" formatRows="0" objects="1" scenarios="1" spinCount="100000" saltValue="9iIynyVFDdALSDu1jDlBETcpIuZE7qAhmLHz1XKwSEVJCCoN/rejT6NsTnLQ6yTVwPD7afvggE/8yKWLrDXK6Q==" hashValue="yF8Lbe9iuHic6HezfeXj1NareogXgXrN4Bd4L5x3bKSrpYNtASFQWsFTyr3i6tWw4F6QkYlGq5VMXIg9lB0WLQ==" algorithmName="SHA-512" password="CC35"/>
  <autoFilter ref="C124:K13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3444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ROUND(J130,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ROUND((SUM(BE130:BE319)),  2)</f>
        <v>0</v>
      </c>
      <c r="G35" s="39"/>
      <c r="H35" s="39"/>
      <c r="I35" s="166">
        <v>0.20999999999999999</v>
      </c>
      <c r="J35" s="165">
        <f>ROUND(((SUM(BE130:BE319))*I35),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ROUND((SUM(BF130:BF319)),  2)</f>
        <v>0</v>
      </c>
      <c r="G36" s="39"/>
      <c r="H36" s="39"/>
      <c r="I36" s="166">
        <v>0.14999999999999999</v>
      </c>
      <c r="J36" s="165">
        <f>ROUND(((SUM(BF130:BF319))*I36),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ROUND((SUM(BG130:BG319)),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ROUND((SUM(BH130:BH319)),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ROUND((SUM(BI130:BI319)),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105.05 - Zdravotní instalace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J130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1229</v>
      </c>
      <c r="E99" s="193"/>
      <c r="F99" s="193"/>
      <c r="G99" s="193"/>
      <c r="H99" s="193"/>
      <c r="I99" s="193"/>
      <c r="J99" s="194">
        <f>J131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1230</v>
      </c>
      <c r="E100" s="193"/>
      <c r="F100" s="193"/>
      <c r="G100" s="193"/>
      <c r="H100" s="193"/>
      <c r="I100" s="193"/>
      <c r="J100" s="194">
        <f>J181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1231</v>
      </c>
      <c r="E101" s="193"/>
      <c r="F101" s="193"/>
      <c r="G101" s="193"/>
      <c r="H101" s="193"/>
      <c r="I101" s="193"/>
      <c r="J101" s="194">
        <f>J184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1232</v>
      </c>
      <c r="E102" s="193"/>
      <c r="F102" s="193"/>
      <c r="G102" s="193"/>
      <c r="H102" s="193"/>
      <c r="I102" s="193"/>
      <c r="J102" s="194">
        <f>J190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0"/>
      <c r="C103" s="191"/>
      <c r="D103" s="192" t="s">
        <v>1233</v>
      </c>
      <c r="E103" s="193"/>
      <c r="F103" s="193"/>
      <c r="G103" s="193"/>
      <c r="H103" s="193"/>
      <c r="I103" s="193"/>
      <c r="J103" s="194">
        <f>J199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0"/>
      <c r="C104" s="191"/>
      <c r="D104" s="192" t="s">
        <v>1234</v>
      </c>
      <c r="E104" s="193"/>
      <c r="F104" s="193"/>
      <c r="G104" s="193"/>
      <c r="H104" s="193"/>
      <c r="I104" s="193"/>
      <c r="J104" s="194">
        <f>J220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0"/>
      <c r="C105" s="191"/>
      <c r="D105" s="192" t="s">
        <v>1235</v>
      </c>
      <c r="E105" s="193"/>
      <c r="F105" s="193"/>
      <c r="G105" s="193"/>
      <c r="H105" s="193"/>
      <c r="I105" s="193"/>
      <c r="J105" s="194">
        <f>J223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0"/>
      <c r="C106" s="191"/>
      <c r="D106" s="192" t="s">
        <v>1236</v>
      </c>
      <c r="E106" s="193"/>
      <c r="F106" s="193"/>
      <c r="G106" s="193"/>
      <c r="H106" s="193"/>
      <c r="I106" s="193"/>
      <c r="J106" s="194">
        <f>J235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0"/>
      <c r="C107" s="191"/>
      <c r="D107" s="192" t="s">
        <v>3445</v>
      </c>
      <c r="E107" s="193"/>
      <c r="F107" s="193"/>
      <c r="G107" s="193"/>
      <c r="H107" s="193"/>
      <c r="I107" s="193"/>
      <c r="J107" s="194">
        <f>J273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90"/>
      <c r="C108" s="191"/>
      <c r="D108" s="192" t="s">
        <v>1239</v>
      </c>
      <c r="E108" s="193"/>
      <c r="F108" s="193"/>
      <c r="G108" s="193"/>
      <c r="H108" s="193"/>
      <c r="I108" s="193"/>
      <c r="J108" s="194">
        <f>J315</f>
        <v>0</v>
      </c>
      <c r="K108" s="191"/>
      <c r="L108" s="19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349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6.25" customHeight="1">
      <c r="A118" s="39"/>
      <c r="B118" s="40"/>
      <c r="C118" s="41"/>
      <c r="D118" s="41"/>
      <c r="E118" s="185" t="str">
        <f>E7</f>
        <v>Nová vstupní a vjezdová zóna v západní části výstaviště včetně nového odpadového hospodářství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313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185" t="s">
        <v>3167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319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E11</f>
        <v>D 105.05 - Zdravotní instalace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F14</f>
        <v>Brno, Pisárky, Výstaviště, k. ú. Brno – Bohunice</v>
      </c>
      <c r="G124" s="41"/>
      <c r="H124" s="41"/>
      <c r="I124" s="33" t="s">
        <v>22</v>
      </c>
      <c r="J124" s="80" t="str">
        <f>IF(J14="","",J14)</f>
        <v>2. 12. 2022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E17</f>
        <v>Veletrhy Brno a.s.</v>
      </c>
      <c r="G126" s="41"/>
      <c r="H126" s="41"/>
      <c r="I126" s="33" t="s">
        <v>32</v>
      </c>
      <c r="J126" s="37" t="str">
        <f>E23</f>
        <v>AiD team a.s.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IF(E20="","",E20)</f>
        <v>Vyplň údaj</v>
      </c>
      <c r="G127" s="41"/>
      <c r="H127" s="41"/>
      <c r="I127" s="33" t="s">
        <v>37</v>
      </c>
      <c r="J127" s="37" t="str">
        <f>E26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1"/>
      <c r="B129" s="202"/>
      <c r="C129" s="203" t="s">
        <v>350</v>
      </c>
      <c r="D129" s="204" t="s">
        <v>66</v>
      </c>
      <c r="E129" s="204" t="s">
        <v>62</v>
      </c>
      <c r="F129" s="204" t="s">
        <v>63</v>
      </c>
      <c r="G129" s="204" t="s">
        <v>351</v>
      </c>
      <c r="H129" s="204" t="s">
        <v>352</v>
      </c>
      <c r="I129" s="204" t="s">
        <v>353</v>
      </c>
      <c r="J129" s="204" t="s">
        <v>328</v>
      </c>
      <c r="K129" s="205" t="s">
        <v>354</v>
      </c>
      <c r="L129" s="206"/>
      <c r="M129" s="101" t="s">
        <v>1</v>
      </c>
      <c r="N129" s="102" t="s">
        <v>45</v>
      </c>
      <c r="O129" s="102" t="s">
        <v>355</v>
      </c>
      <c r="P129" s="102" t="s">
        <v>356</v>
      </c>
      <c r="Q129" s="102" t="s">
        <v>357</v>
      </c>
      <c r="R129" s="102" t="s">
        <v>358</v>
      </c>
      <c r="S129" s="102" t="s">
        <v>359</v>
      </c>
      <c r="T129" s="103" t="s">
        <v>360</v>
      </c>
      <c r="U129" s="201"/>
      <c r="V129" s="201"/>
      <c r="W129" s="201"/>
      <c r="X129" s="201"/>
      <c r="Y129" s="201"/>
      <c r="Z129" s="201"/>
      <c r="AA129" s="201"/>
      <c r="AB129" s="201"/>
      <c r="AC129" s="201"/>
      <c r="AD129" s="201"/>
      <c r="AE129" s="201"/>
    </row>
    <row r="130" s="2" customFormat="1" ht="22.8" customHeight="1">
      <c r="A130" s="39"/>
      <c r="B130" s="40"/>
      <c r="C130" s="108" t="s">
        <v>361</v>
      </c>
      <c r="D130" s="41"/>
      <c r="E130" s="41"/>
      <c r="F130" s="41"/>
      <c r="G130" s="41"/>
      <c r="H130" s="41"/>
      <c r="I130" s="41"/>
      <c r="J130" s="207">
        <f>BK130</f>
        <v>0</v>
      </c>
      <c r="K130" s="41"/>
      <c r="L130" s="45"/>
      <c r="M130" s="104"/>
      <c r="N130" s="208"/>
      <c r="O130" s="105"/>
      <c r="P130" s="209">
        <f>P131+P181+P184+P190+P199+P220+P223+P235+P273+P315</f>
        <v>0</v>
      </c>
      <c r="Q130" s="105"/>
      <c r="R130" s="209">
        <f>R131+R181+R184+R190+R199+R220+R223+R235+R273+R315</f>
        <v>0</v>
      </c>
      <c r="S130" s="105"/>
      <c r="T130" s="210">
        <f>T131+T181+T184+T190+T199+T220+T223+T235+T273+T315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80</v>
      </c>
      <c r="AU130" s="18" t="s">
        <v>330</v>
      </c>
      <c r="BK130" s="211">
        <f>BK131+BK181+BK184+BK190+BK199+BK220+BK223+BK235+BK273+BK315</f>
        <v>0</v>
      </c>
    </row>
    <row r="131" s="12" customFormat="1" ht="25.92" customHeight="1">
      <c r="A131" s="12"/>
      <c r="B131" s="212"/>
      <c r="C131" s="213"/>
      <c r="D131" s="214" t="s">
        <v>80</v>
      </c>
      <c r="E131" s="215" t="s">
        <v>88</v>
      </c>
      <c r="F131" s="215" t="s">
        <v>1056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SUM(P132:P180)</f>
        <v>0</v>
      </c>
      <c r="Q131" s="220"/>
      <c r="R131" s="221">
        <f>SUM(R132:R180)</f>
        <v>0</v>
      </c>
      <c r="S131" s="220"/>
      <c r="T131" s="222">
        <f>SUM(T132:T180)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88</v>
      </c>
      <c r="AT131" s="224" t="s">
        <v>80</v>
      </c>
      <c r="AU131" s="224" t="s">
        <v>81</v>
      </c>
      <c r="AY131" s="223" t="s">
        <v>364</v>
      </c>
      <c r="BK131" s="225">
        <f>SUM(BK132:BK180)</f>
        <v>0</v>
      </c>
    </row>
    <row r="132" s="2" customFormat="1" ht="24.15" customHeight="1">
      <c r="A132" s="39"/>
      <c r="B132" s="40"/>
      <c r="C132" s="228" t="s">
        <v>88</v>
      </c>
      <c r="D132" s="228" t="s">
        <v>367</v>
      </c>
      <c r="E132" s="229" t="s">
        <v>2770</v>
      </c>
      <c r="F132" s="230" t="s">
        <v>2771</v>
      </c>
      <c r="G132" s="231" t="s">
        <v>2285</v>
      </c>
      <c r="H132" s="232">
        <v>168</v>
      </c>
      <c r="I132" s="233"/>
      <c r="J132" s="234">
        <f>ROUND(I132*H132,2)</f>
        <v>0</v>
      </c>
      <c r="K132" s="230" t="s">
        <v>1242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90</v>
      </c>
    </row>
    <row r="133" s="2" customFormat="1">
      <c r="A133" s="39"/>
      <c r="B133" s="40"/>
      <c r="C133" s="41"/>
      <c r="D133" s="243" t="s">
        <v>1243</v>
      </c>
      <c r="E133" s="41"/>
      <c r="F133" s="300" t="s">
        <v>2772</v>
      </c>
      <c r="G133" s="41"/>
      <c r="H133" s="41"/>
      <c r="I133" s="301"/>
      <c r="J133" s="41"/>
      <c r="K133" s="41"/>
      <c r="L133" s="45"/>
      <c r="M133" s="302"/>
      <c r="N133" s="303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1243</v>
      </c>
      <c r="AU133" s="18" t="s">
        <v>88</v>
      </c>
    </row>
    <row r="134" s="2" customFormat="1" ht="37.8" customHeight="1">
      <c r="A134" s="39"/>
      <c r="B134" s="40"/>
      <c r="C134" s="228" t="s">
        <v>90</v>
      </c>
      <c r="D134" s="228" t="s">
        <v>367</v>
      </c>
      <c r="E134" s="229" t="s">
        <v>2773</v>
      </c>
      <c r="F134" s="230" t="s">
        <v>2774</v>
      </c>
      <c r="G134" s="231" t="s">
        <v>2775</v>
      </c>
      <c r="H134" s="232">
        <v>7</v>
      </c>
      <c r="I134" s="233"/>
      <c r="J134" s="234">
        <f>ROUND(I134*H134,2)</f>
        <v>0</v>
      </c>
      <c r="K134" s="230" t="s">
        <v>1242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372</v>
      </c>
    </row>
    <row r="135" s="2" customFormat="1">
      <c r="A135" s="39"/>
      <c r="B135" s="40"/>
      <c r="C135" s="41"/>
      <c r="D135" s="243" t="s">
        <v>1243</v>
      </c>
      <c r="E135" s="41"/>
      <c r="F135" s="300" t="s">
        <v>2776</v>
      </c>
      <c r="G135" s="41"/>
      <c r="H135" s="41"/>
      <c r="I135" s="301"/>
      <c r="J135" s="41"/>
      <c r="K135" s="41"/>
      <c r="L135" s="45"/>
      <c r="M135" s="302"/>
      <c r="N135" s="303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1243</v>
      </c>
      <c r="AU135" s="18" t="s">
        <v>88</v>
      </c>
    </row>
    <row r="136" s="2" customFormat="1" ht="24.15" customHeight="1">
      <c r="A136" s="39"/>
      <c r="B136" s="40"/>
      <c r="C136" s="228" t="s">
        <v>382</v>
      </c>
      <c r="D136" s="228" t="s">
        <v>367</v>
      </c>
      <c r="E136" s="229" t="s">
        <v>1240</v>
      </c>
      <c r="F136" s="230" t="s">
        <v>1241</v>
      </c>
      <c r="G136" s="231" t="s">
        <v>370</v>
      </c>
      <c r="H136" s="232">
        <v>93.439999999999998</v>
      </c>
      <c r="I136" s="233"/>
      <c r="J136" s="234">
        <f>ROUND(I136*H136,2)</f>
        <v>0</v>
      </c>
      <c r="K136" s="230" t="s">
        <v>1242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365</v>
      </c>
    </row>
    <row r="137" s="2" customFormat="1">
      <c r="A137" s="39"/>
      <c r="B137" s="40"/>
      <c r="C137" s="41"/>
      <c r="D137" s="243" t="s">
        <v>1243</v>
      </c>
      <c r="E137" s="41"/>
      <c r="F137" s="300" t="s">
        <v>1244</v>
      </c>
      <c r="G137" s="41"/>
      <c r="H137" s="41"/>
      <c r="I137" s="301"/>
      <c r="J137" s="41"/>
      <c r="K137" s="41"/>
      <c r="L137" s="45"/>
      <c r="M137" s="302"/>
      <c r="N137" s="303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1243</v>
      </c>
      <c r="AU137" s="18" t="s">
        <v>88</v>
      </c>
    </row>
    <row r="138" s="2" customFormat="1" ht="24.15" customHeight="1">
      <c r="A138" s="39"/>
      <c r="B138" s="40"/>
      <c r="C138" s="228" t="s">
        <v>372</v>
      </c>
      <c r="D138" s="228" t="s">
        <v>367</v>
      </c>
      <c r="E138" s="229" t="s">
        <v>1245</v>
      </c>
      <c r="F138" s="230" t="s">
        <v>1246</v>
      </c>
      <c r="G138" s="231" t="s">
        <v>370</v>
      </c>
      <c r="H138" s="232">
        <v>46.719999999999999</v>
      </c>
      <c r="I138" s="233"/>
      <c r="J138" s="234">
        <f>ROUND(I138*H138,2)</f>
        <v>0</v>
      </c>
      <c r="K138" s="230" t="s">
        <v>1242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410</v>
      </c>
    </row>
    <row r="139" s="2" customFormat="1">
      <c r="A139" s="39"/>
      <c r="B139" s="40"/>
      <c r="C139" s="41"/>
      <c r="D139" s="243" t="s">
        <v>1243</v>
      </c>
      <c r="E139" s="41"/>
      <c r="F139" s="300" t="s">
        <v>1244</v>
      </c>
      <c r="G139" s="41"/>
      <c r="H139" s="41"/>
      <c r="I139" s="301"/>
      <c r="J139" s="41"/>
      <c r="K139" s="41"/>
      <c r="L139" s="45"/>
      <c r="M139" s="302"/>
      <c r="N139" s="303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1243</v>
      </c>
      <c r="AU139" s="18" t="s">
        <v>88</v>
      </c>
    </row>
    <row r="140" s="2" customFormat="1" ht="24.15" customHeight="1">
      <c r="A140" s="39"/>
      <c r="B140" s="40"/>
      <c r="C140" s="228" t="s">
        <v>392</v>
      </c>
      <c r="D140" s="228" t="s">
        <v>367</v>
      </c>
      <c r="E140" s="229" t="s">
        <v>1247</v>
      </c>
      <c r="F140" s="230" t="s">
        <v>1248</v>
      </c>
      <c r="G140" s="231" t="s">
        <v>370</v>
      </c>
      <c r="H140" s="232">
        <v>46.439999999999998</v>
      </c>
      <c r="I140" s="233"/>
      <c r="J140" s="234">
        <f>ROUND(I140*H140,2)</f>
        <v>0</v>
      </c>
      <c r="K140" s="230" t="s">
        <v>1242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424</v>
      </c>
    </row>
    <row r="141" s="2" customFormat="1">
      <c r="A141" s="39"/>
      <c r="B141" s="40"/>
      <c r="C141" s="41"/>
      <c r="D141" s="243" t="s">
        <v>1243</v>
      </c>
      <c r="E141" s="41"/>
      <c r="F141" s="300" t="s">
        <v>1249</v>
      </c>
      <c r="G141" s="41"/>
      <c r="H141" s="41"/>
      <c r="I141" s="301"/>
      <c r="J141" s="41"/>
      <c r="K141" s="41"/>
      <c r="L141" s="45"/>
      <c r="M141" s="302"/>
      <c r="N141" s="303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1243</v>
      </c>
      <c r="AU141" s="18" t="s">
        <v>88</v>
      </c>
    </row>
    <row r="142" s="14" customFormat="1">
      <c r="A142" s="14"/>
      <c r="B142" s="252"/>
      <c r="C142" s="253"/>
      <c r="D142" s="243" t="s">
        <v>374</v>
      </c>
      <c r="E142" s="254" t="s">
        <v>1</v>
      </c>
      <c r="F142" s="255" t="s">
        <v>3446</v>
      </c>
      <c r="G142" s="253"/>
      <c r="H142" s="256">
        <v>35.520000000000003</v>
      </c>
      <c r="I142" s="257"/>
      <c r="J142" s="253"/>
      <c r="K142" s="253"/>
      <c r="L142" s="258"/>
      <c r="M142" s="259"/>
      <c r="N142" s="260"/>
      <c r="O142" s="260"/>
      <c r="P142" s="260"/>
      <c r="Q142" s="260"/>
      <c r="R142" s="260"/>
      <c r="S142" s="260"/>
      <c r="T142" s="261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2" t="s">
        <v>374</v>
      </c>
      <c r="AU142" s="262" t="s">
        <v>88</v>
      </c>
      <c r="AV142" s="14" t="s">
        <v>90</v>
      </c>
      <c r="AW142" s="14" t="s">
        <v>36</v>
      </c>
      <c r="AX142" s="14" t="s">
        <v>81</v>
      </c>
      <c r="AY142" s="262" t="s">
        <v>364</v>
      </c>
    </row>
    <row r="143" s="14" customFormat="1">
      <c r="A143" s="14"/>
      <c r="B143" s="252"/>
      <c r="C143" s="253"/>
      <c r="D143" s="243" t="s">
        <v>374</v>
      </c>
      <c r="E143" s="254" t="s">
        <v>1</v>
      </c>
      <c r="F143" s="255" t="s">
        <v>3447</v>
      </c>
      <c r="G143" s="253"/>
      <c r="H143" s="256">
        <v>10.92</v>
      </c>
      <c r="I143" s="257"/>
      <c r="J143" s="253"/>
      <c r="K143" s="253"/>
      <c r="L143" s="258"/>
      <c r="M143" s="259"/>
      <c r="N143" s="260"/>
      <c r="O143" s="260"/>
      <c r="P143" s="260"/>
      <c r="Q143" s="260"/>
      <c r="R143" s="260"/>
      <c r="S143" s="260"/>
      <c r="T143" s="261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2" t="s">
        <v>374</v>
      </c>
      <c r="AU143" s="262" t="s">
        <v>88</v>
      </c>
      <c r="AV143" s="14" t="s">
        <v>90</v>
      </c>
      <c r="AW143" s="14" t="s">
        <v>36</v>
      </c>
      <c r="AX143" s="14" t="s">
        <v>81</v>
      </c>
      <c r="AY143" s="262" t="s">
        <v>364</v>
      </c>
    </row>
    <row r="144" s="15" customFormat="1">
      <c r="A144" s="15"/>
      <c r="B144" s="263"/>
      <c r="C144" s="264"/>
      <c r="D144" s="243" t="s">
        <v>374</v>
      </c>
      <c r="E144" s="265" t="s">
        <v>1</v>
      </c>
      <c r="F144" s="266" t="s">
        <v>378</v>
      </c>
      <c r="G144" s="264"/>
      <c r="H144" s="267">
        <v>46.440000000000005</v>
      </c>
      <c r="I144" s="268"/>
      <c r="J144" s="264"/>
      <c r="K144" s="264"/>
      <c r="L144" s="269"/>
      <c r="M144" s="270"/>
      <c r="N144" s="271"/>
      <c r="O144" s="271"/>
      <c r="P144" s="271"/>
      <c r="Q144" s="271"/>
      <c r="R144" s="271"/>
      <c r="S144" s="271"/>
      <c r="T144" s="272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3" t="s">
        <v>374</v>
      </c>
      <c r="AU144" s="273" t="s">
        <v>88</v>
      </c>
      <c r="AV144" s="15" t="s">
        <v>372</v>
      </c>
      <c r="AW144" s="15" t="s">
        <v>36</v>
      </c>
      <c r="AX144" s="15" t="s">
        <v>88</v>
      </c>
      <c r="AY144" s="273" t="s">
        <v>364</v>
      </c>
    </row>
    <row r="145" s="2" customFormat="1" ht="24.15" customHeight="1">
      <c r="A145" s="39"/>
      <c r="B145" s="40"/>
      <c r="C145" s="228" t="s">
        <v>365</v>
      </c>
      <c r="D145" s="228" t="s">
        <v>367</v>
      </c>
      <c r="E145" s="229" t="s">
        <v>1252</v>
      </c>
      <c r="F145" s="230" t="s">
        <v>1253</v>
      </c>
      <c r="G145" s="231" t="s">
        <v>370</v>
      </c>
      <c r="H145" s="232">
        <v>23.219999999999999</v>
      </c>
      <c r="I145" s="233"/>
      <c r="J145" s="234">
        <f>ROUND(I145*H145,2)</f>
        <v>0</v>
      </c>
      <c r="K145" s="230" t="s">
        <v>1242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438</v>
      </c>
    </row>
    <row r="146" s="2" customFormat="1">
      <c r="A146" s="39"/>
      <c r="B146" s="40"/>
      <c r="C146" s="41"/>
      <c r="D146" s="243" t="s">
        <v>1243</v>
      </c>
      <c r="E146" s="41"/>
      <c r="F146" s="300" t="s">
        <v>1249</v>
      </c>
      <c r="G146" s="41"/>
      <c r="H146" s="41"/>
      <c r="I146" s="301"/>
      <c r="J146" s="41"/>
      <c r="K146" s="41"/>
      <c r="L146" s="45"/>
      <c r="M146" s="302"/>
      <c r="N146" s="303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1243</v>
      </c>
      <c r="AU146" s="18" t="s">
        <v>88</v>
      </c>
    </row>
    <row r="147" s="2" customFormat="1" ht="16.5" customHeight="1">
      <c r="A147" s="39"/>
      <c r="B147" s="40"/>
      <c r="C147" s="228" t="s">
        <v>404</v>
      </c>
      <c r="D147" s="228" t="s">
        <v>367</v>
      </c>
      <c r="E147" s="229" t="s">
        <v>2785</v>
      </c>
      <c r="F147" s="230" t="s">
        <v>2786</v>
      </c>
      <c r="G147" s="231" t="s">
        <v>370</v>
      </c>
      <c r="H147" s="232">
        <v>4.0499999999999998</v>
      </c>
      <c r="I147" s="233"/>
      <c r="J147" s="234">
        <f>ROUND(I147*H147,2)</f>
        <v>0</v>
      </c>
      <c r="K147" s="230" t="s">
        <v>1242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450</v>
      </c>
    </row>
    <row r="148" s="2" customFormat="1">
      <c r="A148" s="39"/>
      <c r="B148" s="40"/>
      <c r="C148" s="41"/>
      <c r="D148" s="243" t="s">
        <v>1243</v>
      </c>
      <c r="E148" s="41"/>
      <c r="F148" s="300" t="s">
        <v>2787</v>
      </c>
      <c r="G148" s="41"/>
      <c r="H148" s="41"/>
      <c r="I148" s="301"/>
      <c r="J148" s="41"/>
      <c r="K148" s="41"/>
      <c r="L148" s="45"/>
      <c r="M148" s="302"/>
      <c r="N148" s="303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1243</v>
      </c>
      <c r="AU148" s="18" t="s">
        <v>88</v>
      </c>
    </row>
    <row r="149" s="14" customFormat="1">
      <c r="A149" s="14"/>
      <c r="B149" s="252"/>
      <c r="C149" s="253"/>
      <c r="D149" s="243" t="s">
        <v>374</v>
      </c>
      <c r="E149" s="254" t="s">
        <v>1</v>
      </c>
      <c r="F149" s="255" t="s">
        <v>3448</v>
      </c>
      <c r="G149" s="253"/>
      <c r="H149" s="256">
        <v>4.0499999999999998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374</v>
      </c>
      <c r="AU149" s="262" t="s">
        <v>88</v>
      </c>
      <c r="AV149" s="14" t="s">
        <v>90</v>
      </c>
      <c r="AW149" s="14" t="s">
        <v>36</v>
      </c>
      <c r="AX149" s="14" t="s">
        <v>81</v>
      </c>
      <c r="AY149" s="262" t="s">
        <v>364</v>
      </c>
    </row>
    <row r="150" s="15" customFormat="1">
      <c r="A150" s="15"/>
      <c r="B150" s="263"/>
      <c r="C150" s="264"/>
      <c r="D150" s="243" t="s">
        <v>374</v>
      </c>
      <c r="E150" s="265" t="s">
        <v>1</v>
      </c>
      <c r="F150" s="266" t="s">
        <v>378</v>
      </c>
      <c r="G150" s="264"/>
      <c r="H150" s="267">
        <v>4.0499999999999998</v>
      </c>
      <c r="I150" s="268"/>
      <c r="J150" s="264"/>
      <c r="K150" s="264"/>
      <c r="L150" s="269"/>
      <c r="M150" s="270"/>
      <c r="N150" s="271"/>
      <c r="O150" s="271"/>
      <c r="P150" s="271"/>
      <c r="Q150" s="271"/>
      <c r="R150" s="271"/>
      <c r="S150" s="271"/>
      <c r="T150" s="272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3" t="s">
        <v>374</v>
      </c>
      <c r="AU150" s="273" t="s">
        <v>88</v>
      </c>
      <c r="AV150" s="15" t="s">
        <v>372</v>
      </c>
      <c r="AW150" s="15" t="s">
        <v>36</v>
      </c>
      <c r="AX150" s="15" t="s">
        <v>88</v>
      </c>
      <c r="AY150" s="273" t="s">
        <v>364</v>
      </c>
    </row>
    <row r="151" s="2" customFormat="1" ht="24.15" customHeight="1">
      <c r="A151" s="39"/>
      <c r="B151" s="40"/>
      <c r="C151" s="228" t="s">
        <v>410</v>
      </c>
      <c r="D151" s="228" t="s">
        <v>367</v>
      </c>
      <c r="E151" s="229" t="s">
        <v>2791</v>
      </c>
      <c r="F151" s="230" t="s">
        <v>2792</v>
      </c>
      <c r="G151" s="231" t="s">
        <v>370</v>
      </c>
      <c r="H151" s="232">
        <v>2.0249999999999999</v>
      </c>
      <c r="I151" s="233"/>
      <c r="J151" s="234">
        <f>ROUND(I151*H151,2)</f>
        <v>0</v>
      </c>
      <c r="K151" s="230" t="s">
        <v>1242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420</v>
      </c>
    </row>
    <row r="152" s="2" customFormat="1">
      <c r="A152" s="39"/>
      <c r="B152" s="40"/>
      <c r="C152" s="41"/>
      <c r="D152" s="243" t="s">
        <v>1243</v>
      </c>
      <c r="E152" s="41"/>
      <c r="F152" s="300" t="s">
        <v>2787</v>
      </c>
      <c r="G152" s="41"/>
      <c r="H152" s="41"/>
      <c r="I152" s="301"/>
      <c r="J152" s="41"/>
      <c r="K152" s="41"/>
      <c r="L152" s="45"/>
      <c r="M152" s="302"/>
      <c r="N152" s="303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1243</v>
      </c>
      <c r="AU152" s="18" t="s">
        <v>88</v>
      </c>
    </row>
    <row r="153" s="2" customFormat="1" ht="24.15" customHeight="1">
      <c r="A153" s="39"/>
      <c r="B153" s="40"/>
      <c r="C153" s="228" t="s">
        <v>399</v>
      </c>
      <c r="D153" s="228" t="s">
        <v>367</v>
      </c>
      <c r="E153" s="229" t="s">
        <v>1254</v>
      </c>
      <c r="F153" s="230" t="s">
        <v>1255</v>
      </c>
      <c r="G153" s="231" t="s">
        <v>305</v>
      </c>
      <c r="H153" s="232">
        <v>116.09999999999999</v>
      </c>
      <c r="I153" s="233"/>
      <c r="J153" s="234">
        <f>ROUND(I153*H153,2)</f>
        <v>0</v>
      </c>
      <c r="K153" s="230" t="s">
        <v>1242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473</v>
      </c>
    </row>
    <row r="154" s="2" customFormat="1">
      <c r="A154" s="39"/>
      <c r="B154" s="40"/>
      <c r="C154" s="41"/>
      <c r="D154" s="243" t="s">
        <v>1243</v>
      </c>
      <c r="E154" s="41"/>
      <c r="F154" s="300" t="s">
        <v>1256</v>
      </c>
      <c r="G154" s="41"/>
      <c r="H154" s="41"/>
      <c r="I154" s="301"/>
      <c r="J154" s="41"/>
      <c r="K154" s="41"/>
      <c r="L154" s="45"/>
      <c r="M154" s="302"/>
      <c r="N154" s="303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1243</v>
      </c>
      <c r="AU154" s="18" t="s">
        <v>88</v>
      </c>
    </row>
    <row r="155" s="14" customFormat="1">
      <c r="A155" s="14"/>
      <c r="B155" s="252"/>
      <c r="C155" s="253"/>
      <c r="D155" s="243" t="s">
        <v>374</v>
      </c>
      <c r="E155" s="254" t="s">
        <v>1</v>
      </c>
      <c r="F155" s="255" t="s">
        <v>3449</v>
      </c>
      <c r="G155" s="253"/>
      <c r="H155" s="256">
        <v>88.799999999999997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374</v>
      </c>
      <c r="AU155" s="262" t="s">
        <v>88</v>
      </c>
      <c r="AV155" s="14" t="s">
        <v>90</v>
      </c>
      <c r="AW155" s="14" t="s">
        <v>36</v>
      </c>
      <c r="AX155" s="14" t="s">
        <v>81</v>
      </c>
      <c r="AY155" s="262" t="s">
        <v>364</v>
      </c>
    </row>
    <row r="156" s="14" customFormat="1">
      <c r="A156" s="14"/>
      <c r="B156" s="252"/>
      <c r="C156" s="253"/>
      <c r="D156" s="243" t="s">
        <v>374</v>
      </c>
      <c r="E156" s="254" t="s">
        <v>1</v>
      </c>
      <c r="F156" s="255" t="s">
        <v>3450</v>
      </c>
      <c r="G156" s="253"/>
      <c r="H156" s="256">
        <v>27.300000000000001</v>
      </c>
      <c r="I156" s="257"/>
      <c r="J156" s="253"/>
      <c r="K156" s="253"/>
      <c r="L156" s="258"/>
      <c r="M156" s="259"/>
      <c r="N156" s="260"/>
      <c r="O156" s="260"/>
      <c r="P156" s="260"/>
      <c r="Q156" s="260"/>
      <c r="R156" s="260"/>
      <c r="S156" s="260"/>
      <c r="T156" s="26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2" t="s">
        <v>374</v>
      </c>
      <c r="AU156" s="262" t="s">
        <v>88</v>
      </c>
      <c r="AV156" s="14" t="s">
        <v>90</v>
      </c>
      <c r="AW156" s="14" t="s">
        <v>36</v>
      </c>
      <c r="AX156" s="14" t="s">
        <v>81</v>
      </c>
      <c r="AY156" s="262" t="s">
        <v>364</v>
      </c>
    </row>
    <row r="157" s="15" customFormat="1">
      <c r="A157" s="15"/>
      <c r="B157" s="263"/>
      <c r="C157" s="264"/>
      <c r="D157" s="243" t="s">
        <v>374</v>
      </c>
      <c r="E157" s="265" t="s">
        <v>1</v>
      </c>
      <c r="F157" s="266" t="s">
        <v>378</v>
      </c>
      <c r="G157" s="264"/>
      <c r="H157" s="267">
        <v>116.09999999999999</v>
      </c>
      <c r="I157" s="268"/>
      <c r="J157" s="264"/>
      <c r="K157" s="264"/>
      <c r="L157" s="269"/>
      <c r="M157" s="270"/>
      <c r="N157" s="271"/>
      <c r="O157" s="271"/>
      <c r="P157" s="271"/>
      <c r="Q157" s="271"/>
      <c r="R157" s="271"/>
      <c r="S157" s="271"/>
      <c r="T157" s="27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3" t="s">
        <v>374</v>
      </c>
      <c r="AU157" s="273" t="s">
        <v>88</v>
      </c>
      <c r="AV157" s="15" t="s">
        <v>372</v>
      </c>
      <c r="AW157" s="15" t="s">
        <v>36</v>
      </c>
      <c r="AX157" s="15" t="s">
        <v>88</v>
      </c>
      <c r="AY157" s="273" t="s">
        <v>364</v>
      </c>
    </row>
    <row r="158" s="2" customFormat="1" ht="24.15" customHeight="1">
      <c r="A158" s="39"/>
      <c r="B158" s="40"/>
      <c r="C158" s="228" t="s">
        <v>424</v>
      </c>
      <c r="D158" s="228" t="s">
        <v>367</v>
      </c>
      <c r="E158" s="229" t="s">
        <v>1258</v>
      </c>
      <c r="F158" s="230" t="s">
        <v>1259</v>
      </c>
      <c r="G158" s="231" t="s">
        <v>305</v>
      </c>
      <c r="H158" s="232">
        <v>116.09999999999999</v>
      </c>
      <c r="I158" s="233"/>
      <c r="J158" s="234">
        <f>ROUND(I158*H158,2)</f>
        <v>0</v>
      </c>
      <c r="K158" s="230" t="s">
        <v>1242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483</v>
      </c>
    </row>
    <row r="159" s="2" customFormat="1">
      <c r="A159" s="39"/>
      <c r="B159" s="40"/>
      <c r="C159" s="41"/>
      <c r="D159" s="243" t="s">
        <v>1243</v>
      </c>
      <c r="E159" s="41"/>
      <c r="F159" s="300" t="s">
        <v>1260</v>
      </c>
      <c r="G159" s="41"/>
      <c r="H159" s="41"/>
      <c r="I159" s="301"/>
      <c r="J159" s="41"/>
      <c r="K159" s="41"/>
      <c r="L159" s="45"/>
      <c r="M159" s="302"/>
      <c r="N159" s="303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1243</v>
      </c>
      <c r="AU159" s="18" t="s">
        <v>88</v>
      </c>
    </row>
    <row r="160" s="2" customFormat="1" ht="24.15" customHeight="1">
      <c r="A160" s="39"/>
      <c r="B160" s="40"/>
      <c r="C160" s="228" t="s">
        <v>430</v>
      </c>
      <c r="D160" s="228" t="s">
        <v>367</v>
      </c>
      <c r="E160" s="229" t="s">
        <v>1261</v>
      </c>
      <c r="F160" s="230" t="s">
        <v>1262</v>
      </c>
      <c r="G160" s="231" t="s">
        <v>370</v>
      </c>
      <c r="H160" s="232">
        <v>46.439999999999998</v>
      </c>
      <c r="I160" s="233"/>
      <c r="J160" s="234">
        <f>ROUND(I160*H160,2)</f>
        <v>0</v>
      </c>
      <c r="K160" s="230" t="s">
        <v>1242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493</v>
      </c>
    </row>
    <row r="161" s="2" customFormat="1">
      <c r="A161" s="39"/>
      <c r="B161" s="40"/>
      <c r="C161" s="41"/>
      <c r="D161" s="243" t="s">
        <v>1243</v>
      </c>
      <c r="E161" s="41"/>
      <c r="F161" s="300" t="s">
        <v>1263</v>
      </c>
      <c r="G161" s="41"/>
      <c r="H161" s="41"/>
      <c r="I161" s="301"/>
      <c r="J161" s="41"/>
      <c r="K161" s="41"/>
      <c r="L161" s="45"/>
      <c r="M161" s="302"/>
      <c r="N161" s="303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1243</v>
      </c>
      <c r="AU161" s="18" t="s">
        <v>88</v>
      </c>
    </row>
    <row r="162" s="14" customFormat="1">
      <c r="A162" s="14"/>
      <c r="B162" s="252"/>
      <c r="C162" s="253"/>
      <c r="D162" s="243" t="s">
        <v>374</v>
      </c>
      <c r="E162" s="254" t="s">
        <v>1</v>
      </c>
      <c r="F162" s="255" t="s">
        <v>3446</v>
      </c>
      <c r="G162" s="253"/>
      <c r="H162" s="256">
        <v>35.520000000000003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374</v>
      </c>
      <c r="AU162" s="262" t="s">
        <v>88</v>
      </c>
      <c r="AV162" s="14" t="s">
        <v>90</v>
      </c>
      <c r="AW162" s="14" t="s">
        <v>36</v>
      </c>
      <c r="AX162" s="14" t="s">
        <v>81</v>
      </c>
      <c r="AY162" s="262" t="s">
        <v>364</v>
      </c>
    </row>
    <row r="163" s="14" customFormat="1">
      <c r="A163" s="14"/>
      <c r="B163" s="252"/>
      <c r="C163" s="253"/>
      <c r="D163" s="243" t="s">
        <v>374</v>
      </c>
      <c r="E163" s="254" t="s">
        <v>1</v>
      </c>
      <c r="F163" s="255" t="s">
        <v>3447</v>
      </c>
      <c r="G163" s="253"/>
      <c r="H163" s="256">
        <v>10.92</v>
      </c>
      <c r="I163" s="257"/>
      <c r="J163" s="253"/>
      <c r="K163" s="253"/>
      <c r="L163" s="258"/>
      <c r="M163" s="259"/>
      <c r="N163" s="260"/>
      <c r="O163" s="260"/>
      <c r="P163" s="260"/>
      <c r="Q163" s="260"/>
      <c r="R163" s="260"/>
      <c r="S163" s="260"/>
      <c r="T163" s="26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2" t="s">
        <v>374</v>
      </c>
      <c r="AU163" s="262" t="s">
        <v>88</v>
      </c>
      <c r="AV163" s="14" t="s">
        <v>90</v>
      </c>
      <c r="AW163" s="14" t="s">
        <v>36</v>
      </c>
      <c r="AX163" s="14" t="s">
        <v>81</v>
      </c>
      <c r="AY163" s="262" t="s">
        <v>364</v>
      </c>
    </row>
    <row r="164" s="15" customFormat="1">
      <c r="A164" s="15"/>
      <c r="B164" s="263"/>
      <c r="C164" s="264"/>
      <c r="D164" s="243" t="s">
        <v>374</v>
      </c>
      <c r="E164" s="265" t="s">
        <v>1</v>
      </c>
      <c r="F164" s="266" t="s">
        <v>378</v>
      </c>
      <c r="G164" s="264"/>
      <c r="H164" s="267">
        <v>46.440000000000005</v>
      </c>
      <c r="I164" s="268"/>
      <c r="J164" s="264"/>
      <c r="K164" s="264"/>
      <c r="L164" s="269"/>
      <c r="M164" s="270"/>
      <c r="N164" s="271"/>
      <c r="O164" s="271"/>
      <c r="P164" s="271"/>
      <c r="Q164" s="271"/>
      <c r="R164" s="271"/>
      <c r="S164" s="271"/>
      <c r="T164" s="272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3" t="s">
        <v>374</v>
      </c>
      <c r="AU164" s="273" t="s">
        <v>88</v>
      </c>
      <c r="AV164" s="15" t="s">
        <v>372</v>
      </c>
      <c r="AW164" s="15" t="s">
        <v>36</v>
      </c>
      <c r="AX164" s="15" t="s">
        <v>88</v>
      </c>
      <c r="AY164" s="273" t="s">
        <v>364</v>
      </c>
    </row>
    <row r="165" s="2" customFormat="1" ht="24.15" customHeight="1">
      <c r="A165" s="39"/>
      <c r="B165" s="40"/>
      <c r="C165" s="228" t="s">
        <v>438</v>
      </c>
      <c r="D165" s="228" t="s">
        <v>367</v>
      </c>
      <c r="E165" s="229" t="s">
        <v>1267</v>
      </c>
      <c r="F165" s="230" t="s">
        <v>1268</v>
      </c>
      <c r="G165" s="231" t="s">
        <v>370</v>
      </c>
      <c r="H165" s="232">
        <v>97.489999999999995</v>
      </c>
      <c r="I165" s="233"/>
      <c r="J165" s="234">
        <f>ROUND(I165*H165,2)</f>
        <v>0</v>
      </c>
      <c r="K165" s="230" t="s">
        <v>1242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372</v>
      </c>
      <c r="AT165" s="239" t="s">
        <v>367</v>
      </c>
      <c r="AU165" s="239" t="s">
        <v>88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372</v>
      </c>
      <c r="BM165" s="239" t="s">
        <v>503</v>
      </c>
    </row>
    <row r="166" s="2" customFormat="1">
      <c r="A166" s="39"/>
      <c r="B166" s="40"/>
      <c r="C166" s="41"/>
      <c r="D166" s="243" t="s">
        <v>1243</v>
      </c>
      <c r="E166" s="41"/>
      <c r="F166" s="300" t="s">
        <v>1266</v>
      </c>
      <c r="G166" s="41"/>
      <c r="H166" s="41"/>
      <c r="I166" s="301"/>
      <c r="J166" s="41"/>
      <c r="K166" s="41"/>
      <c r="L166" s="45"/>
      <c r="M166" s="302"/>
      <c r="N166" s="303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1243</v>
      </c>
      <c r="AU166" s="18" t="s">
        <v>88</v>
      </c>
    </row>
    <row r="167" s="2" customFormat="1" ht="24.15" customHeight="1">
      <c r="A167" s="39"/>
      <c r="B167" s="40"/>
      <c r="C167" s="228" t="s">
        <v>444</v>
      </c>
      <c r="D167" s="228" t="s">
        <v>367</v>
      </c>
      <c r="E167" s="229" t="s">
        <v>1269</v>
      </c>
      <c r="F167" s="230" t="s">
        <v>1270</v>
      </c>
      <c r="G167" s="231" t="s">
        <v>370</v>
      </c>
      <c r="H167" s="232">
        <v>77.543999999999997</v>
      </c>
      <c r="I167" s="233"/>
      <c r="J167" s="234">
        <f>ROUND(I167*H167,2)</f>
        <v>0</v>
      </c>
      <c r="K167" s="230" t="s">
        <v>1242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88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513</v>
      </c>
    </row>
    <row r="168" s="2" customFormat="1">
      <c r="A168" s="39"/>
      <c r="B168" s="40"/>
      <c r="C168" s="41"/>
      <c r="D168" s="243" t="s">
        <v>1243</v>
      </c>
      <c r="E168" s="41"/>
      <c r="F168" s="300" t="s">
        <v>1271</v>
      </c>
      <c r="G168" s="41"/>
      <c r="H168" s="41"/>
      <c r="I168" s="301"/>
      <c r="J168" s="41"/>
      <c r="K168" s="41"/>
      <c r="L168" s="45"/>
      <c r="M168" s="302"/>
      <c r="N168" s="303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1243</v>
      </c>
      <c r="AU168" s="18" t="s">
        <v>88</v>
      </c>
    </row>
    <row r="169" s="2" customFormat="1" ht="37.8" customHeight="1">
      <c r="A169" s="39"/>
      <c r="B169" s="40"/>
      <c r="C169" s="228" t="s">
        <v>450</v>
      </c>
      <c r="D169" s="228" t="s">
        <v>367</v>
      </c>
      <c r="E169" s="229" t="s">
        <v>1272</v>
      </c>
      <c r="F169" s="230" t="s">
        <v>1273</v>
      </c>
      <c r="G169" s="231" t="s">
        <v>370</v>
      </c>
      <c r="H169" s="232">
        <v>775.44000000000005</v>
      </c>
      <c r="I169" s="233"/>
      <c r="J169" s="234">
        <f>ROUND(I169*H169,2)</f>
        <v>0</v>
      </c>
      <c r="K169" s="230" t="s">
        <v>1242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372</v>
      </c>
      <c r="AT169" s="239" t="s">
        <v>367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372</v>
      </c>
      <c r="BM169" s="239" t="s">
        <v>1280</v>
      </c>
    </row>
    <row r="170" s="2" customFormat="1">
      <c r="A170" s="39"/>
      <c r="B170" s="40"/>
      <c r="C170" s="41"/>
      <c r="D170" s="243" t="s">
        <v>1243</v>
      </c>
      <c r="E170" s="41"/>
      <c r="F170" s="300" t="s">
        <v>1271</v>
      </c>
      <c r="G170" s="41"/>
      <c r="H170" s="41"/>
      <c r="I170" s="301"/>
      <c r="J170" s="41"/>
      <c r="K170" s="41"/>
      <c r="L170" s="45"/>
      <c r="M170" s="302"/>
      <c r="N170" s="303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1243</v>
      </c>
      <c r="AU170" s="18" t="s">
        <v>88</v>
      </c>
    </row>
    <row r="171" s="2" customFormat="1" ht="33" customHeight="1">
      <c r="A171" s="39"/>
      <c r="B171" s="40"/>
      <c r="C171" s="228" t="s">
        <v>8</v>
      </c>
      <c r="D171" s="228" t="s">
        <v>367</v>
      </c>
      <c r="E171" s="229" t="s">
        <v>1274</v>
      </c>
      <c r="F171" s="230" t="s">
        <v>1275</v>
      </c>
      <c r="G171" s="231" t="s">
        <v>370</v>
      </c>
      <c r="H171" s="232">
        <v>77.543999999999997</v>
      </c>
      <c r="I171" s="233"/>
      <c r="J171" s="234">
        <f>ROUND(I171*H171,2)</f>
        <v>0</v>
      </c>
      <c r="K171" s="230" t="s">
        <v>1242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1284</v>
      </c>
    </row>
    <row r="172" s="2" customFormat="1" ht="33" customHeight="1">
      <c r="A172" s="39"/>
      <c r="B172" s="40"/>
      <c r="C172" s="228" t="s">
        <v>420</v>
      </c>
      <c r="D172" s="228" t="s">
        <v>367</v>
      </c>
      <c r="E172" s="229" t="s">
        <v>1276</v>
      </c>
      <c r="F172" s="230" t="s">
        <v>1277</v>
      </c>
      <c r="G172" s="231" t="s">
        <v>370</v>
      </c>
      <c r="H172" s="232">
        <v>77.543999999999997</v>
      </c>
      <c r="I172" s="233"/>
      <c r="J172" s="234">
        <f>ROUND(I172*H172,2)</f>
        <v>0</v>
      </c>
      <c r="K172" s="230" t="s">
        <v>1242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88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435</v>
      </c>
    </row>
    <row r="173" s="2" customFormat="1" ht="24.15" customHeight="1">
      <c r="A173" s="39"/>
      <c r="B173" s="40"/>
      <c r="C173" s="228" t="s">
        <v>466</v>
      </c>
      <c r="D173" s="228" t="s">
        <v>367</v>
      </c>
      <c r="E173" s="229" t="s">
        <v>1278</v>
      </c>
      <c r="F173" s="230" t="s">
        <v>1279</v>
      </c>
      <c r="G173" s="231" t="s">
        <v>370</v>
      </c>
      <c r="H173" s="232">
        <v>66.385999999999996</v>
      </c>
      <c r="I173" s="233"/>
      <c r="J173" s="234">
        <f>ROUND(I173*H173,2)</f>
        <v>0</v>
      </c>
      <c r="K173" s="230" t="s">
        <v>1242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533</v>
      </c>
    </row>
    <row r="174" s="2" customFormat="1">
      <c r="A174" s="39"/>
      <c r="B174" s="40"/>
      <c r="C174" s="41"/>
      <c r="D174" s="243" t="s">
        <v>1243</v>
      </c>
      <c r="E174" s="41"/>
      <c r="F174" s="300" t="s">
        <v>1281</v>
      </c>
      <c r="G174" s="41"/>
      <c r="H174" s="41"/>
      <c r="I174" s="301"/>
      <c r="J174" s="41"/>
      <c r="K174" s="41"/>
      <c r="L174" s="45"/>
      <c r="M174" s="302"/>
      <c r="N174" s="303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1243</v>
      </c>
      <c r="AU174" s="18" t="s">
        <v>88</v>
      </c>
    </row>
    <row r="175" s="2" customFormat="1" ht="24.15" customHeight="1">
      <c r="A175" s="39"/>
      <c r="B175" s="40"/>
      <c r="C175" s="228" t="s">
        <v>473</v>
      </c>
      <c r="D175" s="228" t="s">
        <v>367</v>
      </c>
      <c r="E175" s="229" t="s">
        <v>1282</v>
      </c>
      <c r="F175" s="230" t="s">
        <v>1283</v>
      </c>
      <c r="G175" s="231" t="s">
        <v>370</v>
      </c>
      <c r="H175" s="232">
        <v>34.200000000000003</v>
      </c>
      <c r="I175" s="233"/>
      <c r="J175" s="234">
        <f>ROUND(I175*H175,2)</f>
        <v>0</v>
      </c>
      <c r="K175" s="230" t="s">
        <v>1242</v>
      </c>
      <c r="L175" s="45"/>
      <c r="M175" s="235" t="s">
        <v>1</v>
      </c>
      <c r="N175" s="236" t="s">
        <v>46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372</v>
      </c>
      <c r="AT175" s="239" t="s">
        <v>367</v>
      </c>
      <c r="AU175" s="239" t="s">
        <v>88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372</v>
      </c>
      <c r="BM175" s="239" t="s">
        <v>546</v>
      </c>
    </row>
    <row r="176" s="2" customFormat="1">
      <c r="A176" s="39"/>
      <c r="B176" s="40"/>
      <c r="C176" s="41"/>
      <c r="D176" s="243" t="s">
        <v>1243</v>
      </c>
      <c r="E176" s="41"/>
      <c r="F176" s="300" t="s">
        <v>1285</v>
      </c>
      <c r="G176" s="41"/>
      <c r="H176" s="41"/>
      <c r="I176" s="301"/>
      <c r="J176" s="41"/>
      <c r="K176" s="41"/>
      <c r="L176" s="45"/>
      <c r="M176" s="302"/>
      <c r="N176" s="303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1243</v>
      </c>
      <c r="AU176" s="18" t="s">
        <v>88</v>
      </c>
    </row>
    <row r="177" s="14" customFormat="1">
      <c r="A177" s="14"/>
      <c r="B177" s="252"/>
      <c r="C177" s="253"/>
      <c r="D177" s="243" t="s">
        <v>374</v>
      </c>
      <c r="E177" s="254" t="s">
        <v>1</v>
      </c>
      <c r="F177" s="255" t="s">
        <v>3451</v>
      </c>
      <c r="G177" s="253"/>
      <c r="H177" s="256">
        <v>26.640000000000001</v>
      </c>
      <c r="I177" s="257"/>
      <c r="J177" s="253"/>
      <c r="K177" s="253"/>
      <c r="L177" s="258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2" t="s">
        <v>374</v>
      </c>
      <c r="AU177" s="262" t="s">
        <v>88</v>
      </c>
      <c r="AV177" s="14" t="s">
        <v>90</v>
      </c>
      <c r="AW177" s="14" t="s">
        <v>36</v>
      </c>
      <c r="AX177" s="14" t="s">
        <v>81</v>
      </c>
      <c r="AY177" s="262" t="s">
        <v>364</v>
      </c>
    </row>
    <row r="178" s="14" customFormat="1">
      <c r="A178" s="14"/>
      <c r="B178" s="252"/>
      <c r="C178" s="253"/>
      <c r="D178" s="243" t="s">
        <v>374</v>
      </c>
      <c r="E178" s="254" t="s">
        <v>1</v>
      </c>
      <c r="F178" s="255" t="s">
        <v>3452</v>
      </c>
      <c r="G178" s="253"/>
      <c r="H178" s="256">
        <v>7.5599999999999996</v>
      </c>
      <c r="I178" s="257"/>
      <c r="J178" s="253"/>
      <c r="K178" s="253"/>
      <c r="L178" s="258"/>
      <c r="M178" s="259"/>
      <c r="N178" s="260"/>
      <c r="O178" s="260"/>
      <c r="P178" s="260"/>
      <c r="Q178" s="260"/>
      <c r="R178" s="260"/>
      <c r="S178" s="260"/>
      <c r="T178" s="26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2" t="s">
        <v>374</v>
      </c>
      <c r="AU178" s="262" t="s">
        <v>88</v>
      </c>
      <c r="AV178" s="14" t="s">
        <v>90</v>
      </c>
      <c r="AW178" s="14" t="s">
        <v>36</v>
      </c>
      <c r="AX178" s="14" t="s">
        <v>81</v>
      </c>
      <c r="AY178" s="262" t="s">
        <v>364</v>
      </c>
    </row>
    <row r="179" s="15" customFormat="1">
      <c r="A179" s="15"/>
      <c r="B179" s="263"/>
      <c r="C179" s="264"/>
      <c r="D179" s="243" t="s">
        <v>374</v>
      </c>
      <c r="E179" s="265" t="s">
        <v>1</v>
      </c>
      <c r="F179" s="266" t="s">
        <v>378</v>
      </c>
      <c r="G179" s="264"/>
      <c r="H179" s="267">
        <v>34.200000000000003</v>
      </c>
      <c r="I179" s="268"/>
      <c r="J179" s="264"/>
      <c r="K179" s="264"/>
      <c r="L179" s="269"/>
      <c r="M179" s="270"/>
      <c r="N179" s="271"/>
      <c r="O179" s="271"/>
      <c r="P179" s="271"/>
      <c r="Q179" s="271"/>
      <c r="R179" s="271"/>
      <c r="S179" s="271"/>
      <c r="T179" s="27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3" t="s">
        <v>374</v>
      </c>
      <c r="AU179" s="273" t="s">
        <v>88</v>
      </c>
      <c r="AV179" s="15" t="s">
        <v>372</v>
      </c>
      <c r="AW179" s="15" t="s">
        <v>36</v>
      </c>
      <c r="AX179" s="15" t="s">
        <v>88</v>
      </c>
      <c r="AY179" s="273" t="s">
        <v>364</v>
      </c>
    </row>
    <row r="180" s="2" customFormat="1" ht="24.15" customHeight="1">
      <c r="A180" s="39"/>
      <c r="B180" s="40"/>
      <c r="C180" s="228" t="s">
        <v>477</v>
      </c>
      <c r="D180" s="228" t="s">
        <v>367</v>
      </c>
      <c r="E180" s="229" t="s">
        <v>1288</v>
      </c>
      <c r="F180" s="230" t="s">
        <v>1289</v>
      </c>
      <c r="G180" s="231" t="s">
        <v>370</v>
      </c>
      <c r="H180" s="232">
        <v>77.543999999999997</v>
      </c>
      <c r="I180" s="233"/>
      <c r="J180" s="234">
        <f>ROUND(I180*H180,2)</f>
        <v>0</v>
      </c>
      <c r="K180" s="230" t="s">
        <v>1242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557</v>
      </c>
    </row>
    <row r="181" s="12" customFormat="1" ht="25.92" customHeight="1">
      <c r="A181" s="12"/>
      <c r="B181" s="212"/>
      <c r="C181" s="213"/>
      <c r="D181" s="214" t="s">
        <v>80</v>
      </c>
      <c r="E181" s="215" t="s">
        <v>90</v>
      </c>
      <c r="F181" s="215" t="s">
        <v>1290</v>
      </c>
      <c r="G181" s="213"/>
      <c r="H181" s="213"/>
      <c r="I181" s="216"/>
      <c r="J181" s="217">
        <f>BK181</f>
        <v>0</v>
      </c>
      <c r="K181" s="213"/>
      <c r="L181" s="218"/>
      <c r="M181" s="219"/>
      <c r="N181" s="220"/>
      <c r="O181" s="220"/>
      <c r="P181" s="221">
        <f>SUM(P182:P183)</f>
        <v>0</v>
      </c>
      <c r="Q181" s="220"/>
      <c r="R181" s="221">
        <f>SUM(R182:R183)</f>
        <v>0</v>
      </c>
      <c r="S181" s="220"/>
      <c r="T181" s="222">
        <f>SUM(T182:T183)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3" t="s">
        <v>88</v>
      </c>
      <c r="AT181" s="224" t="s">
        <v>80</v>
      </c>
      <c r="AU181" s="224" t="s">
        <v>81</v>
      </c>
      <c r="AY181" s="223" t="s">
        <v>364</v>
      </c>
      <c r="BK181" s="225">
        <f>SUM(BK182:BK183)</f>
        <v>0</v>
      </c>
    </row>
    <row r="182" s="2" customFormat="1" ht="24.15" customHeight="1">
      <c r="A182" s="39"/>
      <c r="B182" s="40"/>
      <c r="C182" s="228" t="s">
        <v>483</v>
      </c>
      <c r="D182" s="228" t="s">
        <v>367</v>
      </c>
      <c r="E182" s="229" t="s">
        <v>1291</v>
      </c>
      <c r="F182" s="230" t="s">
        <v>1292</v>
      </c>
      <c r="G182" s="231" t="s">
        <v>370</v>
      </c>
      <c r="H182" s="232">
        <v>2.4380000000000002</v>
      </c>
      <c r="I182" s="233"/>
      <c r="J182" s="234">
        <f>ROUND(I182*H182,2)</f>
        <v>0</v>
      </c>
      <c r="K182" s="230" t="s">
        <v>1242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567</v>
      </c>
    </row>
    <row r="183" s="2" customFormat="1">
      <c r="A183" s="39"/>
      <c r="B183" s="40"/>
      <c r="C183" s="41"/>
      <c r="D183" s="243" t="s">
        <v>1243</v>
      </c>
      <c r="E183" s="41"/>
      <c r="F183" s="300" t="s">
        <v>1293</v>
      </c>
      <c r="G183" s="41"/>
      <c r="H183" s="41"/>
      <c r="I183" s="301"/>
      <c r="J183" s="41"/>
      <c r="K183" s="41"/>
      <c r="L183" s="45"/>
      <c r="M183" s="302"/>
      <c r="N183" s="303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1243</v>
      </c>
      <c r="AU183" s="18" t="s">
        <v>88</v>
      </c>
    </row>
    <row r="184" s="12" customFormat="1" ht="25.92" customHeight="1">
      <c r="A184" s="12"/>
      <c r="B184" s="212"/>
      <c r="C184" s="213"/>
      <c r="D184" s="214" t="s">
        <v>80</v>
      </c>
      <c r="E184" s="215" t="s">
        <v>595</v>
      </c>
      <c r="F184" s="215" t="s">
        <v>1294</v>
      </c>
      <c r="G184" s="213"/>
      <c r="H184" s="213"/>
      <c r="I184" s="216"/>
      <c r="J184" s="217">
        <f>BK184</f>
        <v>0</v>
      </c>
      <c r="K184" s="213"/>
      <c r="L184" s="218"/>
      <c r="M184" s="219"/>
      <c r="N184" s="220"/>
      <c r="O184" s="220"/>
      <c r="P184" s="221">
        <f>SUM(P185:P189)</f>
        <v>0</v>
      </c>
      <c r="Q184" s="220"/>
      <c r="R184" s="221">
        <f>SUM(R185:R189)</f>
        <v>0</v>
      </c>
      <c r="S184" s="220"/>
      <c r="T184" s="222">
        <f>SUM(T185:T189)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23" t="s">
        <v>88</v>
      </c>
      <c r="AT184" s="224" t="s">
        <v>80</v>
      </c>
      <c r="AU184" s="224" t="s">
        <v>81</v>
      </c>
      <c r="AY184" s="223" t="s">
        <v>364</v>
      </c>
      <c r="BK184" s="225">
        <f>SUM(BK185:BK189)</f>
        <v>0</v>
      </c>
    </row>
    <row r="185" s="2" customFormat="1" ht="24.15" customHeight="1">
      <c r="A185" s="39"/>
      <c r="B185" s="40"/>
      <c r="C185" s="228" t="s">
        <v>7</v>
      </c>
      <c r="D185" s="228" t="s">
        <v>367</v>
      </c>
      <c r="E185" s="229" t="s">
        <v>1295</v>
      </c>
      <c r="F185" s="230" t="s">
        <v>1296</v>
      </c>
      <c r="G185" s="231" t="s">
        <v>370</v>
      </c>
      <c r="H185" s="232">
        <v>7.5999999999999996</v>
      </c>
      <c r="I185" s="233"/>
      <c r="J185" s="234">
        <f>ROUND(I185*H185,2)</f>
        <v>0</v>
      </c>
      <c r="K185" s="230" t="s">
        <v>1242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372</v>
      </c>
      <c r="AT185" s="239" t="s">
        <v>367</v>
      </c>
      <c r="AU185" s="239" t="s">
        <v>88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372</v>
      </c>
      <c r="BM185" s="239" t="s">
        <v>577</v>
      </c>
    </row>
    <row r="186" s="2" customFormat="1">
      <c r="A186" s="39"/>
      <c r="B186" s="40"/>
      <c r="C186" s="41"/>
      <c r="D186" s="243" t="s">
        <v>1243</v>
      </c>
      <c r="E186" s="41"/>
      <c r="F186" s="300" t="s">
        <v>1297</v>
      </c>
      <c r="G186" s="41"/>
      <c r="H186" s="41"/>
      <c r="I186" s="301"/>
      <c r="J186" s="41"/>
      <c r="K186" s="41"/>
      <c r="L186" s="45"/>
      <c r="M186" s="302"/>
      <c r="N186" s="303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1243</v>
      </c>
      <c r="AU186" s="18" t="s">
        <v>88</v>
      </c>
    </row>
    <row r="187" s="14" customFormat="1">
      <c r="A187" s="14"/>
      <c r="B187" s="252"/>
      <c r="C187" s="253"/>
      <c r="D187" s="243" t="s">
        <v>374</v>
      </c>
      <c r="E187" s="254" t="s">
        <v>1</v>
      </c>
      <c r="F187" s="255" t="s">
        <v>3453</v>
      </c>
      <c r="G187" s="253"/>
      <c r="H187" s="256">
        <v>5.9199999999999999</v>
      </c>
      <c r="I187" s="257"/>
      <c r="J187" s="253"/>
      <c r="K187" s="253"/>
      <c r="L187" s="258"/>
      <c r="M187" s="259"/>
      <c r="N187" s="260"/>
      <c r="O187" s="260"/>
      <c r="P187" s="260"/>
      <c r="Q187" s="260"/>
      <c r="R187" s="260"/>
      <c r="S187" s="260"/>
      <c r="T187" s="26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2" t="s">
        <v>374</v>
      </c>
      <c r="AU187" s="262" t="s">
        <v>88</v>
      </c>
      <c r="AV187" s="14" t="s">
        <v>90</v>
      </c>
      <c r="AW187" s="14" t="s">
        <v>36</v>
      </c>
      <c r="AX187" s="14" t="s">
        <v>81</v>
      </c>
      <c r="AY187" s="262" t="s">
        <v>364</v>
      </c>
    </row>
    <row r="188" s="14" customFormat="1">
      <c r="A188" s="14"/>
      <c r="B188" s="252"/>
      <c r="C188" s="253"/>
      <c r="D188" s="243" t="s">
        <v>374</v>
      </c>
      <c r="E188" s="254" t="s">
        <v>1</v>
      </c>
      <c r="F188" s="255" t="s">
        <v>3454</v>
      </c>
      <c r="G188" s="253"/>
      <c r="H188" s="256">
        <v>1.6799999999999999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374</v>
      </c>
      <c r="AU188" s="262" t="s">
        <v>88</v>
      </c>
      <c r="AV188" s="14" t="s">
        <v>90</v>
      </c>
      <c r="AW188" s="14" t="s">
        <v>36</v>
      </c>
      <c r="AX188" s="14" t="s">
        <v>81</v>
      </c>
      <c r="AY188" s="262" t="s">
        <v>364</v>
      </c>
    </row>
    <row r="189" s="15" customFormat="1">
      <c r="A189" s="15"/>
      <c r="B189" s="263"/>
      <c r="C189" s="264"/>
      <c r="D189" s="243" t="s">
        <v>374</v>
      </c>
      <c r="E189" s="265" t="s">
        <v>1</v>
      </c>
      <c r="F189" s="266" t="s">
        <v>378</v>
      </c>
      <c r="G189" s="264"/>
      <c r="H189" s="267">
        <v>7.5999999999999996</v>
      </c>
      <c r="I189" s="268"/>
      <c r="J189" s="264"/>
      <c r="K189" s="264"/>
      <c r="L189" s="269"/>
      <c r="M189" s="270"/>
      <c r="N189" s="271"/>
      <c r="O189" s="271"/>
      <c r="P189" s="271"/>
      <c r="Q189" s="271"/>
      <c r="R189" s="271"/>
      <c r="S189" s="271"/>
      <c r="T189" s="27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3" t="s">
        <v>374</v>
      </c>
      <c r="AU189" s="273" t="s">
        <v>88</v>
      </c>
      <c r="AV189" s="15" t="s">
        <v>372</v>
      </c>
      <c r="AW189" s="15" t="s">
        <v>36</v>
      </c>
      <c r="AX189" s="15" t="s">
        <v>88</v>
      </c>
      <c r="AY189" s="273" t="s">
        <v>364</v>
      </c>
    </row>
    <row r="190" s="12" customFormat="1" ht="25.92" customHeight="1">
      <c r="A190" s="12"/>
      <c r="B190" s="212"/>
      <c r="C190" s="213"/>
      <c r="D190" s="214" t="s">
        <v>80</v>
      </c>
      <c r="E190" s="215" t="s">
        <v>808</v>
      </c>
      <c r="F190" s="215" t="s">
        <v>1300</v>
      </c>
      <c r="G190" s="213"/>
      <c r="H190" s="213"/>
      <c r="I190" s="216"/>
      <c r="J190" s="217">
        <f>BK190</f>
        <v>0</v>
      </c>
      <c r="K190" s="213"/>
      <c r="L190" s="218"/>
      <c r="M190" s="219"/>
      <c r="N190" s="220"/>
      <c r="O190" s="220"/>
      <c r="P190" s="221">
        <f>SUM(P191:P198)</f>
        <v>0</v>
      </c>
      <c r="Q190" s="220"/>
      <c r="R190" s="221">
        <f>SUM(R191:R198)</f>
        <v>0</v>
      </c>
      <c r="S190" s="220"/>
      <c r="T190" s="222">
        <f>SUM(T191:T198)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3" t="s">
        <v>88</v>
      </c>
      <c r="AT190" s="224" t="s">
        <v>80</v>
      </c>
      <c r="AU190" s="224" t="s">
        <v>81</v>
      </c>
      <c r="AY190" s="223" t="s">
        <v>364</v>
      </c>
      <c r="BK190" s="225">
        <f>SUM(BK191:BK198)</f>
        <v>0</v>
      </c>
    </row>
    <row r="191" s="2" customFormat="1" ht="24.15" customHeight="1">
      <c r="A191" s="39"/>
      <c r="B191" s="40"/>
      <c r="C191" s="228" t="s">
        <v>493</v>
      </c>
      <c r="D191" s="228" t="s">
        <v>367</v>
      </c>
      <c r="E191" s="229" t="s">
        <v>2806</v>
      </c>
      <c r="F191" s="230" t="s">
        <v>2807</v>
      </c>
      <c r="G191" s="231" t="s">
        <v>395</v>
      </c>
      <c r="H191" s="232">
        <v>38</v>
      </c>
      <c r="I191" s="233"/>
      <c r="J191" s="234">
        <f>ROUND(I191*H191,2)</f>
        <v>0</v>
      </c>
      <c r="K191" s="230" t="s">
        <v>1351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372</v>
      </c>
      <c r="AT191" s="239" t="s">
        <v>367</v>
      </c>
      <c r="AU191" s="239" t="s">
        <v>88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372</v>
      </c>
      <c r="BM191" s="239" t="s">
        <v>588</v>
      </c>
    </row>
    <row r="192" s="2" customFormat="1">
      <c r="A192" s="39"/>
      <c r="B192" s="40"/>
      <c r="C192" s="41"/>
      <c r="D192" s="243" t="s">
        <v>1243</v>
      </c>
      <c r="E192" s="41"/>
      <c r="F192" s="300" t="s">
        <v>2808</v>
      </c>
      <c r="G192" s="41"/>
      <c r="H192" s="41"/>
      <c r="I192" s="301"/>
      <c r="J192" s="41"/>
      <c r="K192" s="41"/>
      <c r="L192" s="45"/>
      <c r="M192" s="302"/>
      <c r="N192" s="303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1243</v>
      </c>
      <c r="AU192" s="18" t="s">
        <v>88</v>
      </c>
    </row>
    <row r="193" s="2" customFormat="1" ht="24.15" customHeight="1">
      <c r="A193" s="39"/>
      <c r="B193" s="40"/>
      <c r="C193" s="228" t="s">
        <v>498</v>
      </c>
      <c r="D193" s="228" t="s">
        <v>367</v>
      </c>
      <c r="E193" s="229" t="s">
        <v>2809</v>
      </c>
      <c r="F193" s="230" t="s">
        <v>2810</v>
      </c>
      <c r="G193" s="231" t="s">
        <v>395</v>
      </c>
      <c r="H193" s="232">
        <v>16</v>
      </c>
      <c r="I193" s="233"/>
      <c r="J193" s="234">
        <f>ROUND(I193*H193,2)</f>
        <v>0</v>
      </c>
      <c r="K193" s="230" t="s">
        <v>1351</v>
      </c>
      <c r="L193" s="45"/>
      <c r="M193" s="235" t="s">
        <v>1</v>
      </c>
      <c r="N193" s="236" t="s">
        <v>46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372</v>
      </c>
      <c r="AT193" s="239" t="s">
        <v>367</v>
      </c>
      <c r="AU193" s="239" t="s">
        <v>88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372</v>
      </c>
      <c r="BM193" s="239" t="s">
        <v>600</v>
      </c>
    </row>
    <row r="194" s="2" customFormat="1">
      <c r="A194" s="39"/>
      <c r="B194" s="40"/>
      <c r="C194" s="41"/>
      <c r="D194" s="243" t="s">
        <v>1243</v>
      </c>
      <c r="E194" s="41"/>
      <c r="F194" s="300" t="s">
        <v>2808</v>
      </c>
      <c r="G194" s="41"/>
      <c r="H194" s="41"/>
      <c r="I194" s="301"/>
      <c r="J194" s="41"/>
      <c r="K194" s="41"/>
      <c r="L194" s="45"/>
      <c r="M194" s="302"/>
      <c r="N194" s="303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1243</v>
      </c>
      <c r="AU194" s="18" t="s">
        <v>88</v>
      </c>
    </row>
    <row r="195" s="2" customFormat="1" ht="24.15" customHeight="1">
      <c r="A195" s="39"/>
      <c r="B195" s="40"/>
      <c r="C195" s="228" t="s">
        <v>503</v>
      </c>
      <c r="D195" s="228" t="s">
        <v>367</v>
      </c>
      <c r="E195" s="229" t="s">
        <v>2811</v>
      </c>
      <c r="F195" s="230" t="s">
        <v>2812</v>
      </c>
      <c r="G195" s="231" t="s">
        <v>395</v>
      </c>
      <c r="H195" s="232">
        <v>29</v>
      </c>
      <c r="I195" s="233"/>
      <c r="J195" s="234">
        <f>ROUND(I195*H195,2)</f>
        <v>0</v>
      </c>
      <c r="K195" s="230" t="s">
        <v>1351</v>
      </c>
      <c r="L195" s="45"/>
      <c r="M195" s="235" t="s">
        <v>1</v>
      </c>
      <c r="N195" s="236" t="s">
        <v>46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372</v>
      </c>
      <c r="AT195" s="239" t="s">
        <v>367</v>
      </c>
      <c r="AU195" s="239" t="s">
        <v>88</v>
      </c>
      <c r="AY195" s="18" t="s">
        <v>364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88</v>
      </c>
      <c r="BK195" s="240">
        <f>ROUND(I195*H195,2)</f>
        <v>0</v>
      </c>
      <c r="BL195" s="18" t="s">
        <v>372</v>
      </c>
      <c r="BM195" s="239" t="s">
        <v>612</v>
      </c>
    </row>
    <row r="196" s="2" customFormat="1">
      <c r="A196" s="39"/>
      <c r="B196" s="40"/>
      <c r="C196" s="41"/>
      <c r="D196" s="243" t="s">
        <v>1243</v>
      </c>
      <c r="E196" s="41"/>
      <c r="F196" s="300" t="s">
        <v>2808</v>
      </c>
      <c r="G196" s="41"/>
      <c r="H196" s="41"/>
      <c r="I196" s="301"/>
      <c r="J196" s="41"/>
      <c r="K196" s="41"/>
      <c r="L196" s="45"/>
      <c r="M196" s="302"/>
      <c r="N196" s="303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1243</v>
      </c>
      <c r="AU196" s="18" t="s">
        <v>88</v>
      </c>
    </row>
    <row r="197" s="2" customFormat="1" ht="24.15" customHeight="1">
      <c r="A197" s="39"/>
      <c r="B197" s="40"/>
      <c r="C197" s="228" t="s">
        <v>508</v>
      </c>
      <c r="D197" s="228" t="s">
        <v>367</v>
      </c>
      <c r="E197" s="229" t="s">
        <v>3455</v>
      </c>
      <c r="F197" s="230" t="s">
        <v>3456</v>
      </c>
      <c r="G197" s="231" t="s">
        <v>395</v>
      </c>
      <c r="H197" s="232">
        <v>18</v>
      </c>
      <c r="I197" s="233"/>
      <c r="J197" s="234">
        <f>ROUND(I197*H197,2)</f>
        <v>0</v>
      </c>
      <c r="K197" s="230" t="s">
        <v>1351</v>
      </c>
      <c r="L197" s="45"/>
      <c r="M197" s="235" t="s">
        <v>1</v>
      </c>
      <c r="N197" s="236" t="s">
        <v>46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372</v>
      </c>
      <c r="AT197" s="239" t="s">
        <v>367</v>
      </c>
      <c r="AU197" s="239" t="s">
        <v>88</v>
      </c>
      <c r="AY197" s="18" t="s">
        <v>364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88</v>
      </c>
      <c r="BK197" s="240">
        <f>ROUND(I197*H197,2)</f>
        <v>0</v>
      </c>
      <c r="BL197" s="18" t="s">
        <v>372</v>
      </c>
      <c r="BM197" s="239" t="s">
        <v>621</v>
      </c>
    </row>
    <row r="198" s="2" customFormat="1">
      <c r="A198" s="39"/>
      <c r="B198" s="40"/>
      <c r="C198" s="41"/>
      <c r="D198" s="243" t="s">
        <v>1243</v>
      </c>
      <c r="E198" s="41"/>
      <c r="F198" s="300" t="s">
        <v>2808</v>
      </c>
      <c r="G198" s="41"/>
      <c r="H198" s="41"/>
      <c r="I198" s="301"/>
      <c r="J198" s="41"/>
      <c r="K198" s="41"/>
      <c r="L198" s="45"/>
      <c r="M198" s="302"/>
      <c r="N198" s="303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1243</v>
      </c>
      <c r="AU198" s="18" t="s">
        <v>88</v>
      </c>
    </row>
    <row r="199" s="12" customFormat="1" ht="25.92" customHeight="1">
      <c r="A199" s="12"/>
      <c r="B199" s="212"/>
      <c r="C199" s="213"/>
      <c r="D199" s="214" t="s">
        <v>80</v>
      </c>
      <c r="E199" s="215" t="s">
        <v>820</v>
      </c>
      <c r="F199" s="215" t="s">
        <v>1333</v>
      </c>
      <c r="G199" s="213"/>
      <c r="H199" s="213"/>
      <c r="I199" s="216"/>
      <c r="J199" s="217">
        <f>BK199</f>
        <v>0</v>
      </c>
      <c r="K199" s="213"/>
      <c r="L199" s="218"/>
      <c r="M199" s="219"/>
      <c r="N199" s="220"/>
      <c r="O199" s="220"/>
      <c r="P199" s="221">
        <f>SUM(P200:P219)</f>
        <v>0</v>
      </c>
      <c r="Q199" s="220"/>
      <c r="R199" s="221">
        <f>SUM(R200:R219)</f>
        <v>0</v>
      </c>
      <c r="S199" s="220"/>
      <c r="T199" s="222">
        <f>SUM(T200:T219)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88</v>
      </c>
      <c r="AT199" s="224" t="s">
        <v>80</v>
      </c>
      <c r="AU199" s="224" t="s">
        <v>81</v>
      </c>
      <c r="AY199" s="223" t="s">
        <v>364</v>
      </c>
      <c r="BK199" s="225">
        <f>SUM(BK200:BK219)</f>
        <v>0</v>
      </c>
    </row>
    <row r="200" s="2" customFormat="1" ht="33" customHeight="1">
      <c r="A200" s="39"/>
      <c r="B200" s="40"/>
      <c r="C200" s="228" t="s">
        <v>513</v>
      </c>
      <c r="D200" s="228" t="s">
        <v>367</v>
      </c>
      <c r="E200" s="229" t="s">
        <v>1334</v>
      </c>
      <c r="F200" s="230" t="s">
        <v>1335</v>
      </c>
      <c r="G200" s="231" t="s">
        <v>395</v>
      </c>
      <c r="H200" s="232">
        <v>54</v>
      </c>
      <c r="I200" s="233"/>
      <c r="J200" s="234">
        <f>ROUND(I200*H200,2)</f>
        <v>0</v>
      </c>
      <c r="K200" s="230" t="s">
        <v>1242</v>
      </c>
      <c r="L200" s="45"/>
      <c r="M200" s="235" t="s">
        <v>1</v>
      </c>
      <c r="N200" s="236" t="s">
        <v>46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372</v>
      </c>
      <c r="AT200" s="239" t="s">
        <v>367</v>
      </c>
      <c r="AU200" s="239" t="s">
        <v>88</v>
      </c>
      <c r="AY200" s="18" t="s">
        <v>364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88</v>
      </c>
      <c r="BK200" s="240">
        <f>ROUND(I200*H200,2)</f>
        <v>0</v>
      </c>
      <c r="BL200" s="18" t="s">
        <v>372</v>
      </c>
      <c r="BM200" s="239" t="s">
        <v>635</v>
      </c>
    </row>
    <row r="201" s="2" customFormat="1">
      <c r="A201" s="39"/>
      <c r="B201" s="40"/>
      <c r="C201" s="41"/>
      <c r="D201" s="243" t="s">
        <v>1243</v>
      </c>
      <c r="E201" s="41"/>
      <c r="F201" s="300" t="s">
        <v>1336</v>
      </c>
      <c r="G201" s="41"/>
      <c r="H201" s="41"/>
      <c r="I201" s="301"/>
      <c r="J201" s="41"/>
      <c r="K201" s="41"/>
      <c r="L201" s="45"/>
      <c r="M201" s="302"/>
      <c r="N201" s="303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1243</v>
      </c>
      <c r="AU201" s="18" t="s">
        <v>88</v>
      </c>
    </row>
    <row r="202" s="14" customFormat="1">
      <c r="A202" s="14"/>
      <c r="B202" s="252"/>
      <c r="C202" s="253"/>
      <c r="D202" s="243" t="s">
        <v>374</v>
      </c>
      <c r="E202" s="254" t="s">
        <v>1</v>
      </c>
      <c r="F202" s="255" t="s">
        <v>3457</v>
      </c>
      <c r="G202" s="253"/>
      <c r="H202" s="256">
        <v>54</v>
      </c>
      <c r="I202" s="257"/>
      <c r="J202" s="253"/>
      <c r="K202" s="253"/>
      <c r="L202" s="258"/>
      <c r="M202" s="259"/>
      <c r="N202" s="260"/>
      <c r="O202" s="260"/>
      <c r="P202" s="260"/>
      <c r="Q202" s="260"/>
      <c r="R202" s="260"/>
      <c r="S202" s="260"/>
      <c r="T202" s="26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2" t="s">
        <v>374</v>
      </c>
      <c r="AU202" s="262" t="s">
        <v>88</v>
      </c>
      <c r="AV202" s="14" t="s">
        <v>90</v>
      </c>
      <c r="AW202" s="14" t="s">
        <v>36</v>
      </c>
      <c r="AX202" s="14" t="s">
        <v>81</v>
      </c>
      <c r="AY202" s="262" t="s">
        <v>364</v>
      </c>
    </row>
    <row r="203" s="15" customFormat="1">
      <c r="A203" s="15"/>
      <c r="B203" s="263"/>
      <c r="C203" s="264"/>
      <c r="D203" s="243" t="s">
        <v>374</v>
      </c>
      <c r="E203" s="265" t="s">
        <v>1</v>
      </c>
      <c r="F203" s="266" t="s">
        <v>378</v>
      </c>
      <c r="G203" s="264"/>
      <c r="H203" s="267">
        <v>54</v>
      </c>
      <c r="I203" s="268"/>
      <c r="J203" s="264"/>
      <c r="K203" s="264"/>
      <c r="L203" s="269"/>
      <c r="M203" s="270"/>
      <c r="N203" s="271"/>
      <c r="O203" s="271"/>
      <c r="P203" s="271"/>
      <c r="Q203" s="271"/>
      <c r="R203" s="271"/>
      <c r="S203" s="271"/>
      <c r="T203" s="272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3" t="s">
        <v>374</v>
      </c>
      <c r="AU203" s="273" t="s">
        <v>88</v>
      </c>
      <c r="AV203" s="15" t="s">
        <v>372</v>
      </c>
      <c r="AW203" s="15" t="s">
        <v>36</v>
      </c>
      <c r="AX203" s="15" t="s">
        <v>88</v>
      </c>
      <c r="AY203" s="273" t="s">
        <v>364</v>
      </c>
    </row>
    <row r="204" s="2" customFormat="1" ht="33" customHeight="1">
      <c r="A204" s="39"/>
      <c r="B204" s="40"/>
      <c r="C204" s="228" t="s">
        <v>518</v>
      </c>
      <c r="D204" s="228" t="s">
        <v>367</v>
      </c>
      <c r="E204" s="229" t="s">
        <v>1337</v>
      </c>
      <c r="F204" s="230" t="s">
        <v>1338</v>
      </c>
      <c r="G204" s="231" t="s">
        <v>395</v>
      </c>
      <c r="H204" s="232">
        <v>47</v>
      </c>
      <c r="I204" s="233"/>
      <c r="J204" s="234">
        <f>ROUND(I204*H204,2)</f>
        <v>0</v>
      </c>
      <c r="K204" s="230" t="s">
        <v>1242</v>
      </c>
      <c r="L204" s="45"/>
      <c r="M204" s="235" t="s">
        <v>1</v>
      </c>
      <c r="N204" s="236" t="s">
        <v>46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372</v>
      </c>
      <c r="AT204" s="239" t="s">
        <v>367</v>
      </c>
      <c r="AU204" s="239" t="s">
        <v>88</v>
      </c>
      <c r="AY204" s="18" t="s">
        <v>364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88</v>
      </c>
      <c r="BK204" s="240">
        <f>ROUND(I204*H204,2)</f>
        <v>0</v>
      </c>
      <c r="BL204" s="18" t="s">
        <v>372</v>
      </c>
      <c r="BM204" s="239" t="s">
        <v>646</v>
      </c>
    </row>
    <row r="205" s="2" customFormat="1">
      <c r="A205" s="39"/>
      <c r="B205" s="40"/>
      <c r="C205" s="41"/>
      <c r="D205" s="243" t="s">
        <v>1243</v>
      </c>
      <c r="E205" s="41"/>
      <c r="F205" s="300" t="s">
        <v>1336</v>
      </c>
      <c r="G205" s="41"/>
      <c r="H205" s="41"/>
      <c r="I205" s="301"/>
      <c r="J205" s="41"/>
      <c r="K205" s="41"/>
      <c r="L205" s="45"/>
      <c r="M205" s="302"/>
      <c r="N205" s="303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1243</v>
      </c>
      <c r="AU205" s="18" t="s">
        <v>88</v>
      </c>
    </row>
    <row r="206" s="14" customFormat="1">
      <c r="A206" s="14"/>
      <c r="B206" s="252"/>
      <c r="C206" s="253"/>
      <c r="D206" s="243" t="s">
        <v>374</v>
      </c>
      <c r="E206" s="254" t="s">
        <v>1</v>
      </c>
      <c r="F206" s="255" t="s">
        <v>3458</v>
      </c>
      <c r="G206" s="253"/>
      <c r="H206" s="256">
        <v>47</v>
      </c>
      <c r="I206" s="257"/>
      <c r="J206" s="253"/>
      <c r="K206" s="253"/>
      <c r="L206" s="258"/>
      <c r="M206" s="259"/>
      <c r="N206" s="260"/>
      <c r="O206" s="260"/>
      <c r="P206" s="260"/>
      <c r="Q206" s="260"/>
      <c r="R206" s="260"/>
      <c r="S206" s="260"/>
      <c r="T206" s="26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2" t="s">
        <v>374</v>
      </c>
      <c r="AU206" s="262" t="s">
        <v>88</v>
      </c>
      <c r="AV206" s="14" t="s">
        <v>90</v>
      </c>
      <c r="AW206" s="14" t="s">
        <v>36</v>
      </c>
      <c r="AX206" s="14" t="s">
        <v>81</v>
      </c>
      <c r="AY206" s="262" t="s">
        <v>364</v>
      </c>
    </row>
    <row r="207" s="15" customFormat="1">
      <c r="A207" s="15"/>
      <c r="B207" s="263"/>
      <c r="C207" s="264"/>
      <c r="D207" s="243" t="s">
        <v>374</v>
      </c>
      <c r="E207" s="265" t="s">
        <v>1</v>
      </c>
      <c r="F207" s="266" t="s">
        <v>378</v>
      </c>
      <c r="G207" s="264"/>
      <c r="H207" s="267">
        <v>47</v>
      </c>
      <c r="I207" s="268"/>
      <c r="J207" s="264"/>
      <c r="K207" s="264"/>
      <c r="L207" s="269"/>
      <c r="M207" s="270"/>
      <c r="N207" s="271"/>
      <c r="O207" s="271"/>
      <c r="P207" s="271"/>
      <c r="Q207" s="271"/>
      <c r="R207" s="271"/>
      <c r="S207" s="271"/>
      <c r="T207" s="27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3" t="s">
        <v>374</v>
      </c>
      <c r="AU207" s="273" t="s">
        <v>88</v>
      </c>
      <c r="AV207" s="15" t="s">
        <v>372</v>
      </c>
      <c r="AW207" s="15" t="s">
        <v>36</v>
      </c>
      <c r="AX207" s="15" t="s">
        <v>88</v>
      </c>
      <c r="AY207" s="273" t="s">
        <v>364</v>
      </c>
    </row>
    <row r="208" s="2" customFormat="1" ht="37.8" customHeight="1">
      <c r="A208" s="39"/>
      <c r="B208" s="40"/>
      <c r="C208" s="228" t="s">
        <v>1280</v>
      </c>
      <c r="D208" s="228" t="s">
        <v>367</v>
      </c>
      <c r="E208" s="229" t="s">
        <v>1339</v>
      </c>
      <c r="F208" s="230" t="s">
        <v>1340</v>
      </c>
      <c r="G208" s="231" t="s">
        <v>1341</v>
      </c>
      <c r="H208" s="232">
        <v>1</v>
      </c>
      <c r="I208" s="233"/>
      <c r="J208" s="234">
        <f>ROUND(I208*H208,2)</f>
        <v>0</v>
      </c>
      <c r="K208" s="230" t="s">
        <v>1242</v>
      </c>
      <c r="L208" s="45"/>
      <c r="M208" s="235" t="s">
        <v>1</v>
      </c>
      <c r="N208" s="236" t="s">
        <v>46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372</v>
      </c>
      <c r="AT208" s="239" t="s">
        <v>367</v>
      </c>
      <c r="AU208" s="239" t="s">
        <v>88</v>
      </c>
      <c r="AY208" s="18" t="s">
        <v>364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88</v>
      </c>
      <c r="BK208" s="240">
        <f>ROUND(I208*H208,2)</f>
        <v>0</v>
      </c>
      <c r="BL208" s="18" t="s">
        <v>372</v>
      </c>
      <c r="BM208" s="239" t="s">
        <v>657</v>
      </c>
    </row>
    <row r="209" s="2" customFormat="1">
      <c r="A209" s="39"/>
      <c r="B209" s="40"/>
      <c r="C209" s="41"/>
      <c r="D209" s="243" t="s">
        <v>1243</v>
      </c>
      <c r="E209" s="41"/>
      <c r="F209" s="300" t="s">
        <v>1336</v>
      </c>
      <c r="G209" s="41"/>
      <c r="H209" s="41"/>
      <c r="I209" s="301"/>
      <c r="J209" s="41"/>
      <c r="K209" s="41"/>
      <c r="L209" s="45"/>
      <c r="M209" s="302"/>
      <c r="N209" s="303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1243</v>
      </c>
      <c r="AU209" s="18" t="s">
        <v>88</v>
      </c>
    </row>
    <row r="210" s="2" customFormat="1" ht="21.75" customHeight="1">
      <c r="A210" s="39"/>
      <c r="B210" s="40"/>
      <c r="C210" s="228" t="s">
        <v>1323</v>
      </c>
      <c r="D210" s="228" t="s">
        <v>367</v>
      </c>
      <c r="E210" s="229" t="s">
        <v>1342</v>
      </c>
      <c r="F210" s="230" t="s">
        <v>1343</v>
      </c>
      <c r="G210" s="231" t="s">
        <v>1306</v>
      </c>
      <c r="H210" s="232">
        <v>4</v>
      </c>
      <c r="I210" s="233"/>
      <c r="J210" s="234">
        <f>ROUND(I210*H210,2)</f>
        <v>0</v>
      </c>
      <c r="K210" s="230" t="s">
        <v>1242</v>
      </c>
      <c r="L210" s="45"/>
      <c r="M210" s="235" t="s">
        <v>1</v>
      </c>
      <c r="N210" s="236" t="s">
        <v>46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372</v>
      </c>
      <c r="AT210" s="239" t="s">
        <v>367</v>
      </c>
      <c r="AU210" s="239" t="s">
        <v>88</v>
      </c>
      <c r="AY210" s="18" t="s">
        <v>364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88</v>
      </c>
      <c r="BK210" s="240">
        <f>ROUND(I210*H210,2)</f>
        <v>0</v>
      </c>
      <c r="BL210" s="18" t="s">
        <v>372</v>
      </c>
      <c r="BM210" s="239" t="s">
        <v>669</v>
      </c>
    </row>
    <row r="211" s="2" customFormat="1" ht="16.5" customHeight="1">
      <c r="A211" s="39"/>
      <c r="B211" s="40"/>
      <c r="C211" s="228" t="s">
        <v>1284</v>
      </c>
      <c r="D211" s="228" t="s">
        <v>367</v>
      </c>
      <c r="E211" s="229" t="s">
        <v>3459</v>
      </c>
      <c r="F211" s="230" t="s">
        <v>3460</v>
      </c>
      <c r="G211" s="231" t="s">
        <v>1306</v>
      </c>
      <c r="H211" s="232">
        <v>1</v>
      </c>
      <c r="I211" s="233"/>
      <c r="J211" s="234">
        <f>ROUND(I211*H211,2)</f>
        <v>0</v>
      </c>
      <c r="K211" s="230" t="s">
        <v>1242</v>
      </c>
      <c r="L211" s="45"/>
      <c r="M211" s="235" t="s">
        <v>1</v>
      </c>
      <c r="N211" s="236" t="s">
        <v>46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372</v>
      </c>
      <c r="AT211" s="239" t="s">
        <v>367</v>
      </c>
      <c r="AU211" s="239" t="s">
        <v>88</v>
      </c>
      <c r="AY211" s="18" t="s">
        <v>364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88</v>
      </c>
      <c r="BK211" s="240">
        <f>ROUND(I211*H211,2)</f>
        <v>0</v>
      </c>
      <c r="BL211" s="18" t="s">
        <v>372</v>
      </c>
      <c r="BM211" s="239" t="s">
        <v>680</v>
      </c>
    </row>
    <row r="212" s="2" customFormat="1">
      <c r="A212" s="39"/>
      <c r="B212" s="40"/>
      <c r="C212" s="41"/>
      <c r="D212" s="243" t="s">
        <v>1243</v>
      </c>
      <c r="E212" s="41"/>
      <c r="F212" s="300" t="s">
        <v>3461</v>
      </c>
      <c r="G212" s="41"/>
      <c r="H212" s="41"/>
      <c r="I212" s="301"/>
      <c r="J212" s="41"/>
      <c r="K212" s="41"/>
      <c r="L212" s="45"/>
      <c r="M212" s="302"/>
      <c r="N212" s="303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1243</v>
      </c>
      <c r="AU212" s="18" t="s">
        <v>88</v>
      </c>
    </row>
    <row r="213" s="2" customFormat="1" ht="44.25" customHeight="1">
      <c r="A213" s="39"/>
      <c r="B213" s="40"/>
      <c r="C213" s="228" t="s">
        <v>1328</v>
      </c>
      <c r="D213" s="228" t="s">
        <v>367</v>
      </c>
      <c r="E213" s="229" t="s">
        <v>3462</v>
      </c>
      <c r="F213" s="230" t="s">
        <v>3463</v>
      </c>
      <c r="G213" s="231" t="s">
        <v>1306</v>
      </c>
      <c r="H213" s="232">
        <v>2</v>
      </c>
      <c r="I213" s="233"/>
      <c r="J213" s="234">
        <f>ROUND(I213*H213,2)</f>
        <v>0</v>
      </c>
      <c r="K213" s="230" t="s">
        <v>1242</v>
      </c>
      <c r="L213" s="45"/>
      <c r="M213" s="235" t="s">
        <v>1</v>
      </c>
      <c r="N213" s="236" t="s">
        <v>46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372</v>
      </c>
      <c r="AT213" s="239" t="s">
        <v>367</v>
      </c>
      <c r="AU213" s="239" t="s">
        <v>88</v>
      </c>
      <c r="AY213" s="18" t="s">
        <v>364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88</v>
      </c>
      <c r="BK213" s="240">
        <f>ROUND(I213*H213,2)</f>
        <v>0</v>
      </c>
      <c r="BL213" s="18" t="s">
        <v>372</v>
      </c>
      <c r="BM213" s="239" t="s">
        <v>688</v>
      </c>
    </row>
    <row r="214" s="2" customFormat="1">
      <c r="A214" s="39"/>
      <c r="B214" s="40"/>
      <c r="C214" s="41"/>
      <c r="D214" s="243" t="s">
        <v>1243</v>
      </c>
      <c r="E214" s="41"/>
      <c r="F214" s="300" t="s">
        <v>3464</v>
      </c>
      <c r="G214" s="41"/>
      <c r="H214" s="41"/>
      <c r="I214" s="301"/>
      <c r="J214" s="41"/>
      <c r="K214" s="41"/>
      <c r="L214" s="45"/>
      <c r="M214" s="302"/>
      <c r="N214" s="303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1243</v>
      </c>
      <c r="AU214" s="18" t="s">
        <v>88</v>
      </c>
    </row>
    <row r="215" s="2" customFormat="1" ht="44.25" customHeight="1">
      <c r="A215" s="39"/>
      <c r="B215" s="40"/>
      <c r="C215" s="228" t="s">
        <v>435</v>
      </c>
      <c r="D215" s="228" t="s">
        <v>367</v>
      </c>
      <c r="E215" s="229" t="s">
        <v>3465</v>
      </c>
      <c r="F215" s="230" t="s">
        <v>3466</v>
      </c>
      <c r="G215" s="231" t="s">
        <v>1306</v>
      </c>
      <c r="H215" s="232">
        <v>4</v>
      </c>
      <c r="I215" s="233"/>
      <c r="J215" s="234">
        <f>ROUND(I215*H215,2)</f>
        <v>0</v>
      </c>
      <c r="K215" s="230" t="s">
        <v>1242</v>
      </c>
      <c r="L215" s="45"/>
      <c r="M215" s="235" t="s">
        <v>1</v>
      </c>
      <c r="N215" s="236" t="s">
        <v>46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372</v>
      </c>
      <c r="AT215" s="239" t="s">
        <v>367</v>
      </c>
      <c r="AU215" s="239" t="s">
        <v>88</v>
      </c>
      <c r="AY215" s="18" t="s">
        <v>364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88</v>
      </c>
      <c r="BK215" s="240">
        <f>ROUND(I215*H215,2)</f>
        <v>0</v>
      </c>
      <c r="BL215" s="18" t="s">
        <v>372</v>
      </c>
      <c r="BM215" s="239" t="s">
        <v>696</v>
      </c>
    </row>
    <row r="216" s="2" customFormat="1">
      <c r="A216" s="39"/>
      <c r="B216" s="40"/>
      <c r="C216" s="41"/>
      <c r="D216" s="243" t="s">
        <v>1243</v>
      </c>
      <c r="E216" s="41"/>
      <c r="F216" s="300" t="s">
        <v>1346</v>
      </c>
      <c r="G216" s="41"/>
      <c r="H216" s="41"/>
      <c r="I216" s="301"/>
      <c r="J216" s="41"/>
      <c r="K216" s="41"/>
      <c r="L216" s="45"/>
      <c r="M216" s="302"/>
      <c r="N216" s="303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1243</v>
      </c>
      <c r="AU216" s="18" t="s">
        <v>88</v>
      </c>
    </row>
    <row r="217" s="2" customFormat="1" ht="37.8" customHeight="1">
      <c r="A217" s="39"/>
      <c r="B217" s="40"/>
      <c r="C217" s="228" t="s">
        <v>528</v>
      </c>
      <c r="D217" s="228" t="s">
        <v>367</v>
      </c>
      <c r="E217" s="229" t="s">
        <v>1349</v>
      </c>
      <c r="F217" s="230" t="s">
        <v>3467</v>
      </c>
      <c r="G217" s="231" t="s">
        <v>678</v>
      </c>
      <c r="H217" s="232">
        <v>1</v>
      </c>
      <c r="I217" s="233"/>
      <c r="J217" s="234">
        <f>ROUND(I217*H217,2)</f>
        <v>0</v>
      </c>
      <c r="K217" s="230" t="s">
        <v>1351</v>
      </c>
      <c r="L217" s="45"/>
      <c r="M217" s="235" t="s">
        <v>1</v>
      </c>
      <c r="N217" s="236" t="s">
        <v>46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372</v>
      </c>
      <c r="AT217" s="239" t="s">
        <v>367</v>
      </c>
      <c r="AU217" s="239" t="s">
        <v>88</v>
      </c>
      <c r="AY217" s="18" t="s">
        <v>364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88</v>
      </c>
      <c r="BK217" s="240">
        <f>ROUND(I217*H217,2)</f>
        <v>0</v>
      </c>
      <c r="BL217" s="18" t="s">
        <v>372</v>
      </c>
      <c r="BM217" s="239" t="s">
        <v>704</v>
      </c>
    </row>
    <row r="218" s="2" customFormat="1" ht="37.8" customHeight="1">
      <c r="A218" s="39"/>
      <c r="B218" s="40"/>
      <c r="C218" s="228" t="s">
        <v>533</v>
      </c>
      <c r="D218" s="228" t="s">
        <v>367</v>
      </c>
      <c r="E218" s="229" t="s">
        <v>3468</v>
      </c>
      <c r="F218" s="230" t="s">
        <v>3469</v>
      </c>
      <c r="G218" s="231" t="s">
        <v>1306</v>
      </c>
      <c r="H218" s="232">
        <v>1</v>
      </c>
      <c r="I218" s="233"/>
      <c r="J218" s="234">
        <f>ROUND(I218*H218,2)</f>
        <v>0</v>
      </c>
      <c r="K218" s="230" t="s">
        <v>1242</v>
      </c>
      <c r="L218" s="45"/>
      <c r="M218" s="235" t="s">
        <v>1</v>
      </c>
      <c r="N218" s="236" t="s">
        <v>46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372</v>
      </c>
      <c r="AT218" s="239" t="s">
        <v>367</v>
      </c>
      <c r="AU218" s="239" t="s">
        <v>88</v>
      </c>
      <c r="AY218" s="18" t="s">
        <v>364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88</v>
      </c>
      <c r="BK218" s="240">
        <f>ROUND(I218*H218,2)</f>
        <v>0</v>
      </c>
      <c r="BL218" s="18" t="s">
        <v>372</v>
      </c>
      <c r="BM218" s="239" t="s">
        <v>712</v>
      </c>
    </row>
    <row r="219" s="2" customFormat="1" ht="16.5" customHeight="1">
      <c r="A219" s="39"/>
      <c r="B219" s="40"/>
      <c r="C219" s="228" t="s">
        <v>539</v>
      </c>
      <c r="D219" s="228" t="s">
        <v>367</v>
      </c>
      <c r="E219" s="229" t="s">
        <v>2819</v>
      </c>
      <c r="F219" s="230" t="s">
        <v>2820</v>
      </c>
      <c r="G219" s="231" t="s">
        <v>678</v>
      </c>
      <c r="H219" s="232">
        <v>1</v>
      </c>
      <c r="I219" s="233"/>
      <c r="J219" s="234">
        <f>ROUND(I219*H219,2)</f>
        <v>0</v>
      </c>
      <c r="K219" s="230" t="s">
        <v>1351</v>
      </c>
      <c r="L219" s="45"/>
      <c r="M219" s="235" t="s">
        <v>1</v>
      </c>
      <c r="N219" s="236" t="s">
        <v>46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372</v>
      </c>
      <c r="AT219" s="239" t="s">
        <v>367</v>
      </c>
      <c r="AU219" s="239" t="s">
        <v>88</v>
      </c>
      <c r="AY219" s="18" t="s">
        <v>364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88</v>
      </c>
      <c r="BK219" s="240">
        <f>ROUND(I219*H219,2)</f>
        <v>0</v>
      </c>
      <c r="BL219" s="18" t="s">
        <v>372</v>
      </c>
      <c r="BM219" s="239" t="s">
        <v>720</v>
      </c>
    </row>
    <row r="220" s="12" customFormat="1" ht="25.92" customHeight="1">
      <c r="A220" s="12"/>
      <c r="B220" s="212"/>
      <c r="C220" s="213"/>
      <c r="D220" s="214" t="s">
        <v>80</v>
      </c>
      <c r="E220" s="215" t="s">
        <v>885</v>
      </c>
      <c r="F220" s="215" t="s">
        <v>1357</v>
      </c>
      <c r="G220" s="213"/>
      <c r="H220" s="213"/>
      <c r="I220" s="216"/>
      <c r="J220" s="217">
        <f>BK220</f>
        <v>0</v>
      </c>
      <c r="K220" s="213"/>
      <c r="L220" s="218"/>
      <c r="M220" s="219"/>
      <c r="N220" s="220"/>
      <c r="O220" s="220"/>
      <c r="P220" s="221">
        <f>SUM(P221:P222)</f>
        <v>0</v>
      </c>
      <c r="Q220" s="220"/>
      <c r="R220" s="221">
        <f>SUM(R221:R222)</f>
        <v>0</v>
      </c>
      <c r="S220" s="220"/>
      <c r="T220" s="222">
        <f>SUM(T221:T222)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23" t="s">
        <v>88</v>
      </c>
      <c r="AT220" s="224" t="s">
        <v>80</v>
      </c>
      <c r="AU220" s="224" t="s">
        <v>81</v>
      </c>
      <c r="AY220" s="223" t="s">
        <v>364</v>
      </c>
      <c r="BK220" s="225">
        <f>SUM(BK221:BK222)</f>
        <v>0</v>
      </c>
    </row>
    <row r="221" s="2" customFormat="1" ht="24.15" customHeight="1">
      <c r="A221" s="39"/>
      <c r="B221" s="40"/>
      <c r="C221" s="228" t="s">
        <v>546</v>
      </c>
      <c r="D221" s="228" t="s">
        <v>367</v>
      </c>
      <c r="E221" s="229" t="s">
        <v>1358</v>
      </c>
      <c r="F221" s="230" t="s">
        <v>1359</v>
      </c>
      <c r="G221" s="231" t="s">
        <v>388</v>
      </c>
      <c r="H221" s="232">
        <v>73.055000000000007</v>
      </c>
      <c r="I221" s="233"/>
      <c r="J221" s="234">
        <f>ROUND(I221*H221,2)</f>
        <v>0</v>
      </c>
      <c r="K221" s="230" t="s">
        <v>1242</v>
      </c>
      <c r="L221" s="45"/>
      <c r="M221" s="235" t="s">
        <v>1</v>
      </c>
      <c r="N221" s="236" t="s">
        <v>46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372</v>
      </c>
      <c r="AT221" s="239" t="s">
        <v>367</v>
      </c>
      <c r="AU221" s="239" t="s">
        <v>88</v>
      </c>
      <c r="AY221" s="18" t="s">
        <v>364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88</v>
      </c>
      <c r="BK221" s="240">
        <f>ROUND(I221*H221,2)</f>
        <v>0</v>
      </c>
      <c r="BL221" s="18" t="s">
        <v>372</v>
      </c>
      <c r="BM221" s="239" t="s">
        <v>728</v>
      </c>
    </row>
    <row r="222" s="2" customFormat="1">
      <c r="A222" s="39"/>
      <c r="B222" s="40"/>
      <c r="C222" s="41"/>
      <c r="D222" s="243" t="s">
        <v>1243</v>
      </c>
      <c r="E222" s="41"/>
      <c r="F222" s="300" t="s">
        <v>1360</v>
      </c>
      <c r="G222" s="41"/>
      <c r="H222" s="41"/>
      <c r="I222" s="301"/>
      <c r="J222" s="41"/>
      <c r="K222" s="41"/>
      <c r="L222" s="45"/>
      <c r="M222" s="302"/>
      <c r="N222" s="303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1243</v>
      </c>
      <c r="AU222" s="18" t="s">
        <v>88</v>
      </c>
    </row>
    <row r="223" s="12" customFormat="1" ht="25.92" customHeight="1">
      <c r="A223" s="12"/>
      <c r="B223" s="212"/>
      <c r="C223" s="213"/>
      <c r="D223" s="214" t="s">
        <v>80</v>
      </c>
      <c r="E223" s="215" t="s">
        <v>1361</v>
      </c>
      <c r="F223" s="215" t="s">
        <v>1362</v>
      </c>
      <c r="G223" s="213"/>
      <c r="H223" s="213"/>
      <c r="I223" s="216"/>
      <c r="J223" s="217">
        <f>BK223</f>
        <v>0</v>
      </c>
      <c r="K223" s="213"/>
      <c r="L223" s="218"/>
      <c r="M223" s="219"/>
      <c r="N223" s="220"/>
      <c r="O223" s="220"/>
      <c r="P223" s="221">
        <f>SUM(P224:P234)</f>
        <v>0</v>
      </c>
      <c r="Q223" s="220"/>
      <c r="R223" s="221">
        <f>SUM(R224:R234)</f>
        <v>0</v>
      </c>
      <c r="S223" s="220"/>
      <c r="T223" s="222">
        <f>SUM(T224:T234)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23" t="s">
        <v>90</v>
      </c>
      <c r="AT223" s="224" t="s">
        <v>80</v>
      </c>
      <c r="AU223" s="224" t="s">
        <v>81</v>
      </c>
      <c r="AY223" s="223" t="s">
        <v>364</v>
      </c>
      <c r="BK223" s="225">
        <f>SUM(BK224:BK234)</f>
        <v>0</v>
      </c>
    </row>
    <row r="224" s="2" customFormat="1" ht="24.15" customHeight="1">
      <c r="A224" s="39"/>
      <c r="B224" s="40"/>
      <c r="C224" s="228" t="s">
        <v>551</v>
      </c>
      <c r="D224" s="228" t="s">
        <v>367</v>
      </c>
      <c r="E224" s="229" t="s">
        <v>1378</v>
      </c>
      <c r="F224" s="230" t="s">
        <v>1379</v>
      </c>
      <c r="G224" s="231" t="s">
        <v>395</v>
      </c>
      <c r="H224" s="232">
        <v>51</v>
      </c>
      <c r="I224" s="233"/>
      <c r="J224" s="234">
        <f>ROUND(I224*H224,2)</f>
        <v>0</v>
      </c>
      <c r="K224" s="230" t="s">
        <v>1242</v>
      </c>
      <c r="L224" s="45"/>
      <c r="M224" s="235" t="s">
        <v>1</v>
      </c>
      <c r="N224" s="236" t="s">
        <v>46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420</v>
      </c>
      <c r="AT224" s="239" t="s">
        <v>367</v>
      </c>
      <c r="AU224" s="239" t="s">
        <v>88</v>
      </c>
      <c r="AY224" s="18" t="s">
        <v>364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88</v>
      </c>
      <c r="BK224" s="240">
        <f>ROUND(I224*H224,2)</f>
        <v>0</v>
      </c>
      <c r="BL224" s="18" t="s">
        <v>420</v>
      </c>
      <c r="BM224" s="239" t="s">
        <v>736</v>
      </c>
    </row>
    <row r="225" s="2" customFormat="1">
      <c r="A225" s="39"/>
      <c r="B225" s="40"/>
      <c r="C225" s="41"/>
      <c r="D225" s="243" t="s">
        <v>1243</v>
      </c>
      <c r="E225" s="41"/>
      <c r="F225" s="300" t="s">
        <v>1380</v>
      </c>
      <c r="G225" s="41"/>
      <c r="H225" s="41"/>
      <c r="I225" s="301"/>
      <c r="J225" s="41"/>
      <c r="K225" s="41"/>
      <c r="L225" s="45"/>
      <c r="M225" s="302"/>
      <c r="N225" s="303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1243</v>
      </c>
      <c r="AU225" s="18" t="s">
        <v>88</v>
      </c>
    </row>
    <row r="226" s="2" customFormat="1" ht="33" customHeight="1">
      <c r="A226" s="39"/>
      <c r="B226" s="40"/>
      <c r="C226" s="228" t="s">
        <v>557</v>
      </c>
      <c r="D226" s="228" t="s">
        <v>367</v>
      </c>
      <c r="E226" s="229" t="s">
        <v>2821</v>
      </c>
      <c r="F226" s="230" t="s">
        <v>2822</v>
      </c>
      <c r="G226" s="231" t="s">
        <v>395</v>
      </c>
      <c r="H226" s="232">
        <v>17</v>
      </c>
      <c r="I226" s="233"/>
      <c r="J226" s="234">
        <f>ROUND(I226*H226,2)</f>
        <v>0</v>
      </c>
      <c r="K226" s="230" t="s">
        <v>1242</v>
      </c>
      <c r="L226" s="45"/>
      <c r="M226" s="235" t="s">
        <v>1</v>
      </c>
      <c r="N226" s="236" t="s">
        <v>46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420</v>
      </c>
      <c r="AT226" s="239" t="s">
        <v>367</v>
      </c>
      <c r="AU226" s="239" t="s">
        <v>88</v>
      </c>
      <c r="AY226" s="18" t="s">
        <v>364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88</v>
      </c>
      <c r="BK226" s="240">
        <f>ROUND(I226*H226,2)</f>
        <v>0</v>
      </c>
      <c r="BL226" s="18" t="s">
        <v>420</v>
      </c>
      <c r="BM226" s="239" t="s">
        <v>753</v>
      </c>
    </row>
    <row r="227" s="2" customFormat="1">
      <c r="A227" s="39"/>
      <c r="B227" s="40"/>
      <c r="C227" s="41"/>
      <c r="D227" s="243" t="s">
        <v>1243</v>
      </c>
      <c r="E227" s="41"/>
      <c r="F227" s="300" t="s">
        <v>1371</v>
      </c>
      <c r="G227" s="41"/>
      <c r="H227" s="41"/>
      <c r="I227" s="301"/>
      <c r="J227" s="41"/>
      <c r="K227" s="41"/>
      <c r="L227" s="45"/>
      <c r="M227" s="302"/>
      <c r="N227" s="303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1243</v>
      </c>
      <c r="AU227" s="18" t="s">
        <v>88</v>
      </c>
    </row>
    <row r="228" s="2" customFormat="1" ht="49.05" customHeight="1">
      <c r="A228" s="39"/>
      <c r="B228" s="40"/>
      <c r="C228" s="228" t="s">
        <v>562</v>
      </c>
      <c r="D228" s="228" t="s">
        <v>367</v>
      </c>
      <c r="E228" s="229" t="s">
        <v>1390</v>
      </c>
      <c r="F228" s="230" t="s">
        <v>1391</v>
      </c>
      <c r="G228" s="231" t="s">
        <v>1306</v>
      </c>
      <c r="H228" s="232">
        <v>7</v>
      </c>
      <c r="I228" s="233"/>
      <c r="J228" s="234">
        <f>ROUND(I228*H228,2)</f>
        <v>0</v>
      </c>
      <c r="K228" s="230" t="s">
        <v>1242</v>
      </c>
      <c r="L228" s="45"/>
      <c r="M228" s="235" t="s">
        <v>1</v>
      </c>
      <c r="N228" s="236" t="s">
        <v>46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420</v>
      </c>
      <c r="AT228" s="239" t="s">
        <v>367</v>
      </c>
      <c r="AU228" s="239" t="s">
        <v>88</v>
      </c>
      <c r="AY228" s="18" t="s">
        <v>364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88</v>
      </c>
      <c r="BK228" s="240">
        <f>ROUND(I228*H228,2)</f>
        <v>0</v>
      </c>
      <c r="BL228" s="18" t="s">
        <v>420</v>
      </c>
      <c r="BM228" s="239" t="s">
        <v>763</v>
      </c>
    </row>
    <row r="229" s="2" customFormat="1" ht="24.15" customHeight="1">
      <c r="A229" s="39"/>
      <c r="B229" s="40"/>
      <c r="C229" s="228" t="s">
        <v>567</v>
      </c>
      <c r="D229" s="228" t="s">
        <v>367</v>
      </c>
      <c r="E229" s="229" t="s">
        <v>1394</v>
      </c>
      <c r="F229" s="230" t="s">
        <v>1395</v>
      </c>
      <c r="G229" s="231" t="s">
        <v>395</v>
      </c>
      <c r="H229" s="232">
        <v>51</v>
      </c>
      <c r="I229" s="233"/>
      <c r="J229" s="234">
        <f>ROUND(I229*H229,2)</f>
        <v>0</v>
      </c>
      <c r="K229" s="230" t="s">
        <v>1242</v>
      </c>
      <c r="L229" s="45"/>
      <c r="M229" s="235" t="s">
        <v>1</v>
      </c>
      <c r="N229" s="236" t="s">
        <v>46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420</v>
      </c>
      <c r="AT229" s="239" t="s">
        <v>367</v>
      </c>
      <c r="AU229" s="239" t="s">
        <v>88</v>
      </c>
      <c r="AY229" s="18" t="s">
        <v>364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88</v>
      </c>
      <c r="BK229" s="240">
        <f>ROUND(I229*H229,2)</f>
        <v>0</v>
      </c>
      <c r="BL229" s="18" t="s">
        <v>420</v>
      </c>
      <c r="BM229" s="239" t="s">
        <v>773</v>
      </c>
    </row>
    <row r="230" s="2" customFormat="1" ht="16.5" customHeight="1">
      <c r="A230" s="39"/>
      <c r="B230" s="40"/>
      <c r="C230" s="228" t="s">
        <v>571</v>
      </c>
      <c r="D230" s="228" t="s">
        <v>367</v>
      </c>
      <c r="E230" s="229" t="s">
        <v>1407</v>
      </c>
      <c r="F230" s="230" t="s">
        <v>1408</v>
      </c>
      <c r="G230" s="231" t="s">
        <v>1306</v>
      </c>
      <c r="H230" s="232">
        <v>7</v>
      </c>
      <c r="I230" s="233"/>
      <c r="J230" s="234">
        <f>ROUND(I230*H230,2)</f>
        <v>0</v>
      </c>
      <c r="K230" s="230" t="s">
        <v>1242</v>
      </c>
      <c r="L230" s="45"/>
      <c r="M230" s="235" t="s">
        <v>1</v>
      </c>
      <c r="N230" s="236" t="s">
        <v>46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420</v>
      </c>
      <c r="AT230" s="239" t="s">
        <v>367</v>
      </c>
      <c r="AU230" s="239" t="s">
        <v>88</v>
      </c>
      <c r="AY230" s="18" t="s">
        <v>364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88</v>
      </c>
      <c r="BK230" s="240">
        <f>ROUND(I230*H230,2)</f>
        <v>0</v>
      </c>
      <c r="BL230" s="18" t="s">
        <v>420</v>
      </c>
      <c r="BM230" s="239" t="s">
        <v>781</v>
      </c>
    </row>
    <row r="231" s="2" customFormat="1" ht="37.8" customHeight="1">
      <c r="A231" s="39"/>
      <c r="B231" s="40"/>
      <c r="C231" s="228" t="s">
        <v>577</v>
      </c>
      <c r="D231" s="228" t="s">
        <v>367</v>
      </c>
      <c r="E231" s="229" t="s">
        <v>2832</v>
      </c>
      <c r="F231" s="230" t="s">
        <v>2833</v>
      </c>
      <c r="G231" s="231" t="s">
        <v>1306</v>
      </c>
      <c r="H231" s="232">
        <v>7</v>
      </c>
      <c r="I231" s="233"/>
      <c r="J231" s="234">
        <f>ROUND(I231*H231,2)</f>
        <v>0</v>
      </c>
      <c r="K231" s="230" t="s">
        <v>1242</v>
      </c>
      <c r="L231" s="45"/>
      <c r="M231" s="235" t="s">
        <v>1</v>
      </c>
      <c r="N231" s="236" t="s">
        <v>46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420</v>
      </c>
      <c r="AT231" s="239" t="s">
        <v>367</v>
      </c>
      <c r="AU231" s="239" t="s">
        <v>88</v>
      </c>
      <c r="AY231" s="18" t="s">
        <v>364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88</v>
      </c>
      <c r="BK231" s="240">
        <f>ROUND(I231*H231,2)</f>
        <v>0</v>
      </c>
      <c r="BL231" s="18" t="s">
        <v>420</v>
      </c>
      <c r="BM231" s="239" t="s">
        <v>789</v>
      </c>
    </row>
    <row r="232" s="2" customFormat="1" ht="16.5" customHeight="1">
      <c r="A232" s="39"/>
      <c r="B232" s="40"/>
      <c r="C232" s="228" t="s">
        <v>582</v>
      </c>
      <c r="D232" s="228" t="s">
        <v>367</v>
      </c>
      <c r="E232" s="229" t="s">
        <v>1411</v>
      </c>
      <c r="F232" s="230" t="s">
        <v>1412</v>
      </c>
      <c r="G232" s="231" t="s">
        <v>1306</v>
      </c>
      <c r="H232" s="232">
        <v>7</v>
      </c>
      <c r="I232" s="233"/>
      <c r="J232" s="234">
        <f>ROUND(I232*H232,2)</f>
        <v>0</v>
      </c>
      <c r="K232" s="230" t="s">
        <v>1242</v>
      </c>
      <c r="L232" s="45"/>
      <c r="M232" s="235" t="s">
        <v>1</v>
      </c>
      <c r="N232" s="236" t="s">
        <v>46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420</v>
      </c>
      <c r="AT232" s="239" t="s">
        <v>367</v>
      </c>
      <c r="AU232" s="239" t="s">
        <v>88</v>
      </c>
      <c r="AY232" s="18" t="s">
        <v>364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88</v>
      </c>
      <c r="BK232" s="240">
        <f>ROUND(I232*H232,2)</f>
        <v>0</v>
      </c>
      <c r="BL232" s="18" t="s">
        <v>420</v>
      </c>
      <c r="BM232" s="239" t="s">
        <v>803</v>
      </c>
    </row>
    <row r="233" s="2" customFormat="1" ht="24.15" customHeight="1">
      <c r="A233" s="39"/>
      <c r="B233" s="40"/>
      <c r="C233" s="228" t="s">
        <v>588</v>
      </c>
      <c r="D233" s="228" t="s">
        <v>367</v>
      </c>
      <c r="E233" s="229" t="s">
        <v>1413</v>
      </c>
      <c r="F233" s="230" t="s">
        <v>1414</v>
      </c>
      <c r="G233" s="231" t="s">
        <v>388</v>
      </c>
      <c r="H233" s="232">
        <v>0.129</v>
      </c>
      <c r="I233" s="233"/>
      <c r="J233" s="234">
        <f>ROUND(I233*H233,2)</f>
        <v>0</v>
      </c>
      <c r="K233" s="230" t="s">
        <v>1242</v>
      </c>
      <c r="L233" s="45"/>
      <c r="M233" s="235" t="s">
        <v>1</v>
      </c>
      <c r="N233" s="236" t="s">
        <v>46</v>
      </c>
      <c r="O233" s="92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420</v>
      </c>
      <c r="AT233" s="239" t="s">
        <v>367</v>
      </c>
      <c r="AU233" s="239" t="s">
        <v>88</v>
      </c>
      <c r="AY233" s="18" t="s">
        <v>364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88</v>
      </c>
      <c r="BK233" s="240">
        <f>ROUND(I233*H233,2)</f>
        <v>0</v>
      </c>
      <c r="BL233" s="18" t="s">
        <v>420</v>
      </c>
      <c r="BM233" s="239" t="s">
        <v>813</v>
      </c>
    </row>
    <row r="234" s="2" customFormat="1">
      <c r="A234" s="39"/>
      <c r="B234" s="40"/>
      <c r="C234" s="41"/>
      <c r="D234" s="243" t="s">
        <v>1243</v>
      </c>
      <c r="E234" s="41"/>
      <c r="F234" s="300" t="s">
        <v>1415</v>
      </c>
      <c r="G234" s="41"/>
      <c r="H234" s="41"/>
      <c r="I234" s="301"/>
      <c r="J234" s="41"/>
      <c r="K234" s="41"/>
      <c r="L234" s="45"/>
      <c r="M234" s="302"/>
      <c r="N234" s="303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1243</v>
      </c>
      <c r="AU234" s="18" t="s">
        <v>88</v>
      </c>
    </row>
    <row r="235" s="12" customFormat="1" ht="25.92" customHeight="1">
      <c r="A235" s="12"/>
      <c r="B235" s="212"/>
      <c r="C235" s="213"/>
      <c r="D235" s="214" t="s">
        <v>80</v>
      </c>
      <c r="E235" s="215" t="s">
        <v>1416</v>
      </c>
      <c r="F235" s="215" t="s">
        <v>1417</v>
      </c>
      <c r="G235" s="213"/>
      <c r="H235" s="213"/>
      <c r="I235" s="216"/>
      <c r="J235" s="217">
        <f>BK235</f>
        <v>0</v>
      </c>
      <c r="K235" s="213"/>
      <c r="L235" s="218"/>
      <c r="M235" s="219"/>
      <c r="N235" s="220"/>
      <c r="O235" s="220"/>
      <c r="P235" s="221">
        <f>SUM(P236:P272)</f>
        <v>0</v>
      </c>
      <c r="Q235" s="220"/>
      <c r="R235" s="221">
        <f>SUM(R236:R272)</f>
        <v>0</v>
      </c>
      <c r="S235" s="220"/>
      <c r="T235" s="222">
        <f>SUM(T236:T272)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23" t="s">
        <v>90</v>
      </c>
      <c r="AT235" s="224" t="s">
        <v>80</v>
      </c>
      <c r="AU235" s="224" t="s">
        <v>81</v>
      </c>
      <c r="AY235" s="223" t="s">
        <v>364</v>
      </c>
      <c r="BK235" s="225">
        <f>SUM(BK236:BK272)</f>
        <v>0</v>
      </c>
    </row>
    <row r="236" s="2" customFormat="1" ht="44.25" customHeight="1">
      <c r="A236" s="39"/>
      <c r="B236" s="40"/>
      <c r="C236" s="228" t="s">
        <v>595</v>
      </c>
      <c r="D236" s="228" t="s">
        <v>367</v>
      </c>
      <c r="E236" s="229" t="s">
        <v>3470</v>
      </c>
      <c r="F236" s="230" t="s">
        <v>3471</v>
      </c>
      <c r="G236" s="231" t="s">
        <v>1306</v>
      </c>
      <c r="H236" s="232">
        <v>1</v>
      </c>
      <c r="I236" s="233"/>
      <c r="J236" s="234">
        <f>ROUND(I236*H236,2)</f>
        <v>0</v>
      </c>
      <c r="K236" s="230" t="s">
        <v>1242</v>
      </c>
      <c r="L236" s="45"/>
      <c r="M236" s="235" t="s">
        <v>1</v>
      </c>
      <c r="N236" s="236" t="s">
        <v>46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420</v>
      </c>
      <c r="AT236" s="239" t="s">
        <v>367</v>
      </c>
      <c r="AU236" s="239" t="s">
        <v>88</v>
      </c>
      <c r="AY236" s="18" t="s">
        <v>364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88</v>
      </c>
      <c r="BK236" s="240">
        <f>ROUND(I236*H236,2)</f>
        <v>0</v>
      </c>
      <c r="BL236" s="18" t="s">
        <v>420</v>
      </c>
      <c r="BM236" s="239" t="s">
        <v>826</v>
      </c>
    </row>
    <row r="237" s="2" customFormat="1" ht="49.05" customHeight="1">
      <c r="A237" s="39"/>
      <c r="B237" s="40"/>
      <c r="C237" s="228" t="s">
        <v>600</v>
      </c>
      <c r="D237" s="228" t="s">
        <v>367</v>
      </c>
      <c r="E237" s="229" t="s">
        <v>3472</v>
      </c>
      <c r="F237" s="230" t="s">
        <v>3473</v>
      </c>
      <c r="G237" s="231" t="s">
        <v>1306</v>
      </c>
      <c r="H237" s="232">
        <v>1</v>
      </c>
      <c r="I237" s="233"/>
      <c r="J237" s="234">
        <f>ROUND(I237*H237,2)</f>
        <v>0</v>
      </c>
      <c r="K237" s="230" t="s">
        <v>1242</v>
      </c>
      <c r="L237" s="45"/>
      <c r="M237" s="235" t="s">
        <v>1</v>
      </c>
      <c r="N237" s="236" t="s">
        <v>46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420</v>
      </c>
      <c r="AT237" s="239" t="s">
        <v>367</v>
      </c>
      <c r="AU237" s="239" t="s">
        <v>88</v>
      </c>
      <c r="AY237" s="18" t="s">
        <v>364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88</v>
      </c>
      <c r="BK237" s="240">
        <f>ROUND(I237*H237,2)</f>
        <v>0</v>
      </c>
      <c r="BL237" s="18" t="s">
        <v>420</v>
      </c>
      <c r="BM237" s="239" t="s">
        <v>839</v>
      </c>
    </row>
    <row r="238" s="2" customFormat="1" ht="33" customHeight="1">
      <c r="A238" s="39"/>
      <c r="B238" s="40"/>
      <c r="C238" s="228" t="s">
        <v>606</v>
      </c>
      <c r="D238" s="228" t="s">
        <v>367</v>
      </c>
      <c r="E238" s="229" t="s">
        <v>3474</v>
      </c>
      <c r="F238" s="230" t="s">
        <v>3475</v>
      </c>
      <c r="G238" s="231" t="s">
        <v>395</v>
      </c>
      <c r="H238" s="232">
        <v>1</v>
      </c>
      <c r="I238" s="233"/>
      <c r="J238" s="234">
        <f>ROUND(I238*H238,2)</f>
        <v>0</v>
      </c>
      <c r="K238" s="230" t="s">
        <v>1242</v>
      </c>
      <c r="L238" s="45"/>
      <c r="M238" s="235" t="s">
        <v>1</v>
      </c>
      <c r="N238" s="236" t="s">
        <v>46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420</v>
      </c>
      <c r="AT238" s="239" t="s">
        <v>367</v>
      </c>
      <c r="AU238" s="239" t="s">
        <v>88</v>
      </c>
      <c r="AY238" s="18" t="s">
        <v>364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88</v>
      </c>
      <c r="BK238" s="240">
        <f>ROUND(I238*H238,2)</f>
        <v>0</v>
      </c>
      <c r="BL238" s="18" t="s">
        <v>420</v>
      </c>
      <c r="BM238" s="239" t="s">
        <v>851</v>
      </c>
    </row>
    <row r="239" s="2" customFormat="1">
      <c r="A239" s="39"/>
      <c r="B239" s="40"/>
      <c r="C239" s="41"/>
      <c r="D239" s="243" t="s">
        <v>1243</v>
      </c>
      <c r="E239" s="41"/>
      <c r="F239" s="300" t="s">
        <v>3476</v>
      </c>
      <c r="G239" s="41"/>
      <c r="H239" s="41"/>
      <c r="I239" s="301"/>
      <c r="J239" s="41"/>
      <c r="K239" s="41"/>
      <c r="L239" s="45"/>
      <c r="M239" s="302"/>
      <c r="N239" s="303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1243</v>
      </c>
      <c r="AU239" s="18" t="s">
        <v>88</v>
      </c>
    </row>
    <row r="240" s="2" customFormat="1" ht="33" customHeight="1">
      <c r="A240" s="39"/>
      <c r="B240" s="40"/>
      <c r="C240" s="228" t="s">
        <v>612</v>
      </c>
      <c r="D240" s="228" t="s">
        <v>367</v>
      </c>
      <c r="E240" s="229" t="s">
        <v>3477</v>
      </c>
      <c r="F240" s="230" t="s">
        <v>3478</v>
      </c>
      <c r="G240" s="231" t="s">
        <v>395</v>
      </c>
      <c r="H240" s="232">
        <v>2</v>
      </c>
      <c r="I240" s="233"/>
      <c r="J240" s="234">
        <f>ROUND(I240*H240,2)</f>
        <v>0</v>
      </c>
      <c r="K240" s="230" t="s">
        <v>1242</v>
      </c>
      <c r="L240" s="45"/>
      <c r="M240" s="235" t="s">
        <v>1</v>
      </c>
      <c r="N240" s="236" t="s">
        <v>46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420</v>
      </c>
      <c r="AT240" s="239" t="s">
        <v>367</v>
      </c>
      <c r="AU240" s="239" t="s">
        <v>88</v>
      </c>
      <c r="AY240" s="18" t="s">
        <v>364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88</v>
      </c>
      <c r="BK240" s="240">
        <f>ROUND(I240*H240,2)</f>
        <v>0</v>
      </c>
      <c r="BL240" s="18" t="s">
        <v>420</v>
      </c>
      <c r="BM240" s="239" t="s">
        <v>867</v>
      </c>
    </row>
    <row r="241" s="2" customFormat="1">
      <c r="A241" s="39"/>
      <c r="B241" s="40"/>
      <c r="C241" s="41"/>
      <c r="D241" s="243" t="s">
        <v>1243</v>
      </c>
      <c r="E241" s="41"/>
      <c r="F241" s="300" t="s">
        <v>3476</v>
      </c>
      <c r="G241" s="41"/>
      <c r="H241" s="41"/>
      <c r="I241" s="301"/>
      <c r="J241" s="41"/>
      <c r="K241" s="41"/>
      <c r="L241" s="45"/>
      <c r="M241" s="302"/>
      <c r="N241" s="303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1243</v>
      </c>
      <c r="AU241" s="18" t="s">
        <v>88</v>
      </c>
    </row>
    <row r="242" s="2" customFormat="1" ht="33" customHeight="1">
      <c r="A242" s="39"/>
      <c r="B242" s="40"/>
      <c r="C242" s="228" t="s">
        <v>617</v>
      </c>
      <c r="D242" s="228" t="s">
        <v>367</v>
      </c>
      <c r="E242" s="229" t="s">
        <v>3479</v>
      </c>
      <c r="F242" s="230" t="s">
        <v>3480</v>
      </c>
      <c r="G242" s="231" t="s">
        <v>395</v>
      </c>
      <c r="H242" s="232">
        <v>1</v>
      </c>
      <c r="I242" s="233"/>
      <c r="J242" s="234">
        <f>ROUND(I242*H242,2)</f>
        <v>0</v>
      </c>
      <c r="K242" s="230" t="s">
        <v>1242</v>
      </c>
      <c r="L242" s="45"/>
      <c r="M242" s="235" t="s">
        <v>1</v>
      </c>
      <c r="N242" s="236" t="s">
        <v>46</v>
      </c>
      <c r="O242" s="92"/>
      <c r="P242" s="237">
        <f>O242*H242</f>
        <v>0</v>
      </c>
      <c r="Q242" s="237">
        <v>0</v>
      </c>
      <c r="R242" s="237">
        <f>Q242*H242</f>
        <v>0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420</v>
      </c>
      <c r="AT242" s="239" t="s">
        <v>367</v>
      </c>
      <c r="AU242" s="239" t="s">
        <v>88</v>
      </c>
      <c r="AY242" s="18" t="s">
        <v>364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88</v>
      </c>
      <c r="BK242" s="240">
        <f>ROUND(I242*H242,2)</f>
        <v>0</v>
      </c>
      <c r="BL242" s="18" t="s">
        <v>420</v>
      </c>
      <c r="BM242" s="239" t="s">
        <v>878</v>
      </c>
    </row>
    <row r="243" s="2" customFormat="1">
      <c r="A243" s="39"/>
      <c r="B243" s="40"/>
      <c r="C243" s="41"/>
      <c r="D243" s="243" t="s">
        <v>1243</v>
      </c>
      <c r="E243" s="41"/>
      <c r="F243" s="300" t="s">
        <v>1431</v>
      </c>
      <c r="G243" s="41"/>
      <c r="H243" s="41"/>
      <c r="I243" s="301"/>
      <c r="J243" s="41"/>
      <c r="K243" s="41"/>
      <c r="L243" s="45"/>
      <c r="M243" s="302"/>
      <c r="N243" s="303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1243</v>
      </c>
      <c r="AU243" s="18" t="s">
        <v>88</v>
      </c>
    </row>
    <row r="244" s="2" customFormat="1" ht="33" customHeight="1">
      <c r="A244" s="39"/>
      <c r="B244" s="40"/>
      <c r="C244" s="228" t="s">
        <v>621</v>
      </c>
      <c r="D244" s="228" t="s">
        <v>367</v>
      </c>
      <c r="E244" s="229" t="s">
        <v>3481</v>
      </c>
      <c r="F244" s="230" t="s">
        <v>3482</v>
      </c>
      <c r="G244" s="231" t="s">
        <v>395</v>
      </c>
      <c r="H244" s="232">
        <v>2</v>
      </c>
      <c r="I244" s="233"/>
      <c r="J244" s="234">
        <f>ROUND(I244*H244,2)</f>
        <v>0</v>
      </c>
      <c r="K244" s="230" t="s">
        <v>1242</v>
      </c>
      <c r="L244" s="45"/>
      <c r="M244" s="235" t="s">
        <v>1</v>
      </c>
      <c r="N244" s="236" t="s">
        <v>46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420</v>
      </c>
      <c r="AT244" s="239" t="s">
        <v>367</v>
      </c>
      <c r="AU244" s="239" t="s">
        <v>88</v>
      </c>
      <c r="AY244" s="18" t="s">
        <v>364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88</v>
      </c>
      <c r="BK244" s="240">
        <f>ROUND(I244*H244,2)</f>
        <v>0</v>
      </c>
      <c r="BL244" s="18" t="s">
        <v>420</v>
      </c>
      <c r="BM244" s="239" t="s">
        <v>890</v>
      </c>
    </row>
    <row r="245" s="2" customFormat="1">
      <c r="A245" s="39"/>
      <c r="B245" s="40"/>
      <c r="C245" s="41"/>
      <c r="D245" s="243" t="s">
        <v>1243</v>
      </c>
      <c r="E245" s="41"/>
      <c r="F245" s="300" t="s">
        <v>1431</v>
      </c>
      <c r="G245" s="41"/>
      <c r="H245" s="41"/>
      <c r="I245" s="301"/>
      <c r="J245" s="41"/>
      <c r="K245" s="41"/>
      <c r="L245" s="45"/>
      <c r="M245" s="302"/>
      <c r="N245" s="303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1243</v>
      </c>
      <c r="AU245" s="18" t="s">
        <v>88</v>
      </c>
    </row>
    <row r="246" s="2" customFormat="1" ht="33" customHeight="1">
      <c r="A246" s="39"/>
      <c r="B246" s="40"/>
      <c r="C246" s="228" t="s">
        <v>627</v>
      </c>
      <c r="D246" s="228" t="s">
        <v>367</v>
      </c>
      <c r="E246" s="229" t="s">
        <v>3483</v>
      </c>
      <c r="F246" s="230" t="s">
        <v>3484</v>
      </c>
      <c r="G246" s="231" t="s">
        <v>395</v>
      </c>
      <c r="H246" s="232">
        <v>5</v>
      </c>
      <c r="I246" s="233"/>
      <c r="J246" s="234">
        <f>ROUND(I246*H246,2)</f>
        <v>0</v>
      </c>
      <c r="K246" s="230" t="s">
        <v>1242</v>
      </c>
      <c r="L246" s="45"/>
      <c r="M246" s="235" t="s">
        <v>1</v>
      </c>
      <c r="N246" s="236" t="s">
        <v>46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420</v>
      </c>
      <c r="AT246" s="239" t="s">
        <v>367</v>
      </c>
      <c r="AU246" s="239" t="s">
        <v>88</v>
      </c>
      <c r="AY246" s="18" t="s">
        <v>364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88</v>
      </c>
      <c r="BK246" s="240">
        <f>ROUND(I246*H246,2)</f>
        <v>0</v>
      </c>
      <c r="BL246" s="18" t="s">
        <v>420</v>
      </c>
      <c r="BM246" s="239" t="s">
        <v>903</v>
      </c>
    </row>
    <row r="247" s="2" customFormat="1">
      <c r="A247" s="39"/>
      <c r="B247" s="40"/>
      <c r="C247" s="41"/>
      <c r="D247" s="243" t="s">
        <v>1243</v>
      </c>
      <c r="E247" s="41"/>
      <c r="F247" s="300" t="s">
        <v>1431</v>
      </c>
      <c r="G247" s="41"/>
      <c r="H247" s="41"/>
      <c r="I247" s="301"/>
      <c r="J247" s="41"/>
      <c r="K247" s="41"/>
      <c r="L247" s="45"/>
      <c r="M247" s="302"/>
      <c r="N247" s="303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1243</v>
      </c>
      <c r="AU247" s="18" t="s">
        <v>88</v>
      </c>
    </row>
    <row r="248" s="2" customFormat="1" ht="16.5" customHeight="1">
      <c r="A248" s="39"/>
      <c r="B248" s="40"/>
      <c r="C248" s="228" t="s">
        <v>635</v>
      </c>
      <c r="D248" s="228" t="s">
        <v>367</v>
      </c>
      <c r="E248" s="229" t="s">
        <v>3485</v>
      </c>
      <c r="F248" s="230" t="s">
        <v>3486</v>
      </c>
      <c r="G248" s="231" t="s">
        <v>1306</v>
      </c>
      <c r="H248" s="232">
        <v>2</v>
      </c>
      <c r="I248" s="233"/>
      <c r="J248" s="234">
        <f>ROUND(I248*H248,2)</f>
        <v>0</v>
      </c>
      <c r="K248" s="230" t="s">
        <v>1242</v>
      </c>
      <c r="L248" s="45"/>
      <c r="M248" s="235" t="s">
        <v>1</v>
      </c>
      <c r="N248" s="236" t="s">
        <v>46</v>
      </c>
      <c r="O248" s="92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420</v>
      </c>
      <c r="AT248" s="239" t="s">
        <v>367</v>
      </c>
      <c r="AU248" s="239" t="s">
        <v>88</v>
      </c>
      <c r="AY248" s="18" t="s">
        <v>364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88</v>
      </c>
      <c r="BK248" s="240">
        <f>ROUND(I248*H248,2)</f>
        <v>0</v>
      </c>
      <c r="BL248" s="18" t="s">
        <v>420</v>
      </c>
      <c r="BM248" s="239" t="s">
        <v>915</v>
      </c>
    </row>
    <row r="249" s="2" customFormat="1" ht="16.5" customHeight="1">
      <c r="A249" s="39"/>
      <c r="B249" s="40"/>
      <c r="C249" s="228" t="s">
        <v>639</v>
      </c>
      <c r="D249" s="228" t="s">
        <v>367</v>
      </c>
      <c r="E249" s="229" t="s">
        <v>3487</v>
      </c>
      <c r="F249" s="230" t="s">
        <v>3488</v>
      </c>
      <c r="G249" s="231" t="s">
        <v>1306</v>
      </c>
      <c r="H249" s="232">
        <v>1</v>
      </c>
      <c r="I249" s="233"/>
      <c r="J249" s="234">
        <f>ROUND(I249*H249,2)</f>
        <v>0</v>
      </c>
      <c r="K249" s="230" t="s">
        <v>1242</v>
      </c>
      <c r="L249" s="45"/>
      <c r="M249" s="235" t="s">
        <v>1</v>
      </c>
      <c r="N249" s="236" t="s">
        <v>46</v>
      </c>
      <c r="O249" s="92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420</v>
      </c>
      <c r="AT249" s="239" t="s">
        <v>367</v>
      </c>
      <c r="AU249" s="239" t="s">
        <v>88</v>
      </c>
      <c r="AY249" s="18" t="s">
        <v>364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88</v>
      </c>
      <c r="BK249" s="240">
        <f>ROUND(I249*H249,2)</f>
        <v>0</v>
      </c>
      <c r="BL249" s="18" t="s">
        <v>420</v>
      </c>
      <c r="BM249" s="239" t="s">
        <v>926</v>
      </c>
    </row>
    <row r="250" s="2" customFormat="1" ht="24.15" customHeight="1">
      <c r="A250" s="39"/>
      <c r="B250" s="40"/>
      <c r="C250" s="228" t="s">
        <v>646</v>
      </c>
      <c r="D250" s="228" t="s">
        <v>367</v>
      </c>
      <c r="E250" s="229" t="s">
        <v>1451</v>
      </c>
      <c r="F250" s="230" t="s">
        <v>1452</v>
      </c>
      <c r="G250" s="231" t="s">
        <v>1306</v>
      </c>
      <c r="H250" s="232">
        <v>2</v>
      </c>
      <c r="I250" s="233"/>
      <c r="J250" s="234">
        <f>ROUND(I250*H250,2)</f>
        <v>0</v>
      </c>
      <c r="K250" s="230" t="s">
        <v>1242</v>
      </c>
      <c r="L250" s="45"/>
      <c r="M250" s="235" t="s">
        <v>1</v>
      </c>
      <c r="N250" s="236" t="s">
        <v>46</v>
      </c>
      <c r="O250" s="92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420</v>
      </c>
      <c r="AT250" s="239" t="s">
        <v>367</v>
      </c>
      <c r="AU250" s="239" t="s">
        <v>88</v>
      </c>
      <c r="AY250" s="18" t="s">
        <v>364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88</v>
      </c>
      <c r="BK250" s="240">
        <f>ROUND(I250*H250,2)</f>
        <v>0</v>
      </c>
      <c r="BL250" s="18" t="s">
        <v>420</v>
      </c>
      <c r="BM250" s="239" t="s">
        <v>938</v>
      </c>
    </row>
    <row r="251" s="2" customFormat="1" ht="33" customHeight="1">
      <c r="A251" s="39"/>
      <c r="B251" s="40"/>
      <c r="C251" s="228" t="s">
        <v>653</v>
      </c>
      <c r="D251" s="228" t="s">
        <v>367</v>
      </c>
      <c r="E251" s="229" t="s">
        <v>3489</v>
      </c>
      <c r="F251" s="230" t="s">
        <v>3490</v>
      </c>
      <c r="G251" s="231" t="s">
        <v>1306</v>
      </c>
      <c r="H251" s="232">
        <v>1</v>
      </c>
      <c r="I251" s="233"/>
      <c r="J251" s="234">
        <f>ROUND(I251*H251,2)</f>
        <v>0</v>
      </c>
      <c r="K251" s="230" t="s">
        <v>1242</v>
      </c>
      <c r="L251" s="45"/>
      <c r="M251" s="235" t="s">
        <v>1</v>
      </c>
      <c r="N251" s="236" t="s">
        <v>46</v>
      </c>
      <c r="O251" s="92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420</v>
      </c>
      <c r="AT251" s="239" t="s">
        <v>367</v>
      </c>
      <c r="AU251" s="239" t="s">
        <v>88</v>
      </c>
      <c r="AY251" s="18" t="s">
        <v>364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88</v>
      </c>
      <c r="BK251" s="240">
        <f>ROUND(I251*H251,2)</f>
        <v>0</v>
      </c>
      <c r="BL251" s="18" t="s">
        <v>420</v>
      </c>
      <c r="BM251" s="239" t="s">
        <v>947</v>
      </c>
    </row>
    <row r="252" s="2" customFormat="1" ht="33" customHeight="1">
      <c r="A252" s="39"/>
      <c r="B252" s="40"/>
      <c r="C252" s="228" t="s">
        <v>657</v>
      </c>
      <c r="D252" s="228" t="s">
        <v>367</v>
      </c>
      <c r="E252" s="229" t="s">
        <v>3491</v>
      </c>
      <c r="F252" s="230" t="s">
        <v>3492</v>
      </c>
      <c r="G252" s="231" t="s">
        <v>1306</v>
      </c>
      <c r="H252" s="232">
        <v>2</v>
      </c>
      <c r="I252" s="233"/>
      <c r="J252" s="234">
        <f>ROUND(I252*H252,2)</f>
        <v>0</v>
      </c>
      <c r="K252" s="230" t="s">
        <v>1242</v>
      </c>
      <c r="L252" s="45"/>
      <c r="M252" s="235" t="s">
        <v>1</v>
      </c>
      <c r="N252" s="236" t="s">
        <v>46</v>
      </c>
      <c r="O252" s="92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420</v>
      </c>
      <c r="AT252" s="239" t="s">
        <v>367</v>
      </c>
      <c r="AU252" s="239" t="s">
        <v>88</v>
      </c>
      <c r="AY252" s="18" t="s">
        <v>364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88</v>
      </c>
      <c r="BK252" s="240">
        <f>ROUND(I252*H252,2)</f>
        <v>0</v>
      </c>
      <c r="BL252" s="18" t="s">
        <v>420</v>
      </c>
      <c r="BM252" s="239" t="s">
        <v>957</v>
      </c>
    </row>
    <row r="253" s="2" customFormat="1" ht="24.15" customHeight="1">
      <c r="A253" s="39"/>
      <c r="B253" s="40"/>
      <c r="C253" s="228" t="s">
        <v>664</v>
      </c>
      <c r="D253" s="228" t="s">
        <v>367</v>
      </c>
      <c r="E253" s="229" t="s">
        <v>3493</v>
      </c>
      <c r="F253" s="230" t="s">
        <v>3494</v>
      </c>
      <c r="G253" s="231" t="s">
        <v>1306</v>
      </c>
      <c r="H253" s="232">
        <v>2</v>
      </c>
      <c r="I253" s="233"/>
      <c r="J253" s="234">
        <f>ROUND(I253*H253,2)</f>
        <v>0</v>
      </c>
      <c r="K253" s="230" t="s">
        <v>1242</v>
      </c>
      <c r="L253" s="45"/>
      <c r="M253" s="235" t="s">
        <v>1</v>
      </c>
      <c r="N253" s="236" t="s">
        <v>46</v>
      </c>
      <c r="O253" s="92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420</v>
      </c>
      <c r="AT253" s="239" t="s">
        <v>367</v>
      </c>
      <c r="AU253" s="239" t="s">
        <v>88</v>
      </c>
      <c r="AY253" s="18" t="s">
        <v>364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88</v>
      </c>
      <c r="BK253" s="240">
        <f>ROUND(I253*H253,2)</f>
        <v>0</v>
      </c>
      <c r="BL253" s="18" t="s">
        <v>420</v>
      </c>
      <c r="BM253" s="239" t="s">
        <v>968</v>
      </c>
    </row>
    <row r="254" s="2" customFormat="1" ht="21.75" customHeight="1">
      <c r="A254" s="39"/>
      <c r="B254" s="40"/>
      <c r="C254" s="228" t="s">
        <v>669</v>
      </c>
      <c r="D254" s="228" t="s">
        <v>367</v>
      </c>
      <c r="E254" s="229" t="s">
        <v>3495</v>
      </c>
      <c r="F254" s="230" t="s">
        <v>3496</v>
      </c>
      <c r="G254" s="231" t="s">
        <v>1306</v>
      </c>
      <c r="H254" s="232">
        <v>2</v>
      </c>
      <c r="I254" s="233"/>
      <c r="J254" s="234">
        <f>ROUND(I254*H254,2)</f>
        <v>0</v>
      </c>
      <c r="K254" s="230" t="s">
        <v>1242</v>
      </c>
      <c r="L254" s="45"/>
      <c r="M254" s="235" t="s">
        <v>1</v>
      </c>
      <c r="N254" s="236" t="s">
        <v>46</v>
      </c>
      <c r="O254" s="92"/>
      <c r="P254" s="237">
        <f>O254*H254</f>
        <v>0</v>
      </c>
      <c r="Q254" s="237">
        <v>0</v>
      </c>
      <c r="R254" s="237">
        <f>Q254*H254</f>
        <v>0</v>
      </c>
      <c r="S254" s="237">
        <v>0</v>
      </c>
      <c r="T254" s="238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9" t="s">
        <v>420</v>
      </c>
      <c r="AT254" s="239" t="s">
        <v>367</v>
      </c>
      <c r="AU254" s="239" t="s">
        <v>88</v>
      </c>
      <c r="AY254" s="18" t="s">
        <v>364</v>
      </c>
      <c r="BE254" s="240">
        <f>IF(N254="základní",J254,0)</f>
        <v>0</v>
      </c>
      <c r="BF254" s="240">
        <f>IF(N254="snížená",J254,0)</f>
        <v>0</v>
      </c>
      <c r="BG254" s="240">
        <f>IF(N254="zákl. přenesená",J254,0)</f>
        <v>0</v>
      </c>
      <c r="BH254" s="240">
        <f>IF(N254="sníž. přenesená",J254,0)</f>
        <v>0</v>
      </c>
      <c r="BI254" s="240">
        <f>IF(N254="nulová",J254,0)</f>
        <v>0</v>
      </c>
      <c r="BJ254" s="18" t="s">
        <v>88</v>
      </c>
      <c r="BK254" s="240">
        <f>ROUND(I254*H254,2)</f>
        <v>0</v>
      </c>
      <c r="BL254" s="18" t="s">
        <v>420</v>
      </c>
      <c r="BM254" s="239" t="s">
        <v>979</v>
      </c>
    </row>
    <row r="255" s="2" customFormat="1" ht="24.15" customHeight="1">
      <c r="A255" s="39"/>
      <c r="B255" s="40"/>
      <c r="C255" s="228" t="s">
        <v>675</v>
      </c>
      <c r="D255" s="228" t="s">
        <v>367</v>
      </c>
      <c r="E255" s="229" t="s">
        <v>3497</v>
      </c>
      <c r="F255" s="230" t="s">
        <v>3498</v>
      </c>
      <c r="G255" s="231" t="s">
        <v>1306</v>
      </c>
      <c r="H255" s="232">
        <v>2</v>
      </c>
      <c r="I255" s="233"/>
      <c r="J255" s="234">
        <f>ROUND(I255*H255,2)</f>
        <v>0</v>
      </c>
      <c r="K255" s="230" t="s">
        <v>1242</v>
      </c>
      <c r="L255" s="45"/>
      <c r="M255" s="235" t="s">
        <v>1</v>
      </c>
      <c r="N255" s="236" t="s">
        <v>46</v>
      </c>
      <c r="O255" s="92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420</v>
      </c>
      <c r="AT255" s="239" t="s">
        <v>367</v>
      </c>
      <c r="AU255" s="239" t="s">
        <v>88</v>
      </c>
      <c r="AY255" s="18" t="s">
        <v>364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88</v>
      </c>
      <c r="BK255" s="240">
        <f>ROUND(I255*H255,2)</f>
        <v>0</v>
      </c>
      <c r="BL255" s="18" t="s">
        <v>420</v>
      </c>
      <c r="BM255" s="239" t="s">
        <v>993</v>
      </c>
    </row>
    <row r="256" s="2" customFormat="1" ht="24.15" customHeight="1">
      <c r="A256" s="39"/>
      <c r="B256" s="40"/>
      <c r="C256" s="228" t="s">
        <v>680</v>
      </c>
      <c r="D256" s="228" t="s">
        <v>367</v>
      </c>
      <c r="E256" s="229" t="s">
        <v>3499</v>
      </c>
      <c r="F256" s="230" t="s">
        <v>3500</v>
      </c>
      <c r="G256" s="231" t="s">
        <v>395</v>
      </c>
      <c r="H256" s="232">
        <v>18</v>
      </c>
      <c r="I256" s="233"/>
      <c r="J256" s="234">
        <f>ROUND(I256*H256,2)</f>
        <v>0</v>
      </c>
      <c r="K256" s="230" t="s">
        <v>1242</v>
      </c>
      <c r="L256" s="45"/>
      <c r="M256" s="235" t="s">
        <v>1</v>
      </c>
      <c r="N256" s="236" t="s">
        <v>46</v>
      </c>
      <c r="O256" s="92"/>
      <c r="P256" s="237">
        <f>O256*H256</f>
        <v>0</v>
      </c>
      <c r="Q256" s="237">
        <v>0</v>
      </c>
      <c r="R256" s="237">
        <f>Q256*H256</f>
        <v>0</v>
      </c>
      <c r="S256" s="237">
        <v>0</v>
      </c>
      <c r="T256" s="238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9" t="s">
        <v>420</v>
      </c>
      <c r="AT256" s="239" t="s">
        <v>367</v>
      </c>
      <c r="AU256" s="239" t="s">
        <v>88</v>
      </c>
      <c r="AY256" s="18" t="s">
        <v>364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8" t="s">
        <v>88</v>
      </c>
      <c r="BK256" s="240">
        <f>ROUND(I256*H256,2)</f>
        <v>0</v>
      </c>
      <c r="BL256" s="18" t="s">
        <v>420</v>
      </c>
      <c r="BM256" s="239" t="s">
        <v>1001</v>
      </c>
    </row>
    <row r="257" s="2" customFormat="1">
      <c r="A257" s="39"/>
      <c r="B257" s="40"/>
      <c r="C257" s="41"/>
      <c r="D257" s="243" t="s">
        <v>1243</v>
      </c>
      <c r="E257" s="41"/>
      <c r="F257" s="300" t="s">
        <v>1466</v>
      </c>
      <c r="G257" s="41"/>
      <c r="H257" s="41"/>
      <c r="I257" s="301"/>
      <c r="J257" s="41"/>
      <c r="K257" s="41"/>
      <c r="L257" s="45"/>
      <c r="M257" s="302"/>
      <c r="N257" s="303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1243</v>
      </c>
      <c r="AU257" s="18" t="s">
        <v>88</v>
      </c>
    </row>
    <row r="258" s="14" customFormat="1">
      <c r="A258" s="14"/>
      <c r="B258" s="252"/>
      <c r="C258" s="253"/>
      <c r="D258" s="243" t="s">
        <v>374</v>
      </c>
      <c r="E258" s="254" t="s">
        <v>1</v>
      </c>
      <c r="F258" s="255" t="s">
        <v>3501</v>
      </c>
      <c r="G258" s="253"/>
      <c r="H258" s="256">
        <v>18</v>
      </c>
      <c r="I258" s="257"/>
      <c r="J258" s="253"/>
      <c r="K258" s="253"/>
      <c r="L258" s="258"/>
      <c r="M258" s="259"/>
      <c r="N258" s="260"/>
      <c r="O258" s="260"/>
      <c r="P258" s="260"/>
      <c r="Q258" s="260"/>
      <c r="R258" s="260"/>
      <c r="S258" s="260"/>
      <c r="T258" s="261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2" t="s">
        <v>374</v>
      </c>
      <c r="AU258" s="262" t="s">
        <v>88</v>
      </c>
      <c r="AV258" s="14" t="s">
        <v>90</v>
      </c>
      <c r="AW258" s="14" t="s">
        <v>36</v>
      </c>
      <c r="AX258" s="14" t="s">
        <v>81</v>
      </c>
      <c r="AY258" s="262" t="s">
        <v>364</v>
      </c>
    </row>
    <row r="259" s="15" customFormat="1">
      <c r="A259" s="15"/>
      <c r="B259" s="263"/>
      <c r="C259" s="264"/>
      <c r="D259" s="243" t="s">
        <v>374</v>
      </c>
      <c r="E259" s="265" t="s">
        <v>1</v>
      </c>
      <c r="F259" s="266" t="s">
        <v>378</v>
      </c>
      <c r="G259" s="264"/>
      <c r="H259" s="267">
        <v>18</v>
      </c>
      <c r="I259" s="268"/>
      <c r="J259" s="264"/>
      <c r="K259" s="264"/>
      <c r="L259" s="269"/>
      <c r="M259" s="270"/>
      <c r="N259" s="271"/>
      <c r="O259" s="271"/>
      <c r="P259" s="271"/>
      <c r="Q259" s="271"/>
      <c r="R259" s="271"/>
      <c r="S259" s="271"/>
      <c r="T259" s="272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73" t="s">
        <v>374</v>
      </c>
      <c r="AU259" s="273" t="s">
        <v>88</v>
      </c>
      <c r="AV259" s="15" t="s">
        <v>372</v>
      </c>
      <c r="AW259" s="15" t="s">
        <v>36</v>
      </c>
      <c r="AX259" s="15" t="s">
        <v>88</v>
      </c>
      <c r="AY259" s="273" t="s">
        <v>364</v>
      </c>
    </row>
    <row r="260" s="2" customFormat="1" ht="21.75" customHeight="1">
      <c r="A260" s="39"/>
      <c r="B260" s="40"/>
      <c r="C260" s="228" t="s">
        <v>684</v>
      </c>
      <c r="D260" s="228" t="s">
        <v>367</v>
      </c>
      <c r="E260" s="229" t="s">
        <v>1468</v>
      </c>
      <c r="F260" s="230" t="s">
        <v>1469</v>
      </c>
      <c r="G260" s="231" t="s">
        <v>395</v>
      </c>
      <c r="H260" s="232">
        <v>18</v>
      </c>
      <c r="I260" s="233"/>
      <c r="J260" s="234">
        <f>ROUND(I260*H260,2)</f>
        <v>0</v>
      </c>
      <c r="K260" s="230" t="s">
        <v>1242</v>
      </c>
      <c r="L260" s="45"/>
      <c r="M260" s="235" t="s">
        <v>1</v>
      </c>
      <c r="N260" s="236" t="s">
        <v>46</v>
      </c>
      <c r="O260" s="92"/>
      <c r="P260" s="237">
        <f>O260*H260</f>
        <v>0</v>
      </c>
      <c r="Q260" s="237">
        <v>0</v>
      </c>
      <c r="R260" s="237">
        <f>Q260*H260</f>
        <v>0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420</v>
      </c>
      <c r="AT260" s="239" t="s">
        <v>367</v>
      </c>
      <c r="AU260" s="239" t="s">
        <v>88</v>
      </c>
      <c r="AY260" s="18" t="s">
        <v>364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88</v>
      </c>
      <c r="BK260" s="240">
        <f>ROUND(I260*H260,2)</f>
        <v>0</v>
      </c>
      <c r="BL260" s="18" t="s">
        <v>420</v>
      </c>
      <c r="BM260" s="239" t="s">
        <v>1009</v>
      </c>
    </row>
    <row r="261" s="2" customFormat="1">
      <c r="A261" s="39"/>
      <c r="B261" s="40"/>
      <c r="C261" s="41"/>
      <c r="D261" s="243" t="s">
        <v>1243</v>
      </c>
      <c r="E261" s="41"/>
      <c r="F261" s="300" t="s">
        <v>1471</v>
      </c>
      <c r="G261" s="41"/>
      <c r="H261" s="41"/>
      <c r="I261" s="301"/>
      <c r="J261" s="41"/>
      <c r="K261" s="41"/>
      <c r="L261" s="45"/>
      <c r="M261" s="302"/>
      <c r="N261" s="303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1243</v>
      </c>
      <c r="AU261" s="18" t="s">
        <v>88</v>
      </c>
    </row>
    <row r="262" s="2" customFormat="1" ht="16.5" customHeight="1">
      <c r="A262" s="39"/>
      <c r="B262" s="40"/>
      <c r="C262" s="228" t="s">
        <v>688</v>
      </c>
      <c r="D262" s="228" t="s">
        <v>367</v>
      </c>
      <c r="E262" s="229" t="s">
        <v>3502</v>
      </c>
      <c r="F262" s="230" t="s">
        <v>3503</v>
      </c>
      <c r="G262" s="231" t="s">
        <v>395</v>
      </c>
      <c r="H262" s="232">
        <v>3</v>
      </c>
      <c r="I262" s="233"/>
      <c r="J262" s="234">
        <f>ROUND(I262*H262,2)</f>
        <v>0</v>
      </c>
      <c r="K262" s="230" t="s">
        <v>1242</v>
      </c>
      <c r="L262" s="45"/>
      <c r="M262" s="235" t="s">
        <v>1</v>
      </c>
      <c r="N262" s="236" t="s">
        <v>46</v>
      </c>
      <c r="O262" s="92"/>
      <c r="P262" s="237">
        <f>O262*H262</f>
        <v>0</v>
      </c>
      <c r="Q262" s="237">
        <v>0</v>
      </c>
      <c r="R262" s="237">
        <f>Q262*H262</f>
        <v>0</v>
      </c>
      <c r="S262" s="237">
        <v>0</v>
      </c>
      <c r="T262" s="238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420</v>
      </c>
      <c r="AT262" s="239" t="s">
        <v>367</v>
      </c>
      <c r="AU262" s="239" t="s">
        <v>88</v>
      </c>
      <c r="AY262" s="18" t="s">
        <v>364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88</v>
      </c>
      <c r="BK262" s="240">
        <f>ROUND(I262*H262,2)</f>
        <v>0</v>
      </c>
      <c r="BL262" s="18" t="s">
        <v>420</v>
      </c>
      <c r="BM262" s="239" t="s">
        <v>1017</v>
      </c>
    </row>
    <row r="263" s="2" customFormat="1" ht="16.5" customHeight="1">
      <c r="A263" s="39"/>
      <c r="B263" s="40"/>
      <c r="C263" s="228" t="s">
        <v>692</v>
      </c>
      <c r="D263" s="228" t="s">
        <v>367</v>
      </c>
      <c r="E263" s="229" t="s">
        <v>1480</v>
      </c>
      <c r="F263" s="230" t="s">
        <v>3504</v>
      </c>
      <c r="G263" s="231" t="s">
        <v>1482</v>
      </c>
      <c r="H263" s="232">
        <v>1</v>
      </c>
      <c r="I263" s="233"/>
      <c r="J263" s="234">
        <f>ROUND(I263*H263,2)</f>
        <v>0</v>
      </c>
      <c r="K263" s="230" t="s">
        <v>1351</v>
      </c>
      <c r="L263" s="45"/>
      <c r="M263" s="235" t="s">
        <v>1</v>
      </c>
      <c r="N263" s="236" t="s">
        <v>46</v>
      </c>
      <c r="O263" s="92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420</v>
      </c>
      <c r="AT263" s="239" t="s">
        <v>367</v>
      </c>
      <c r="AU263" s="239" t="s">
        <v>88</v>
      </c>
      <c r="AY263" s="18" t="s">
        <v>364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88</v>
      </c>
      <c r="BK263" s="240">
        <f>ROUND(I263*H263,2)</f>
        <v>0</v>
      </c>
      <c r="BL263" s="18" t="s">
        <v>420</v>
      </c>
      <c r="BM263" s="239" t="s">
        <v>1025</v>
      </c>
    </row>
    <row r="264" s="2" customFormat="1" ht="24.15" customHeight="1">
      <c r="A264" s="39"/>
      <c r="B264" s="40"/>
      <c r="C264" s="228" t="s">
        <v>696</v>
      </c>
      <c r="D264" s="228" t="s">
        <v>367</v>
      </c>
      <c r="E264" s="229" t="s">
        <v>3505</v>
      </c>
      <c r="F264" s="230" t="s">
        <v>3506</v>
      </c>
      <c r="G264" s="231" t="s">
        <v>1306</v>
      </c>
      <c r="H264" s="232">
        <v>1</v>
      </c>
      <c r="I264" s="233"/>
      <c r="J264" s="234">
        <f>ROUND(I264*H264,2)</f>
        <v>0</v>
      </c>
      <c r="K264" s="230" t="s">
        <v>1242</v>
      </c>
      <c r="L264" s="45"/>
      <c r="M264" s="235" t="s">
        <v>1</v>
      </c>
      <c r="N264" s="236" t="s">
        <v>46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420</v>
      </c>
      <c r="AT264" s="239" t="s">
        <v>367</v>
      </c>
      <c r="AU264" s="239" t="s">
        <v>88</v>
      </c>
      <c r="AY264" s="18" t="s">
        <v>364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88</v>
      </c>
      <c r="BK264" s="240">
        <f>ROUND(I264*H264,2)</f>
        <v>0</v>
      </c>
      <c r="BL264" s="18" t="s">
        <v>420</v>
      </c>
      <c r="BM264" s="239" t="s">
        <v>1033</v>
      </c>
    </row>
    <row r="265" s="2" customFormat="1">
      <c r="A265" s="39"/>
      <c r="B265" s="40"/>
      <c r="C265" s="41"/>
      <c r="D265" s="243" t="s">
        <v>1243</v>
      </c>
      <c r="E265" s="41"/>
      <c r="F265" s="300" t="s">
        <v>3507</v>
      </c>
      <c r="G265" s="41"/>
      <c r="H265" s="41"/>
      <c r="I265" s="301"/>
      <c r="J265" s="41"/>
      <c r="K265" s="41"/>
      <c r="L265" s="45"/>
      <c r="M265" s="302"/>
      <c r="N265" s="303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1243</v>
      </c>
      <c r="AU265" s="18" t="s">
        <v>88</v>
      </c>
    </row>
    <row r="266" s="2" customFormat="1" ht="24.15" customHeight="1">
      <c r="A266" s="39"/>
      <c r="B266" s="40"/>
      <c r="C266" s="228" t="s">
        <v>700</v>
      </c>
      <c r="D266" s="228" t="s">
        <v>367</v>
      </c>
      <c r="E266" s="229" t="s">
        <v>3508</v>
      </c>
      <c r="F266" s="230" t="s">
        <v>3509</v>
      </c>
      <c r="G266" s="231" t="s">
        <v>395</v>
      </c>
      <c r="H266" s="232">
        <v>15</v>
      </c>
      <c r="I266" s="233"/>
      <c r="J266" s="234">
        <f>ROUND(I266*H266,2)</f>
        <v>0</v>
      </c>
      <c r="K266" s="230" t="s">
        <v>1351</v>
      </c>
      <c r="L266" s="45"/>
      <c r="M266" s="235" t="s">
        <v>1</v>
      </c>
      <c r="N266" s="236" t="s">
        <v>46</v>
      </c>
      <c r="O266" s="92"/>
      <c r="P266" s="237">
        <f>O266*H266</f>
        <v>0</v>
      </c>
      <c r="Q266" s="237">
        <v>0</v>
      </c>
      <c r="R266" s="237">
        <f>Q266*H266</f>
        <v>0</v>
      </c>
      <c r="S266" s="237">
        <v>0</v>
      </c>
      <c r="T266" s="238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9" t="s">
        <v>420</v>
      </c>
      <c r="AT266" s="239" t="s">
        <v>367</v>
      </c>
      <c r="AU266" s="239" t="s">
        <v>88</v>
      </c>
      <c r="AY266" s="18" t="s">
        <v>364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8" t="s">
        <v>88</v>
      </c>
      <c r="BK266" s="240">
        <f>ROUND(I266*H266,2)</f>
        <v>0</v>
      </c>
      <c r="BL266" s="18" t="s">
        <v>420</v>
      </c>
      <c r="BM266" s="239" t="s">
        <v>1041</v>
      </c>
    </row>
    <row r="267" s="2" customFormat="1" ht="78" customHeight="1">
      <c r="A267" s="39"/>
      <c r="B267" s="40"/>
      <c r="C267" s="228" t="s">
        <v>704</v>
      </c>
      <c r="D267" s="228" t="s">
        <v>367</v>
      </c>
      <c r="E267" s="229" t="s">
        <v>3510</v>
      </c>
      <c r="F267" s="230" t="s">
        <v>3511</v>
      </c>
      <c r="G267" s="231" t="s">
        <v>395</v>
      </c>
      <c r="H267" s="232">
        <v>3</v>
      </c>
      <c r="I267" s="233"/>
      <c r="J267" s="234">
        <f>ROUND(I267*H267,2)</f>
        <v>0</v>
      </c>
      <c r="K267" s="230" t="s">
        <v>1242</v>
      </c>
      <c r="L267" s="45"/>
      <c r="M267" s="235" t="s">
        <v>1</v>
      </c>
      <c r="N267" s="236" t="s">
        <v>46</v>
      </c>
      <c r="O267" s="92"/>
      <c r="P267" s="237">
        <f>O267*H267</f>
        <v>0</v>
      </c>
      <c r="Q267" s="237">
        <v>0</v>
      </c>
      <c r="R267" s="237">
        <f>Q267*H267</f>
        <v>0</v>
      </c>
      <c r="S267" s="237">
        <v>0</v>
      </c>
      <c r="T267" s="238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9" t="s">
        <v>420</v>
      </c>
      <c r="AT267" s="239" t="s">
        <v>367</v>
      </c>
      <c r="AU267" s="239" t="s">
        <v>88</v>
      </c>
      <c r="AY267" s="18" t="s">
        <v>364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8" t="s">
        <v>88</v>
      </c>
      <c r="BK267" s="240">
        <f>ROUND(I267*H267,2)</f>
        <v>0</v>
      </c>
      <c r="BL267" s="18" t="s">
        <v>420</v>
      </c>
      <c r="BM267" s="239" t="s">
        <v>1420</v>
      </c>
    </row>
    <row r="268" s="2" customFormat="1" ht="90" customHeight="1">
      <c r="A268" s="39"/>
      <c r="B268" s="40"/>
      <c r="C268" s="228" t="s">
        <v>708</v>
      </c>
      <c r="D268" s="228" t="s">
        <v>367</v>
      </c>
      <c r="E268" s="229" t="s">
        <v>3512</v>
      </c>
      <c r="F268" s="230" t="s">
        <v>3513</v>
      </c>
      <c r="G268" s="231" t="s">
        <v>1306</v>
      </c>
      <c r="H268" s="232">
        <v>1</v>
      </c>
      <c r="I268" s="233"/>
      <c r="J268" s="234">
        <f>ROUND(I268*H268,2)</f>
        <v>0</v>
      </c>
      <c r="K268" s="230" t="s">
        <v>1242</v>
      </c>
      <c r="L268" s="45"/>
      <c r="M268" s="235" t="s">
        <v>1</v>
      </c>
      <c r="N268" s="236" t="s">
        <v>46</v>
      </c>
      <c r="O268" s="92"/>
      <c r="P268" s="237">
        <f>O268*H268</f>
        <v>0</v>
      </c>
      <c r="Q268" s="237">
        <v>0</v>
      </c>
      <c r="R268" s="237">
        <f>Q268*H268</f>
        <v>0</v>
      </c>
      <c r="S268" s="237">
        <v>0</v>
      </c>
      <c r="T268" s="238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420</v>
      </c>
      <c r="AT268" s="239" t="s">
        <v>367</v>
      </c>
      <c r="AU268" s="239" t="s">
        <v>88</v>
      </c>
      <c r="AY268" s="18" t="s">
        <v>364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88</v>
      </c>
      <c r="BK268" s="240">
        <f>ROUND(I268*H268,2)</f>
        <v>0</v>
      </c>
      <c r="BL268" s="18" t="s">
        <v>420</v>
      </c>
      <c r="BM268" s="239" t="s">
        <v>1424</v>
      </c>
    </row>
    <row r="269" s="2" customFormat="1" ht="44.25" customHeight="1">
      <c r="A269" s="39"/>
      <c r="B269" s="40"/>
      <c r="C269" s="228" t="s">
        <v>712</v>
      </c>
      <c r="D269" s="228" t="s">
        <v>367</v>
      </c>
      <c r="E269" s="229" t="s">
        <v>3514</v>
      </c>
      <c r="F269" s="230" t="s">
        <v>3515</v>
      </c>
      <c r="G269" s="231" t="s">
        <v>1306</v>
      </c>
      <c r="H269" s="232">
        <v>1</v>
      </c>
      <c r="I269" s="233"/>
      <c r="J269" s="234">
        <f>ROUND(I269*H269,2)</f>
        <v>0</v>
      </c>
      <c r="K269" s="230" t="s">
        <v>1242</v>
      </c>
      <c r="L269" s="45"/>
      <c r="M269" s="235" t="s">
        <v>1</v>
      </c>
      <c r="N269" s="236" t="s">
        <v>46</v>
      </c>
      <c r="O269" s="92"/>
      <c r="P269" s="237">
        <f>O269*H269</f>
        <v>0</v>
      </c>
      <c r="Q269" s="237">
        <v>0</v>
      </c>
      <c r="R269" s="237">
        <f>Q269*H269</f>
        <v>0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420</v>
      </c>
      <c r="AT269" s="239" t="s">
        <v>367</v>
      </c>
      <c r="AU269" s="239" t="s">
        <v>88</v>
      </c>
      <c r="AY269" s="18" t="s">
        <v>364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88</v>
      </c>
      <c r="BK269" s="240">
        <f>ROUND(I269*H269,2)</f>
        <v>0</v>
      </c>
      <c r="BL269" s="18" t="s">
        <v>420</v>
      </c>
      <c r="BM269" s="239" t="s">
        <v>1427</v>
      </c>
    </row>
    <row r="270" s="2" customFormat="1" ht="33" customHeight="1">
      <c r="A270" s="39"/>
      <c r="B270" s="40"/>
      <c r="C270" s="228" t="s">
        <v>716</v>
      </c>
      <c r="D270" s="228" t="s">
        <v>367</v>
      </c>
      <c r="E270" s="229" t="s">
        <v>3516</v>
      </c>
      <c r="F270" s="230" t="s">
        <v>3517</v>
      </c>
      <c r="G270" s="231" t="s">
        <v>1306</v>
      </c>
      <c r="H270" s="232">
        <v>1</v>
      </c>
      <c r="I270" s="233"/>
      <c r="J270" s="234">
        <f>ROUND(I270*H270,2)</f>
        <v>0</v>
      </c>
      <c r="K270" s="230" t="s">
        <v>1242</v>
      </c>
      <c r="L270" s="45"/>
      <c r="M270" s="235" t="s">
        <v>1</v>
      </c>
      <c r="N270" s="236" t="s">
        <v>46</v>
      </c>
      <c r="O270" s="92"/>
      <c r="P270" s="237">
        <f>O270*H270</f>
        <v>0</v>
      </c>
      <c r="Q270" s="237">
        <v>0</v>
      </c>
      <c r="R270" s="237">
        <f>Q270*H270</f>
        <v>0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420</v>
      </c>
      <c r="AT270" s="239" t="s">
        <v>367</v>
      </c>
      <c r="AU270" s="239" t="s">
        <v>88</v>
      </c>
      <c r="AY270" s="18" t="s">
        <v>364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88</v>
      </c>
      <c r="BK270" s="240">
        <f>ROUND(I270*H270,2)</f>
        <v>0</v>
      </c>
      <c r="BL270" s="18" t="s">
        <v>420</v>
      </c>
      <c r="BM270" s="239" t="s">
        <v>1430</v>
      </c>
    </row>
    <row r="271" s="2" customFormat="1" ht="24.15" customHeight="1">
      <c r="A271" s="39"/>
      <c r="B271" s="40"/>
      <c r="C271" s="228" t="s">
        <v>720</v>
      </c>
      <c r="D271" s="228" t="s">
        <v>367</v>
      </c>
      <c r="E271" s="229" t="s">
        <v>1493</v>
      </c>
      <c r="F271" s="230" t="s">
        <v>1494</v>
      </c>
      <c r="G271" s="231" t="s">
        <v>388</v>
      </c>
      <c r="H271" s="232">
        <v>0.13700000000000001</v>
      </c>
      <c r="I271" s="233"/>
      <c r="J271" s="234">
        <f>ROUND(I271*H271,2)</f>
        <v>0</v>
      </c>
      <c r="K271" s="230" t="s">
        <v>1242</v>
      </c>
      <c r="L271" s="45"/>
      <c r="M271" s="235" t="s">
        <v>1</v>
      </c>
      <c r="N271" s="236" t="s">
        <v>46</v>
      </c>
      <c r="O271" s="92"/>
      <c r="P271" s="237">
        <f>O271*H271</f>
        <v>0</v>
      </c>
      <c r="Q271" s="237">
        <v>0</v>
      </c>
      <c r="R271" s="237">
        <f>Q271*H271</f>
        <v>0</v>
      </c>
      <c r="S271" s="237">
        <v>0</v>
      </c>
      <c r="T271" s="238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9" t="s">
        <v>420</v>
      </c>
      <c r="AT271" s="239" t="s">
        <v>367</v>
      </c>
      <c r="AU271" s="239" t="s">
        <v>88</v>
      </c>
      <c r="AY271" s="18" t="s">
        <v>364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8" t="s">
        <v>88</v>
      </c>
      <c r="BK271" s="240">
        <f>ROUND(I271*H271,2)</f>
        <v>0</v>
      </c>
      <c r="BL271" s="18" t="s">
        <v>420</v>
      </c>
      <c r="BM271" s="239" t="s">
        <v>1434</v>
      </c>
    </row>
    <row r="272" s="2" customFormat="1">
      <c r="A272" s="39"/>
      <c r="B272" s="40"/>
      <c r="C272" s="41"/>
      <c r="D272" s="243" t="s">
        <v>1243</v>
      </c>
      <c r="E272" s="41"/>
      <c r="F272" s="300" t="s">
        <v>1496</v>
      </c>
      <c r="G272" s="41"/>
      <c r="H272" s="41"/>
      <c r="I272" s="301"/>
      <c r="J272" s="41"/>
      <c r="K272" s="41"/>
      <c r="L272" s="45"/>
      <c r="M272" s="302"/>
      <c r="N272" s="303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1243</v>
      </c>
      <c r="AU272" s="18" t="s">
        <v>88</v>
      </c>
    </row>
    <row r="273" s="12" customFormat="1" ht="25.92" customHeight="1">
      <c r="A273" s="12"/>
      <c r="B273" s="212"/>
      <c r="C273" s="213"/>
      <c r="D273" s="214" t="s">
        <v>80</v>
      </c>
      <c r="E273" s="215" t="s">
        <v>3518</v>
      </c>
      <c r="F273" s="215" t="s">
        <v>2835</v>
      </c>
      <c r="G273" s="213"/>
      <c r="H273" s="213"/>
      <c r="I273" s="216"/>
      <c r="J273" s="217">
        <f>BK273</f>
        <v>0</v>
      </c>
      <c r="K273" s="213"/>
      <c r="L273" s="218"/>
      <c r="M273" s="219"/>
      <c r="N273" s="220"/>
      <c r="O273" s="220"/>
      <c r="P273" s="221">
        <f>SUM(P274:P314)</f>
        <v>0</v>
      </c>
      <c r="Q273" s="220"/>
      <c r="R273" s="221">
        <f>SUM(R274:R314)</f>
        <v>0</v>
      </c>
      <c r="S273" s="220"/>
      <c r="T273" s="222">
        <f>SUM(T274:T314)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23" t="s">
        <v>88</v>
      </c>
      <c r="AT273" s="224" t="s">
        <v>80</v>
      </c>
      <c r="AU273" s="224" t="s">
        <v>81</v>
      </c>
      <c r="AY273" s="223" t="s">
        <v>364</v>
      </c>
      <c r="BK273" s="225">
        <f>SUM(BK274:BK314)</f>
        <v>0</v>
      </c>
    </row>
    <row r="274" s="2" customFormat="1" ht="24.15" customHeight="1">
      <c r="A274" s="39"/>
      <c r="B274" s="40"/>
      <c r="C274" s="228" t="s">
        <v>724</v>
      </c>
      <c r="D274" s="228" t="s">
        <v>367</v>
      </c>
      <c r="E274" s="229" t="s">
        <v>3519</v>
      </c>
      <c r="F274" s="230" t="s">
        <v>3520</v>
      </c>
      <c r="G274" s="231" t="s">
        <v>370</v>
      </c>
      <c r="H274" s="232">
        <v>11.648</v>
      </c>
      <c r="I274" s="233"/>
      <c r="J274" s="234">
        <f>ROUND(I274*H274,2)</f>
        <v>0</v>
      </c>
      <c r="K274" s="230" t="s">
        <v>1242</v>
      </c>
      <c r="L274" s="45"/>
      <c r="M274" s="235" t="s">
        <v>1</v>
      </c>
      <c r="N274" s="236" t="s">
        <v>46</v>
      </c>
      <c r="O274" s="92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9" t="s">
        <v>372</v>
      </c>
      <c r="AT274" s="239" t="s">
        <v>367</v>
      </c>
      <c r="AU274" s="239" t="s">
        <v>88</v>
      </c>
      <c r="AY274" s="18" t="s">
        <v>364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8" t="s">
        <v>88</v>
      </c>
      <c r="BK274" s="240">
        <f>ROUND(I274*H274,2)</f>
        <v>0</v>
      </c>
      <c r="BL274" s="18" t="s">
        <v>372</v>
      </c>
      <c r="BM274" s="239" t="s">
        <v>1437</v>
      </c>
    </row>
    <row r="275" s="2" customFormat="1">
      <c r="A275" s="39"/>
      <c r="B275" s="40"/>
      <c r="C275" s="41"/>
      <c r="D275" s="243" t="s">
        <v>1243</v>
      </c>
      <c r="E275" s="41"/>
      <c r="F275" s="300" t="s">
        <v>1244</v>
      </c>
      <c r="G275" s="41"/>
      <c r="H275" s="41"/>
      <c r="I275" s="301"/>
      <c r="J275" s="41"/>
      <c r="K275" s="41"/>
      <c r="L275" s="45"/>
      <c r="M275" s="302"/>
      <c r="N275" s="303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1243</v>
      </c>
      <c r="AU275" s="18" t="s">
        <v>88</v>
      </c>
    </row>
    <row r="276" s="2" customFormat="1" ht="24.15" customHeight="1">
      <c r="A276" s="39"/>
      <c r="B276" s="40"/>
      <c r="C276" s="228" t="s">
        <v>728</v>
      </c>
      <c r="D276" s="228" t="s">
        <v>367</v>
      </c>
      <c r="E276" s="229" t="s">
        <v>1245</v>
      </c>
      <c r="F276" s="230" t="s">
        <v>1246</v>
      </c>
      <c r="G276" s="231" t="s">
        <v>370</v>
      </c>
      <c r="H276" s="232">
        <v>5.8239999999999998</v>
      </c>
      <c r="I276" s="233"/>
      <c r="J276" s="234">
        <f>ROUND(I276*H276,2)</f>
        <v>0</v>
      </c>
      <c r="K276" s="230" t="s">
        <v>1242</v>
      </c>
      <c r="L276" s="45"/>
      <c r="M276" s="235" t="s">
        <v>1</v>
      </c>
      <c r="N276" s="236" t="s">
        <v>46</v>
      </c>
      <c r="O276" s="92"/>
      <c r="P276" s="237">
        <f>O276*H276</f>
        <v>0</v>
      </c>
      <c r="Q276" s="237">
        <v>0</v>
      </c>
      <c r="R276" s="237">
        <f>Q276*H276</f>
        <v>0</v>
      </c>
      <c r="S276" s="237">
        <v>0</v>
      </c>
      <c r="T276" s="238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9" t="s">
        <v>372</v>
      </c>
      <c r="AT276" s="239" t="s">
        <v>367</v>
      </c>
      <c r="AU276" s="239" t="s">
        <v>88</v>
      </c>
      <c r="AY276" s="18" t="s">
        <v>364</v>
      </c>
      <c r="BE276" s="240">
        <f>IF(N276="základní",J276,0)</f>
        <v>0</v>
      </c>
      <c r="BF276" s="240">
        <f>IF(N276="snížená",J276,0)</f>
        <v>0</v>
      </c>
      <c r="BG276" s="240">
        <f>IF(N276="zákl. přenesená",J276,0)</f>
        <v>0</v>
      </c>
      <c r="BH276" s="240">
        <f>IF(N276="sníž. přenesená",J276,0)</f>
        <v>0</v>
      </c>
      <c r="BI276" s="240">
        <f>IF(N276="nulová",J276,0)</f>
        <v>0</v>
      </c>
      <c r="BJ276" s="18" t="s">
        <v>88</v>
      </c>
      <c r="BK276" s="240">
        <f>ROUND(I276*H276,2)</f>
        <v>0</v>
      </c>
      <c r="BL276" s="18" t="s">
        <v>372</v>
      </c>
      <c r="BM276" s="239" t="s">
        <v>1440</v>
      </c>
    </row>
    <row r="277" s="2" customFormat="1">
      <c r="A277" s="39"/>
      <c r="B277" s="40"/>
      <c r="C277" s="41"/>
      <c r="D277" s="243" t="s">
        <v>1243</v>
      </c>
      <c r="E277" s="41"/>
      <c r="F277" s="300" t="s">
        <v>1244</v>
      </c>
      <c r="G277" s="41"/>
      <c r="H277" s="41"/>
      <c r="I277" s="301"/>
      <c r="J277" s="41"/>
      <c r="K277" s="41"/>
      <c r="L277" s="45"/>
      <c r="M277" s="302"/>
      <c r="N277" s="303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1243</v>
      </c>
      <c r="AU277" s="18" t="s">
        <v>88</v>
      </c>
    </row>
    <row r="278" s="2" customFormat="1" ht="24.15" customHeight="1">
      <c r="A278" s="39"/>
      <c r="B278" s="40"/>
      <c r="C278" s="228" t="s">
        <v>732</v>
      </c>
      <c r="D278" s="228" t="s">
        <v>367</v>
      </c>
      <c r="E278" s="229" t="s">
        <v>1247</v>
      </c>
      <c r="F278" s="230" t="s">
        <v>1248</v>
      </c>
      <c r="G278" s="231" t="s">
        <v>370</v>
      </c>
      <c r="H278" s="232">
        <v>21.84</v>
      </c>
      <c r="I278" s="233"/>
      <c r="J278" s="234">
        <f>ROUND(I278*H278,2)</f>
        <v>0</v>
      </c>
      <c r="K278" s="230" t="s">
        <v>1242</v>
      </c>
      <c r="L278" s="45"/>
      <c r="M278" s="235" t="s">
        <v>1</v>
      </c>
      <c r="N278" s="236" t="s">
        <v>46</v>
      </c>
      <c r="O278" s="92"/>
      <c r="P278" s="237">
        <f>O278*H278</f>
        <v>0</v>
      </c>
      <c r="Q278" s="237">
        <v>0</v>
      </c>
      <c r="R278" s="237">
        <f>Q278*H278</f>
        <v>0</v>
      </c>
      <c r="S278" s="237">
        <v>0</v>
      </c>
      <c r="T278" s="238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9" t="s">
        <v>372</v>
      </c>
      <c r="AT278" s="239" t="s">
        <v>367</v>
      </c>
      <c r="AU278" s="239" t="s">
        <v>88</v>
      </c>
      <c r="AY278" s="18" t="s">
        <v>364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8" t="s">
        <v>88</v>
      </c>
      <c r="BK278" s="240">
        <f>ROUND(I278*H278,2)</f>
        <v>0</v>
      </c>
      <c r="BL278" s="18" t="s">
        <v>372</v>
      </c>
      <c r="BM278" s="239" t="s">
        <v>1444</v>
      </c>
    </row>
    <row r="279" s="2" customFormat="1">
      <c r="A279" s="39"/>
      <c r="B279" s="40"/>
      <c r="C279" s="41"/>
      <c r="D279" s="243" t="s">
        <v>1243</v>
      </c>
      <c r="E279" s="41"/>
      <c r="F279" s="300" t="s">
        <v>1249</v>
      </c>
      <c r="G279" s="41"/>
      <c r="H279" s="41"/>
      <c r="I279" s="301"/>
      <c r="J279" s="41"/>
      <c r="K279" s="41"/>
      <c r="L279" s="45"/>
      <c r="M279" s="302"/>
      <c r="N279" s="303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1243</v>
      </c>
      <c r="AU279" s="18" t="s">
        <v>88</v>
      </c>
    </row>
    <row r="280" s="14" customFormat="1">
      <c r="A280" s="14"/>
      <c r="B280" s="252"/>
      <c r="C280" s="253"/>
      <c r="D280" s="243" t="s">
        <v>374</v>
      </c>
      <c r="E280" s="254" t="s">
        <v>1</v>
      </c>
      <c r="F280" s="255" t="s">
        <v>3521</v>
      </c>
      <c r="G280" s="253"/>
      <c r="H280" s="256">
        <v>21.84</v>
      </c>
      <c r="I280" s="257"/>
      <c r="J280" s="253"/>
      <c r="K280" s="253"/>
      <c r="L280" s="258"/>
      <c r="M280" s="259"/>
      <c r="N280" s="260"/>
      <c r="O280" s="260"/>
      <c r="P280" s="260"/>
      <c r="Q280" s="260"/>
      <c r="R280" s="260"/>
      <c r="S280" s="260"/>
      <c r="T280" s="261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2" t="s">
        <v>374</v>
      </c>
      <c r="AU280" s="262" t="s">
        <v>88</v>
      </c>
      <c r="AV280" s="14" t="s">
        <v>90</v>
      </c>
      <c r="AW280" s="14" t="s">
        <v>36</v>
      </c>
      <c r="AX280" s="14" t="s">
        <v>81</v>
      </c>
      <c r="AY280" s="262" t="s">
        <v>364</v>
      </c>
    </row>
    <row r="281" s="15" customFormat="1">
      <c r="A281" s="15"/>
      <c r="B281" s="263"/>
      <c r="C281" s="264"/>
      <c r="D281" s="243" t="s">
        <v>374</v>
      </c>
      <c r="E281" s="265" t="s">
        <v>1</v>
      </c>
      <c r="F281" s="266" t="s">
        <v>378</v>
      </c>
      <c r="G281" s="264"/>
      <c r="H281" s="267">
        <v>21.84</v>
      </c>
      <c r="I281" s="268"/>
      <c r="J281" s="264"/>
      <c r="K281" s="264"/>
      <c r="L281" s="269"/>
      <c r="M281" s="270"/>
      <c r="N281" s="271"/>
      <c r="O281" s="271"/>
      <c r="P281" s="271"/>
      <c r="Q281" s="271"/>
      <c r="R281" s="271"/>
      <c r="S281" s="271"/>
      <c r="T281" s="272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3" t="s">
        <v>374</v>
      </c>
      <c r="AU281" s="273" t="s">
        <v>88</v>
      </c>
      <c r="AV281" s="15" t="s">
        <v>372</v>
      </c>
      <c r="AW281" s="15" t="s">
        <v>36</v>
      </c>
      <c r="AX281" s="15" t="s">
        <v>88</v>
      </c>
      <c r="AY281" s="273" t="s">
        <v>364</v>
      </c>
    </row>
    <row r="282" s="2" customFormat="1" ht="24.15" customHeight="1">
      <c r="A282" s="39"/>
      <c r="B282" s="40"/>
      <c r="C282" s="228" t="s">
        <v>736</v>
      </c>
      <c r="D282" s="228" t="s">
        <v>367</v>
      </c>
      <c r="E282" s="229" t="s">
        <v>1252</v>
      </c>
      <c r="F282" s="230" t="s">
        <v>1253</v>
      </c>
      <c r="G282" s="231" t="s">
        <v>370</v>
      </c>
      <c r="H282" s="232">
        <v>10.92</v>
      </c>
      <c r="I282" s="233"/>
      <c r="J282" s="234">
        <f>ROUND(I282*H282,2)</f>
        <v>0</v>
      </c>
      <c r="K282" s="230" t="s">
        <v>1242</v>
      </c>
      <c r="L282" s="45"/>
      <c r="M282" s="235" t="s">
        <v>1</v>
      </c>
      <c r="N282" s="236" t="s">
        <v>46</v>
      </c>
      <c r="O282" s="92"/>
      <c r="P282" s="237">
        <f>O282*H282</f>
        <v>0</v>
      </c>
      <c r="Q282" s="237">
        <v>0</v>
      </c>
      <c r="R282" s="237">
        <f>Q282*H282</f>
        <v>0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372</v>
      </c>
      <c r="AT282" s="239" t="s">
        <v>367</v>
      </c>
      <c r="AU282" s="239" t="s">
        <v>88</v>
      </c>
      <c r="AY282" s="18" t="s">
        <v>364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88</v>
      </c>
      <c r="BK282" s="240">
        <f>ROUND(I282*H282,2)</f>
        <v>0</v>
      </c>
      <c r="BL282" s="18" t="s">
        <v>372</v>
      </c>
      <c r="BM282" s="239" t="s">
        <v>1447</v>
      </c>
    </row>
    <row r="283" s="2" customFormat="1">
      <c r="A283" s="39"/>
      <c r="B283" s="40"/>
      <c r="C283" s="41"/>
      <c r="D283" s="243" t="s">
        <v>1243</v>
      </c>
      <c r="E283" s="41"/>
      <c r="F283" s="300" t="s">
        <v>1249</v>
      </c>
      <c r="G283" s="41"/>
      <c r="H283" s="41"/>
      <c r="I283" s="301"/>
      <c r="J283" s="41"/>
      <c r="K283" s="41"/>
      <c r="L283" s="45"/>
      <c r="M283" s="302"/>
      <c r="N283" s="303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1243</v>
      </c>
      <c r="AU283" s="18" t="s">
        <v>88</v>
      </c>
    </row>
    <row r="284" s="2" customFormat="1" ht="24.15" customHeight="1">
      <c r="A284" s="39"/>
      <c r="B284" s="40"/>
      <c r="C284" s="228" t="s">
        <v>742</v>
      </c>
      <c r="D284" s="228" t="s">
        <v>367</v>
      </c>
      <c r="E284" s="229" t="s">
        <v>1254</v>
      </c>
      <c r="F284" s="230" t="s">
        <v>1255</v>
      </c>
      <c r="G284" s="231" t="s">
        <v>305</v>
      </c>
      <c r="H284" s="232">
        <v>36.399999999999999</v>
      </c>
      <c r="I284" s="233"/>
      <c r="J284" s="234">
        <f>ROUND(I284*H284,2)</f>
        <v>0</v>
      </c>
      <c r="K284" s="230" t="s">
        <v>1242</v>
      </c>
      <c r="L284" s="45"/>
      <c r="M284" s="235" t="s">
        <v>1</v>
      </c>
      <c r="N284" s="236" t="s">
        <v>46</v>
      </c>
      <c r="O284" s="92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372</v>
      </c>
      <c r="AT284" s="239" t="s">
        <v>367</v>
      </c>
      <c r="AU284" s="239" t="s">
        <v>88</v>
      </c>
      <c r="AY284" s="18" t="s">
        <v>364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88</v>
      </c>
      <c r="BK284" s="240">
        <f>ROUND(I284*H284,2)</f>
        <v>0</v>
      </c>
      <c r="BL284" s="18" t="s">
        <v>372</v>
      </c>
      <c r="BM284" s="239" t="s">
        <v>1450</v>
      </c>
    </row>
    <row r="285" s="2" customFormat="1">
      <c r="A285" s="39"/>
      <c r="B285" s="40"/>
      <c r="C285" s="41"/>
      <c r="D285" s="243" t="s">
        <v>1243</v>
      </c>
      <c r="E285" s="41"/>
      <c r="F285" s="300" t="s">
        <v>1256</v>
      </c>
      <c r="G285" s="41"/>
      <c r="H285" s="41"/>
      <c r="I285" s="301"/>
      <c r="J285" s="41"/>
      <c r="K285" s="41"/>
      <c r="L285" s="45"/>
      <c r="M285" s="302"/>
      <c r="N285" s="303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1243</v>
      </c>
      <c r="AU285" s="18" t="s">
        <v>88</v>
      </c>
    </row>
    <row r="286" s="14" customFormat="1">
      <c r="A286" s="14"/>
      <c r="B286" s="252"/>
      <c r="C286" s="253"/>
      <c r="D286" s="243" t="s">
        <v>374</v>
      </c>
      <c r="E286" s="254" t="s">
        <v>1</v>
      </c>
      <c r="F286" s="255" t="s">
        <v>3522</v>
      </c>
      <c r="G286" s="253"/>
      <c r="H286" s="256">
        <v>36.399999999999999</v>
      </c>
      <c r="I286" s="257"/>
      <c r="J286" s="253"/>
      <c r="K286" s="253"/>
      <c r="L286" s="258"/>
      <c r="M286" s="259"/>
      <c r="N286" s="260"/>
      <c r="O286" s="260"/>
      <c r="P286" s="260"/>
      <c r="Q286" s="260"/>
      <c r="R286" s="260"/>
      <c r="S286" s="260"/>
      <c r="T286" s="261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2" t="s">
        <v>374</v>
      </c>
      <c r="AU286" s="262" t="s">
        <v>88</v>
      </c>
      <c r="AV286" s="14" t="s">
        <v>90</v>
      </c>
      <c r="AW286" s="14" t="s">
        <v>36</v>
      </c>
      <c r="AX286" s="14" t="s">
        <v>81</v>
      </c>
      <c r="AY286" s="262" t="s">
        <v>364</v>
      </c>
    </row>
    <row r="287" s="15" customFormat="1">
      <c r="A287" s="15"/>
      <c r="B287" s="263"/>
      <c r="C287" s="264"/>
      <c r="D287" s="243" t="s">
        <v>374</v>
      </c>
      <c r="E287" s="265" t="s">
        <v>1</v>
      </c>
      <c r="F287" s="266" t="s">
        <v>378</v>
      </c>
      <c r="G287" s="264"/>
      <c r="H287" s="267">
        <v>36.399999999999999</v>
      </c>
      <c r="I287" s="268"/>
      <c r="J287" s="264"/>
      <c r="K287" s="264"/>
      <c r="L287" s="269"/>
      <c r="M287" s="270"/>
      <c r="N287" s="271"/>
      <c r="O287" s="271"/>
      <c r="P287" s="271"/>
      <c r="Q287" s="271"/>
      <c r="R287" s="271"/>
      <c r="S287" s="271"/>
      <c r="T287" s="272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3" t="s">
        <v>374</v>
      </c>
      <c r="AU287" s="273" t="s">
        <v>88</v>
      </c>
      <c r="AV287" s="15" t="s">
        <v>372</v>
      </c>
      <c r="AW287" s="15" t="s">
        <v>36</v>
      </c>
      <c r="AX287" s="15" t="s">
        <v>88</v>
      </c>
      <c r="AY287" s="273" t="s">
        <v>364</v>
      </c>
    </row>
    <row r="288" s="2" customFormat="1" ht="24.15" customHeight="1">
      <c r="A288" s="39"/>
      <c r="B288" s="40"/>
      <c r="C288" s="228" t="s">
        <v>753</v>
      </c>
      <c r="D288" s="228" t="s">
        <v>367</v>
      </c>
      <c r="E288" s="229" t="s">
        <v>1258</v>
      </c>
      <c r="F288" s="230" t="s">
        <v>1259</v>
      </c>
      <c r="G288" s="231" t="s">
        <v>305</v>
      </c>
      <c r="H288" s="232">
        <v>36.399999999999999</v>
      </c>
      <c r="I288" s="233"/>
      <c r="J288" s="234">
        <f>ROUND(I288*H288,2)</f>
        <v>0</v>
      </c>
      <c r="K288" s="230" t="s">
        <v>1242</v>
      </c>
      <c r="L288" s="45"/>
      <c r="M288" s="235" t="s">
        <v>1</v>
      </c>
      <c r="N288" s="236" t="s">
        <v>46</v>
      </c>
      <c r="O288" s="92"/>
      <c r="P288" s="237">
        <f>O288*H288</f>
        <v>0</v>
      </c>
      <c r="Q288" s="237">
        <v>0</v>
      </c>
      <c r="R288" s="237">
        <f>Q288*H288</f>
        <v>0</v>
      </c>
      <c r="S288" s="237">
        <v>0</v>
      </c>
      <c r="T288" s="238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9" t="s">
        <v>372</v>
      </c>
      <c r="AT288" s="239" t="s">
        <v>367</v>
      </c>
      <c r="AU288" s="239" t="s">
        <v>88</v>
      </c>
      <c r="AY288" s="18" t="s">
        <v>364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8" t="s">
        <v>88</v>
      </c>
      <c r="BK288" s="240">
        <f>ROUND(I288*H288,2)</f>
        <v>0</v>
      </c>
      <c r="BL288" s="18" t="s">
        <v>372</v>
      </c>
      <c r="BM288" s="239" t="s">
        <v>1453</v>
      </c>
    </row>
    <row r="289" s="2" customFormat="1">
      <c r="A289" s="39"/>
      <c r="B289" s="40"/>
      <c r="C289" s="41"/>
      <c r="D289" s="243" t="s">
        <v>1243</v>
      </c>
      <c r="E289" s="41"/>
      <c r="F289" s="300" t="s">
        <v>1260</v>
      </c>
      <c r="G289" s="41"/>
      <c r="H289" s="41"/>
      <c r="I289" s="301"/>
      <c r="J289" s="41"/>
      <c r="K289" s="41"/>
      <c r="L289" s="45"/>
      <c r="M289" s="302"/>
      <c r="N289" s="303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1243</v>
      </c>
      <c r="AU289" s="18" t="s">
        <v>88</v>
      </c>
    </row>
    <row r="290" s="2" customFormat="1" ht="24.15" customHeight="1">
      <c r="A290" s="39"/>
      <c r="B290" s="40"/>
      <c r="C290" s="228" t="s">
        <v>758</v>
      </c>
      <c r="D290" s="228" t="s">
        <v>367</v>
      </c>
      <c r="E290" s="229" t="s">
        <v>1261</v>
      </c>
      <c r="F290" s="230" t="s">
        <v>1262</v>
      </c>
      <c r="G290" s="231" t="s">
        <v>370</v>
      </c>
      <c r="H290" s="232">
        <v>21.84</v>
      </c>
      <c r="I290" s="233"/>
      <c r="J290" s="234">
        <f>ROUND(I290*H290,2)</f>
        <v>0</v>
      </c>
      <c r="K290" s="230" t="s">
        <v>1242</v>
      </c>
      <c r="L290" s="45"/>
      <c r="M290" s="235" t="s">
        <v>1</v>
      </c>
      <c r="N290" s="236" t="s">
        <v>46</v>
      </c>
      <c r="O290" s="92"/>
      <c r="P290" s="237">
        <f>O290*H290</f>
        <v>0</v>
      </c>
      <c r="Q290" s="237">
        <v>0</v>
      </c>
      <c r="R290" s="237">
        <f>Q290*H290</f>
        <v>0</v>
      </c>
      <c r="S290" s="237">
        <v>0</v>
      </c>
      <c r="T290" s="238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372</v>
      </c>
      <c r="AT290" s="239" t="s">
        <v>367</v>
      </c>
      <c r="AU290" s="239" t="s">
        <v>88</v>
      </c>
      <c r="AY290" s="18" t="s">
        <v>364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88</v>
      </c>
      <c r="BK290" s="240">
        <f>ROUND(I290*H290,2)</f>
        <v>0</v>
      </c>
      <c r="BL290" s="18" t="s">
        <v>372</v>
      </c>
      <c r="BM290" s="239" t="s">
        <v>1456</v>
      </c>
    </row>
    <row r="291" s="2" customFormat="1">
      <c r="A291" s="39"/>
      <c r="B291" s="40"/>
      <c r="C291" s="41"/>
      <c r="D291" s="243" t="s">
        <v>1243</v>
      </c>
      <c r="E291" s="41"/>
      <c r="F291" s="300" t="s">
        <v>1263</v>
      </c>
      <c r="G291" s="41"/>
      <c r="H291" s="41"/>
      <c r="I291" s="301"/>
      <c r="J291" s="41"/>
      <c r="K291" s="41"/>
      <c r="L291" s="45"/>
      <c r="M291" s="302"/>
      <c r="N291" s="303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1243</v>
      </c>
      <c r="AU291" s="18" t="s">
        <v>88</v>
      </c>
    </row>
    <row r="292" s="14" customFormat="1">
      <c r="A292" s="14"/>
      <c r="B292" s="252"/>
      <c r="C292" s="253"/>
      <c r="D292" s="243" t="s">
        <v>374</v>
      </c>
      <c r="E292" s="254" t="s">
        <v>1</v>
      </c>
      <c r="F292" s="255" t="s">
        <v>3521</v>
      </c>
      <c r="G292" s="253"/>
      <c r="H292" s="256">
        <v>21.84</v>
      </c>
      <c r="I292" s="257"/>
      <c r="J292" s="253"/>
      <c r="K292" s="253"/>
      <c r="L292" s="258"/>
      <c r="M292" s="259"/>
      <c r="N292" s="260"/>
      <c r="O292" s="260"/>
      <c r="P292" s="260"/>
      <c r="Q292" s="260"/>
      <c r="R292" s="260"/>
      <c r="S292" s="260"/>
      <c r="T292" s="261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2" t="s">
        <v>374</v>
      </c>
      <c r="AU292" s="262" t="s">
        <v>88</v>
      </c>
      <c r="AV292" s="14" t="s">
        <v>90</v>
      </c>
      <c r="AW292" s="14" t="s">
        <v>36</v>
      </c>
      <c r="AX292" s="14" t="s">
        <v>81</v>
      </c>
      <c r="AY292" s="262" t="s">
        <v>364</v>
      </c>
    </row>
    <row r="293" s="15" customFormat="1">
      <c r="A293" s="15"/>
      <c r="B293" s="263"/>
      <c r="C293" s="264"/>
      <c r="D293" s="243" t="s">
        <v>374</v>
      </c>
      <c r="E293" s="265" t="s">
        <v>1</v>
      </c>
      <c r="F293" s="266" t="s">
        <v>378</v>
      </c>
      <c r="G293" s="264"/>
      <c r="H293" s="267">
        <v>21.84</v>
      </c>
      <c r="I293" s="268"/>
      <c r="J293" s="264"/>
      <c r="K293" s="264"/>
      <c r="L293" s="269"/>
      <c r="M293" s="270"/>
      <c r="N293" s="271"/>
      <c r="O293" s="271"/>
      <c r="P293" s="271"/>
      <c r="Q293" s="271"/>
      <c r="R293" s="271"/>
      <c r="S293" s="271"/>
      <c r="T293" s="272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73" t="s">
        <v>374</v>
      </c>
      <c r="AU293" s="273" t="s">
        <v>88</v>
      </c>
      <c r="AV293" s="15" t="s">
        <v>372</v>
      </c>
      <c r="AW293" s="15" t="s">
        <v>36</v>
      </c>
      <c r="AX293" s="15" t="s">
        <v>88</v>
      </c>
      <c r="AY293" s="273" t="s">
        <v>364</v>
      </c>
    </row>
    <row r="294" s="2" customFormat="1" ht="24.15" customHeight="1">
      <c r="A294" s="39"/>
      <c r="B294" s="40"/>
      <c r="C294" s="228" t="s">
        <v>763</v>
      </c>
      <c r="D294" s="228" t="s">
        <v>367</v>
      </c>
      <c r="E294" s="229" t="s">
        <v>1264</v>
      </c>
      <c r="F294" s="230" t="s">
        <v>1265</v>
      </c>
      <c r="G294" s="231" t="s">
        <v>370</v>
      </c>
      <c r="H294" s="232">
        <v>33.488</v>
      </c>
      <c r="I294" s="233"/>
      <c r="J294" s="234">
        <f>ROUND(I294*H294,2)</f>
        <v>0</v>
      </c>
      <c r="K294" s="230" t="s">
        <v>1242</v>
      </c>
      <c r="L294" s="45"/>
      <c r="M294" s="235" t="s">
        <v>1</v>
      </c>
      <c r="N294" s="236" t="s">
        <v>46</v>
      </c>
      <c r="O294" s="92"/>
      <c r="P294" s="237">
        <f>O294*H294</f>
        <v>0</v>
      </c>
      <c r="Q294" s="237">
        <v>0</v>
      </c>
      <c r="R294" s="237">
        <f>Q294*H294</f>
        <v>0</v>
      </c>
      <c r="S294" s="237">
        <v>0</v>
      </c>
      <c r="T294" s="238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9" t="s">
        <v>372</v>
      </c>
      <c r="AT294" s="239" t="s">
        <v>367</v>
      </c>
      <c r="AU294" s="239" t="s">
        <v>88</v>
      </c>
      <c r="AY294" s="18" t="s">
        <v>364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8" t="s">
        <v>88</v>
      </c>
      <c r="BK294" s="240">
        <f>ROUND(I294*H294,2)</f>
        <v>0</v>
      </c>
      <c r="BL294" s="18" t="s">
        <v>372</v>
      </c>
      <c r="BM294" s="239" t="s">
        <v>1459</v>
      </c>
    </row>
    <row r="295" s="2" customFormat="1">
      <c r="A295" s="39"/>
      <c r="B295" s="40"/>
      <c r="C295" s="41"/>
      <c r="D295" s="243" t="s">
        <v>1243</v>
      </c>
      <c r="E295" s="41"/>
      <c r="F295" s="300" t="s">
        <v>1266</v>
      </c>
      <c r="G295" s="41"/>
      <c r="H295" s="41"/>
      <c r="I295" s="301"/>
      <c r="J295" s="41"/>
      <c r="K295" s="41"/>
      <c r="L295" s="45"/>
      <c r="M295" s="302"/>
      <c r="N295" s="303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1243</v>
      </c>
      <c r="AU295" s="18" t="s">
        <v>88</v>
      </c>
    </row>
    <row r="296" s="14" customFormat="1">
      <c r="A296" s="14"/>
      <c r="B296" s="252"/>
      <c r="C296" s="253"/>
      <c r="D296" s="243" t="s">
        <v>374</v>
      </c>
      <c r="E296" s="254" t="s">
        <v>1</v>
      </c>
      <c r="F296" s="255" t="s">
        <v>3523</v>
      </c>
      <c r="G296" s="253"/>
      <c r="H296" s="256">
        <v>33.488</v>
      </c>
      <c r="I296" s="257"/>
      <c r="J296" s="253"/>
      <c r="K296" s="253"/>
      <c r="L296" s="258"/>
      <c r="M296" s="259"/>
      <c r="N296" s="260"/>
      <c r="O296" s="260"/>
      <c r="P296" s="260"/>
      <c r="Q296" s="260"/>
      <c r="R296" s="260"/>
      <c r="S296" s="260"/>
      <c r="T296" s="261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2" t="s">
        <v>374</v>
      </c>
      <c r="AU296" s="262" t="s">
        <v>88</v>
      </c>
      <c r="AV296" s="14" t="s">
        <v>90</v>
      </c>
      <c r="AW296" s="14" t="s">
        <v>36</v>
      </c>
      <c r="AX296" s="14" t="s">
        <v>81</v>
      </c>
      <c r="AY296" s="262" t="s">
        <v>364</v>
      </c>
    </row>
    <row r="297" s="15" customFormat="1">
      <c r="A297" s="15"/>
      <c r="B297" s="263"/>
      <c r="C297" s="264"/>
      <c r="D297" s="243" t="s">
        <v>374</v>
      </c>
      <c r="E297" s="265" t="s">
        <v>1</v>
      </c>
      <c r="F297" s="266" t="s">
        <v>378</v>
      </c>
      <c r="G297" s="264"/>
      <c r="H297" s="267">
        <v>33.488</v>
      </c>
      <c r="I297" s="268"/>
      <c r="J297" s="264"/>
      <c r="K297" s="264"/>
      <c r="L297" s="269"/>
      <c r="M297" s="270"/>
      <c r="N297" s="271"/>
      <c r="O297" s="271"/>
      <c r="P297" s="271"/>
      <c r="Q297" s="271"/>
      <c r="R297" s="271"/>
      <c r="S297" s="271"/>
      <c r="T297" s="272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3" t="s">
        <v>374</v>
      </c>
      <c r="AU297" s="273" t="s">
        <v>88</v>
      </c>
      <c r="AV297" s="15" t="s">
        <v>372</v>
      </c>
      <c r="AW297" s="15" t="s">
        <v>36</v>
      </c>
      <c r="AX297" s="15" t="s">
        <v>88</v>
      </c>
      <c r="AY297" s="273" t="s">
        <v>364</v>
      </c>
    </row>
    <row r="298" s="2" customFormat="1" ht="24.15" customHeight="1">
      <c r="A298" s="39"/>
      <c r="B298" s="40"/>
      <c r="C298" s="228" t="s">
        <v>769</v>
      </c>
      <c r="D298" s="228" t="s">
        <v>367</v>
      </c>
      <c r="E298" s="229" t="s">
        <v>2839</v>
      </c>
      <c r="F298" s="230" t="s">
        <v>2840</v>
      </c>
      <c r="G298" s="231" t="s">
        <v>370</v>
      </c>
      <c r="H298" s="232">
        <v>18.388000000000002</v>
      </c>
      <c r="I298" s="233"/>
      <c r="J298" s="234">
        <f>ROUND(I298*H298,2)</f>
        <v>0</v>
      </c>
      <c r="K298" s="230" t="s">
        <v>1242</v>
      </c>
      <c r="L298" s="45"/>
      <c r="M298" s="235" t="s">
        <v>1</v>
      </c>
      <c r="N298" s="236" t="s">
        <v>46</v>
      </c>
      <c r="O298" s="92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372</v>
      </c>
      <c r="AT298" s="239" t="s">
        <v>367</v>
      </c>
      <c r="AU298" s="239" t="s">
        <v>88</v>
      </c>
      <c r="AY298" s="18" t="s">
        <v>364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88</v>
      </c>
      <c r="BK298" s="240">
        <f>ROUND(I298*H298,2)</f>
        <v>0</v>
      </c>
      <c r="BL298" s="18" t="s">
        <v>372</v>
      </c>
      <c r="BM298" s="239" t="s">
        <v>1462</v>
      </c>
    </row>
    <row r="299" s="2" customFormat="1">
      <c r="A299" s="39"/>
      <c r="B299" s="40"/>
      <c r="C299" s="41"/>
      <c r="D299" s="243" t="s">
        <v>1243</v>
      </c>
      <c r="E299" s="41"/>
      <c r="F299" s="300" t="s">
        <v>1271</v>
      </c>
      <c r="G299" s="41"/>
      <c r="H299" s="41"/>
      <c r="I299" s="301"/>
      <c r="J299" s="41"/>
      <c r="K299" s="41"/>
      <c r="L299" s="45"/>
      <c r="M299" s="302"/>
      <c r="N299" s="303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1243</v>
      </c>
      <c r="AU299" s="18" t="s">
        <v>88</v>
      </c>
    </row>
    <row r="300" s="2" customFormat="1" ht="37.8" customHeight="1">
      <c r="A300" s="39"/>
      <c r="B300" s="40"/>
      <c r="C300" s="228" t="s">
        <v>773</v>
      </c>
      <c r="D300" s="228" t="s">
        <v>367</v>
      </c>
      <c r="E300" s="229" t="s">
        <v>1272</v>
      </c>
      <c r="F300" s="230" t="s">
        <v>1273</v>
      </c>
      <c r="G300" s="231" t="s">
        <v>370</v>
      </c>
      <c r="H300" s="232">
        <v>91.939999999999998</v>
      </c>
      <c r="I300" s="233"/>
      <c r="J300" s="234">
        <f>ROUND(I300*H300,2)</f>
        <v>0</v>
      </c>
      <c r="K300" s="230" t="s">
        <v>1242</v>
      </c>
      <c r="L300" s="45"/>
      <c r="M300" s="235" t="s">
        <v>1</v>
      </c>
      <c r="N300" s="236" t="s">
        <v>46</v>
      </c>
      <c r="O300" s="92"/>
      <c r="P300" s="237">
        <f>O300*H300</f>
        <v>0</v>
      </c>
      <c r="Q300" s="237">
        <v>0</v>
      </c>
      <c r="R300" s="237">
        <f>Q300*H300</f>
        <v>0</v>
      </c>
      <c r="S300" s="237">
        <v>0</v>
      </c>
      <c r="T300" s="238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9" t="s">
        <v>372</v>
      </c>
      <c r="AT300" s="239" t="s">
        <v>367</v>
      </c>
      <c r="AU300" s="239" t="s">
        <v>88</v>
      </c>
      <c r="AY300" s="18" t="s">
        <v>364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8" t="s">
        <v>88</v>
      </c>
      <c r="BK300" s="240">
        <f>ROUND(I300*H300,2)</f>
        <v>0</v>
      </c>
      <c r="BL300" s="18" t="s">
        <v>372</v>
      </c>
      <c r="BM300" s="239" t="s">
        <v>1465</v>
      </c>
    </row>
    <row r="301" s="2" customFormat="1">
      <c r="A301" s="39"/>
      <c r="B301" s="40"/>
      <c r="C301" s="41"/>
      <c r="D301" s="243" t="s">
        <v>1243</v>
      </c>
      <c r="E301" s="41"/>
      <c r="F301" s="300" t="s">
        <v>1271</v>
      </c>
      <c r="G301" s="41"/>
      <c r="H301" s="41"/>
      <c r="I301" s="301"/>
      <c r="J301" s="41"/>
      <c r="K301" s="41"/>
      <c r="L301" s="45"/>
      <c r="M301" s="302"/>
      <c r="N301" s="303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1243</v>
      </c>
      <c r="AU301" s="18" t="s">
        <v>88</v>
      </c>
    </row>
    <row r="302" s="2" customFormat="1" ht="33" customHeight="1">
      <c r="A302" s="39"/>
      <c r="B302" s="40"/>
      <c r="C302" s="228" t="s">
        <v>777</v>
      </c>
      <c r="D302" s="228" t="s">
        <v>367</v>
      </c>
      <c r="E302" s="229" t="s">
        <v>1274</v>
      </c>
      <c r="F302" s="230" t="s">
        <v>1275</v>
      </c>
      <c r="G302" s="231" t="s">
        <v>370</v>
      </c>
      <c r="H302" s="232">
        <v>18.388000000000002</v>
      </c>
      <c r="I302" s="233"/>
      <c r="J302" s="234">
        <f>ROUND(I302*H302,2)</f>
        <v>0</v>
      </c>
      <c r="K302" s="230" t="s">
        <v>1242</v>
      </c>
      <c r="L302" s="45"/>
      <c r="M302" s="235" t="s">
        <v>1</v>
      </c>
      <c r="N302" s="236" t="s">
        <v>46</v>
      </c>
      <c r="O302" s="92"/>
      <c r="P302" s="237">
        <f>O302*H302</f>
        <v>0</v>
      </c>
      <c r="Q302" s="237">
        <v>0</v>
      </c>
      <c r="R302" s="237">
        <f>Q302*H302</f>
        <v>0</v>
      </c>
      <c r="S302" s="237">
        <v>0</v>
      </c>
      <c r="T302" s="238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9" t="s">
        <v>372</v>
      </c>
      <c r="AT302" s="239" t="s">
        <v>367</v>
      </c>
      <c r="AU302" s="239" t="s">
        <v>88</v>
      </c>
      <c r="AY302" s="18" t="s">
        <v>364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8" t="s">
        <v>88</v>
      </c>
      <c r="BK302" s="240">
        <f>ROUND(I302*H302,2)</f>
        <v>0</v>
      </c>
      <c r="BL302" s="18" t="s">
        <v>372</v>
      </c>
      <c r="BM302" s="239" t="s">
        <v>1470</v>
      </c>
    </row>
    <row r="303" s="2" customFormat="1" ht="33" customHeight="1">
      <c r="A303" s="39"/>
      <c r="B303" s="40"/>
      <c r="C303" s="228" t="s">
        <v>781</v>
      </c>
      <c r="D303" s="228" t="s">
        <v>367</v>
      </c>
      <c r="E303" s="229" t="s">
        <v>1276</v>
      </c>
      <c r="F303" s="230" t="s">
        <v>1277</v>
      </c>
      <c r="G303" s="231" t="s">
        <v>370</v>
      </c>
      <c r="H303" s="232">
        <v>18.388000000000002</v>
      </c>
      <c r="I303" s="233"/>
      <c r="J303" s="234">
        <f>ROUND(I303*H303,2)</f>
        <v>0</v>
      </c>
      <c r="K303" s="230" t="s">
        <v>1242</v>
      </c>
      <c r="L303" s="45"/>
      <c r="M303" s="235" t="s">
        <v>1</v>
      </c>
      <c r="N303" s="236" t="s">
        <v>46</v>
      </c>
      <c r="O303" s="92"/>
      <c r="P303" s="237">
        <f>O303*H303</f>
        <v>0</v>
      </c>
      <c r="Q303" s="237">
        <v>0</v>
      </c>
      <c r="R303" s="237">
        <f>Q303*H303</f>
        <v>0</v>
      </c>
      <c r="S303" s="237">
        <v>0</v>
      </c>
      <c r="T303" s="238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9" t="s">
        <v>372</v>
      </c>
      <c r="AT303" s="239" t="s">
        <v>367</v>
      </c>
      <c r="AU303" s="239" t="s">
        <v>88</v>
      </c>
      <c r="AY303" s="18" t="s">
        <v>364</v>
      </c>
      <c r="BE303" s="240">
        <f>IF(N303="základní",J303,0)</f>
        <v>0</v>
      </c>
      <c r="BF303" s="240">
        <f>IF(N303="snížená",J303,0)</f>
        <v>0</v>
      </c>
      <c r="BG303" s="240">
        <f>IF(N303="zákl. přenesená",J303,0)</f>
        <v>0</v>
      </c>
      <c r="BH303" s="240">
        <f>IF(N303="sníž. přenesená",J303,0)</f>
        <v>0</v>
      </c>
      <c r="BI303" s="240">
        <f>IF(N303="nulová",J303,0)</f>
        <v>0</v>
      </c>
      <c r="BJ303" s="18" t="s">
        <v>88</v>
      </c>
      <c r="BK303" s="240">
        <f>ROUND(I303*H303,2)</f>
        <v>0</v>
      </c>
      <c r="BL303" s="18" t="s">
        <v>372</v>
      </c>
      <c r="BM303" s="239" t="s">
        <v>1475</v>
      </c>
    </row>
    <row r="304" s="2" customFormat="1" ht="24.15" customHeight="1">
      <c r="A304" s="39"/>
      <c r="B304" s="40"/>
      <c r="C304" s="228" t="s">
        <v>785</v>
      </c>
      <c r="D304" s="228" t="s">
        <v>367</v>
      </c>
      <c r="E304" s="229" t="s">
        <v>1278</v>
      </c>
      <c r="F304" s="230" t="s">
        <v>1279</v>
      </c>
      <c r="G304" s="231" t="s">
        <v>370</v>
      </c>
      <c r="H304" s="232">
        <v>15.1</v>
      </c>
      <c r="I304" s="233"/>
      <c r="J304" s="234">
        <f>ROUND(I304*H304,2)</f>
        <v>0</v>
      </c>
      <c r="K304" s="230" t="s">
        <v>1242</v>
      </c>
      <c r="L304" s="45"/>
      <c r="M304" s="235" t="s">
        <v>1</v>
      </c>
      <c r="N304" s="236" t="s">
        <v>46</v>
      </c>
      <c r="O304" s="92"/>
      <c r="P304" s="237">
        <f>O304*H304</f>
        <v>0</v>
      </c>
      <c r="Q304" s="237">
        <v>0</v>
      </c>
      <c r="R304" s="237">
        <f>Q304*H304</f>
        <v>0</v>
      </c>
      <c r="S304" s="237">
        <v>0</v>
      </c>
      <c r="T304" s="23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9" t="s">
        <v>372</v>
      </c>
      <c r="AT304" s="239" t="s">
        <v>367</v>
      </c>
      <c r="AU304" s="239" t="s">
        <v>88</v>
      </c>
      <c r="AY304" s="18" t="s">
        <v>364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8" t="s">
        <v>88</v>
      </c>
      <c r="BK304" s="240">
        <f>ROUND(I304*H304,2)</f>
        <v>0</v>
      </c>
      <c r="BL304" s="18" t="s">
        <v>372</v>
      </c>
      <c r="BM304" s="239" t="s">
        <v>1479</v>
      </c>
    </row>
    <row r="305" s="2" customFormat="1">
      <c r="A305" s="39"/>
      <c r="B305" s="40"/>
      <c r="C305" s="41"/>
      <c r="D305" s="243" t="s">
        <v>1243</v>
      </c>
      <c r="E305" s="41"/>
      <c r="F305" s="300" t="s">
        <v>1281</v>
      </c>
      <c r="G305" s="41"/>
      <c r="H305" s="41"/>
      <c r="I305" s="301"/>
      <c r="J305" s="41"/>
      <c r="K305" s="41"/>
      <c r="L305" s="45"/>
      <c r="M305" s="302"/>
      <c r="N305" s="303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1243</v>
      </c>
      <c r="AU305" s="18" t="s">
        <v>88</v>
      </c>
    </row>
    <row r="306" s="2" customFormat="1" ht="24.15" customHeight="1">
      <c r="A306" s="39"/>
      <c r="B306" s="40"/>
      <c r="C306" s="228" t="s">
        <v>789</v>
      </c>
      <c r="D306" s="228" t="s">
        <v>367</v>
      </c>
      <c r="E306" s="229" t="s">
        <v>1282</v>
      </c>
      <c r="F306" s="230" t="s">
        <v>1283</v>
      </c>
      <c r="G306" s="231" t="s">
        <v>370</v>
      </c>
      <c r="H306" s="232">
        <v>7.5599999999999996</v>
      </c>
      <c r="I306" s="233"/>
      <c r="J306" s="234">
        <f>ROUND(I306*H306,2)</f>
        <v>0</v>
      </c>
      <c r="K306" s="230" t="s">
        <v>1242</v>
      </c>
      <c r="L306" s="45"/>
      <c r="M306" s="235" t="s">
        <v>1</v>
      </c>
      <c r="N306" s="236" t="s">
        <v>46</v>
      </c>
      <c r="O306" s="92"/>
      <c r="P306" s="237">
        <f>O306*H306</f>
        <v>0</v>
      </c>
      <c r="Q306" s="237">
        <v>0</v>
      </c>
      <c r="R306" s="237">
        <f>Q306*H306</f>
        <v>0</v>
      </c>
      <c r="S306" s="237">
        <v>0</v>
      </c>
      <c r="T306" s="238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9" t="s">
        <v>372</v>
      </c>
      <c r="AT306" s="239" t="s">
        <v>367</v>
      </c>
      <c r="AU306" s="239" t="s">
        <v>88</v>
      </c>
      <c r="AY306" s="18" t="s">
        <v>364</v>
      </c>
      <c r="BE306" s="240">
        <f>IF(N306="základní",J306,0)</f>
        <v>0</v>
      </c>
      <c r="BF306" s="240">
        <f>IF(N306="snížená",J306,0)</f>
        <v>0</v>
      </c>
      <c r="BG306" s="240">
        <f>IF(N306="zákl. přenesená",J306,0)</f>
        <v>0</v>
      </c>
      <c r="BH306" s="240">
        <f>IF(N306="sníž. přenesená",J306,0)</f>
        <v>0</v>
      </c>
      <c r="BI306" s="240">
        <f>IF(N306="nulová",J306,0)</f>
        <v>0</v>
      </c>
      <c r="BJ306" s="18" t="s">
        <v>88</v>
      </c>
      <c r="BK306" s="240">
        <f>ROUND(I306*H306,2)</f>
        <v>0</v>
      </c>
      <c r="BL306" s="18" t="s">
        <v>372</v>
      </c>
      <c r="BM306" s="239" t="s">
        <v>1483</v>
      </c>
    </row>
    <row r="307" s="2" customFormat="1">
      <c r="A307" s="39"/>
      <c r="B307" s="40"/>
      <c r="C307" s="41"/>
      <c r="D307" s="243" t="s">
        <v>1243</v>
      </c>
      <c r="E307" s="41"/>
      <c r="F307" s="300" t="s">
        <v>1285</v>
      </c>
      <c r="G307" s="41"/>
      <c r="H307" s="41"/>
      <c r="I307" s="301"/>
      <c r="J307" s="41"/>
      <c r="K307" s="41"/>
      <c r="L307" s="45"/>
      <c r="M307" s="302"/>
      <c r="N307" s="303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1243</v>
      </c>
      <c r="AU307" s="18" t="s">
        <v>88</v>
      </c>
    </row>
    <row r="308" s="14" customFormat="1">
      <c r="A308" s="14"/>
      <c r="B308" s="252"/>
      <c r="C308" s="253"/>
      <c r="D308" s="243" t="s">
        <v>374</v>
      </c>
      <c r="E308" s="254" t="s">
        <v>1</v>
      </c>
      <c r="F308" s="255" t="s">
        <v>3524</v>
      </c>
      <c r="G308" s="253"/>
      <c r="H308" s="256">
        <v>7.5599999999999996</v>
      </c>
      <c r="I308" s="257"/>
      <c r="J308" s="253"/>
      <c r="K308" s="253"/>
      <c r="L308" s="258"/>
      <c r="M308" s="259"/>
      <c r="N308" s="260"/>
      <c r="O308" s="260"/>
      <c r="P308" s="260"/>
      <c r="Q308" s="260"/>
      <c r="R308" s="260"/>
      <c r="S308" s="260"/>
      <c r="T308" s="261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2" t="s">
        <v>374</v>
      </c>
      <c r="AU308" s="262" t="s">
        <v>88</v>
      </c>
      <c r="AV308" s="14" t="s">
        <v>90</v>
      </c>
      <c r="AW308" s="14" t="s">
        <v>36</v>
      </c>
      <c r="AX308" s="14" t="s">
        <v>81</v>
      </c>
      <c r="AY308" s="262" t="s">
        <v>364</v>
      </c>
    </row>
    <row r="309" s="15" customFormat="1">
      <c r="A309" s="15"/>
      <c r="B309" s="263"/>
      <c r="C309" s="264"/>
      <c r="D309" s="243" t="s">
        <v>374</v>
      </c>
      <c r="E309" s="265" t="s">
        <v>1</v>
      </c>
      <c r="F309" s="266" t="s">
        <v>378</v>
      </c>
      <c r="G309" s="264"/>
      <c r="H309" s="267">
        <v>7.5599999999999996</v>
      </c>
      <c r="I309" s="268"/>
      <c r="J309" s="264"/>
      <c r="K309" s="264"/>
      <c r="L309" s="269"/>
      <c r="M309" s="270"/>
      <c r="N309" s="271"/>
      <c r="O309" s="271"/>
      <c r="P309" s="271"/>
      <c r="Q309" s="271"/>
      <c r="R309" s="271"/>
      <c r="S309" s="271"/>
      <c r="T309" s="272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73" t="s">
        <v>374</v>
      </c>
      <c r="AU309" s="273" t="s">
        <v>88</v>
      </c>
      <c r="AV309" s="15" t="s">
        <v>372</v>
      </c>
      <c r="AW309" s="15" t="s">
        <v>36</v>
      </c>
      <c r="AX309" s="15" t="s">
        <v>88</v>
      </c>
      <c r="AY309" s="273" t="s">
        <v>364</v>
      </c>
    </row>
    <row r="310" s="2" customFormat="1" ht="24.15" customHeight="1">
      <c r="A310" s="39"/>
      <c r="B310" s="40"/>
      <c r="C310" s="228" t="s">
        <v>795</v>
      </c>
      <c r="D310" s="228" t="s">
        <v>367</v>
      </c>
      <c r="E310" s="229" t="s">
        <v>1288</v>
      </c>
      <c r="F310" s="230" t="s">
        <v>1289</v>
      </c>
      <c r="G310" s="231" t="s">
        <v>370</v>
      </c>
      <c r="H310" s="232">
        <v>18.388000000000002</v>
      </c>
      <c r="I310" s="233"/>
      <c r="J310" s="234">
        <f>ROUND(I310*H310,2)</f>
        <v>0</v>
      </c>
      <c r="K310" s="230" t="s">
        <v>1242</v>
      </c>
      <c r="L310" s="45"/>
      <c r="M310" s="235" t="s">
        <v>1</v>
      </c>
      <c r="N310" s="236" t="s">
        <v>46</v>
      </c>
      <c r="O310" s="92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9" t="s">
        <v>372</v>
      </c>
      <c r="AT310" s="239" t="s">
        <v>367</v>
      </c>
      <c r="AU310" s="239" t="s">
        <v>88</v>
      </c>
      <c r="AY310" s="18" t="s">
        <v>364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8" t="s">
        <v>88</v>
      </c>
      <c r="BK310" s="240">
        <f>ROUND(I310*H310,2)</f>
        <v>0</v>
      </c>
      <c r="BL310" s="18" t="s">
        <v>372</v>
      </c>
      <c r="BM310" s="239" t="s">
        <v>1486</v>
      </c>
    </row>
    <row r="311" s="2" customFormat="1" ht="24.15" customHeight="1">
      <c r="A311" s="39"/>
      <c r="B311" s="40"/>
      <c r="C311" s="228" t="s">
        <v>803</v>
      </c>
      <c r="D311" s="228" t="s">
        <v>367</v>
      </c>
      <c r="E311" s="229" t="s">
        <v>1295</v>
      </c>
      <c r="F311" s="230" t="s">
        <v>1296</v>
      </c>
      <c r="G311" s="231" t="s">
        <v>370</v>
      </c>
      <c r="H311" s="232">
        <v>1.6799999999999999</v>
      </c>
      <c r="I311" s="233"/>
      <c r="J311" s="234">
        <f>ROUND(I311*H311,2)</f>
        <v>0</v>
      </c>
      <c r="K311" s="230" t="s">
        <v>1242</v>
      </c>
      <c r="L311" s="45"/>
      <c r="M311" s="235" t="s">
        <v>1</v>
      </c>
      <c r="N311" s="236" t="s">
        <v>46</v>
      </c>
      <c r="O311" s="92"/>
      <c r="P311" s="237">
        <f>O311*H311</f>
        <v>0</v>
      </c>
      <c r="Q311" s="237">
        <v>0</v>
      </c>
      <c r="R311" s="237">
        <f>Q311*H311</f>
        <v>0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372</v>
      </c>
      <c r="AT311" s="239" t="s">
        <v>367</v>
      </c>
      <c r="AU311" s="239" t="s">
        <v>88</v>
      </c>
      <c r="AY311" s="18" t="s">
        <v>364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88</v>
      </c>
      <c r="BK311" s="240">
        <f>ROUND(I311*H311,2)</f>
        <v>0</v>
      </c>
      <c r="BL311" s="18" t="s">
        <v>372</v>
      </c>
      <c r="BM311" s="239" t="s">
        <v>1489</v>
      </c>
    </row>
    <row r="312" s="2" customFormat="1">
      <c r="A312" s="39"/>
      <c r="B312" s="40"/>
      <c r="C312" s="41"/>
      <c r="D312" s="243" t="s">
        <v>1243</v>
      </c>
      <c r="E312" s="41"/>
      <c r="F312" s="300" t="s">
        <v>1297</v>
      </c>
      <c r="G312" s="41"/>
      <c r="H312" s="41"/>
      <c r="I312" s="301"/>
      <c r="J312" s="41"/>
      <c r="K312" s="41"/>
      <c r="L312" s="45"/>
      <c r="M312" s="302"/>
      <c r="N312" s="303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1243</v>
      </c>
      <c r="AU312" s="18" t="s">
        <v>88</v>
      </c>
    </row>
    <row r="313" s="14" customFormat="1">
      <c r="A313" s="14"/>
      <c r="B313" s="252"/>
      <c r="C313" s="253"/>
      <c r="D313" s="243" t="s">
        <v>374</v>
      </c>
      <c r="E313" s="254" t="s">
        <v>1</v>
      </c>
      <c r="F313" s="255" t="s">
        <v>3525</v>
      </c>
      <c r="G313" s="253"/>
      <c r="H313" s="256">
        <v>1.6799999999999999</v>
      </c>
      <c r="I313" s="257"/>
      <c r="J313" s="253"/>
      <c r="K313" s="253"/>
      <c r="L313" s="258"/>
      <c r="M313" s="259"/>
      <c r="N313" s="260"/>
      <c r="O313" s="260"/>
      <c r="P313" s="260"/>
      <c r="Q313" s="260"/>
      <c r="R313" s="260"/>
      <c r="S313" s="260"/>
      <c r="T313" s="261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2" t="s">
        <v>374</v>
      </c>
      <c r="AU313" s="262" t="s">
        <v>88</v>
      </c>
      <c r="AV313" s="14" t="s">
        <v>90</v>
      </c>
      <c r="AW313" s="14" t="s">
        <v>36</v>
      </c>
      <c r="AX313" s="14" t="s">
        <v>81</v>
      </c>
      <c r="AY313" s="262" t="s">
        <v>364</v>
      </c>
    </row>
    <row r="314" s="15" customFormat="1">
      <c r="A314" s="15"/>
      <c r="B314" s="263"/>
      <c r="C314" s="264"/>
      <c r="D314" s="243" t="s">
        <v>374</v>
      </c>
      <c r="E314" s="265" t="s">
        <v>1</v>
      </c>
      <c r="F314" s="266" t="s">
        <v>378</v>
      </c>
      <c r="G314" s="264"/>
      <c r="H314" s="267">
        <v>1.6799999999999999</v>
      </c>
      <c r="I314" s="268"/>
      <c r="J314" s="264"/>
      <c r="K314" s="264"/>
      <c r="L314" s="269"/>
      <c r="M314" s="270"/>
      <c r="N314" s="271"/>
      <c r="O314" s="271"/>
      <c r="P314" s="271"/>
      <c r="Q314" s="271"/>
      <c r="R314" s="271"/>
      <c r="S314" s="271"/>
      <c r="T314" s="272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3" t="s">
        <v>374</v>
      </c>
      <c r="AU314" s="273" t="s">
        <v>88</v>
      </c>
      <c r="AV314" s="15" t="s">
        <v>372</v>
      </c>
      <c r="AW314" s="15" t="s">
        <v>36</v>
      </c>
      <c r="AX314" s="15" t="s">
        <v>88</v>
      </c>
      <c r="AY314" s="273" t="s">
        <v>364</v>
      </c>
    </row>
    <row r="315" s="12" customFormat="1" ht="25.92" customHeight="1">
      <c r="A315" s="12"/>
      <c r="B315" s="212"/>
      <c r="C315" s="213"/>
      <c r="D315" s="214" t="s">
        <v>80</v>
      </c>
      <c r="E315" s="215" t="s">
        <v>740</v>
      </c>
      <c r="F315" s="215" t="s">
        <v>741</v>
      </c>
      <c r="G315" s="213"/>
      <c r="H315" s="213"/>
      <c r="I315" s="216"/>
      <c r="J315" s="217">
        <f>BK315</f>
        <v>0</v>
      </c>
      <c r="K315" s="213"/>
      <c r="L315" s="218"/>
      <c r="M315" s="219"/>
      <c r="N315" s="220"/>
      <c r="O315" s="220"/>
      <c r="P315" s="221">
        <f>SUM(P316:P319)</f>
        <v>0</v>
      </c>
      <c r="Q315" s="220"/>
      <c r="R315" s="221">
        <f>SUM(R316:R319)</f>
        <v>0</v>
      </c>
      <c r="S315" s="220"/>
      <c r="T315" s="222">
        <f>SUM(T316:T319)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23" t="s">
        <v>90</v>
      </c>
      <c r="AT315" s="224" t="s">
        <v>80</v>
      </c>
      <c r="AU315" s="224" t="s">
        <v>81</v>
      </c>
      <c r="AY315" s="223" t="s">
        <v>364</v>
      </c>
      <c r="BK315" s="225">
        <f>SUM(BK316:BK319)</f>
        <v>0</v>
      </c>
    </row>
    <row r="316" s="2" customFormat="1" ht="24.15" customHeight="1">
      <c r="A316" s="39"/>
      <c r="B316" s="40"/>
      <c r="C316" s="228" t="s">
        <v>808</v>
      </c>
      <c r="D316" s="228" t="s">
        <v>367</v>
      </c>
      <c r="E316" s="229" t="s">
        <v>1569</v>
      </c>
      <c r="F316" s="230" t="s">
        <v>1570</v>
      </c>
      <c r="G316" s="231" t="s">
        <v>1571</v>
      </c>
      <c r="H316" s="232">
        <v>5</v>
      </c>
      <c r="I316" s="233"/>
      <c r="J316" s="234">
        <f>ROUND(I316*H316,2)</f>
        <v>0</v>
      </c>
      <c r="K316" s="230" t="s">
        <v>1242</v>
      </c>
      <c r="L316" s="45"/>
      <c r="M316" s="235" t="s">
        <v>1</v>
      </c>
      <c r="N316" s="236" t="s">
        <v>46</v>
      </c>
      <c r="O316" s="92"/>
      <c r="P316" s="237">
        <f>O316*H316</f>
        <v>0</v>
      </c>
      <c r="Q316" s="237">
        <v>0</v>
      </c>
      <c r="R316" s="237">
        <f>Q316*H316</f>
        <v>0</v>
      </c>
      <c r="S316" s="237">
        <v>0</v>
      </c>
      <c r="T316" s="238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9" t="s">
        <v>420</v>
      </c>
      <c r="AT316" s="239" t="s">
        <v>367</v>
      </c>
      <c r="AU316" s="239" t="s">
        <v>88</v>
      </c>
      <c r="AY316" s="18" t="s">
        <v>364</v>
      </c>
      <c r="BE316" s="240">
        <f>IF(N316="základní",J316,0)</f>
        <v>0</v>
      </c>
      <c r="BF316" s="240">
        <f>IF(N316="snížená",J316,0)</f>
        <v>0</v>
      </c>
      <c r="BG316" s="240">
        <f>IF(N316="zákl. přenesená",J316,0)</f>
        <v>0</v>
      </c>
      <c r="BH316" s="240">
        <f>IF(N316="sníž. přenesená",J316,0)</f>
        <v>0</v>
      </c>
      <c r="BI316" s="240">
        <f>IF(N316="nulová",J316,0)</f>
        <v>0</v>
      </c>
      <c r="BJ316" s="18" t="s">
        <v>88</v>
      </c>
      <c r="BK316" s="240">
        <f>ROUND(I316*H316,2)</f>
        <v>0</v>
      </c>
      <c r="BL316" s="18" t="s">
        <v>420</v>
      </c>
      <c r="BM316" s="239" t="s">
        <v>1492</v>
      </c>
    </row>
    <row r="317" s="2" customFormat="1" ht="16.5" customHeight="1">
      <c r="A317" s="39"/>
      <c r="B317" s="40"/>
      <c r="C317" s="228" t="s">
        <v>813</v>
      </c>
      <c r="D317" s="228" t="s">
        <v>367</v>
      </c>
      <c r="E317" s="229" t="s">
        <v>1573</v>
      </c>
      <c r="F317" s="230" t="s">
        <v>1574</v>
      </c>
      <c r="G317" s="231" t="s">
        <v>1571</v>
      </c>
      <c r="H317" s="232">
        <v>5</v>
      </c>
      <c r="I317" s="233"/>
      <c r="J317" s="234">
        <f>ROUND(I317*H317,2)</f>
        <v>0</v>
      </c>
      <c r="K317" s="230" t="s">
        <v>1242</v>
      </c>
      <c r="L317" s="45"/>
      <c r="M317" s="235" t="s">
        <v>1</v>
      </c>
      <c r="N317" s="236" t="s">
        <v>46</v>
      </c>
      <c r="O317" s="92"/>
      <c r="P317" s="237">
        <f>O317*H317</f>
        <v>0</v>
      </c>
      <c r="Q317" s="237">
        <v>0</v>
      </c>
      <c r="R317" s="237">
        <f>Q317*H317</f>
        <v>0</v>
      </c>
      <c r="S317" s="237">
        <v>0</v>
      </c>
      <c r="T317" s="238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9" t="s">
        <v>420</v>
      </c>
      <c r="AT317" s="239" t="s">
        <v>367</v>
      </c>
      <c r="AU317" s="239" t="s">
        <v>88</v>
      </c>
      <c r="AY317" s="18" t="s">
        <v>364</v>
      </c>
      <c r="BE317" s="240">
        <f>IF(N317="základní",J317,0)</f>
        <v>0</v>
      </c>
      <c r="BF317" s="240">
        <f>IF(N317="snížená",J317,0)</f>
        <v>0</v>
      </c>
      <c r="BG317" s="240">
        <f>IF(N317="zákl. přenesená",J317,0)</f>
        <v>0</v>
      </c>
      <c r="BH317" s="240">
        <f>IF(N317="sníž. přenesená",J317,0)</f>
        <v>0</v>
      </c>
      <c r="BI317" s="240">
        <f>IF(N317="nulová",J317,0)</f>
        <v>0</v>
      </c>
      <c r="BJ317" s="18" t="s">
        <v>88</v>
      </c>
      <c r="BK317" s="240">
        <f>ROUND(I317*H317,2)</f>
        <v>0</v>
      </c>
      <c r="BL317" s="18" t="s">
        <v>420</v>
      </c>
      <c r="BM317" s="239" t="s">
        <v>1495</v>
      </c>
    </row>
    <row r="318" s="2" customFormat="1" ht="24.15" customHeight="1">
      <c r="A318" s="39"/>
      <c r="B318" s="40"/>
      <c r="C318" s="228" t="s">
        <v>820</v>
      </c>
      <c r="D318" s="228" t="s">
        <v>367</v>
      </c>
      <c r="E318" s="229" t="s">
        <v>1576</v>
      </c>
      <c r="F318" s="230" t="s">
        <v>1577</v>
      </c>
      <c r="G318" s="231" t="s">
        <v>388</v>
      </c>
      <c r="H318" s="232">
        <v>0.0050000000000000001</v>
      </c>
      <c r="I318" s="233"/>
      <c r="J318" s="234">
        <f>ROUND(I318*H318,2)</f>
        <v>0</v>
      </c>
      <c r="K318" s="230" t="s">
        <v>1242</v>
      </c>
      <c r="L318" s="45"/>
      <c r="M318" s="235" t="s">
        <v>1</v>
      </c>
      <c r="N318" s="236" t="s">
        <v>46</v>
      </c>
      <c r="O318" s="92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420</v>
      </c>
      <c r="AT318" s="239" t="s">
        <v>367</v>
      </c>
      <c r="AU318" s="239" t="s">
        <v>88</v>
      </c>
      <c r="AY318" s="18" t="s">
        <v>364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88</v>
      </c>
      <c r="BK318" s="240">
        <f>ROUND(I318*H318,2)</f>
        <v>0</v>
      </c>
      <c r="BL318" s="18" t="s">
        <v>420</v>
      </c>
      <c r="BM318" s="239" t="s">
        <v>1501</v>
      </c>
    </row>
    <row r="319" s="2" customFormat="1">
      <c r="A319" s="39"/>
      <c r="B319" s="40"/>
      <c r="C319" s="41"/>
      <c r="D319" s="243" t="s">
        <v>1243</v>
      </c>
      <c r="E319" s="41"/>
      <c r="F319" s="300" t="s">
        <v>1579</v>
      </c>
      <c r="G319" s="41"/>
      <c r="H319" s="41"/>
      <c r="I319" s="301"/>
      <c r="J319" s="41"/>
      <c r="K319" s="41"/>
      <c r="L319" s="45"/>
      <c r="M319" s="304"/>
      <c r="N319" s="305"/>
      <c r="O319" s="297"/>
      <c r="P319" s="297"/>
      <c r="Q319" s="297"/>
      <c r="R319" s="297"/>
      <c r="S319" s="297"/>
      <c r="T319" s="306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1243</v>
      </c>
      <c r="AU319" s="18" t="s">
        <v>88</v>
      </c>
    </row>
    <row r="320" s="2" customFormat="1" ht="6.96" customHeight="1">
      <c r="A320" s="39"/>
      <c r="B320" s="67"/>
      <c r="C320" s="68"/>
      <c r="D320" s="68"/>
      <c r="E320" s="68"/>
      <c r="F320" s="68"/>
      <c r="G320" s="68"/>
      <c r="H320" s="68"/>
      <c r="I320" s="68"/>
      <c r="J320" s="68"/>
      <c r="K320" s="68"/>
      <c r="L320" s="45"/>
      <c r="M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</row>
  </sheetData>
  <sheetProtection sheet="1" autoFilter="0" formatColumns="0" formatRows="0" objects="1" scenarios="1" spinCount="100000" saltValue="T2mPG6+PhbRZPlvh46pT4dd89C9voVrUa0qtvndFVl01J2xbiljxo/C6mmpTsfKUvdOPdDeV6O11K9yaoQ0ORw==" hashValue="yJF/WK1kxnQaqi+WKhoElwZRhXFw9DnwlAZjSsicq+P7hYZl7fEp9pdzTdrgAg1CdYKUO5zRbK2g4PLOK25FoA==" algorithmName="SHA-512" password="CC35"/>
  <autoFilter ref="C129:K31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3526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ROUND((SUM(BE122:BE135)),  2)</f>
        <v>0</v>
      </c>
      <c r="G35" s="39"/>
      <c r="H35" s="39"/>
      <c r="I35" s="166">
        <v>0.20999999999999999</v>
      </c>
      <c r="J35" s="165">
        <f>ROUND(((SUM(BE122:BE135))*I35),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ROUND((SUM(BF122:BF135)),  2)</f>
        <v>0</v>
      </c>
      <c r="G36" s="39"/>
      <c r="H36" s="39"/>
      <c r="I36" s="166">
        <v>0.14999999999999999</v>
      </c>
      <c r="J36" s="165">
        <f>ROUND(((SUM(BF122:BF135))*I36),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ROUND((SUM(BG122:BG135)),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ROUND((SUM(BH122:BH135)),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ROUND((SUM(BI122:BI135)),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105.09 - Vzduchotechnika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3527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3528</v>
      </c>
      <c r="E100" s="193"/>
      <c r="F100" s="193"/>
      <c r="G100" s="193"/>
      <c r="H100" s="193"/>
      <c r="I100" s="193"/>
      <c r="J100" s="194">
        <f>J129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3167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D 105.09 - Vzduchotechnika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P123+P129</f>
        <v>0</v>
      </c>
      <c r="Q122" s="105"/>
      <c r="R122" s="209">
        <f>R123+R129</f>
        <v>0</v>
      </c>
      <c r="S122" s="105"/>
      <c r="T122" s="210">
        <f>T123+T129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BK123+BK129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1640</v>
      </c>
      <c r="F123" s="215" t="s">
        <v>3529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SUM(P124:P128)</f>
        <v>0</v>
      </c>
      <c r="Q123" s="220"/>
      <c r="R123" s="221">
        <f>SUM(R124:R128)</f>
        <v>0</v>
      </c>
      <c r="S123" s="220"/>
      <c r="T123" s="222">
        <f>SUM(T124:T128)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88</v>
      </c>
      <c r="AT123" s="224" t="s">
        <v>80</v>
      </c>
      <c r="AU123" s="224" t="s">
        <v>81</v>
      </c>
      <c r="AY123" s="223" t="s">
        <v>364</v>
      </c>
      <c r="BK123" s="225">
        <f>SUM(BK124:BK128)</f>
        <v>0</v>
      </c>
    </row>
    <row r="124" s="2" customFormat="1" ht="16.5" customHeight="1">
      <c r="A124" s="39"/>
      <c r="B124" s="40"/>
      <c r="C124" s="274" t="s">
        <v>88</v>
      </c>
      <c r="D124" s="274" t="s">
        <v>431</v>
      </c>
      <c r="E124" s="275" t="s">
        <v>3530</v>
      </c>
      <c r="F124" s="276" t="s">
        <v>3531</v>
      </c>
      <c r="G124" s="277" t="s">
        <v>678</v>
      </c>
      <c r="H124" s="278">
        <v>4</v>
      </c>
      <c r="I124" s="279"/>
      <c r="J124" s="280">
        <f>ROUND(I124*H124,2)</f>
        <v>0</v>
      </c>
      <c r="K124" s="276" t="s">
        <v>1351</v>
      </c>
      <c r="L124" s="281"/>
      <c r="M124" s="282" t="s">
        <v>1</v>
      </c>
      <c r="N124" s="283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410</v>
      </c>
      <c r="AT124" s="239" t="s">
        <v>431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90</v>
      </c>
    </row>
    <row r="125" s="2" customFormat="1" ht="16.5" customHeight="1">
      <c r="A125" s="39"/>
      <c r="B125" s="40"/>
      <c r="C125" s="274" t="s">
        <v>90</v>
      </c>
      <c r="D125" s="274" t="s">
        <v>431</v>
      </c>
      <c r="E125" s="275" t="s">
        <v>3532</v>
      </c>
      <c r="F125" s="276" t="s">
        <v>3533</v>
      </c>
      <c r="G125" s="277" t="s">
        <v>1482</v>
      </c>
      <c r="H125" s="278">
        <v>4</v>
      </c>
      <c r="I125" s="279"/>
      <c r="J125" s="280">
        <f>ROUND(I125*H125,2)</f>
        <v>0</v>
      </c>
      <c r="K125" s="276" t="s">
        <v>1351</v>
      </c>
      <c r="L125" s="281"/>
      <c r="M125" s="282" t="s">
        <v>1</v>
      </c>
      <c r="N125" s="283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410</v>
      </c>
      <c r="AT125" s="239" t="s">
        <v>431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372</v>
      </c>
    </row>
    <row r="126" s="2" customFormat="1" ht="24.15" customHeight="1">
      <c r="A126" s="39"/>
      <c r="B126" s="40"/>
      <c r="C126" s="274" t="s">
        <v>382</v>
      </c>
      <c r="D126" s="274" t="s">
        <v>431</v>
      </c>
      <c r="E126" s="275" t="s">
        <v>3534</v>
      </c>
      <c r="F126" s="276" t="s">
        <v>3535</v>
      </c>
      <c r="G126" s="277" t="s">
        <v>1595</v>
      </c>
      <c r="H126" s="278">
        <v>4</v>
      </c>
      <c r="I126" s="279"/>
      <c r="J126" s="280">
        <f>ROUND(I126*H126,2)</f>
        <v>0</v>
      </c>
      <c r="K126" s="276" t="s">
        <v>1351</v>
      </c>
      <c r="L126" s="281"/>
      <c r="M126" s="282" t="s">
        <v>1</v>
      </c>
      <c r="N126" s="283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410</v>
      </c>
      <c r="AT126" s="239" t="s">
        <v>431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365</v>
      </c>
    </row>
    <row r="127" s="2" customFormat="1" ht="24.15" customHeight="1">
      <c r="A127" s="39"/>
      <c r="B127" s="40"/>
      <c r="C127" s="274" t="s">
        <v>372</v>
      </c>
      <c r="D127" s="274" t="s">
        <v>431</v>
      </c>
      <c r="E127" s="275" t="s">
        <v>3536</v>
      </c>
      <c r="F127" s="276" t="s">
        <v>3537</v>
      </c>
      <c r="G127" s="277" t="s">
        <v>1595</v>
      </c>
      <c r="H127" s="278">
        <v>4</v>
      </c>
      <c r="I127" s="279"/>
      <c r="J127" s="280">
        <f>ROUND(I127*H127,2)</f>
        <v>0</v>
      </c>
      <c r="K127" s="276" t="s">
        <v>1351</v>
      </c>
      <c r="L127" s="281"/>
      <c r="M127" s="282" t="s">
        <v>1</v>
      </c>
      <c r="N127" s="283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410</v>
      </c>
      <c r="AT127" s="239" t="s">
        <v>431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410</v>
      </c>
    </row>
    <row r="128" s="2" customFormat="1" ht="16.5" customHeight="1">
      <c r="A128" s="39"/>
      <c r="B128" s="40"/>
      <c r="C128" s="274" t="s">
        <v>392</v>
      </c>
      <c r="D128" s="274" t="s">
        <v>431</v>
      </c>
      <c r="E128" s="275" t="s">
        <v>3538</v>
      </c>
      <c r="F128" s="276" t="s">
        <v>1605</v>
      </c>
      <c r="G128" s="277" t="s">
        <v>678</v>
      </c>
      <c r="H128" s="278">
        <v>1</v>
      </c>
      <c r="I128" s="279"/>
      <c r="J128" s="280">
        <f>ROUND(I128*H128,2)</f>
        <v>0</v>
      </c>
      <c r="K128" s="276" t="s">
        <v>1351</v>
      </c>
      <c r="L128" s="281"/>
      <c r="M128" s="282" t="s">
        <v>1</v>
      </c>
      <c r="N128" s="283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410</v>
      </c>
      <c r="AT128" s="239" t="s">
        <v>431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424</v>
      </c>
    </row>
    <row r="129" s="12" customFormat="1" ht="25.92" customHeight="1">
      <c r="A129" s="12"/>
      <c r="B129" s="212"/>
      <c r="C129" s="213"/>
      <c r="D129" s="214" t="s">
        <v>80</v>
      </c>
      <c r="E129" s="215" t="s">
        <v>3539</v>
      </c>
      <c r="F129" s="215" t="s">
        <v>3540</v>
      </c>
      <c r="G129" s="213"/>
      <c r="H129" s="213"/>
      <c r="I129" s="216"/>
      <c r="J129" s="217">
        <f>BK129</f>
        <v>0</v>
      </c>
      <c r="K129" s="213"/>
      <c r="L129" s="218"/>
      <c r="M129" s="219"/>
      <c r="N129" s="220"/>
      <c r="O129" s="220"/>
      <c r="P129" s="221">
        <f>SUM(P130:P135)</f>
        <v>0</v>
      </c>
      <c r="Q129" s="220"/>
      <c r="R129" s="221">
        <f>SUM(R130:R135)</f>
        <v>0</v>
      </c>
      <c r="S129" s="220"/>
      <c r="T129" s="222">
        <f>SUM(T130:T135)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88</v>
      </c>
      <c r="AT129" s="224" t="s">
        <v>80</v>
      </c>
      <c r="AU129" s="224" t="s">
        <v>81</v>
      </c>
      <c r="AY129" s="223" t="s">
        <v>364</v>
      </c>
      <c r="BK129" s="225">
        <f>SUM(BK130:BK135)</f>
        <v>0</v>
      </c>
    </row>
    <row r="130" s="2" customFormat="1" ht="16.5" customHeight="1">
      <c r="A130" s="39"/>
      <c r="B130" s="40"/>
      <c r="C130" s="228" t="s">
        <v>365</v>
      </c>
      <c r="D130" s="228" t="s">
        <v>367</v>
      </c>
      <c r="E130" s="229" t="s">
        <v>1618</v>
      </c>
      <c r="F130" s="230" t="s">
        <v>1619</v>
      </c>
      <c r="G130" s="231" t="s">
        <v>678</v>
      </c>
      <c r="H130" s="232">
        <v>1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438</v>
      </c>
    </row>
    <row r="131" s="2" customFormat="1" ht="16.5" customHeight="1">
      <c r="A131" s="39"/>
      <c r="B131" s="40"/>
      <c r="C131" s="228" t="s">
        <v>404</v>
      </c>
      <c r="D131" s="228" t="s">
        <v>367</v>
      </c>
      <c r="E131" s="229" t="s">
        <v>1620</v>
      </c>
      <c r="F131" s="230" t="s">
        <v>1621</v>
      </c>
      <c r="G131" s="231" t="s">
        <v>678</v>
      </c>
      <c r="H131" s="232">
        <v>1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450</v>
      </c>
    </row>
    <row r="132" s="2" customFormat="1" ht="16.5" customHeight="1">
      <c r="A132" s="39"/>
      <c r="B132" s="40"/>
      <c r="C132" s="228" t="s">
        <v>410</v>
      </c>
      <c r="D132" s="228" t="s">
        <v>367</v>
      </c>
      <c r="E132" s="229" t="s">
        <v>1622</v>
      </c>
      <c r="F132" s="230" t="s">
        <v>1623</v>
      </c>
      <c r="G132" s="231" t="s">
        <v>678</v>
      </c>
      <c r="H132" s="232">
        <v>1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420</v>
      </c>
    </row>
    <row r="133" s="2" customFormat="1" ht="24.15" customHeight="1">
      <c r="A133" s="39"/>
      <c r="B133" s="40"/>
      <c r="C133" s="228" t="s">
        <v>399</v>
      </c>
      <c r="D133" s="228" t="s">
        <v>367</v>
      </c>
      <c r="E133" s="229" t="s">
        <v>1624</v>
      </c>
      <c r="F133" s="230" t="s">
        <v>1625</v>
      </c>
      <c r="G133" s="231" t="s">
        <v>678</v>
      </c>
      <c r="H133" s="232">
        <v>1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473</v>
      </c>
    </row>
    <row r="134" s="2" customFormat="1" ht="16.5" customHeight="1">
      <c r="A134" s="39"/>
      <c r="B134" s="40"/>
      <c r="C134" s="228" t="s">
        <v>424</v>
      </c>
      <c r="D134" s="228" t="s">
        <v>367</v>
      </c>
      <c r="E134" s="229" t="s">
        <v>1626</v>
      </c>
      <c r="F134" s="230" t="s">
        <v>1627</v>
      </c>
      <c r="G134" s="231" t="s">
        <v>678</v>
      </c>
      <c r="H134" s="232">
        <v>1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483</v>
      </c>
    </row>
    <row r="135" s="2" customFormat="1" ht="24.15" customHeight="1">
      <c r="A135" s="39"/>
      <c r="B135" s="40"/>
      <c r="C135" s="228" t="s">
        <v>430</v>
      </c>
      <c r="D135" s="228" t="s">
        <v>367</v>
      </c>
      <c r="E135" s="229" t="s">
        <v>1628</v>
      </c>
      <c r="F135" s="230" t="s">
        <v>1629</v>
      </c>
      <c r="G135" s="231" t="s">
        <v>678</v>
      </c>
      <c r="H135" s="232">
        <v>1</v>
      </c>
      <c r="I135" s="233"/>
      <c r="J135" s="234">
        <f>ROUND(I135*H135,2)</f>
        <v>0</v>
      </c>
      <c r="K135" s="230" t="s">
        <v>1351</v>
      </c>
      <c r="L135" s="45"/>
      <c r="M135" s="295" t="s">
        <v>1</v>
      </c>
      <c r="N135" s="296" t="s">
        <v>46</v>
      </c>
      <c r="O135" s="297"/>
      <c r="P135" s="298">
        <f>O135*H135</f>
        <v>0</v>
      </c>
      <c r="Q135" s="298">
        <v>0</v>
      </c>
      <c r="R135" s="298">
        <f>Q135*H135</f>
        <v>0</v>
      </c>
      <c r="S135" s="298">
        <v>0</v>
      </c>
      <c r="T135" s="29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493</v>
      </c>
    </row>
    <row r="136" s="2" customFormat="1" ht="6.96" customHeight="1">
      <c r="A136" s="39"/>
      <c r="B136" s="67"/>
      <c r="C136" s="68"/>
      <c r="D136" s="68"/>
      <c r="E136" s="68"/>
      <c r="F136" s="68"/>
      <c r="G136" s="68"/>
      <c r="H136" s="68"/>
      <c r="I136" s="68"/>
      <c r="J136" s="68"/>
      <c r="K136" s="68"/>
      <c r="L136" s="45"/>
      <c r="M136" s="39"/>
      <c r="O136" s="39"/>
      <c r="P136" s="39"/>
      <c r="Q136" s="39"/>
      <c r="R136" s="39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</sheetData>
  <sheetProtection sheet="1" autoFilter="0" formatColumns="0" formatRows="0" objects="1" scenarios="1" spinCount="100000" saltValue="rlS054eq/H4OC7p7uqnkgRx3e3Ah9we3sCuH+1yn3M4dGFooH2g1rqXbxBVra/cn0/92HDZcjRp5OS0Pm3bxZw==" hashValue="vSjNx7L6mdMt5jGdnPe/qwoxLKvc3tgyllxaNupQVa5I86HGaOhbk2c4eP6hJ6qyUR54T91c8/UzcbzZtmkN9w==" algorithmName="SHA-512" password="CC35"/>
  <autoFilter ref="C121:K13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3541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ROUND(J126,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ROUND((SUM(BE126:BE194)),  2)</f>
        <v>0</v>
      </c>
      <c r="G35" s="39"/>
      <c r="H35" s="39"/>
      <c r="I35" s="166">
        <v>0.20999999999999999</v>
      </c>
      <c r="J35" s="165">
        <f>ROUND(((SUM(BE126:BE194))*I35),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ROUND((SUM(BF126:BF194)),  2)</f>
        <v>0</v>
      </c>
      <c r="G36" s="39"/>
      <c r="H36" s="39"/>
      <c r="I36" s="166">
        <v>0.14999999999999999</v>
      </c>
      <c r="J36" s="165">
        <f>ROUND(((SUM(BF126:BF194))*I36),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ROUND((SUM(BG126:BG194)),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ROUND((SUM(BH126:BH194)),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ROUND((SUM(BI126:BI194)),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105.10 - Elektroinstalace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J126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1631</v>
      </c>
      <c r="E99" s="193"/>
      <c r="F99" s="193"/>
      <c r="G99" s="193"/>
      <c r="H99" s="193"/>
      <c r="I99" s="193"/>
      <c r="J99" s="194">
        <f>J127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1632</v>
      </c>
      <c r="E100" s="193"/>
      <c r="F100" s="193"/>
      <c r="G100" s="193"/>
      <c r="H100" s="193"/>
      <c r="I100" s="193"/>
      <c r="J100" s="194">
        <f>J145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1633</v>
      </c>
      <c r="E101" s="193"/>
      <c r="F101" s="193"/>
      <c r="G101" s="193"/>
      <c r="H101" s="193"/>
      <c r="I101" s="193"/>
      <c r="J101" s="194">
        <f>J169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1636</v>
      </c>
      <c r="E102" s="193"/>
      <c r="F102" s="193"/>
      <c r="G102" s="193"/>
      <c r="H102" s="193"/>
      <c r="I102" s="193"/>
      <c r="J102" s="194">
        <f>J176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0"/>
      <c r="C103" s="191"/>
      <c r="D103" s="192" t="s">
        <v>3542</v>
      </c>
      <c r="E103" s="193"/>
      <c r="F103" s="193"/>
      <c r="G103" s="193"/>
      <c r="H103" s="193"/>
      <c r="I103" s="193"/>
      <c r="J103" s="194">
        <f>J183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0"/>
      <c r="C104" s="191"/>
      <c r="D104" s="192" t="s">
        <v>1638</v>
      </c>
      <c r="E104" s="193"/>
      <c r="F104" s="193"/>
      <c r="G104" s="193"/>
      <c r="H104" s="193"/>
      <c r="I104" s="193"/>
      <c r="J104" s="194">
        <f>J192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349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6.25" customHeight="1">
      <c r="A114" s="39"/>
      <c r="B114" s="40"/>
      <c r="C114" s="41"/>
      <c r="D114" s="41"/>
      <c r="E114" s="185" t="str">
        <f>E7</f>
        <v>Nová vstupní a vjezdová zóna v západní části výstaviště včetně nového odpadového hospodářství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313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185" t="s">
        <v>3167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319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E11</f>
        <v>D 105.10 - Elektroinstalace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F14</f>
        <v>Brno, Pisárky, Výstaviště, k. ú. Brno – Bohunice</v>
      </c>
      <c r="G120" s="41"/>
      <c r="H120" s="41"/>
      <c r="I120" s="33" t="s">
        <v>22</v>
      </c>
      <c r="J120" s="80" t="str">
        <f>IF(J14="","",J14)</f>
        <v>2. 12. 2022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E17</f>
        <v>Veletrhy Brno a.s.</v>
      </c>
      <c r="G122" s="41"/>
      <c r="H122" s="41"/>
      <c r="I122" s="33" t="s">
        <v>32</v>
      </c>
      <c r="J122" s="37" t="str">
        <f>E23</f>
        <v>AiD team a.s.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30</v>
      </c>
      <c r="D123" s="41"/>
      <c r="E123" s="41"/>
      <c r="F123" s="28" t="str">
        <f>IF(E20="","",E20)</f>
        <v>Vyplň údaj</v>
      </c>
      <c r="G123" s="41"/>
      <c r="H123" s="41"/>
      <c r="I123" s="33" t="s">
        <v>37</v>
      </c>
      <c r="J123" s="37" t="str">
        <f>E26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1"/>
      <c r="B125" s="202"/>
      <c r="C125" s="203" t="s">
        <v>350</v>
      </c>
      <c r="D125" s="204" t="s">
        <v>66</v>
      </c>
      <c r="E125" s="204" t="s">
        <v>62</v>
      </c>
      <c r="F125" s="204" t="s">
        <v>63</v>
      </c>
      <c r="G125" s="204" t="s">
        <v>351</v>
      </c>
      <c r="H125" s="204" t="s">
        <v>352</v>
      </c>
      <c r="I125" s="204" t="s">
        <v>353</v>
      </c>
      <c r="J125" s="204" t="s">
        <v>328</v>
      </c>
      <c r="K125" s="205" t="s">
        <v>354</v>
      </c>
      <c r="L125" s="206"/>
      <c r="M125" s="101" t="s">
        <v>1</v>
      </c>
      <c r="N125" s="102" t="s">
        <v>45</v>
      </c>
      <c r="O125" s="102" t="s">
        <v>355</v>
      </c>
      <c r="P125" s="102" t="s">
        <v>356</v>
      </c>
      <c r="Q125" s="102" t="s">
        <v>357</v>
      </c>
      <c r="R125" s="102" t="s">
        <v>358</v>
      </c>
      <c r="S125" s="102" t="s">
        <v>359</v>
      </c>
      <c r="T125" s="103" t="s">
        <v>360</v>
      </c>
      <c r="U125" s="201"/>
      <c r="V125" s="201"/>
      <c r="W125" s="201"/>
      <c r="X125" s="201"/>
      <c r="Y125" s="201"/>
      <c r="Z125" s="201"/>
      <c r="AA125" s="201"/>
      <c r="AB125" s="201"/>
      <c r="AC125" s="201"/>
      <c r="AD125" s="201"/>
      <c r="AE125" s="201"/>
    </row>
    <row r="126" s="2" customFormat="1" ht="22.8" customHeight="1">
      <c r="A126" s="39"/>
      <c r="B126" s="40"/>
      <c r="C126" s="108" t="s">
        <v>361</v>
      </c>
      <c r="D126" s="41"/>
      <c r="E126" s="41"/>
      <c r="F126" s="41"/>
      <c r="G126" s="41"/>
      <c r="H126" s="41"/>
      <c r="I126" s="41"/>
      <c r="J126" s="207">
        <f>BK126</f>
        <v>0</v>
      </c>
      <c r="K126" s="41"/>
      <c r="L126" s="45"/>
      <c r="M126" s="104"/>
      <c r="N126" s="208"/>
      <c r="O126" s="105"/>
      <c r="P126" s="209">
        <f>P127+P145+P169+P176+P183+P192</f>
        <v>0</v>
      </c>
      <c r="Q126" s="105"/>
      <c r="R126" s="209">
        <f>R127+R145+R169+R176+R183+R192</f>
        <v>0</v>
      </c>
      <c r="S126" s="105"/>
      <c r="T126" s="210">
        <f>T127+T145+T169+T176+T183+T192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80</v>
      </c>
      <c r="AU126" s="18" t="s">
        <v>330</v>
      </c>
      <c r="BK126" s="211">
        <f>BK127+BK145+BK169+BK176+BK183+BK192</f>
        <v>0</v>
      </c>
    </row>
    <row r="127" s="12" customFormat="1" ht="25.92" customHeight="1">
      <c r="A127" s="12"/>
      <c r="B127" s="212"/>
      <c r="C127" s="213"/>
      <c r="D127" s="214" t="s">
        <v>80</v>
      </c>
      <c r="E127" s="215" t="s">
        <v>1640</v>
      </c>
      <c r="F127" s="215" t="s">
        <v>1641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SUM(P128:P144)</f>
        <v>0</v>
      </c>
      <c r="Q127" s="220"/>
      <c r="R127" s="221">
        <f>SUM(R128:R144)</f>
        <v>0</v>
      </c>
      <c r="S127" s="220"/>
      <c r="T127" s="222">
        <f>SUM(T128:T144)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88</v>
      </c>
      <c r="AT127" s="224" t="s">
        <v>80</v>
      </c>
      <c r="AU127" s="224" t="s">
        <v>81</v>
      </c>
      <c r="AY127" s="223" t="s">
        <v>364</v>
      </c>
      <c r="BK127" s="225">
        <f>SUM(BK128:BK144)</f>
        <v>0</v>
      </c>
    </row>
    <row r="128" s="2" customFormat="1" ht="16.5" customHeight="1">
      <c r="A128" s="39"/>
      <c r="B128" s="40"/>
      <c r="C128" s="228" t="s">
        <v>88</v>
      </c>
      <c r="D128" s="228" t="s">
        <v>367</v>
      </c>
      <c r="E128" s="229" t="s">
        <v>1642</v>
      </c>
      <c r="F128" s="230" t="s">
        <v>1643</v>
      </c>
      <c r="G128" s="231" t="s">
        <v>678</v>
      </c>
      <c r="H128" s="232">
        <v>1</v>
      </c>
      <c r="I128" s="233"/>
      <c r="J128" s="234">
        <f>ROUND(I128*H128,2)</f>
        <v>0</v>
      </c>
      <c r="K128" s="230" t="s">
        <v>3543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90</v>
      </c>
    </row>
    <row r="129" s="2" customFormat="1" ht="16.5" customHeight="1">
      <c r="A129" s="39"/>
      <c r="B129" s="40"/>
      <c r="C129" s="228" t="s">
        <v>90</v>
      </c>
      <c r="D129" s="228" t="s">
        <v>367</v>
      </c>
      <c r="E129" s="229" t="s">
        <v>3544</v>
      </c>
      <c r="F129" s="230" t="s">
        <v>3545</v>
      </c>
      <c r="G129" s="231" t="s">
        <v>678</v>
      </c>
      <c r="H129" s="232">
        <v>1</v>
      </c>
      <c r="I129" s="233"/>
      <c r="J129" s="234">
        <f>ROUND(I129*H129,2)</f>
        <v>0</v>
      </c>
      <c r="K129" s="230" t="s">
        <v>3543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372</v>
      </c>
    </row>
    <row r="130" s="2" customFormat="1" ht="16.5" customHeight="1">
      <c r="A130" s="39"/>
      <c r="B130" s="40"/>
      <c r="C130" s="228" t="s">
        <v>382</v>
      </c>
      <c r="D130" s="228" t="s">
        <v>367</v>
      </c>
      <c r="E130" s="229" t="s">
        <v>3546</v>
      </c>
      <c r="F130" s="230" t="s">
        <v>3547</v>
      </c>
      <c r="G130" s="231" t="s">
        <v>678</v>
      </c>
      <c r="H130" s="232">
        <v>1</v>
      </c>
      <c r="I130" s="233"/>
      <c r="J130" s="234">
        <f>ROUND(I130*H130,2)</f>
        <v>0</v>
      </c>
      <c r="K130" s="230" t="s">
        <v>3543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365</v>
      </c>
    </row>
    <row r="131" s="2" customFormat="1" ht="24.15" customHeight="1">
      <c r="A131" s="39"/>
      <c r="B131" s="40"/>
      <c r="C131" s="228" t="s">
        <v>372</v>
      </c>
      <c r="D131" s="228" t="s">
        <v>367</v>
      </c>
      <c r="E131" s="229" t="s">
        <v>3097</v>
      </c>
      <c r="F131" s="230" t="s">
        <v>3098</v>
      </c>
      <c r="G131" s="231" t="s">
        <v>395</v>
      </c>
      <c r="H131" s="232">
        <v>160</v>
      </c>
      <c r="I131" s="233"/>
      <c r="J131" s="234">
        <f>ROUND(I131*H131,2)</f>
        <v>0</v>
      </c>
      <c r="K131" s="230" t="s">
        <v>2900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410</v>
      </c>
    </row>
    <row r="132" s="2" customFormat="1" ht="24.15" customHeight="1">
      <c r="A132" s="39"/>
      <c r="B132" s="40"/>
      <c r="C132" s="228" t="s">
        <v>392</v>
      </c>
      <c r="D132" s="228" t="s">
        <v>367</v>
      </c>
      <c r="E132" s="229" t="s">
        <v>1657</v>
      </c>
      <c r="F132" s="230" t="s">
        <v>1658</v>
      </c>
      <c r="G132" s="231" t="s">
        <v>395</v>
      </c>
      <c r="H132" s="232">
        <v>100</v>
      </c>
      <c r="I132" s="233"/>
      <c r="J132" s="234">
        <f>ROUND(I132*H132,2)</f>
        <v>0</v>
      </c>
      <c r="K132" s="230" t="s">
        <v>2900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424</v>
      </c>
    </row>
    <row r="133" s="2" customFormat="1" ht="24.15" customHeight="1">
      <c r="A133" s="39"/>
      <c r="B133" s="40"/>
      <c r="C133" s="228" t="s">
        <v>365</v>
      </c>
      <c r="D133" s="228" t="s">
        <v>367</v>
      </c>
      <c r="E133" s="229" t="s">
        <v>1659</v>
      </c>
      <c r="F133" s="230" t="s">
        <v>1660</v>
      </c>
      <c r="G133" s="231" t="s">
        <v>395</v>
      </c>
      <c r="H133" s="232">
        <v>400</v>
      </c>
      <c r="I133" s="233"/>
      <c r="J133" s="234">
        <f>ROUND(I133*H133,2)</f>
        <v>0</v>
      </c>
      <c r="K133" s="230" t="s">
        <v>2900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438</v>
      </c>
    </row>
    <row r="134" s="2" customFormat="1" ht="24.15" customHeight="1">
      <c r="A134" s="39"/>
      <c r="B134" s="40"/>
      <c r="C134" s="228" t="s">
        <v>404</v>
      </c>
      <c r="D134" s="228" t="s">
        <v>367</v>
      </c>
      <c r="E134" s="229" t="s">
        <v>3548</v>
      </c>
      <c r="F134" s="230" t="s">
        <v>3549</v>
      </c>
      <c r="G134" s="231" t="s">
        <v>395</v>
      </c>
      <c r="H134" s="232">
        <v>160</v>
      </c>
      <c r="I134" s="233"/>
      <c r="J134" s="234">
        <f>ROUND(I134*H134,2)</f>
        <v>0</v>
      </c>
      <c r="K134" s="230" t="s">
        <v>2900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450</v>
      </c>
    </row>
    <row r="135" s="2" customFormat="1" ht="24.15" customHeight="1">
      <c r="A135" s="39"/>
      <c r="B135" s="40"/>
      <c r="C135" s="228" t="s">
        <v>410</v>
      </c>
      <c r="D135" s="228" t="s">
        <v>367</v>
      </c>
      <c r="E135" s="229" t="s">
        <v>1663</v>
      </c>
      <c r="F135" s="230" t="s">
        <v>1664</v>
      </c>
      <c r="G135" s="231" t="s">
        <v>395</v>
      </c>
      <c r="H135" s="232">
        <v>150</v>
      </c>
      <c r="I135" s="233"/>
      <c r="J135" s="234">
        <f>ROUND(I135*H135,2)</f>
        <v>0</v>
      </c>
      <c r="K135" s="230" t="s">
        <v>2900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420</v>
      </c>
    </row>
    <row r="136" s="2" customFormat="1" ht="24.15" customHeight="1">
      <c r="A136" s="39"/>
      <c r="B136" s="40"/>
      <c r="C136" s="228" t="s">
        <v>399</v>
      </c>
      <c r="D136" s="228" t="s">
        <v>367</v>
      </c>
      <c r="E136" s="229" t="s">
        <v>3099</v>
      </c>
      <c r="F136" s="230" t="s">
        <v>3100</v>
      </c>
      <c r="G136" s="231" t="s">
        <v>395</v>
      </c>
      <c r="H136" s="232">
        <v>50</v>
      </c>
      <c r="I136" s="233"/>
      <c r="J136" s="234">
        <f>ROUND(I136*H136,2)</f>
        <v>0</v>
      </c>
      <c r="K136" s="230" t="s">
        <v>2900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473</v>
      </c>
    </row>
    <row r="137" s="2" customFormat="1" ht="33" customHeight="1">
      <c r="A137" s="39"/>
      <c r="B137" s="40"/>
      <c r="C137" s="228" t="s">
        <v>424</v>
      </c>
      <c r="D137" s="228" t="s">
        <v>367</v>
      </c>
      <c r="E137" s="229" t="s">
        <v>3550</v>
      </c>
      <c r="F137" s="230" t="s">
        <v>3551</v>
      </c>
      <c r="G137" s="231" t="s">
        <v>395</v>
      </c>
      <c r="H137" s="232">
        <v>250</v>
      </c>
      <c r="I137" s="233"/>
      <c r="J137" s="234">
        <f>ROUND(I137*H137,2)</f>
        <v>0</v>
      </c>
      <c r="K137" s="230" t="s">
        <v>2900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483</v>
      </c>
    </row>
    <row r="138" s="2" customFormat="1" ht="21.75" customHeight="1">
      <c r="A138" s="39"/>
      <c r="B138" s="40"/>
      <c r="C138" s="228" t="s">
        <v>430</v>
      </c>
      <c r="D138" s="228" t="s">
        <v>367</v>
      </c>
      <c r="E138" s="229" t="s">
        <v>1665</v>
      </c>
      <c r="F138" s="230" t="s">
        <v>3552</v>
      </c>
      <c r="G138" s="231" t="s">
        <v>1306</v>
      </c>
      <c r="H138" s="232">
        <v>2</v>
      </c>
      <c r="I138" s="233"/>
      <c r="J138" s="234">
        <f>ROUND(I138*H138,2)</f>
        <v>0</v>
      </c>
      <c r="K138" s="230" t="s">
        <v>3543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493</v>
      </c>
    </row>
    <row r="139" s="2" customFormat="1" ht="24.15" customHeight="1">
      <c r="A139" s="39"/>
      <c r="B139" s="40"/>
      <c r="C139" s="228" t="s">
        <v>438</v>
      </c>
      <c r="D139" s="228" t="s">
        <v>367</v>
      </c>
      <c r="E139" s="229" t="s">
        <v>1669</v>
      </c>
      <c r="F139" s="230" t="s">
        <v>1670</v>
      </c>
      <c r="G139" s="231" t="s">
        <v>1306</v>
      </c>
      <c r="H139" s="232">
        <v>20</v>
      </c>
      <c r="I139" s="233"/>
      <c r="J139" s="234">
        <f>ROUND(I139*H139,2)</f>
        <v>0</v>
      </c>
      <c r="K139" s="230" t="s">
        <v>3553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503</v>
      </c>
    </row>
    <row r="140" s="2" customFormat="1" ht="24.15" customHeight="1">
      <c r="A140" s="39"/>
      <c r="B140" s="40"/>
      <c r="C140" s="228" t="s">
        <v>444</v>
      </c>
      <c r="D140" s="228" t="s">
        <v>367</v>
      </c>
      <c r="E140" s="229" t="s">
        <v>1671</v>
      </c>
      <c r="F140" s="230" t="s">
        <v>1672</v>
      </c>
      <c r="G140" s="231" t="s">
        <v>395</v>
      </c>
      <c r="H140" s="232">
        <v>300</v>
      </c>
      <c r="I140" s="233"/>
      <c r="J140" s="234">
        <f>ROUND(I140*H140,2)</f>
        <v>0</v>
      </c>
      <c r="K140" s="230" t="s">
        <v>2900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513</v>
      </c>
    </row>
    <row r="141" s="2" customFormat="1" ht="24.15" customHeight="1">
      <c r="A141" s="39"/>
      <c r="B141" s="40"/>
      <c r="C141" s="228" t="s">
        <v>450</v>
      </c>
      <c r="D141" s="228" t="s">
        <v>367</v>
      </c>
      <c r="E141" s="229" t="s">
        <v>1673</v>
      </c>
      <c r="F141" s="230" t="s">
        <v>1674</v>
      </c>
      <c r="G141" s="231" t="s">
        <v>395</v>
      </c>
      <c r="H141" s="232">
        <v>170</v>
      </c>
      <c r="I141" s="233"/>
      <c r="J141" s="234">
        <f>ROUND(I141*H141,2)</f>
        <v>0</v>
      </c>
      <c r="K141" s="230" t="s">
        <v>2900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1280</v>
      </c>
    </row>
    <row r="142" s="2" customFormat="1" ht="21.75" customHeight="1">
      <c r="A142" s="39"/>
      <c r="B142" s="40"/>
      <c r="C142" s="228" t="s">
        <v>8</v>
      </c>
      <c r="D142" s="228" t="s">
        <v>367</v>
      </c>
      <c r="E142" s="229" t="s">
        <v>3554</v>
      </c>
      <c r="F142" s="230" t="s">
        <v>3555</v>
      </c>
      <c r="G142" s="231" t="s">
        <v>1306</v>
      </c>
      <c r="H142" s="232">
        <v>4</v>
      </c>
      <c r="I142" s="233"/>
      <c r="J142" s="234">
        <f>ROUND(I142*H142,2)</f>
        <v>0</v>
      </c>
      <c r="K142" s="230" t="s">
        <v>3543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1284</v>
      </c>
    </row>
    <row r="143" s="2" customFormat="1" ht="16.5" customHeight="1">
      <c r="A143" s="39"/>
      <c r="B143" s="40"/>
      <c r="C143" s="228" t="s">
        <v>420</v>
      </c>
      <c r="D143" s="228" t="s">
        <v>367</v>
      </c>
      <c r="E143" s="229" t="s">
        <v>3556</v>
      </c>
      <c r="F143" s="230" t="s">
        <v>1682</v>
      </c>
      <c r="G143" s="231" t="s">
        <v>1306</v>
      </c>
      <c r="H143" s="232">
        <v>7</v>
      </c>
      <c r="I143" s="233"/>
      <c r="J143" s="234">
        <f>ROUND(I143*H143,2)</f>
        <v>0</v>
      </c>
      <c r="K143" s="230" t="s">
        <v>3543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435</v>
      </c>
    </row>
    <row r="144" s="2" customFormat="1" ht="16.5" customHeight="1">
      <c r="A144" s="39"/>
      <c r="B144" s="40"/>
      <c r="C144" s="228" t="s">
        <v>466</v>
      </c>
      <c r="D144" s="228" t="s">
        <v>367</v>
      </c>
      <c r="E144" s="229" t="s">
        <v>3557</v>
      </c>
      <c r="F144" s="230" t="s">
        <v>3558</v>
      </c>
      <c r="G144" s="231" t="s">
        <v>1306</v>
      </c>
      <c r="H144" s="232">
        <v>1</v>
      </c>
      <c r="I144" s="233"/>
      <c r="J144" s="234">
        <f>ROUND(I144*H144,2)</f>
        <v>0</v>
      </c>
      <c r="K144" s="230" t="s">
        <v>3543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533</v>
      </c>
    </row>
    <row r="145" s="12" customFormat="1" ht="25.92" customHeight="1">
      <c r="A145" s="12"/>
      <c r="B145" s="212"/>
      <c r="C145" s="213"/>
      <c r="D145" s="214" t="s">
        <v>80</v>
      </c>
      <c r="E145" s="215" t="s">
        <v>1687</v>
      </c>
      <c r="F145" s="215" t="s">
        <v>1688</v>
      </c>
      <c r="G145" s="213"/>
      <c r="H145" s="213"/>
      <c r="I145" s="216"/>
      <c r="J145" s="217">
        <f>BK145</f>
        <v>0</v>
      </c>
      <c r="K145" s="213"/>
      <c r="L145" s="218"/>
      <c r="M145" s="219"/>
      <c r="N145" s="220"/>
      <c r="O145" s="220"/>
      <c r="P145" s="221">
        <f>SUM(P146:P168)</f>
        <v>0</v>
      </c>
      <c r="Q145" s="220"/>
      <c r="R145" s="221">
        <f>SUM(R146:R168)</f>
        <v>0</v>
      </c>
      <c r="S145" s="220"/>
      <c r="T145" s="222">
        <f>SUM(T146:T168)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3" t="s">
        <v>88</v>
      </c>
      <c r="AT145" s="224" t="s">
        <v>80</v>
      </c>
      <c r="AU145" s="224" t="s">
        <v>81</v>
      </c>
      <c r="AY145" s="223" t="s">
        <v>364</v>
      </c>
      <c r="BK145" s="225">
        <f>SUM(BK146:BK168)</f>
        <v>0</v>
      </c>
    </row>
    <row r="146" s="2" customFormat="1" ht="24.15" customHeight="1">
      <c r="A146" s="39"/>
      <c r="B146" s="40"/>
      <c r="C146" s="228" t="s">
        <v>473</v>
      </c>
      <c r="D146" s="228" t="s">
        <v>367</v>
      </c>
      <c r="E146" s="229" t="s">
        <v>1689</v>
      </c>
      <c r="F146" s="230" t="s">
        <v>1690</v>
      </c>
      <c r="G146" s="231" t="s">
        <v>395</v>
      </c>
      <c r="H146" s="232">
        <v>370</v>
      </c>
      <c r="I146" s="233"/>
      <c r="J146" s="234">
        <f>ROUND(I146*H146,2)</f>
        <v>0</v>
      </c>
      <c r="K146" s="230" t="s">
        <v>2900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546</v>
      </c>
    </row>
    <row r="147" s="2" customFormat="1" ht="78" customHeight="1">
      <c r="A147" s="39"/>
      <c r="B147" s="40"/>
      <c r="C147" s="228" t="s">
        <v>477</v>
      </c>
      <c r="D147" s="228" t="s">
        <v>367</v>
      </c>
      <c r="E147" s="229" t="s">
        <v>1691</v>
      </c>
      <c r="F147" s="230" t="s">
        <v>1692</v>
      </c>
      <c r="G147" s="231" t="s">
        <v>395</v>
      </c>
      <c r="H147" s="232">
        <v>370</v>
      </c>
      <c r="I147" s="233"/>
      <c r="J147" s="234">
        <f>ROUND(I147*H147,2)</f>
        <v>0</v>
      </c>
      <c r="K147" s="230" t="s">
        <v>2900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557</v>
      </c>
    </row>
    <row r="148" s="2" customFormat="1" ht="16.5" customHeight="1">
      <c r="A148" s="39"/>
      <c r="B148" s="40"/>
      <c r="C148" s="228" t="s">
        <v>483</v>
      </c>
      <c r="D148" s="228" t="s">
        <v>367</v>
      </c>
      <c r="E148" s="229" t="s">
        <v>3559</v>
      </c>
      <c r="F148" s="230" t="s">
        <v>3560</v>
      </c>
      <c r="G148" s="231" t="s">
        <v>395</v>
      </c>
      <c r="H148" s="232">
        <v>50</v>
      </c>
      <c r="I148" s="233"/>
      <c r="J148" s="234">
        <f>ROUND(I148*H148,2)</f>
        <v>0</v>
      </c>
      <c r="K148" s="230" t="s">
        <v>2900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567</v>
      </c>
    </row>
    <row r="149" s="2" customFormat="1" ht="78" customHeight="1">
      <c r="A149" s="39"/>
      <c r="B149" s="40"/>
      <c r="C149" s="228" t="s">
        <v>7</v>
      </c>
      <c r="D149" s="228" t="s">
        <v>367</v>
      </c>
      <c r="E149" s="229" t="s">
        <v>1695</v>
      </c>
      <c r="F149" s="230" t="s">
        <v>1696</v>
      </c>
      <c r="G149" s="231" t="s">
        <v>395</v>
      </c>
      <c r="H149" s="232">
        <v>50</v>
      </c>
      <c r="I149" s="233"/>
      <c r="J149" s="234">
        <f>ROUND(I149*H149,2)</f>
        <v>0</v>
      </c>
      <c r="K149" s="230" t="s">
        <v>2900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577</v>
      </c>
    </row>
    <row r="150" s="2" customFormat="1" ht="24.15" customHeight="1">
      <c r="A150" s="39"/>
      <c r="B150" s="40"/>
      <c r="C150" s="228" t="s">
        <v>493</v>
      </c>
      <c r="D150" s="228" t="s">
        <v>367</v>
      </c>
      <c r="E150" s="229" t="s">
        <v>1697</v>
      </c>
      <c r="F150" s="230" t="s">
        <v>1698</v>
      </c>
      <c r="G150" s="231" t="s">
        <v>395</v>
      </c>
      <c r="H150" s="232">
        <v>850</v>
      </c>
      <c r="I150" s="233"/>
      <c r="J150" s="234">
        <f>ROUND(I150*H150,2)</f>
        <v>0</v>
      </c>
      <c r="K150" s="230" t="s">
        <v>2900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588</v>
      </c>
    </row>
    <row r="151" s="2" customFormat="1" ht="24.15" customHeight="1">
      <c r="A151" s="39"/>
      <c r="B151" s="40"/>
      <c r="C151" s="228" t="s">
        <v>498</v>
      </c>
      <c r="D151" s="228" t="s">
        <v>367</v>
      </c>
      <c r="E151" s="229" t="s">
        <v>1699</v>
      </c>
      <c r="F151" s="230" t="s">
        <v>1700</v>
      </c>
      <c r="G151" s="231" t="s">
        <v>395</v>
      </c>
      <c r="H151" s="232">
        <v>850</v>
      </c>
      <c r="I151" s="233"/>
      <c r="J151" s="234">
        <f>ROUND(I151*H151,2)</f>
        <v>0</v>
      </c>
      <c r="K151" s="230" t="s">
        <v>3543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600</v>
      </c>
    </row>
    <row r="152" s="2" customFormat="1" ht="16.5" customHeight="1">
      <c r="A152" s="39"/>
      <c r="B152" s="40"/>
      <c r="C152" s="228" t="s">
        <v>503</v>
      </c>
      <c r="D152" s="228" t="s">
        <v>367</v>
      </c>
      <c r="E152" s="229" t="s">
        <v>3108</v>
      </c>
      <c r="F152" s="230" t="s">
        <v>3561</v>
      </c>
      <c r="G152" s="231" t="s">
        <v>395</v>
      </c>
      <c r="H152" s="232">
        <v>60</v>
      </c>
      <c r="I152" s="233"/>
      <c r="J152" s="234">
        <f>ROUND(I152*H152,2)</f>
        <v>0</v>
      </c>
      <c r="K152" s="230" t="s">
        <v>2900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612</v>
      </c>
    </row>
    <row r="153" s="2" customFormat="1" ht="16.5" customHeight="1">
      <c r="A153" s="39"/>
      <c r="B153" s="40"/>
      <c r="C153" s="228" t="s">
        <v>508</v>
      </c>
      <c r="D153" s="228" t="s">
        <v>367</v>
      </c>
      <c r="E153" s="229" t="s">
        <v>3562</v>
      </c>
      <c r="F153" s="230" t="s">
        <v>3563</v>
      </c>
      <c r="G153" s="231" t="s">
        <v>395</v>
      </c>
      <c r="H153" s="232">
        <v>60</v>
      </c>
      <c r="I153" s="233"/>
      <c r="J153" s="234">
        <f>ROUND(I153*H153,2)</f>
        <v>0</v>
      </c>
      <c r="K153" s="230" t="s">
        <v>3543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621</v>
      </c>
    </row>
    <row r="154" s="2" customFormat="1" ht="21.75" customHeight="1">
      <c r="A154" s="39"/>
      <c r="B154" s="40"/>
      <c r="C154" s="228" t="s">
        <v>513</v>
      </c>
      <c r="D154" s="228" t="s">
        <v>367</v>
      </c>
      <c r="E154" s="229" t="s">
        <v>3564</v>
      </c>
      <c r="F154" s="230" t="s">
        <v>3565</v>
      </c>
      <c r="G154" s="231" t="s">
        <v>395</v>
      </c>
      <c r="H154" s="232">
        <v>330</v>
      </c>
      <c r="I154" s="233"/>
      <c r="J154" s="234">
        <f>ROUND(I154*H154,2)</f>
        <v>0</v>
      </c>
      <c r="K154" s="230" t="s">
        <v>2900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635</v>
      </c>
    </row>
    <row r="155" s="2" customFormat="1" ht="90" customHeight="1">
      <c r="A155" s="39"/>
      <c r="B155" s="40"/>
      <c r="C155" s="228" t="s">
        <v>518</v>
      </c>
      <c r="D155" s="228" t="s">
        <v>367</v>
      </c>
      <c r="E155" s="229" t="s">
        <v>3566</v>
      </c>
      <c r="F155" s="230" t="s">
        <v>3567</v>
      </c>
      <c r="G155" s="231" t="s">
        <v>395</v>
      </c>
      <c r="H155" s="232">
        <v>330</v>
      </c>
      <c r="I155" s="233"/>
      <c r="J155" s="234">
        <f>ROUND(I155*H155,2)</f>
        <v>0</v>
      </c>
      <c r="K155" s="230" t="s">
        <v>2900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646</v>
      </c>
    </row>
    <row r="156" s="2" customFormat="1" ht="21.75" customHeight="1">
      <c r="A156" s="39"/>
      <c r="B156" s="40"/>
      <c r="C156" s="228" t="s">
        <v>1280</v>
      </c>
      <c r="D156" s="228" t="s">
        <v>367</v>
      </c>
      <c r="E156" s="229" t="s">
        <v>3568</v>
      </c>
      <c r="F156" s="230" t="s">
        <v>3569</v>
      </c>
      <c r="G156" s="231" t="s">
        <v>395</v>
      </c>
      <c r="H156" s="232">
        <v>70</v>
      </c>
      <c r="I156" s="233"/>
      <c r="J156" s="234">
        <f>ROUND(I156*H156,2)</f>
        <v>0</v>
      </c>
      <c r="K156" s="230" t="s">
        <v>2900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657</v>
      </c>
    </row>
    <row r="157" s="2" customFormat="1" ht="90" customHeight="1">
      <c r="A157" s="39"/>
      <c r="B157" s="40"/>
      <c r="C157" s="228" t="s">
        <v>1323</v>
      </c>
      <c r="D157" s="228" t="s">
        <v>367</v>
      </c>
      <c r="E157" s="229" t="s">
        <v>3570</v>
      </c>
      <c r="F157" s="230" t="s">
        <v>3571</v>
      </c>
      <c r="G157" s="231" t="s">
        <v>395</v>
      </c>
      <c r="H157" s="232">
        <v>70</v>
      </c>
      <c r="I157" s="233"/>
      <c r="J157" s="234">
        <f>ROUND(I157*H157,2)</f>
        <v>0</v>
      </c>
      <c r="K157" s="230" t="s">
        <v>2900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669</v>
      </c>
    </row>
    <row r="158" s="2" customFormat="1" ht="37.8" customHeight="1">
      <c r="A158" s="39"/>
      <c r="B158" s="40"/>
      <c r="C158" s="228" t="s">
        <v>1284</v>
      </c>
      <c r="D158" s="228" t="s">
        <v>367</v>
      </c>
      <c r="E158" s="229" t="s">
        <v>3572</v>
      </c>
      <c r="F158" s="230" t="s">
        <v>3573</v>
      </c>
      <c r="G158" s="231" t="s">
        <v>1306</v>
      </c>
      <c r="H158" s="232">
        <v>900</v>
      </c>
      <c r="I158" s="233"/>
      <c r="J158" s="234">
        <f>ROUND(I158*H158,2)</f>
        <v>0</v>
      </c>
      <c r="K158" s="230" t="s">
        <v>2900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680</v>
      </c>
    </row>
    <row r="159" s="2" customFormat="1" ht="37.8" customHeight="1">
      <c r="A159" s="39"/>
      <c r="B159" s="40"/>
      <c r="C159" s="228" t="s">
        <v>1328</v>
      </c>
      <c r="D159" s="228" t="s">
        <v>367</v>
      </c>
      <c r="E159" s="229" t="s">
        <v>3574</v>
      </c>
      <c r="F159" s="230" t="s">
        <v>3575</v>
      </c>
      <c r="G159" s="231" t="s">
        <v>1306</v>
      </c>
      <c r="H159" s="232">
        <v>280</v>
      </c>
      <c r="I159" s="233"/>
      <c r="J159" s="234">
        <f>ROUND(I159*H159,2)</f>
        <v>0</v>
      </c>
      <c r="K159" s="230" t="s">
        <v>2900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688</v>
      </c>
    </row>
    <row r="160" s="2" customFormat="1" ht="16.5" customHeight="1">
      <c r="A160" s="39"/>
      <c r="B160" s="40"/>
      <c r="C160" s="228" t="s">
        <v>435</v>
      </c>
      <c r="D160" s="228" t="s">
        <v>367</v>
      </c>
      <c r="E160" s="229" t="s">
        <v>1701</v>
      </c>
      <c r="F160" s="230" t="s">
        <v>1702</v>
      </c>
      <c r="G160" s="231" t="s">
        <v>678</v>
      </c>
      <c r="H160" s="232">
        <v>1</v>
      </c>
      <c r="I160" s="233"/>
      <c r="J160" s="234">
        <f>ROUND(I160*H160,2)</f>
        <v>0</v>
      </c>
      <c r="K160" s="230" t="s">
        <v>3543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696</v>
      </c>
    </row>
    <row r="161" s="2" customFormat="1" ht="16.5" customHeight="1">
      <c r="A161" s="39"/>
      <c r="B161" s="40"/>
      <c r="C161" s="228" t="s">
        <v>528</v>
      </c>
      <c r="D161" s="228" t="s">
        <v>367</v>
      </c>
      <c r="E161" s="229" t="s">
        <v>1703</v>
      </c>
      <c r="F161" s="230" t="s">
        <v>1704</v>
      </c>
      <c r="G161" s="231" t="s">
        <v>1306</v>
      </c>
      <c r="H161" s="232">
        <v>550</v>
      </c>
      <c r="I161" s="233"/>
      <c r="J161" s="234">
        <f>ROUND(I161*H161,2)</f>
        <v>0</v>
      </c>
      <c r="K161" s="230" t="s">
        <v>2900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704</v>
      </c>
    </row>
    <row r="162" s="2" customFormat="1" ht="16.5" customHeight="1">
      <c r="A162" s="39"/>
      <c r="B162" s="40"/>
      <c r="C162" s="228" t="s">
        <v>533</v>
      </c>
      <c r="D162" s="228" t="s">
        <v>367</v>
      </c>
      <c r="E162" s="229" t="s">
        <v>1706</v>
      </c>
      <c r="F162" s="230" t="s">
        <v>1707</v>
      </c>
      <c r="G162" s="231" t="s">
        <v>1306</v>
      </c>
      <c r="H162" s="232">
        <v>550</v>
      </c>
      <c r="I162" s="233"/>
      <c r="J162" s="234">
        <f>ROUND(I162*H162,2)</f>
        <v>0</v>
      </c>
      <c r="K162" s="230" t="s">
        <v>3543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712</v>
      </c>
    </row>
    <row r="163" s="2" customFormat="1" ht="16.5" customHeight="1">
      <c r="A163" s="39"/>
      <c r="B163" s="40"/>
      <c r="C163" s="228" t="s">
        <v>539</v>
      </c>
      <c r="D163" s="228" t="s">
        <v>367</v>
      </c>
      <c r="E163" s="229" t="s">
        <v>1710</v>
      </c>
      <c r="F163" s="230" t="s">
        <v>1711</v>
      </c>
      <c r="G163" s="231" t="s">
        <v>1712</v>
      </c>
      <c r="H163" s="232">
        <v>9</v>
      </c>
      <c r="I163" s="233"/>
      <c r="J163" s="234">
        <f>ROUND(I163*H163,2)</f>
        <v>0</v>
      </c>
      <c r="K163" s="230" t="s">
        <v>2900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372</v>
      </c>
      <c r="AT163" s="239" t="s">
        <v>367</v>
      </c>
      <c r="AU163" s="239" t="s">
        <v>88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372</v>
      </c>
      <c r="BM163" s="239" t="s">
        <v>720</v>
      </c>
    </row>
    <row r="164" s="2" customFormat="1" ht="16.5" customHeight="1">
      <c r="A164" s="39"/>
      <c r="B164" s="40"/>
      <c r="C164" s="228" t="s">
        <v>546</v>
      </c>
      <c r="D164" s="228" t="s">
        <v>367</v>
      </c>
      <c r="E164" s="229" t="s">
        <v>1713</v>
      </c>
      <c r="F164" s="230" t="s">
        <v>1714</v>
      </c>
      <c r="G164" s="231" t="s">
        <v>678</v>
      </c>
      <c r="H164" s="232">
        <v>1</v>
      </c>
      <c r="I164" s="233"/>
      <c r="J164" s="234">
        <f>ROUND(I164*H164,2)</f>
        <v>0</v>
      </c>
      <c r="K164" s="230" t="s">
        <v>3543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372</v>
      </c>
      <c r="AT164" s="239" t="s">
        <v>367</v>
      </c>
      <c r="AU164" s="239" t="s">
        <v>88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372</v>
      </c>
      <c r="BM164" s="239" t="s">
        <v>728</v>
      </c>
    </row>
    <row r="165" s="2" customFormat="1" ht="16.5" customHeight="1">
      <c r="A165" s="39"/>
      <c r="B165" s="40"/>
      <c r="C165" s="228" t="s">
        <v>551</v>
      </c>
      <c r="D165" s="228" t="s">
        <v>367</v>
      </c>
      <c r="E165" s="229" t="s">
        <v>1715</v>
      </c>
      <c r="F165" s="230" t="s">
        <v>1716</v>
      </c>
      <c r="G165" s="231" t="s">
        <v>678</v>
      </c>
      <c r="H165" s="232">
        <v>1</v>
      </c>
      <c r="I165" s="233"/>
      <c r="J165" s="234">
        <f>ROUND(I165*H165,2)</f>
        <v>0</v>
      </c>
      <c r="K165" s="230" t="s">
        <v>3543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372</v>
      </c>
      <c r="AT165" s="239" t="s">
        <v>367</v>
      </c>
      <c r="AU165" s="239" t="s">
        <v>88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372</v>
      </c>
      <c r="BM165" s="239" t="s">
        <v>736</v>
      </c>
    </row>
    <row r="166" s="2" customFormat="1" ht="16.5" customHeight="1">
      <c r="A166" s="39"/>
      <c r="B166" s="40"/>
      <c r="C166" s="228" t="s">
        <v>557</v>
      </c>
      <c r="D166" s="228" t="s">
        <v>367</v>
      </c>
      <c r="E166" s="229" t="s">
        <v>1725</v>
      </c>
      <c r="F166" s="230" t="s">
        <v>1726</v>
      </c>
      <c r="G166" s="231" t="s">
        <v>1306</v>
      </c>
      <c r="H166" s="232">
        <v>42</v>
      </c>
      <c r="I166" s="233"/>
      <c r="J166" s="234">
        <f>ROUND(I166*H166,2)</f>
        <v>0</v>
      </c>
      <c r="K166" s="230" t="s">
        <v>2900</v>
      </c>
      <c r="L166" s="45"/>
      <c r="M166" s="235" t="s">
        <v>1</v>
      </c>
      <c r="N166" s="236" t="s">
        <v>46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372</v>
      </c>
      <c r="AT166" s="239" t="s">
        <v>367</v>
      </c>
      <c r="AU166" s="239" t="s">
        <v>88</v>
      </c>
      <c r="AY166" s="18" t="s">
        <v>364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88</v>
      </c>
      <c r="BK166" s="240">
        <f>ROUND(I166*H166,2)</f>
        <v>0</v>
      </c>
      <c r="BL166" s="18" t="s">
        <v>372</v>
      </c>
      <c r="BM166" s="239" t="s">
        <v>753</v>
      </c>
    </row>
    <row r="167" s="2" customFormat="1" ht="78" customHeight="1">
      <c r="A167" s="39"/>
      <c r="B167" s="40"/>
      <c r="C167" s="228" t="s">
        <v>562</v>
      </c>
      <c r="D167" s="228" t="s">
        <v>367</v>
      </c>
      <c r="E167" s="229" t="s">
        <v>1727</v>
      </c>
      <c r="F167" s="230" t="s">
        <v>1728</v>
      </c>
      <c r="G167" s="231" t="s">
        <v>1306</v>
      </c>
      <c r="H167" s="232">
        <v>42</v>
      </c>
      <c r="I167" s="233"/>
      <c r="J167" s="234">
        <f>ROUND(I167*H167,2)</f>
        <v>0</v>
      </c>
      <c r="K167" s="230" t="s">
        <v>2900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88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763</v>
      </c>
    </row>
    <row r="168" s="2" customFormat="1" ht="16.5" customHeight="1">
      <c r="A168" s="39"/>
      <c r="B168" s="40"/>
      <c r="C168" s="228" t="s">
        <v>567</v>
      </c>
      <c r="D168" s="228" t="s">
        <v>367</v>
      </c>
      <c r="E168" s="229" t="s">
        <v>1729</v>
      </c>
      <c r="F168" s="230" t="s">
        <v>1730</v>
      </c>
      <c r="G168" s="231" t="s">
        <v>678</v>
      </c>
      <c r="H168" s="232">
        <v>1</v>
      </c>
      <c r="I168" s="233"/>
      <c r="J168" s="234">
        <f>ROUND(I168*H168,2)</f>
        <v>0</v>
      </c>
      <c r="K168" s="230" t="s">
        <v>3543</v>
      </c>
      <c r="L168" s="45"/>
      <c r="M168" s="235" t="s">
        <v>1</v>
      </c>
      <c r="N168" s="236" t="s">
        <v>46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372</v>
      </c>
      <c r="AT168" s="239" t="s">
        <v>367</v>
      </c>
      <c r="AU168" s="239" t="s">
        <v>88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372</v>
      </c>
      <c r="BM168" s="239" t="s">
        <v>773</v>
      </c>
    </row>
    <row r="169" s="12" customFormat="1" ht="25.92" customHeight="1">
      <c r="A169" s="12"/>
      <c r="B169" s="212"/>
      <c r="C169" s="213"/>
      <c r="D169" s="214" t="s">
        <v>80</v>
      </c>
      <c r="E169" s="215" t="s">
        <v>1731</v>
      </c>
      <c r="F169" s="215" t="s">
        <v>1732</v>
      </c>
      <c r="G169" s="213"/>
      <c r="H169" s="213"/>
      <c r="I169" s="216"/>
      <c r="J169" s="217">
        <f>BK169</f>
        <v>0</v>
      </c>
      <c r="K169" s="213"/>
      <c r="L169" s="218"/>
      <c r="M169" s="219"/>
      <c r="N169" s="220"/>
      <c r="O169" s="220"/>
      <c r="P169" s="221">
        <f>SUM(P170:P175)</f>
        <v>0</v>
      </c>
      <c r="Q169" s="220"/>
      <c r="R169" s="221">
        <f>SUM(R170:R175)</f>
        <v>0</v>
      </c>
      <c r="S169" s="220"/>
      <c r="T169" s="222">
        <f>SUM(T170:T175)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23" t="s">
        <v>88</v>
      </c>
      <c r="AT169" s="224" t="s">
        <v>80</v>
      </c>
      <c r="AU169" s="224" t="s">
        <v>81</v>
      </c>
      <c r="AY169" s="223" t="s">
        <v>364</v>
      </c>
      <c r="BK169" s="225">
        <f>SUM(BK170:BK175)</f>
        <v>0</v>
      </c>
    </row>
    <row r="170" s="2" customFormat="1" ht="16.5" customHeight="1">
      <c r="A170" s="39"/>
      <c r="B170" s="40"/>
      <c r="C170" s="228" t="s">
        <v>571</v>
      </c>
      <c r="D170" s="228" t="s">
        <v>367</v>
      </c>
      <c r="E170" s="229" t="s">
        <v>3576</v>
      </c>
      <c r="F170" s="230" t="s">
        <v>3577</v>
      </c>
      <c r="G170" s="231" t="s">
        <v>1306</v>
      </c>
      <c r="H170" s="232">
        <v>8</v>
      </c>
      <c r="I170" s="233"/>
      <c r="J170" s="234">
        <f>ROUND(I170*H170,2)</f>
        <v>0</v>
      </c>
      <c r="K170" s="230" t="s">
        <v>3543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372</v>
      </c>
      <c r="AT170" s="239" t="s">
        <v>367</v>
      </c>
      <c r="AU170" s="239" t="s">
        <v>88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781</v>
      </c>
    </row>
    <row r="171" s="2" customFormat="1" ht="24.15" customHeight="1">
      <c r="A171" s="39"/>
      <c r="B171" s="40"/>
      <c r="C171" s="228" t="s">
        <v>577</v>
      </c>
      <c r="D171" s="228" t="s">
        <v>367</v>
      </c>
      <c r="E171" s="229" t="s">
        <v>3578</v>
      </c>
      <c r="F171" s="230" t="s">
        <v>3579</v>
      </c>
      <c r="G171" s="231" t="s">
        <v>1306</v>
      </c>
      <c r="H171" s="232">
        <v>8</v>
      </c>
      <c r="I171" s="233"/>
      <c r="J171" s="234">
        <f>ROUND(I171*H171,2)</f>
        <v>0</v>
      </c>
      <c r="K171" s="230" t="s">
        <v>3543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789</v>
      </c>
    </row>
    <row r="172" s="2" customFormat="1" ht="24.15" customHeight="1">
      <c r="A172" s="39"/>
      <c r="B172" s="40"/>
      <c r="C172" s="228" t="s">
        <v>582</v>
      </c>
      <c r="D172" s="228" t="s">
        <v>367</v>
      </c>
      <c r="E172" s="229" t="s">
        <v>3580</v>
      </c>
      <c r="F172" s="230" t="s">
        <v>3581</v>
      </c>
      <c r="G172" s="231" t="s">
        <v>1306</v>
      </c>
      <c r="H172" s="232">
        <v>2</v>
      </c>
      <c r="I172" s="233"/>
      <c r="J172" s="234">
        <f>ROUND(I172*H172,2)</f>
        <v>0</v>
      </c>
      <c r="K172" s="230" t="s">
        <v>3543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88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803</v>
      </c>
    </row>
    <row r="173" s="2" customFormat="1" ht="37.8" customHeight="1">
      <c r="A173" s="39"/>
      <c r="B173" s="40"/>
      <c r="C173" s="228" t="s">
        <v>588</v>
      </c>
      <c r="D173" s="228" t="s">
        <v>367</v>
      </c>
      <c r="E173" s="229" t="s">
        <v>3582</v>
      </c>
      <c r="F173" s="230" t="s">
        <v>3583</v>
      </c>
      <c r="G173" s="231" t="s">
        <v>1306</v>
      </c>
      <c r="H173" s="232">
        <v>1</v>
      </c>
      <c r="I173" s="233"/>
      <c r="J173" s="234">
        <f>ROUND(I173*H173,2)</f>
        <v>0</v>
      </c>
      <c r="K173" s="230" t="s">
        <v>2900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813</v>
      </c>
    </row>
    <row r="174" s="2" customFormat="1" ht="55.5" customHeight="1">
      <c r="A174" s="39"/>
      <c r="B174" s="40"/>
      <c r="C174" s="228" t="s">
        <v>595</v>
      </c>
      <c r="D174" s="228" t="s">
        <v>367</v>
      </c>
      <c r="E174" s="229" t="s">
        <v>3584</v>
      </c>
      <c r="F174" s="230" t="s">
        <v>3585</v>
      </c>
      <c r="G174" s="231" t="s">
        <v>1306</v>
      </c>
      <c r="H174" s="232">
        <v>4</v>
      </c>
      <c r="I174" s="233"/>
      <c r="J174" s="234">
        <f>ROUND(I174*H174,2)</f>
        <v>0</v>
      </c>
      <c r="K174" s="230" t="s">
        <v>3543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826</v>
      </c>
    </row>
    <row r="175" s="2" customFormat="1" ht="16.5" customHeight="1">
      <c r="A175" s="39"/>
      <c r="B175" s="40"/>
      <c r="C175" s="228" t="s">
        <v>600</v>
      </c>
      <c r="D175" s="228" t="s">
        <v>367</v>
      </c>
      <c r="E175" s="229" t="s">
        <v>3586</v>
      </c>
      <c r="F175" s="230" t="s">
        <v>3587</v>
      </c>
      <c r="G175" s="231" t="s">
        <v>1306</v>
      </c>
      <c r="H175" s="232">
        <v>2</v>
      </c>
      <c r="I175" s="233"/>
      <c r="J175" s="234">
        <f>ROUND(I175*H175,2)</f>
        <v>0</v>
      </c>
      <c r="K175" s="230" t="s">
        <v>3543</v>
      </c>
      <c r="L175" s="45"/>
      <c r="M175" s="235" t="s">
        <v>1</v>
      </c>
      <c r="N175" s="236" t="s">
        <v>46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372</v>
      </c>
      <c r="AT175" s="239" t="s">
        <v>367</v>
      </c>
      <c r="AU175" s="239" t="s">
        <v>88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372</v>
      </c>
      <c r="BM175" s="239" t="s">
        <v>839</v>
      </c>
    </row>
    <row r="176" s="12" customFormat="1" ht="25.92" customHeight="1">
      <c r="A176" s="12"/>
      <c r="B176" s="212"/>
      <c r="C176" s="213"/>
      <c r="D176" s="214" t="s">
        <v>80</v>
      </c>
      <c r="E176" s="215" t="s">
        <v>1812</v>
      </c>
      <c r="F176" s="215" t="s">
        <v>1813</v>
      </c>
      <c r="G176" s="213"/>
      <c r="H176" s="213"/>
      <c r="I176" s="216"/>
      <c r="J176" s="217">
        <f>BK176</f>
        <v>0</v>
      </c>
      <c r="K176" s="213"/>
      <c r="L176" s="218"/>
      <c r="M176" s="219"/>
      <c r="N176" s="220"/>
      <c r="O176" s="220"/>
      <c r="P176" s="221">
        <f>SUM(P177:P182)</f>
        <v>0</v>
      </c>
      <c r="Q176" s="220"/>
      <c r="R176" s="221">
        <f>SUM(R177:R182)</f>
        <v>0</v>
      </c>
      <c r="S176" s="220"/>
      <c r="T176" s="222">
        <f>SUM(T177:T182)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23" t="s">
        <v>88</v>
      </c>
      <c r="AT176" s="224" t="s">
        <v>80</v>
      </c>
      <c r="AU176" s="224" t="s">
        <v>81</v>
      </c>
      <c r="AY176" s="223" t="s">
        <v>364</v>
      </c>
      <c r="BK176" s="225">
        <f>SUM(BK177:BK182)</f>
        <v>0</v>
      </c>
    </row>
    <row r="177" s="2" customFormat="1" ht="16.5" customHeight="1">
      <c r="A177" s="39"/>
      <c r="B177" s="40"/>
      <c r="C177" s="228" t="s">
        <v>606</v>
      </c>
      <c r="D177" s="228" t="s">
        <v>367</v>
      </c>
      <c r="E177" s="229" t="s">
        <v>1814</v>
      </c>
      <c r="F177" s="230" t="s">
        <v>1815</v>
      </c>
      <c r="G177" s="231" t="s">
        <v>1306</v>
      </c>
      <c r="H177" s="232">
        <v>52</v>
      </c>
      <c r="I177" s="233"/>
      <c r="J177" s="234">
        <f>ROUND(I177*H177,2)</f>
        <v>0</v>
      </c>
      <c r="K177" s="230" t="s">
        <v>2900</v>
      </c>
      <c r="L177" s="45"/>
      <c r="M177" s="235" t="s">
        <v>1</v>
      </c>
      <c r="N177" s="236" t="s">
        <v>46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372</v>
      </c>
      <c r="AT177" s="239" t="s">
        <v>367</v>
      </c>
      <c r="AU177" s="239" t="s">
        <v>88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372</v>
      </c>
      <c r="BM177" s="239" t="s">
        <v>851</v>
      </c>
    </row>
    <row r="178" s="14" customFormat="1">
      <c r="A178" s="14"/>
      <c r="B178" s="252"/>
      <c r="C178" s="253"/>
      <c r="D178" s="243" t="s">
        <v>374</v>
      </c>
      <c r="E178" s="254" t="s">
        <v>1</v>
      </c>
      <c r="F178" s="255" t="s">
        <v>3588</v>
      </c>
      <c r="G178" s="253"/>
      <c r="H178" s="256">
        <v>52</v>
      </c>
      <c r="I178" s="257"/>
      <c r="J178" s="253"/>
      <c r="K178" s="253"/>
      <c r="L178" s="258"/>
      <c r="M178" s="259"/>
      <c r="N178" s="260"/>
      <c r="O178" s="260"/>
      <c r="P178" s="260"/>
      <c r="Q178" s="260"/>
      <c r="R178" s="260"/>
      <c r="S178" s="260"/>
      <c r="T178" s="26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2" t="s">
        <v>374</v>
      </c>
      <c r="AU178" s="262" t="s">
        <v>88</v>
      </c>
      <c r="AV178" s="14" t="s">
        <v>90</v>
      </c>
      <c r="AW178" s="14" t="s">
        <v>36</v>
      </c>
      <c r="AX178" s="14" t="s">
        <v>81</v>
      </c>
      <c r="AY178" s="262" t="s">
        <v>364</v>
      </c>
    </row>
    <row r="179" s="15" customFormat="1">
      <c r="A179" s="15"/>
      <c r="B179" s="263"/>
      <c r="C179" s="264"/>
      <c r="D179" s="243" t="s">
        <v>374</v>
      </c>
      <c r="E179" s="265" t="s">
        <v>1</v>
      </c>
      <c r="F179" s="266" t="s">
        <v>378</v>
      </c>
      <c r="G179" s="264"/>
      <c r="H179" s="267">
        <v>52</v>
      </c>
      <c r="I179" s="268"/>
      <c r="J179" s="264"/>
      <c r="K179" s="264"/>
      <c r="L179" s="269"/>
      <c r="M179" s="270"/>
      <c r="N179" s="271"/>
      <c r="O179" s="271"/>
      <c r="P179" s="271"/>
      <c r="Q179" s="271"/>
      <c r="R179" s="271"/>
      <c r="S179" s="271"/>
      <c r="T179" s="27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3" t="s">
        <v>374</v>
      </c>
      <c r="AU179" s="273" t="s">
        <v>88</v>
      </c>
      <c r="AV179" s="15" t="s">
        <v>372</v>
      </c>
      <c r="AW179" s="15" t="s">
        <v>36</v>
      </c>
      <c r="AX179" s="15" t="s">
        <v>88</v>
      </c>
      <c r="AY179" s="273" t="s">
        <v>364</v>
      </c>
    </row>
    <row r="180" s="2" customFormat="1" ht="24.15" customHeight="1">
      <c r="A180" s="39"/>
      <c r="B180" s="40"/>
      <c r="C180" s="228" t="s">
        <v>612</v>
      </c>
      <c r="D180" s="228" t="s">
        <v>367</v>
      </c>
      <c r="E180" s="229" t="s">
        <v>3589</v>
      </c>
      <c r="F180" s="230" t="s">
        <v>3590</v>
      </c>
      <c r="G180" s="231" t="s">
        <v>1306</v>
      </c>
      <c r="H180" s="232">
        <v>37</v>
      </c>
      <c r="I180" s="233"/>
      <c r="J180" s="234">
        <f>ROUND(I180*H180,2)</f>
        <v>0</v>
      </c>
      <c r="K180" s="230" t="s">
        <v>3543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867</v>
      </c>
    </row>
    <row r="181" s="2" customFormat="1" ht="24.15" customHeight="1">
      <c r="A181" s="39"/>
      <c r="B181" s="40"/>
      <c r="C181" s="228" t="s">
        <v>617</v>
      </c>
      <c r="D181" s="228" t="s">
        <v>367</v>
      </c>
      <c r="E181" s="229" t="s">
        <v>1829</v>
      </c>
      <c r="F181" s="230" t="s">
        <v>3591</v>
      </c>
      <c r="G181" s="231" t="s">
        <v>1306</v>
      </c>
      <c r="H181" s="232">
        <v>15</v>
      </c>
      <c r="I181" s="233"/>
      <c r="J181" s="234">
        <f>ROUND(I181*H181,2)</f>
        <v>0</v>
      </c>
      <c r="K181" s="230" t="s">
        <v>3543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372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372</v>
      </c>
      <c r="BM181" s="239" t="s">
        <v>878</v>
      </c>
    </row>
    <row r="182" s="2" customFormat="1" ht="16.5" customHeight="1">
      <c r="A182" s="39"/>
      <c r="B182" s="40"/>
      <c r="C182" s="228" t="s">
        <v>621</v>
      </c>
      <c r="D182" s="228" t="s">
        <v>367</v>
      </c>
      <c r="E182" s="229" t="s">
        <v>1835</v>
      </c>
      <c r="F182" s="230" t="s">
        <v>1730</v>
      </c>
      <c r="G182" s="231" t="s">
        <v>1306</v>
      </c>
      <c r="H182" s="232">
        <v>1</v>
      </c>
      <c r="I182" s="233"/>
      <c r="J182" s="234">
        <f>ROUND(I182*H182,2)</f>
        <v>0</v>
      </c>
      <c r="K182" s="230" t="s">
        <v>3543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890</v>
      </c>
    </row>
    <row r="183" s="12" customFormat="1" ht="25.92" customHeight="1">
      <c r="A183" s="12"/>
      <c r="B183" s="212"/>
      <c r="C183" s="213"/>
      <c r="D183" s="214" t="s">
        <v>80</v>
      </c>
      <c r="E183" s="215" t="s">
        <v>3592</v>
      </c>
      <c r="F183" s="215" t="s">
        <v>3593</v>
      </c>
      <c r="G183" s="213"/>
      <c r="H183" s="213"/>
      <c r="I183" s="216"/>
      <c r="J183" s="217">
        <f>BK183</f>
        <v>0</v>
      </c>
      <c r="K183" s="213"/>
      <c r="L183" s="218"/>
      <c r="M183" s="219"/>
      <c r="N183" s="220"/>
      <c r="O183" s="220"/>
      <c r="P183" s="221">
        <f>SUM(P184:P191)</f>
        <v>0</v>
      </c>
      <c r="Q183" s="220"/>
      <c r="R183" s="221">
        <f>SUM(R184:R191)</f>
        <v>0</v>
      </c>
      <c r="S183" s="220"/>
      <c r="T183" s="222">
        <f>SUM(T184:T191)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23" t="s">
        <v>88</v>
      </c>
      <c r="AT183" s="224" t="s">
        <v>80</v>
      </c>
      <c r="AU183" s="224" t="s">
        <v>81</v>
      </c>
      <c r="AY183" s="223" t="s">
        <v>364</v>
      </c>
      <c r="BK183" s="225">
        <f>SUM(BK184:BK191)</f>
        <v>0</v>
      </c>
    </row>
    <row r="184" s="2" customFormat="1" ht="21.75" customHeight="1">
      <c r="A184" s="39"/>
      <c r="B184" s="40"/>
      <c r="C184" s="228" t="s">
        <v>627</v>
      </c>
      <c r="D184" s="228" t="s">
        <v>367</v>
      </c>
      <c r="E184" s="229" t="s">
        <v>3594</v>
      </c>
      <c r="F184" s="230" t="s">
        <v>3595</v>
      </c>
      <c r="G184" s="231" t="s">
        <v>395</v>
      </c>
      <c r="H184" s="232">
        <v>120</v>
      </c>
      <c r="I184" s="233"/>
      <c r="J184" s="234">
        <f>ROUND(I184*H184,2)</f>
        <v>0</v>
      </c>
      <c r="K184" s="230" t="s">
        <v>2900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372</v>
      </c>
      <c r="AT184" s="239" t="s">
        <v>367</v>
      </c>
      <c r="AU184" s="239" t="s">
        <v>88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372</v>
      </c>
      <c r="BM184" s="239" t="s">
        <v>903</v>
      </c>
    </row>
    <row r="185" s="2" customFormat="1" ht="16.5" customHeight="1">
      <c r="A185" s="39"/>
      <c r="B185" s="40"/>
      <c r="C185" s="228" t="s">
        <v>635</v>
      </c>
      <c r="D185" s="228" t="s">
        <v>367</v>
      </c>
      <c r="E185" s="229" t="s">
        <v>3596</v>
      </c>
      <c r="F185" s="230" t="s">
        <v>3597</v>
      </c>
      <c r="G185" s="231" t="s">
        <v>395</v>
      </c>
      <c r="H185" s="232">
        <v>120</v>
      </c>
      <c r="I185" s="233"/>
      <c r="J185" s="234">
        <f>ROUND(I185*H185,2)</f>
        <v>0</v>
      </c>
      <c r="K185" s="230" t="s">
        <v>3543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372</v>
      </c>
      <c r="AT185" s="239" t="s">
        <v>367</v>
      </c>
      <c r="AU185" s="239" t="s">
        <v>88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372</v>
      </c>
      <c r="BM185" s="239" t="s">
        <v>915</v>
      </c>
    </row>
    <row r="186" s="2" customFormat="1" ht="24.15" customHeight="1">
      <c r="A186" s="39"/>
      <c r="B186" s="40"/>
      <c r="C186" s="228" t="s">
        <v>639</v>
      </c>
      <c r="D186" s="228" t="s">
        <v>367</v>
      </c>
      <c r="E186" s="229" t="s">
        <v>3598</v>
      </c>
      <c r="F186" s="230" t="s">
        <v>3599</v>
      </c>
      <c r="G186" s="231" t="s">
        <v>3600</v>
      </c>
      <c r="H186" s="232">
        <v>0.97599999999999998</v>
      </c>
      <c r="I186" s="233"/>
      <c r="J186" s="234">
        <f>ROUND(I186*H186,2)</f>
        <v>0</v>
      </c>
      <c r="K186" s="230" t="s">
        <v>2900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372</v>
      </c>
      <c r="AT186" s="239" t="s">
        <v>367</v>
      </c>
      <c r="AU186" s="239" t="s">
        <v>88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372</v>
      </c>
      <c r="BM186" s="239" t="s">
        <v>926</v>
      </c>
    </row>
    <row r="187" s="2" customFormat="1" ht="16.5" customHeight="1">
      <c r="A187" s="39"/>
      <c r="B187" s="40"/>
      <c r="C187" s="228" t="s">
        <v>646</v>
      </c>
      <c r="D187" s="228" t="s">
        <v>367</v>
      </c>
      <c r="E187" s="229" t="s">
        <v>3601</v>
      </c>
      <c r="F187" s="230" t="s">
        <v>3602</v>
      </c>
      <c r="G187" s="231" t="s">
        <v>1306</v>
      </c>
      <c r="H187" s="232">
        <v>40</v>
      </c>
      <c r="I187" s="233"/>
      <c r="J187" s="234">
        <f>ROUND(I187*H187,2)</f>
        <v>0</v>
      </c>
      <c r="K187" s="230" t="s">
        <v>3543</v>
      </c>
      <c r="L187" s="45"/>
      <c r="M187" s="235" t="s">
        <v>1</v>
      </c>
      <c r="N187" s="236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372</v>
      </c>
      <c r="AT187" s="239" t="s">
        <v>367</v>
      </c>
      <c r="AU187" s="239" t="s">
        <v>88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372</v>
      </c>
      <c r="BM187" s="239" t="s">
        <v>938</v>
      </c>
    </row>
    <row r="188" s="2" customFormat="1" ht="21.75" customHeight="1">
      <c r="A188" s="39"/>
      <c r="B188" s="40"/>
      <c r="C188" s="228" t="s">
        <v>653</v>
      </c>
      <c r="D188" s="228" t="s">
        <v>367</v>
      </c>
      <c r="E188" s="229" t="s">
        <v>3603</v>
      </c>
      <c r="F188" s="230" t="s">
        <v>3604</v>
      </c>
      <c r="G188" s="231" t="s">
        <v>1306</v>
      </c>
      <c r="H188" s="232">
        <v>6</v>
      </c>
      <c r="I188" s="233"/>
      <c r="J188" s="234">
        <f>ROUND(I188*H188,2)</f>
        <v>0</v>
      </c>
      <c r="K188" s="230" t="s">
        <v>2900</v>
      </c>
      <c r="L188" s="45"/>
      <c r="M188" s="235" t="s">
        <v>1</v>
      </c>
      <c r="N188" s="236" t="s">
        <v>46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372</v>
      </c>
      <c r="AT188" s="239" t="s">
        <v>367</v>
      </c>
      <c r="AU188" s="239" t="s">
        <v>88</v>
      </c>
      <c r="AY188" s="18" t="s">
        <v>364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88</v>
      </c>
      <c r="BK188" s="240">
        <f>ROUND(I188*H188,2)</f>
        <v>0</v>
      </c>
      <c r="BL188" s="18" t="s">
        <v>372</v>
      </c>
      <c r="BM188" s="239" t="s">
        <v>947</v>
      </c>
    </row>
    <row r="189" s="2" customFormat="1" ht="16.5" customHeight="1">
      <c r="A189" s="39"/>
      <c r="B189" s="40"/>
      <c r="C189" s="228" t="s">
        <v>657</v>
      </c>
      <c r="D189" s="228" t="s">
        <v>367</v>
      </c>
      <c r="E189" s="229" t="s">
        <v>3605</v>
      </c>
      <c r="F189" s="230" t="s">
        <v>3606</v>
      </c>
      <c r="G189" s="231" t="s">
        <v>1306</v>
      </c>
      <c r="H189" s="232">
        <v>6</v>
      </c>
      <c r="I189" s="233"/>
      <c r="J189" s="234">
        <f>ROUND(I189*H189,2)</f>
        <v>0</v>
      </c>
      <c r="K189" s="230" t="s">
        <v>3543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372</v>
      </c>
      <c r="AT189" s="239" t="s">
        <v>367</v>
      </c>
      <c r="AU189" s="239" t="s">
        <v>88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372</v>
      </c>
      <c r="BM189" s="239" t="s">
        <v>957</v>
      </c>
    </row>
    <row r="190" s="2" customFormat="1" ht="76.35" customHeight="1">
      <c r="A190" s="39"/>
      <c r="B190" s="40"/>
      <c r="C190" s="228" t="s">
        <v>664</v>
      </c>
      <c r="D190" s="228" t="s">
        <v>367</v>
      </c>
      <c r="E190" s="229" t="s">
        <v>3607</v>
      </c>
      <c r="F190" s="230" t="s">
        <v>3608</v>
      </c>
      <c r="G190" s="231" t="s">
        <v>1306</v>
      </c>
      <c r="H190" s="232">
        <v>240</v>
      </c>
      <c r="I190" s="233"/>
      <c r="J190" s="234">
        <f>ROUND(I190*H190,2)</f>
        <v>0</v>
      </c>
      <c r="K190" s="230" t="s">
        <v>2900</v>
      </c>
      <c r="L190" s="45"/>
      <c r="M190" s="235" t="s">
        <v>1</v>
      </c>
      <c r="N190" s="236" t="s">
        <v>46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372</v>
      </c>
      <c r="AT190" s="239" t="s">
        <v>367</v>
      </c>
      <c r="AU190" s="239" t="s">
        <v>88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372</v>
      </c>
      <c r="BM190" s="239" t="s">
        <v>968</v>
      </c>
    </row>
    <row r="191" s="2" customFormat="1" ht="24.15" customHeight="1">
      <c r="A191" s="39"/>
      <c r="B191" s="40"/>
      <c r="C191" s="228" t="s">
        <v>669</v>
      </c>
      <c r="D191" s="228" t="s">
        <v>367</v>
      </c>
      <c r="E191" s="229" t="s">
        <v>3609</v>
      </c>
      <c r="F191" s="230" t="s">
        <v>3610</v>
      </c>
      <c r="G191" s="231" t="s">
        <v>1306</v>
      </c>
      <c r="H191" s="232">
        <v>120</v>
      </c>
      <c r="I191" s="233"/>
      <c r="J191" s="234">
        <f>ROUND(I191*H191,2)</f>
        <v>0</v>
      </c>
      <c r="K191" s="230" t="s">
        <v>2900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372</v>
      </c>
      <c r="AT191" s="239" t="s">
        <v>367</v>
      </c>
      <c r="AU191" s="239" t="s">
        <v>88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372</v>
      </c>
      <c r="BM191" s="239" t="s">
        <v>979</v>
      </c>
    </row>
    <row r="192" s="12" customFormat="1" ht="25.92" customHeight="1">
      <c r="A192" s="12"/>
      <c r="B192" s="212"/>
      <c r="C192" s="213"/>
      <c r="D192" s="214" t="s">
        <v>80</v>
      </c>
      <c r="E192" s="215" t="s">
        <v>1841</v>
      </c>
      <c r="F192" s="215" t="s">
        <v>1842</v>
      </c>
      <c r="G192" s="213"/>
      <c r="H192" s="213"/>
      <c r="I192" s="216"/>
      <c r="J192" s="217">
        <f>BK192</f>
        <v>0</v>
      </c>
      <c r="K192" s="213"/>
      <c r="L192" s="218"/>
      <c r="M192" s="219"/>
      <c r="N192" s="220"/>
      <c r="O192" s="220"/>
      <c r="P192" s="221">
        <f>SUM(P193:P194)</f>
        <v>0</v>
      </c>
      <c r="Q192" s="220"/>
      <c r="R192" s="221">
        <f>SUM(R193:R194)</f>
        <v>0</v>
      </c>
      <c r="S192" s="220"/>
      <c r="T192" s="222">
        <f>SUM(T193:T194)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23" t="s">
        <v>88</v>
      </c>
      <c r="AT192" s="224" t="s">
        <v>80</v>
      </c>
      <c r="AU192" s="224" t="s">
        <v>81</v>
      </c>
      <c r="AY192" s="223" t="s">
        <v>364</v>
      </c>
      <c r="BK192" s="225">
        <f>SUM(BK193:BK194)</f>
        <v>0</v>
      </c>
    </row>
    <row r="193" s="2" customFormat="1" ht="16.5" customHeight="1">
      <c r="A193" s="39"/>
      <c r="B193" s="40"/>
      <c r="C193" s="228" t="s">
        <v>675</v>
      </c>
      <c r="D193" s="228" t="s">
        <v>367</v>
      </c>
      <c r="E193" s="229" t="s">
        <v>1843</v>
      </c>
      <c r="F193" s="230" t="s">
        <v>1844</v>
      </c>
      <c r="G193" s="231" t="s">
        <v>678</v>
      </c>
      <c r="H193" s="232">
        <v>1</v>
      </c>
      <c r="I193" s="233"/>
      <c r="J193" s="234">
        <f>ROUND(I193*H193,2)</f>
        <v>0</v>
      </c>
      <c r="K193" s="230" t="s">
        <v>3543</v>
      </c>
      <c r="L193" s="45"/>
      <c r="M193" s="235" t="s">
        <v>1</v>
      </c>
      <c r="N193" s="236" t="s">
        <v>46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372</v>
      </c>
      <c r="AT193" s="239" t="s">
        <v>367</v>
      </c>
      <c r="AU193" s="239" t="s">
        <v>88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372</v>
      </c>
      <c r="BM193" s="239" t="s">
        <v>993</v>
      </c>
    </row>
    <row r="194" s="2" customFormat="1" ht="16.5" customHeight="1">
      <c r="A194" s="39"/>
      <c r="B194" s="40"/>
      <c r="C194" s="228" t="s">
        <v>680</v>
      </c>
      <c r="D194" s="228" t="s">
        <v>367</v>
      </c>
      <c r="E194" s="229" t="s">
        <v>1845</v>
      </c>
      <c r="F194" s="230" t="s">
        <v>1846</v>
      </c>
      <c r="G194" s="231" t="s">
        <v>678</v>
      </c>
      <c r="H194" s="232">
        <v>1</v>
      </c>
      <c r="I194" s="233"/>
      <c r="J194" s="234">
        <f>ROUND(I194*H194,2)</f>
        <v>0</v>
      </c>
      <c r="K194" s="230" t="s">
        <v>3543</v>
      </c>
      <c r="L194" s="45"/>
      <c r="M194" s="295" t="s">
        <v>1</v>
      </c>
      <c r="N194" s="296" t="s">
        <v>46</v>
      </c>
      <c r="O194" s="297"/>
      <c r="P194" s="298">
        <f>O194*H194</f>
        <v>0</v>
      </c>
      <c r="Q194" s="298">
        <v>0</v>
      </c>
      <c r="R194" s="298">
        <f>Q194*H194</f>
        <v>0</v>
      </c>
      <c r="S194" s="298">
        <v>0</v>
      </c>
      <c r="T194" s="29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372</v>
      </c>
      <c r="AT194" s="239" t="s">
        <v>367</v>
      </c>
      <c r="AU194" s="239" t="s">
        <v>88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372</v>
      </c>
      <c r="BM194" s="239" t="s">
        <v>1001</v>
      </c>
    </row>
    <row r="195" s="2" customFormat="1" ht="6.96" customHeight="1">
      <c r="A195" s="39"/>
      <c r="B195" s="67"/>
      <c r="C195" s="68"/>
      <c r="D195" s="68"/>
      <c r="E195" s="68"/>
      <c r="F195" s="68"/>
      <c r="G195" s="68"/>
      <c r="H195" s="68"/>
      <c r="I195" s="68"/>
      <c r="J195" s="68"/>
      <c r="K195" s="68"/>
      <c r="L195" s="45"/>
      <c r="M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</row>
  </sheetData>
  <sheetProtection sheet="1" autoFilter="0" formatColumns="0" formatRows="0" objects="1" scenarios="1" spinCount="100000" saltValue="05orlpuw2yNjdYlLncDpPJbGmlfUc8Ghz8N+TjEz9a1QWXsE2sgETn1/7B4H+EcG5Fr6KHkZzbHu9Je646DybA==" hashValue="K5yV9fOr9mSjvzwjD9LvuqYmSHO0OhOzQNpzRuaFRJjrfRrOMTWN32dUBYOO/JRyrP/OSOYwnNliLBtfyYAhdQ==" algorithmName="SHA-512" password="CC35"/>
  <autoFilter ref="C125:K19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3167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3611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ROUND((SUM(BE122:BE159)),  2)</f>
        <v>0</v>
      </c>
      <c r="G35" s="39"/>
      <c r="H35" s="39"/>
      <c r="I35" s="166">
        <v>0.20999999999999999</v>
      </c>
      <c r="J35" s="165">
        <f>ROUND(((SUM(BE122:BE159))*I35),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ROUND((SUM(BF122:BF159)),  2)</f>
        <v>0</v>
      </c>
      <c r="G36" s="39"/>
      <c r="H36" s="39"/>
      <c r="I36" s="166">
        <v>0.14999999999999999</v>
      </c>
      <c r="J36" s="165">
        <f>ROUND(((SUM(BF122:BF159))*I36),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ROUND((SUM(BG122:BG159)),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ROUND((SUM(BH122:BH159)),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ROUND((SUM(BI122:BI159)),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105.11 - Hromosvod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1858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1638</v>
      </c>
      <c r="E100" s="193"/>
      <c r="F100" s="193"/>
      <c r="G100" s="193"/>
      <c r="H100" s="193"/>
      <c r="I100" s="193"/>
      <c r="J100" s="194">
        <f>J153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3167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D 105.11 - Hromosvod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P123+P153</f>
        <v>0</v>
      </c>
      <c r="Q122" s="105"/>
      <c r="R122" s="209">
        <f>R123+R153</f>
        <v>0</v>
      </c>
      <c r="S122" s="105"/>
      <c r="T122" s="210">
        <f>T123+T153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BK123+BK153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1859</v>
      </c>
      <c r="F123" s="215" t="s">
        <v>1860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SUM(P124:P152)</f>
        <v>0</v>
      </c>
      <c r="Q123" s="220"/>
      <c r="R123" s="221">
        <f>SUM(R124:R152)</f>
        <v>0</v>
      </c>
      <c r="S123" s="220"/>
      <c r="T123" s="222">
        <f>SUM(T124:T152)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88</v>
      </c>
      <c r="AT123" s="224" t="s">
        <v>80</v>
      </c>
      <c r="AU123" s="224" t="s">
        <v>81</v>
      </c>
      <c r="AY123" s="223" t="s">
        <v>364</v>
      </c>
      <c r="BK123" s="225">
        <f>SUM(BK124:BK152)</f>
        <v>0</v>
      </c>
    </row>
    <row r="124" s="2" customFormat="1" ht="21.75" customHeight="1">
      <c r="A124" s="39"/>
      <c r="B124" s="40"/>
      <c r="C124" s="228" t="s">
        <v>88</v>
      </c>
      <c r="D124" s="228" t="s">
        <v>367</v>
      </c>
      <c r="E124" s="229" t="s">
        <v>1861</v>
      </c>
      <c r="F124" s="230" t="s">
        <v>1862</v>
      </c>
      <c r="G124" s="231" t="s">
        <v>395</v>
      </c>
      <c r="H124" s="232">
        <v>285</v>
      </c>
      <c r="I124" s="233"/>
      <c r="J124" s="234">
        <f>ROUND(I124*H124,2)</f>
        <v>0</v>
      </c>
      <c r="K124" s="230" t="s">
        <v>2900</v>
      </c>
      <c r="L124" s="45"/>
      <c r="M124" s="235" t="s">
        <v>1</v>
      </c>
      <c r="N124" s="236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372</v>
      </c>
      <c r="AT124" s="239" t="s">
        <v>367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90</v>
      </c>
    </row>
    <row r="125" s="2" customFormat="1" ht="16.5" customHeight="1">
      <c r="A125" s="39"/>
      <c r="B125" s="40"/>
      <c r="C125" s="228" t="s">
        <v>90</v>
      </c>
      <c r="D125" s="228" t="s">
        <v>367</v>
      </c>
      <c r="E125" s="229" t="s">
        <v>1863</v>
      </c>
      <c r="F125" s="230" t="s">
        <v>3612</v>
      </c>
      <c r="G125" s="231" t="s">
        <v>395</v>
      </c>
      <c r="H125" s="232">
        <v>285</v>
      </c>
      <c r="I125" s="233"/>
      <c r="J125" s="234">
        <f>ROUND(I125*H125,2)</f>
        <v>0</v>
      </c>
      <c r="K125" s="230" t="s">
        <v>3543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372</v>
      </c>
      <c r="AT125" s="239" t="s">
        <v>367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372</v>
      </c>
    </row>
    <row r="126" s="2" customFormat="1" ht="16.5" customHeight="1">
      <c r="A126" s="39"/>
      <c r="B126" s="40"/>
      <c r="C126" s="228" t="s">
        <v>382</v>
      </c>
      <c r="D126" s="228" t="s">
        <v>367</v>
      </c>
      <c r="E126" s="229" t="s">
        <v>1865</v>
      </c>
      <c r="F126" s="230" t="s">
        <v>1866</v>
      </c>
      <c r="G126" s="231" t="s">
        <v>395</v>
      </c>
      <c r="H126" s="232">
        <v>200</v>
      </c>
      <c r="I126" s="233"/>
      <c r="J126" s="234">
        <f>ROUND(I126*H126,2)</f>
        <v>0</v>
      </c>
      <c r="K126" s="230" t="s">
        <v>2900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365</v>
      </c>
    </row>
    <row r="127" s="2" customFormat="1" ht="21.75" customHeight="1">
      <c r="A127" s="39"/>
      <c r="B127" s="40"/>
      <c r="C127" s="228" t="s">
        <v>372</v>
      </c>
      <c r="D127" s="228" t="s">
        <v>367</v>
      </c>
      <c r="E127" s="229" t="s">
        <v>1867</v>
      </c>
      <c r="F127" s="230" t="s">
        <v>1868</v>
      </c>
      <c r="G127" s="231" t="s">
        <v>395</v>
      </c>
      <c r="H127" s="232">
        <v>200</v>
      </c>
      <c r="I127" s="233"/>
      <c r="J127" s="234">
        <f>ROUND(I127*H127,2)</f>
        <v>0</v>
      </c>
      <c r="K127" s="230" t="s">
        <v>3543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410</v>
      </c>
    </row>
    <row r="128" s="2" customFormat="1" ht="33" customHeight="1">
      <c r="A128" s="39"/>
      <c r="B128" s="40"/>
      <c r="C128" s="228" t="s">
        <v>392</v>
      </c>
      <c r="D128" s="228" t="s">
        <v>367</v>
      </c>
      <c r="E128" s="229" t="s">
        <v>1869</v>
      </c>
      <c r="F128" s="230" t="s">
        <v>1870</v>
      </c>
      <c r="G128" s="231" t="s">
        <v>395</v>
      </c>
      <c r="H128" s="232">
        <v>450</v>
      </c>
      <c r="I128" s="233"/>
      <c r="J128" s="234">
        <f>ROUND(I128*H128,2)</f>
        <v>0</v>
      </c>
      <c r="K128" s="230" t="s">
        <v>2900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424</v>
      </c>
    </row>
    <row r="129" s="2" customFormat="1" ht="16.5" customHeight="1">
      <c r="A129" s="39"/>
      <c r="B129" s="40"/>
      <c r="C129" s="228" t="s">
        <v>365</v>
      </c>
      <c r="D129" s="228" t="s">
        <v>367</v>
      </c>
      <c r="E129" s="229" t="s">
        <v>1871</v>
      </c>
      <c r="F129" s="230" t="s">
        <v>1872</v>
      </c>
      <c r="G129" s="231" t="s">
        <v>395</v>
      </c>
      <c r="H129" s="232">
        <v>450</v>
      </c>
      <c r="I129" s="233"/>
      <c r="J129" s="234">
        <f>ROUND(I129*H129,2)</f>
        <v>0</v>
      </c>
      <c r="K129" s="230" t="s">
        <v>2900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438</v>
      </c>
    </row>
    <row r="130" s="2" customFormat="1" ht="24.15" customHeight="1">
      <c r="A130" s="39"/>
      <c r="B130" s="40"/>
      <c r="C130" s="228" t="s">
        <v>404</v>
      </c>
      <c r="D130" s="228" t="s">
        <v>367</v>
      </c>
      <c r="E130" s="229" t="s">
        <v>1875</v>
      </c>
      <c r="F130" s="230" t="s">
        <v>1876</v>
      </c>
      <c r="G130" s="231" t="s">
        <v>1306</v>
      </c>
      <c r="H130" s="232">
        <v>25</v>
      </c>
      <c r="I130" s="233"/>
      <c r="J130" s="234">
        <f>ROUND(I130*H130,2)</f>
        <v>0</v>
      </c>
      <c r="K130" s="230" t="s">
        <v>3543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450</v>
      </c>
    </row>
    <row r="131" s="2" customFormat="1" ht="44.25" customHeight="1">
      <c r="A131" s="39"/>
      <c r="B131" s="40"/>
      <c r="C131" s="228" t="s">
        <v>410</v>
      </c>
      <c r="D131" s="228" t="s">
        <v>367</v>
      </c>
      <c r="E131" s="229" t="s">
        <v>1873</v>
      </c>
      <c r="F131" s="230" t="s">
        <v>1874</v>
      </c>
      <c r="G131" s="231" t="s">
        <v>1306</v>
      </c>
      <c r="H131" s="232">
        <v>180</v>
      </c>
      <c r="I131" s="233"/>
      <c r="J131" s="234">
        <f>ROUND(I131*H131,2)</f>
        <v>0</v>
      </c>
      <c r="K131" s="230" t="s">
        <v>3543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420</v>
      </c>
    </row>
    <row r="132" s="2" customFormat="1" ht="24.15" customHeight="1">
      <c r="A132" s="39"/>
      <c r="B132" s="40"/>
      <c r="C132" s="228" t="s">
        <v>399</v>
      </c>
      <c r="D132" s="228" t="s">
        <v>367</v>
      </c>
      <c r="E132" s="229" t="s">
        <v>1877</v>
      </c>
      <c r="F132" s="230" t="s">
        <v>1878</v>
      </c>
      <c r="G132" s="231" t="s">
        <v>1306</v>
      </c>
      <c r="H132" s="232">
        <v>90</v>
      </c>
      <c r="I132" s="233"/>
      <c r="J132" s="234">
        <f>ROUND(I132*H132,2)</f>
        <v>0</v>
      </c>
      <c r="K132" s="230" t="s">
        <v>3543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473</v>
      </c>
    </row>
    <row r="133" s="2" customFormat="1" ht="21.75" customHeight="1">
      <c r="A133" s="39"/>
      <c r="B133" s="40"/>
      <c r="C133" s="228" t="s">
        <v>424</v>
      </c>
      <c r="D133" s="228" t="s">
        <v>367</v>
      </c>
      <c r="E133" s="229" t="s">
        <v>3136</v>
      </c>
      <c r="F133" s="230" t="s">
        <v>3137</v>
      </c>
      <c r="G133" s="231" t="s">
        <v>1306</v>
      </c>
      <c r="H133" s="232">
        <v>385</v>
      </c>
      <c r="I133" s="233"/>
      <c r="J133" s="234">
        <f>ROUND(I133*H133,2)</f>
        <v>0</v>
      </c>
      <c r="K133" s="230" t="s">
        <v>2900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483</v>
      </c>
    </row>
    <row r="134" s="2" customFormat="1" ht="21.75" customHeight="1">
      <c r="A134" s="39"/>
      <c r="B134" s="40"/>
      <c r="C134" s="228" t="s">
        <v>430</v>
      </c>
      <c r="D134" s="228" t="s">
        <v>367</v>
      </c>
      <c r="E134" s="229" t="s">
        <v>1729</v>
      </c>
      <c r="F134" s="230" t="s">
        <v>1884</v>
      </c>
      <c r="G134" s="231" t="s">
        <v>1885</v>
      </c>
      <c r="H134" s="232">
        <v>1</v>
      </c>
      <c r="I134" s="233"/>
      <c r="J134" s="234">
        <f>ROUND(I134*H134,2)</f>
        <v>0</v>
      </c>
      <c r="K134" s="230" t="s">
        <v>3543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493</v>
      </c>
    </row>
    <row r="135" s="2" customFormat="1" ht="16.5" customHeight="1">
      <c r="A135" s="39"/>
      <c r="B135" s="40"/>
      <c r="C135" s="228" t="s">
        <v>438</v>
      </c>
      <c r="D135" s="228" t="s">
        <v>367</v>
      </c>
      <c r="E135" s="229" t="s">
        <v>1886</v>
      </c>
      <c r="F135" s="230" t="s">
        <v>1887</v>
      </c>
      <c r="G135" s="231" t="s">
        <v>1306</v>
      </c>
      <c r="H135" s="232">
        <v>38</v>
      </c>
      <c r="I135" s="233"/>
      <c r="J135" s="234">
        <f>ROUND(I135*H135,2)</f>
        <v>0</v>
      </c>
      <c r="K135" s="230" t="s">
        <v>2900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503</v>
      </c>
    </row>
    <row r="136" s="2" customFormat="1" ht="33" customHeight="1">
      <c r="A136" s="39"/>
      <c r="B136" s="40"/>
      <c r="C136" s="228" t="s">
        <v>444</v>
      </c>
      <c r="D136" s="228" t="s">
        <v>367</v>
      </c>
      <c r="E136" s="229" t="s">
        <v>1888</v>
      </c>
      <c r="F136" s="230" t="s">
        <v>1889</v>
      </c>
      <c r="G136" s="231" t="s">
        <v>1306</v>
      </c>
      <c r="H136" s="232">
        <v>38</v>
      </c>
      <c r="I136" s="233"/>
      <c r="J136" s="234">
        <f>ROUND(I136*H136,2)</f>
        <v>0</v>
      </c>
      <c r="K136" s="230" t="s">
        <v>3543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513</v>
      </c>
    </row>
    <row r="137" s="2" customFormat="1" ht="24.15" customHeight="1">
      <c r="A137" s="39"/>
      <c r="B137" s="40"/>
      <c r="C137" s="228" t="s">
        <v>450</v>
      </c>
      <c r="D137" s="228" t="s">
        <v>367</v>
      </c>
      <c r="E137" s="229" t="s">
        <v>1890</v>
      </c>
      <c r="F137" s="230" t="s">
        <v>1891</v>
      </c>
      <c r="G137" s="231" t="s">
        <v>1306</v>
      </c>
      <c r="H137" s="232">
        <v>250</v>
      </c>
      <c r="I137" s="233"/>
      <c r="J137" s="234">
        <f>ROUND(I137*H137,2)</f>
        <v>0</v>
      </c>
      <c r="K137" s="230" t="s">
        <v>3553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1280</v>
      </c>
    </row>
    <row r="138" s="2" customFormat="1" ht="24.15" customHeight="1">
      <c r="A138" s="39"/>
      <c r="B138" s="40"/>
      <c r="C138" s="228" t="s">
        <v>8</v>
      </c>
      <c r="D138" s="228" t="s">
        <v>367</v>
      </c>
      <c r="E138" s="229" t="s">
        <v>1892</v>
      </c>
      <c r="F138" s="230" t="s">
        <v>1893</v>
      </c>
      <c r="G138" s="231" t="s">
        <v>1306</v>
      </c>
      <c r="H138" s="232">
        <v>140</v>
      </c>
      <c r="I138" s="233"/>
      <c r="J138" s="234">
        <f>ROUND(I138*H138,2)</f>
        <v>0</v>
      </c>
      <c r="K138" s="230" t="s">
        <v>2900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1284</v>
      </c>
    </row>
    <row r="139" s="2" customFormat="1" ht="24.15" customHeight="1">
      <c r="A139" s="39"/>
      <c r="B139" s="40"/>
      <c r="C139" s="228" t="s">
        <v>420</v>
      </c>
      <c r="D139" s="228" t="s">
        <v>367</v>
      </c>
      <c r="E139" s="229" t="s">
        <v>1894</v>
      </c>
      <c r="F139" s="230" t="s">
        <v>1895</v>
      </c>
      <c r="G139" s="231" t="s">
        <v>1306</v>
      </c>
      <c r="H139" s="232">
        <v>20</v>
      </c>
      <c r="I139" s="233"/>
      <c r="J139" s="234">
        <f>ROUND(I139*H139,2)</f>
        <v>0</v>
      </c>
      <c r="K139" s="230" t="s">
        <v>3553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435</v>
      </c>
    </row>
    <row r="140" s="2" customFormat="1" ht="24.15" customHeight="1">
      <c r="A140" s="39"/>
      <c r="B140" s="40"/>
      <c r="C140" s="228" t="s">
        <v>466</v>
      </c>
      <c r="D140" s="228" t="s">
        <v>367</v>
      </c>
      <c r="E140" s="229" t="s">
        <v>1898</v>
      </c>
      <c r="F140" s="230" t="s">
        <v>1899</v>
      </c>
      <c r="G140" s="231" t="s">
        <v>1306</v>
      </c>
      <c r="H140" s="232">
        <v>40</v>
      </c>
      <c r="I140" s="233"/>
      <c r="J140" s="234">
        <f>ROUND(I140*H140,2)</f>
        <v>0</v>
      </c>
      <c r="K140" s="230" t="s">
        <v>2900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533</v>
      </c>
    </row>
    <row r="141" s="2" customFormat="1" ht="24.15" customHeight="1">
      <c r="A141" s="39"/>
      <c r="B141" s="40"/>
      <c r="C141" s="228" t="s">
        <v>473</v>
      </c>
      <c r="D141" s="228" t="s">
        <v>367</v>
      </c>
      <c r="E141" s="229" t="s">
        <v>1902</v>
      </c>
      <c r="F141" s="230" t="s">
        <v>1903</v>
      </c>
      <c r="G141" s="231" t="s">
        <v>1306</v>
      </c>
      <c r="H141" s="232">
        <v>190</v>
      </c>
      <c r="I141" s="233"/>
      <c r="J141" s="234">
        <f>ROUND(I141*H141,2)</f>
        <v>0</v>
      </c>
      <c r="K141" s="230" t="s">
        <v>3553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546</v>
      </c>
    </row>
    <row r="142" s="2" customFormat="1" ht="24.15" customHeight="1">
      <c r="A142" s="39"/>
      <c r="B142" s="40"/>
      <c r="C142" s="228" t="s">
        <v>477</v>
      </c>
      <c r="D142" s="228" t="s">
        <v>367</v>
      </c>
      <c r="E142" s="229" t="s">
        <v>3613</v>
      </c>
      <c r="F142" s="230" t="s">
        <v>3614</v>
      </c>
      <c r="G142" s="231" t="s">
        <v>1306</v>
      </c>
      <c r="H142" s="232">
        <v>80</v>
      </c>
      <c r="I142" s="233"/>
      <c r="J142" s="234">
        <f>ROUND(I142*H142,2)</f>
        <v>0</v>
      </c>
      <c r="K142" s="230" t="s">
        <v>2900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557</v>
      </c>
    </row>
    <row r="143" s="2" customFormat="1" ht="24.15" customHeight="1">
      <c r="A143" s="39"/>
      <c r="B143" s="40"/>
      <c r="C143" s="228" t="s">
        <v>483</v>
      </c>
      <c r="D143" s="228" t="s">
        <v>367</v>
      </c>
      <c r="E143" s="229" t="s">
        <v>2454</v>
      </c>
      <c r="F143" s="230" t="s">
        <v>2455</v>
      </c>
      <c r="G143" s="231" t="s">
        <v>1306</v>
      </c>
      <c r="H143" s="232">
        <v>60</v>
      </c>
      <c r="I143" s="233"/>
      <c r="J143" s="234">
        <f>ROUND(I143*H143,2)</f>
        <v>0</v>
      </c>
      <c r="K143" s="230" t="s">
        <v>2900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567</v>
      </c>
    </row>
    <row r="144" s="2" customFormat="1" ht="24.15" customHeight="1">
      <c r="A144" s="39"/>
      <c r="B144" s="40"/>
      <c r="C144" s="228" t="s">
        <v>7</v>
      </c>
      <c r="D144" s="228" t="s">
        <v>367</v>
      </c>
      <c r="E144" s="229" t="s">
        <v>1904</v>
      </c>
      <c r="F144" s="230" t="s">
        <v>1905</v>
      </c>
      <c r="G144" s="231" t="s">
        <v>1306</v>
      </c>
      <c r="H144" s="232">
        <v>40</v>
      </c>
      <c r="I144" s="233"/>
      <c r="J144" s="234">
        <f>ROUND(I144*H144,2)</f>
        <v>0</v>
      </c>
      <c r="K144" s="230" t="s">
        <v>2900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577</v>
      </c>
    </row>
    <row r="145" s="2" customFormat="1" ht="24.15" customHeight="1">
      <c r="A145" s="39"/>
      <c r="B145" s="40"/>
      <c r="C145" s="228" t="s">
        <v>493</v>
      </c>
      <c r="D145" s="228" t="s">
        <v>367</v>
      </c>
      <c r="E145" s="229" t="s">
        <v>1906</v>
      </c>
      <c r="F145" s="230" t="s">
        <v>1907</v>
      </c>
      <c r="G145" s="231" t="s">
        <v>1306</v>
      </c>
      <c r="H145" s="232">
        <v>4</v>
      </c>
      <c r="I145" s="233"/>
      <c r="J145" s="234">
        <f>ROUND(I145*H145,2)</f>
        <v>0</v>
      </c>
      <c r="K145" s="230" t="s">
        <v>3543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588</v>
      </c>
    </row>
    <row r="146" s="2" customFormat="1" ht="16.5" customHeight="1">
      <c r="A146" s="39"/>
      <c r="B146" s="40"/>
      <c r="C146" s="228" t="s">
        <v>498</v>
      </c>
      <c r="D146" s="228" t="s">
        <v>367</v>
      </c>
      <c r="E146" s="229" t="s">
        <v>1910</v>
      </c>
      <c r="F146" s="230" t="s">
        <v>1911</v>
      </c>
      <c r="G146" s="231" t="s">
        <v>1306</v>
      </c>
      <c r="H146" s="232">
        <v>14</v>
      </c>
      <c r="I146" s="233"/>
      <c r="J146" s="234">
        <f>ROUND(I146*H146,2)</f>
        <v>0</v>
      </c>
      <c r="K146" s="230" t="s">
        <v>2900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600</v>
      </c>
    </row>
    <row r="147" s="2" customFormat="1" ht="16.5" customHeight="1">
      <c r="A147" s="39"/>
      <c r="B147" s="40"/>
      <c r="C147" s="228" t="s">
        <v>503</v>
      </c>
      <c r="D147" s="228" t="s">
        <v>367</v>
      </c>
      <c r="E147" s="229" t="s">
        <v>1912</v>
      </c>
      <c r="F147" s="230" t="s">
        <v>1913</v>
      </c>
      <c r="G147" s="231" t="s">
        <v>1306</v>
      </c>
      <c r="H147" s="232">
        <v>14</v>
      </c>
      <c r="I147" s="233"/>
      <c r="J147" s="234">
        <f>ROUND(I147*H147,2)</f>
        <v>0</v>
      </c>
      <c r="K147" s="230" t="s">
        <v>3543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612</v>
      </c>
    </row>
    <row r="148" s="2" customFormat="1" ht="16.5" customHeight="1">
      <c r="A148" s="39"/>
      <c r="B148" s="40"/>
      <c r="C148" s="228" t="s">
        <v>508</v>
      </c>
      <c r="D148" s="228" t="s">
        <v>367</v>
      </c>
      <c r="E148" s="229" t="s">
        <v>1914</v>
      </c>
      <c r="F148" s="230" t="s">
        <v>1915</v>
      </c>
      <c r="G148" s="231" t="s">
        <v>1306</v>
      </c>
      <c r="H148" s="232">
        <v>14</v>
      </c>
      <c r="I148" s="233"/>
      <c r="J148" s="234">
        <f>ROUND(I148*H148,2)</f>
        <v>0</v>
      </c>
      <c r="K148" s="230" t="s">
        <v>3543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621</v>
      </c>
    </row>
    <row r="149" s="2" customFormat="1" ht="16.5" customHeight="1">
      <c r="A149" s="39"/>
      <c r="B149" s="40"/>
      <c r="C149" s="228" t="s">
        <v>513</v>
      </c>
      <c r="D149" s="228" t="s">
        <v>367</v>
      </c>
      <c r="E149" s="229" t="s">
        <v>1916</v>
      </c>
      <c r="F149" s="230" t="s">
        <v>1917</v>
      </c>
      <c r="G149" s="231" t="s">
        <v>1306</v>
      </c>
      <c r="H149" s="232">
        <v>14</v>
      </c>
      <c r="I149" s="233"/>
      <c r="J149" s="234">
        <f>ROUND(I149*H149,2)</f>
        <v>0</v>
      </c>
      <c r="K149" s="230" t="s">
        <v>3543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635</v>
      </c>
    </row>
    <row r="150" s="2" customFormat="1" ht="16.5" customHeight="1">
      <c r="A150" s="39"/>
      <c r="B150" s="40"/>
      <c r="C150" s="228" t="s">
        <v>518</v>
      </c>
      <c r="D150" s="228" t="s">
        <v>367</v>
      </c>
      <c r="E150" s="229" t="s">
        <v>1918</v>
      </c>
      <c r="F150" s="230" t="s">
        <v>1919</v>
      </c>
      <c r="G150" s="231" t="s">
        <v>1306</v>
      </c>
      <c r="H150" s="232">
        <v>14</v>
      </c>
      <c r="I150" s="233"/>
      <c r="J150" s="234">
        <f>ROUND(I150*H150,2)</f>
        <v>0</v>
      </c>
      <c r="K150" s="230" t="s">
        <v>3543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646</v>
      </c>
    </row>
    <row r="151" s="2" customFormat="1" ht="21.75" customHeight="1">
      <c r="A151" s="39"/>
      <c r="B151" s="40"/>
      <c r="C151" s="228" t="s">
        <v>1280</v>
      </c>
      <c r="D151" s="228" t="s">
        <v>367</v>
      </c>
      <c r="E151" s="229" t="s">
        <v>1920</v>
      </c>
      <c r="F151" s="230" t="s">
        <v>1921</v>
      </c>
      <c r="G151" s="231" t="s">
        <v>1306</v>
      </c>
      <c r="H151" s="232">
        <v>20</v>
      </c>
      <c r="I151" s="233"/>
      <c r="J151" s="234">
        <f>ROUND(I151*H151,2)</f>
        <v>0</v>
      </c>
      <c r="K151" s="230" t="s">
        <v>2900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657</v>
      </c>
    </row>
    <row r="152" s="2" customFormat="1" ht="16.5" customHeight="1">
      <c r="A152" s="39"/>
      <c r="B152" s="40"/>
      <c r="C152" s="228" t="s">
        <v>1323</v>
      </c>
      <c r="D152" s="228" t="s">
        <v>367</v>
      </c>
      <c r="E152" s="229" t="s">
        <v>1922</v>
      </c>
      <c r="F152" s="230" t="s">
        <v>1923</v>
      </c>
      <c r="G152" s="231" t="s">
        <v>1306</v>
      </c>
      <c r="H152" s="232">
        <v>20</v>
      </c>
      <c r="I152" s="233"/>
      <c r="J152" s="234">
        <f>ROUND(I152*H152,2)</f>
        <v>0</v>
      </c>
      <c r="K152" s="230" t="s">
        <v>2900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669</v>
      </c>
    </row>
    <row r="153" s="12" customFormat="1" ht="25.92" customHeight="1">
      <c r="A153" s="12"/>
      <c r="B153" s="212"/>
      <c r="C153" s="213"/>
      <c r="D153" s="214" t="s">
        <v>80</v>
      </c>
      <c r="E153" s="215" t="s">
        <v>1841</v>
      </c>
      <c r="F153" s="215" t="s">
        <v>1842</v>
      </c>
      <c r="G153" s="213"/>
      <c r="H153" s="213"/>
      <c r="I153" s="216"/>
      <c r="J153" s="217">
        <f>BK153</f>
        <v>0</v>
      </c>
      <c r="K153" s="213"/>
      <c r="L153" s="218"/>
      <c r="M153" s="219"/>
      <c r="N153" s="220"/>
      <c r="O153" s="220"/>
      <c r="P153" s="221">
        <f>SUM(P154:P159)</f>
        <v>0</v>
      </c>
      <c r="Q153" s="220"/>
      <c r="R153" s="221">
        <f>SUM(R154:R159)</f>
        <v>0</v>
      </c>
      <c r="S153" s="220"/>
      <c r="T153" s="222">
        <f>SUM(T154:T159)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23" t="s">
        <v>88</v>
      </c>
      <c r="AT153" s="224" t="s">
        <v>80</v>
      </c>
      <c r="AU153" s="224" t="s">
        <v>81</v>
      </c>
      <c r="AY153" s="223" t="s">
        <v>364</v>
      </c>
      <c r="BK153" s="225">
        <f>SUM(BK154:BK159)</f>
        <v>0</v>
      </c>
    </row>
    <row r="154" s="2" customFormat="1" ht="16.5" customHeight="1">
      <c r="A154" s="39"/>
      <c r="B154" s="40"/>
      <c r="C154" s="228" t="s">
        <v>1284</v>
      </c>
      <c r="D154" s="228" t="s">
        <v>367</v>
      </c>
      <c r="E154" s="229" t="s">
        <v>1843</v>
      </c>
      <c r="F154" s="230" t="s">
        <v>1924</v>
      </c>
      <c r="G154" s="231" t="s">
        <v>1925</v>
      </c>
      <c r="H154" s="232">
        <v>24</v>
      </c>
      <c r="I154" s="233"/>
      <c r="J154" s="234">
        <f>ROUND(I154*H154,2)</f>
        <v>0</v>
      </c>
      <c r="K154" s="230" t="s">
        <v>3543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680</v>
      </c>
    </row>
    <row r="155" s="2" customFormat="1" ht="21.75" customHeight="1">
      <c r="A155" s="39"/>
      <c r="B155" s="40"/>
      <c r="C155" s="228" t="s">
        <v>1328</v>
      </c>
      <c r="D155" s="228" t="s">
        <v>367</v>
      </c>
      <c r="E155" s="229" t="s">
        <v>1845</v>
      </c>
      <c r="F155" s="230" t="s">
        <v>1926</v>
      </c>
      <c r="G155" s="231" t="s">
        <v>1925</v>
      </c>
      <c r="H155" s="232">
        <v>48</v>
      </c>
      <c r="I155" s="233"/>
      <c r="J155" s="234">
        <f>ROUND(I155*H155,2)</f>
        <v>0</v>
      </c>
      <c r="K155" s="230" t="s">
        <v>3543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688</v>
      </c>
    </row>
    <row r="156" s="2" customFormat="1" ht="16.5" customHeight="1">
      <c r="A156" s="39"/>
      <c r="B156" s="40"/>
      <c r="C156" s="228" t="s">
        <v>435</v>
      </c>
      <c r="D156" s="228" t="s">
        <v>367</v>
      </c>
      <c r="E156" s="229" t="s">
        <v>1927</v>
      </c>
      <c r="F156" s="230" t="s">
        <v>1928</v>
      </c>
      <c r="G156" s="231" t="s">
        <v>1925</v>
      </c>
      <c r="H156" s="232">
        <v>50</v>
      </c>
      <c r="I156" s="233"/>
      <c r="J156" s="234">
        <f>ROUND(I156*H156,2)</f>
        <v>0</v>
      </c>
      <c r="K156" s="230" t="s">
        <v>3543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696</v>
      </c>
    </row>
    <row r="157" s="2" customFormat="1" ht="16.5" customHeight="1">
      <c r="A157" s="39"/>
      <c r="B157" s="40"/>
      <c r="C157" s="228" t="s">
        <v>528</v>
      </c>
      <c r="D157" s="228" t="s">
        <v>367</v>
      </c>
      <c r="E157" s="229" t="s">
        <v>1929</v>
      </c>
      <c r="F157" s="230" t="s">
        <v>1930</v>
      </c>
      <c r="G157" s="231" t="s">
        <v>1925</v>
      </c>
      <c r="H157" s="232">
        <v>32</v>
      </c>
      <c r="I157" s="233"/>
      <c r="J157" s="234">
        <f>ROUND(I157*H157,2)</f>
        <v>0</v>
      </c>
      <c r="K157" s="230" t="s">
        <v>3543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704</v>
      </c>
    </row>
    <row r="158" s="2" customFormat="1" ht="16.5" customHeight="1">
      <c r="A158" s="39"/>
      <c r="B158" s="40"/>
      <c r="C158" s="228" t="s">
        <v>533</v>
      </c>
      <c r="D158" s="228" t="s">
        <v>367</v>
      </c>
      <c r="E158" s="229" t="s">
        <v>1931</v>
      </c>
      <c r="F158" s="230" t="s">
        <v>1932</v>
      </c>
      <c r="G158" s="231" t="s">
        <v>1925</v>
      </c>
      <c r="H158" s="232">
        <v>18</v>
      </c>
      <c r="I158" s="233"/>
      <c r="J158" s="234">
        <f>ROUND(I158*H158,2)</f>
        <v>0</v>
      </c>
      <c r="K158" s="230" t="s">
        <v>3543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712</v>
      </c>
    </row>
    <row r="159" s="2" customFormat="1" ht="16.5" customHeight="1">
      <c r="A159" s="39"/>
      <c r="B159" s="40"/>
      <c r="C159" s="228" t="s">
        <v>539</v>
      </c>
      <c r="D159" s="228" t="s">
        <v>367</v>
      </c>
      <c r="E159" s="229" t="s">
        <v>1933</v>
      </c>
      <c r="F159" s="230" t="s">
        <v>1934</v>
      </c>
      <c r="G159" s="231" t="s">
        <v>1306</v>
      </c>
      <c r="H159" s="232">
        <v>1</v>
      </c>
      <c r="I159" s="233"/>
      <c r="J159" s="234">
        <f>ROUND(I159*H159,2)</f>
        <v>0</v>
      </c>
      <c r="K159" s="230" t="s">
        <v>3543</v>
      </c>
      <c r="L159" s="45"/>
      <c r="M159" s="295" t="s">
        <v>1</v>
      </c>
      <c r="N159" s="296" t="s">
        <v>46</v>
      </c>
      <c r="O159" s="297"/>
      <c r="P159" s="298">
        <f>O159*H159</f>
        <v>0</v>
      </c>
      <c r="Q159" s="298">
        <v>0</v>
      </c>
      <c r="R159" s="298">
        <f>Q159*H159</f>
        <v>0</v>
      </c>
      <c r="S159" s="298">
        <v>0</v>
      </c>
      <c r="T159" s="29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720</v>
      </c>
    </row>
    <row r="160" s="2" customFormat="1" ht="6.96" customHeight="1">
      <c r="A160" s="39"/>
      <c r="B160" s="67"/>
      <c r="C160" s="68"/>
      <c r="D160" s="68"/>
      <c r="E160" s="68"/>
      <c r="F160" s="68"/>
      <c r="G160" s="68"/>
      <c r="H160" s="68"/>
      <c r="I160" s="68"/>
      <c r="J160" s="68"/>
      <c r="K160" s="68"/>
      <c r="L160" s="45"/>
      <c r="M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</row>
  </sheetData>
  <sheetProtection sheet="1" autoFilter="0" formatColumns="0" formatRows="0" objects="1" scenarios="1" spinCount="100000" saltValue="8d+P7yNhS0V6P9Q5C9j40s3fyx+NeuW4vjey/XkLfeS6zLlCrLGxWvDsCu17BGiSMxd790piDXPfW5MhtO1/2g==" hashValue="0ZjjwZ1v+dsK6Y9bsj2E0OyZpLlOFL3yJijtXgjdl6nHxg1VBqYdC8bnLer70h/13ZH1EgmcHAu/jQJGLqISDw==" algorithmName="SHA-512" password="CC35"/>
  <autoFilter ref="C121:K15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193</v>
      </c>
      <c r="AZ2" s="147" t="s">
        <v>298</v>
      </c>
      <c r="BA2" s="147" t="s">
        <v>1</v>
      </c>
      <c r="BB2" s="147" t="s">
        <v>1</v>
      </c>
      <c r="BC2" s="147" t="s">
        <v>3615</v>
      </c>
      <c r="BD2" s="147" t="s">
        <v>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  <c r="AZ3" s="147" t="s">
        <v>300</v>
      </c>
      <c r="BA3" s="147" t="s">
        <v>1</v>
      </c>
      <c r="BB3" s="147" t="s">
        <v>1</v>
      </c>
      <c r="BC3" s="147" t="s">
        <v>3616</v>
      </c>
      <c r="BD3" s="147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  <c r="AZ4" s="147" t="s">
        <v>2481</v>
      </c>
      <c r="BA4" s="147" t="s">
        <v>1</v>
      </c>
      <c r="BB4" s="147" t="s">
        <v>1</v>
      </c>
      <c r="BC4" s="147" t="s">
        <v>3617</v>
      </c>
      <c r="BD4" s="147" t="s">
        <v>90</v>
      </c>
    </row>
    <row r="5" s="1" customFormat="1" ht="6.96" customHeight="1">
      <c r="B5" s="21"/>
      <c r="L5" s="21"/>
      <c r="AZ5" s="147" t="s">
        <v>2483</v>
      </c>
      <c r="BA5" s="147" t="s">
        <v>1</v>
      </c>
      <c r="BB5" s="147" t="s">
        <v>1</v>
      </c>
      <c r="BC5" s="147" t="s">
        <v>3618</v>
      </c>
      <c r="BD5" s="147" t="s">
        <v>90</v>
      </c>
    </row>
    <row r="6" s="1" customFormat="1" ht="12" customHeight="1">
      <c r="B6" s="21"/>
      <c r="D6" s="152" t="s">
        <v>16</v>
      </c>
      <c r="L6" s="21"/>
      <c r="AZ6" s="147" t="s">
        <v>2487</v>
      </c>
      <c r="BA6" s="147" t="s">
        <v>1</v>
      </c>
      <c r="BB6" s="147" t="s">
        <v>1</v>
      </c>
      <c r="BC6" s="147" t="s">
        <v>3619</v>
      </c>
      <c r="BD6" s="147" t="s">
        <v>90</v>
      </c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  <c r="AZ7" s="147" t="s">
        <v>2489</v>
      </c>
      <c r="BA7" s="147" t="s">
        <v>1</v>
      </c>
      <c r="BB7" s="147" t="s">
        <v>1</v>
      </c>
      <c r="BC7" s="147" t="s">
        <v>438</v>
      </c>
      <c r="BD7" s="147" t="s">
        <v>90</v>
      </c>
    </row>
    <row r="8" s="1" customFormat="1" ht="12" customHeight="1">
      <c r="B8" s="21"/>
      <c r="D8" s="152" t="s">
        <v>313</v>
      </c>
      <c r="L8" s="21"/>
      <c r="AZ8" s="147" t="s">
        <v>3620</v>
      </c>
      <c r="BA8" s="147" t="s">
        <v>1</v>
      </c>
      <c r="BB8" s="147" t="s">
        <v>1</v>
      </c>
      <c r="BC8" s="147" t="s">
        <v>3621</v>
      </c>
      <c r="BD8" s="147" t="s">
        <v>90</v>
      </c>
    </row>
    <row r="9" s="2" customFormat="1" ht="16.5" customHeight="1">
      <c r="A9" s="39"/>
      <c r="B9" s="45"/>
      <c r="C9" s="39"/>
      <c r="D9" s="39"/>
      <c r="E9" s="153" t="s">
        <v>3622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147" t="s">
        <v>2491</v>
      </c>
      <c r="BA9" s="147" t="s">
        <v>1</v>
      </c>
      <c r="BB9" s="147" t="s">
        <v>1</v>
      </c>
      <c r="BC9" s="147" t="s">
        <v>3623</v>
      </c>
      <c r="BD9" s="147" t="s">
        <v>90</v>
      </c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147" t="s">
        <v>2493</v>
      </c>
      <c r="BA10" s="147" t="s">
        <v>1</v>
      </c>
      <c r="BB10" s="147" t="s">
        <v>1</v>
      </c>
      <c r="BC10" s="147" t="s">
        <v>3624</v>
      </c>
      <c r="BD10" s="147" t="s">
        <v>90</v>
      </c>
    </row>
    <row r="11" s="2" customFormat="1" ht="16.5" customHeight="1">
      <c r="A11" s="39"/>
      <c r="B11" s="45"/>
      <c r="C11" s="39"/>
      <c r="D11" s="39"/>
      <c r="E11" s="154" t="s">
        <v>3625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147" t="s">
        <v>3626</v>
      </c>
      <c r="BA11" s="147" t="s">
        <v>1</v>
      </c>
      <c r="BB11" s="147" t="s">
        <v>1</v>
      </c>
      <c r="BC11" s="147" t="s">
        <v>3627</v>
      </c>
      <c r="BD11" s="147" t="s">
        <v>90</v>
      </c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147" t="s">
        <v>3628</v>
      </c>
      <c r="BA12" s="147" t="s">
        <v>1</v>
      </c>
      <c r="BB12" s="147" t="s">
        <v>1</v>
      </c>
      <c r="BC12" s="147" t="s">
        <v>3629</v>
      </c>
      <c r="BD12" s="147" t="s">
        <v>90</v>
      </c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147" t="s">
        <v>3630</v>
      </c>
      <c r="BA13" s="147" t="s">
        <v>1</v>
      </c>
      <c r="BB13" s="147" t="s">
        <v>1</v>
      </c>
      <c r="BC13" s="147" t="s">
        <v>3631</v>
      </c>
      <c r="BD13" s="147" t="s">
        <v>90</v>
      </c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147" t="s">
        <v>3632</v>
      </c>
      <c r="BA14" s="147" t="s">
        <v>1</v>
      </c>
      <c r="BB14" s="147" t="s">
        <v>1</v>
      </c>
      <c r="BC14" s="147" t="s">
        <v>3633</v>
      </c>
      <c r="BD14" s="147" t="s">
        <v>90</v>
      </c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147" t="s">
        <v>3165</v>
      </c>
      <c r="BA15" s="147" t="s">
        <v>1</v>
      </c>
      <c r="BB15" s="147" t="s">
        <v>1</v>
      </c>
      <c r="BC15" s="147" t="s">
        <v>3634</v>
      </c>
      <c r="BD15" s="147" t="s">
        <v>90</v>
      </c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147" t="s">
        <v>3635</v>
      </c>
      <c r="BA16" s="147" t="s">
        <v>1</v>
      </c>
      <c r="BB16" s="147" t="s">
        <v>1</v>
      </c>
      <c r="BC16" s="147" t="s">
        <v>3636</v>
      </c>
      <c r="BD16" s="147" t="s">
        <v>90</v>
      </c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147" t="s">
        <v>3637</v>
      </c>
      <c r="BA17" s="147" t="s">
        <v>1</v>
      </c>
      <c r="BB17" s="147" t="s">
        <v>1</v>
      </c>
      <c r="BC17" s="147" t="s">
        <v>3638</v>
      </c>
      <c r="BD17" s="147" t="s">
        <v>90</v>
      </c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147" t="s">
        <v>3639</v>
      </c>
      <c r="BA18" s="147" t="s">
        <v>1</v>
      </c>
      <c r="BB18" s="147" t="s">
        <v>1</v>
      </c>
      <c r="BC18" s="147" t="s">
        <v>3640</v>
      </c>
      <c r="BD18" s="147" t="s">
        <v>90</v>
      </c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Z19" s="147" t="s">
        <v>3641</v>
      </c>
      <c r="BA19" s="147" t="s">
        <v>1</v>
      </c>
      <c r="BB19" s="147" t="s">
        <v>1</v>
      </c>
      <c r="BC19" s="147" t="s">
        <v>3642</v>
      </c>
      <c r="BD19" s="147" t="s">
        <v>90</v>
      </c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ROUND(J136,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ROUND((SUM(BE136:BE553)),  2)</f>
        <v>0</v>
      </c>
      <c r="G35" s="39"/>
      <c r="H35" s="39"/>
      <c r="I35" s="166">
        <v>0.20999999999999999</v>
      </c>
      <c r="J35" s="165">
        <f>ROUND(((SUM(BE136:BE553))*I35),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ROUND((SUM(BF136:BF553)),  2)</f>
        <v>0</v>
      </c>
      <c r="G36" s="39"/>
      <c r="H36" s="39"/>
      <c r="I36" s="166">
        <v>0.14999999999999999</v>
      </c>
      <c r="J36" s="165">
        <f>ROUND(((SUM(BF136:BF553))*I36),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ROUND((SUM(BG136:BG553)),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ROUND((SUM(BH136:BH553)),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ROUND((SUM(BI136:BI553)),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3622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106.01 - Stavební řešení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J136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J137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332</v>
      </c>
      <c r="E100" s="198"/>
      <c r="F100" s="198"/>
      <c r="G100" s="198"/>
      <c r="H100" s="198"/>
      <c r="I100" s="198"/>
      <c r="J100" s="199">
        <f>J138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333</v>
      </c>
      <c r="E101" s="198"/>
      <c r="F101" s="198"/>
      <c r="G101" s="198"/>
      <c r="H101" s="198"/>
      <c r="I101" s="198"/>
      <c r="J101" s="199">
        <f>J175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334</v>
      </c>
      <c r="E102" s="198"/>
      <c r="F102" s="198"/>
      <c r="G102" s="198"/>
      <c r="H102" s="198"/>
      <c r="I102" s="198"/>
      <c r="J102" s="199">
        <f>J178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335</v>
      </c>
      <c r="E103" s="193"/>
      <c r="F103" s="193"/>
      <c r="G103" s="193"/>
      <c r="H103" s="193"/>
      <c r="I103" s="193"/>
      <c r="J103" s="194">
        <f>J180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96"/>
      <c r="C104" s="134"/>
      <c r="D104" s="197" t="s">
        <v>336</v>
      </c>
      <c r="E104" s="198"/>
      <c r="F104" s="198"/>
      <c r="G104" s="198"/>
      <c r="H104" s="198"/>
      <c r="I104" s="198"/>
      <c r="J104" s="199">
        <f>J181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338</v>
      </c>
      <c r="E105" s="198"/>
      <c r="F105" s="198"/>
      <c r="G105" s="198"/>
      <c r="H105" s="198"/>
      <c r="I105" s="198"/>
      <c r="J105" s="199">
        <f>J262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340</v>
      </c>
      <c r="E106" s="198"/>
      <c r="F106" s="198"/>
      <c r="G106" s="198"/>
      <c r="H106" s="198"/>
      <c r="I106" s="198"/>
      <c r="J106" s="199">
        <f>J270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341</v>
      </c>
      <c r="E107" s="198"/>
      <c r="F107" s="198"/>
      <c r="G107" s="198"/>
      <c r="H107" s="198"/>
      <c r="I107" s="198"/>
      <c r="J107" s="199">
        <f>J370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6"/>
      <c r="C108" s="134"/>
      <c r="D108" s="197" t="s">
        <v>342</v>
      </c>
      <c r="E108" s="198"/>
      <c r="F108" s="198"/>
      <c r="G108" s="198"/>
      <c r="H108" s="198"/>
      <c r="I108" s="198"/>
      <c r="J108" s="199">
        <f>J390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6"/>
      <c r="C109" s="134"/>
      <c r="D109" s="197" t="s">
        <v>344</v>
      </c>
      <c r="E109" s="198"/>
      <c r="F109" s="198"/>
      <c r="G109" s="198"/>
      <c r="H109" s="198"/>
      <c r="I109" s="198"/>
      <c r="J109" s="199">
        <f>J405</f>
        <v>0</v>
      </c>
      <c r="K109" s="134"/>
      <c r="L109" s="20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6"/>
      <c r="C110" s="134"/>
      <c r="D110" s="197" t="s">
        <v>3643</v>
      </c>
      <c r="E110" s="198"/>
      <c r="F110" s="198"/>
      <c r="G110" s="198"/>
      <c r="H110" s="198"/>
      <c r="I110" s="198"/>
      <c r="J110" s="199">
        <f>J428</f>
        <v>0</v>
      </c>
      <c r="K110" s="134"/>
      <c r="L110" s="20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6"/>
      <c r="C111" s="134"/>
      <c r="D111" s="197" t="s">
        <v>345</v>
      </c>
      <c r="E111" s="198"/>
      <c r="F111" s="198"/>
      <c r="G111" s="198"/>
      <c r="H111" s="198"/>
      <c r="I111" s="198"/>
      <c r="J111" s="199">
        <f>J451</f>
        <v>0</v>
      </c>
      <c r="K111" s="134"/>
      <c r="L111" s="20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6"/>
      <c r="C112" s="134"/>
      <c r="D112" s="197" t="s">
        <v>346</v>
      </c>
      <c r="E112" s="198"/>
      <c r="F112" s="198"/>
      <c r="G112" s="198"/>
      <c r="H112" s="198"/>
      <c r="I112" s="198"/>
      <c r="J112" s="199">
        <f>J498</f>
        <v>0</v>
      </c>
      <c r="K112" s="134"/>
      <c r="L112" s="20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6"/>
      <c r="C113" s="134"/>
      <c r="D113" s="197" t="s">
        <v>347</v>
      </c>
      <c r="E113" s="198"/>
      <c r="F113" s="198"/>
      <c r="G113" s="198"/>
      <c r="H113" s="198"/>
      <c r="I113" s="198"/>
      <c r="J113" s="199">
        <f>J521</f>
        <v>0</v>
      </c>
      <c r="K113" s="134"/>
      <c r="L113" s="20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9" customFormat="1" ht="24.96" customHeight="1">
      <c r="A114" s="9"/>
      <c r="B114" s="190"/>
      <c r="C114" s="191"/>
      <c r="D114" s="192" t="s">
        <v>348</v>
      </c>
      <c r="E114" s="193"/>
      <c r="F114" s="193"/>
      <c r="G114" s="193"/>
      <c r="H114" s="193"/>
      <c r="I114" s="193"/>
      <c r="J114" s="194">
        <f>J536</f>
        <v>0</v>
      </c>
      <c r="K114" s="191"/>
      <c r="L114" s="195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</row>
    <row r="115" s="2" customFormat="1" ht="21.84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67"/>
      <c r="C116" s="68"/>
      <c r="D116" s="68"/>
      <c r="E116" s="68"/>
      <c r="F116" s="68"/>
      <c r="G116" s="68"/>
      <c r="H116" s="68"/>
      <c r="I116" s="68"/>
      <c r="J116" s="68"/>
      <c r="K116" s="68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20" s="2" customFormat="1" ht="6.96" customHeight="1">
      <c r="A120" s="39"/>
      <c r="B120" s="69"/>
      <c r="C120" s="70"/>
      <c r="D120" s="70"/>
      <c r="E120" s="70"/>
      <c r="F120" s="70"/>
      <c r="G120" s="70"/>
      <c r="H120" s="70"/>
      <c r="I120" s="70"/>
      <c r="J120" s="70"/>
      <c r="K120" s="70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4.96" customHeight="1">
      <c r="A121" s="39"/>
      <c r="B121" s="40"/>
      <c r="C121" s="24" t="s">
        <v>349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16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26.25" customHeight="1">
      <c r="A124" s="39"/>
      <c r="B124" s="40"/>
      <c r="C124" s="41"/>
      <c r="D124" s="41"/>
      <c r="E124" s="185" t="str">
        <f>E7</f>
        <v>Nová vstupní a vjezdová zóna v západní části výstaviště včetně nového odpadového hospodářství</v>
      </c>
      <c r="F124" s="33"/>
      <c r="G124" s="33"/>
      <c r="H124" s="33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" customFormat="1" ht="12" customHeight="1">
      <c r="B125" s="22"/>
      <c r="C125" s="33" t="s">
        <v>313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2" customFormat="1" ht="16.5" customHeight="1">
      <c r="A126" s="39"/>
      <c r="B126" s="40"/>
      <c r="C126" s="41"/>
      <c r="D126" s="41"/>
      <c r="E126" s="185" t="s">
        <v>3622</v>
      </c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319</v>
      </c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6.5" customHeight="1">
      <c r="A128" s="39"/>
      <c r="B128" s="40"/>
      <c r="C128" s="41"/>
      <c r="D128" s="41"/>
      <c r="E128" s="77" t="str">
        <f>E11</f>
        <v>D 106.01 - Stavební řešení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2" customHeight="1">
      <c r="A130" s="39"/>
      <c r="B130" s="40"/>
      <c r="C130" s="33" t="s">
        <v>20</v>
      </c>
      <c r="D130" s="41"/>
      <c r="E130" s="41"/>
      <c r="F130" s="28" t="str">
        <f>F14</f>
        <v>Brno, Pisárky, Výstaviště, k. ú. Brno – Bohunice</v>
      </c>
      <c r="G130" s="41"/>
      <c r="H130" s="41"/>
      <c r="I130" s="33" t="s">
        <v>22</v>
      </c>
      <c r="J130" s="80" t="str">
        <f>IF(J14="","",J14)</f>
        <v>2. 12. 2022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24</v>
      </c>
      <c r="D132" s="41"/>
      <c r="E132" s="41"/>
      <c r="F132" s="28" t="str">
        <f>E17</f>
        <v>Veletrhy Brno a.s.</v>
      </c>
      <c r="G132" s="41"/>
      <c r="H132" s="41"/>
      <c r="I132" s="33" t="s">
        <v>32</v>
      </c>
      <c r="J132" s="37" t="str">
        <f>E23</f>
        <v>AiD team a.s.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5.15" customHeight="1">
      <c r="A133" s="39"/>
      <c r="B133" s="40"/>
      <c r="C133" s="33" t="s">
        <v>30</v>
      </c>
      <c r="D133" s="41"/>
      <c r="E133" s="41"/>
      <c r="F133" s="28" t="str">
        <f>IF(E20="","",E20)</f>
        <v>Vyplň údaj</v>
      </c>
      <c r="G133" s="41"/>
      <c r="H133" s="41"/>
      <c r="I133" s="33" t="s">
        <v>37</v>
      </c>
      <c r="J133" s="37" t="str">
        <f>E26</f>
        <v xml:space="preserve"> </v>
      </c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0.32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11" customFormat="1" ht="29.28" customHeight="1">
      <c r="A135" s="201"/>
      <c r="B135" s="202"/>
      <c r="C135" s="203" t="s">
        <v>350</v>
      </c>
      <c r="D135" s="204" t="s">
        <v>66</v>
      </c>
      <c r="E135" s="204" t="s">
        <v>62</v>
      </c>
      <c r="F135" s="204" t="s">
        <v>63</v>
      </c>
      <c r="G135" s="204" t="s">
        <v>351</v>
      </c>
      <c r="H135" s="204" t="s">
        <v>352</v>
      </c>
      <c r="I135" s="204" t="s">
        <v>353</v>
      </c>
      <c r="J135" s="204" t="s">
        <v>328</v>
      </c>
      <c r="K135" s="205" t="s">
        <v>354</v>
      </c>
      <c r="L135" s="206"/>
      <c r="M135" s="101" t="s">
        <v>1</v>
      </c>
      <c r="N135" s="102" t="s">
        <v>45</v>
      </c>
      <c r="O135" s="102" t="s">
        <v>355</v>
      </c>
      <c r="P135" s="102" t="s">
        <v>356</v>
      </c>
      <c r="Q135" s="102" t="s">
        <v>357</v>
      </c>
      <c r="R135" s="102" t="s">
        <v>358</v>
      </c>
      <c r="S135" s="102" t="s">
        <v>359</v>
      </c>
      <c r="T135" s="103" t="s">
        <v>360</v>
      </c>
      <c r="U135" s="201"/>
      <c r="V135" s="201"/>
      <c r="W135" s="201"/>
      <c r="X135" s="201"/>
      <c r="Y135" s="201"/>
      <c r="Z135" s="201"/>
      <c r="AA135" s="201"/>
      <c r="AB135" s="201"/>
      <c r="AC135" s="201"/>
      <c r="AD135" s="201"/>
      <c r="AE135" s="201"/>
    </row>
    <row r="136" s="2" customFormat="1" ht="22.8" customHeight="1">
      <c r="A136" s="39"/>
      <c r="B136" s="40"/>
      <c r="C136" s="108" t="s">
        <v>361</v>
      </c>
      <c r="D136" s="41"/>
      <c r="E136" s="41"/>
      <c r="F136" s="41"/>
      <c r="G136" s="41"/>
      <c r="H136" s="41"/>
      <c r="I136" s="41"/>
      <c r="J136" s="207">
        <f>BK136</f>
        <v>0</v>
      </c>
      <c r="K136" s="41"/>
      <c r="L136" s="45"/>
      <c r="M136" s="104"/>
      <c r="N136" s="208"/>
      <c r="O136" s="105"/>
      <c r="P136" s="209">
        <f>P137+P180+P536</f>
        <v>0</v>
      </c>
      <c r="Q136" s="105"/>
      <c r="R136" s="209">
        <f>R137+R180+R536</f>
        <v>142.80849741</v>
      </c>
      <c r="S136" s="105"/>
      <c r="T136" s="210">
        <f>T137+T180+T536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80</v>
      </c>
      <c r="AU136" s="18" t="s">
        <v>330</v>
      </c>
      <c r="BK136" s="211">
        <f>BK137+BK180+BK536</f>
        <v>0</v>
      </c>
    </row>
    <row r="137" s="12" customFormat="1" ht="25.92" customHeight="1">
      <c r="A137" s="12"/>
      <c r="B137" s="212"/>
      <c r="C137" s="213"/>
      <c r="D137" s="214" t="s">
        <v>80</v>
      </c>
      <c r="E137" s="215" t="s">
        <v>362</v>
      </c>
      <c r="F137" s="215" t="s">
        <v>363</v>
      </c>
      <c r="G137" s="213"/>
      <c r="H137" s="213"/>
      <c r="I137" s="216"/>
      <c r="J137" s="217">
        <f>BK137</f>
        <v>0</v>
      </c>
      <c r="K137" s="213"/>
      <c r="L137" s="218"/>
      <c r="M137" s="219"/>
      <c r="N137" s="220"/>
      <c r="O137" s="220"/>
      <c r="P137" s="221">
        <f>P138+P175+P178</f>
        <v>0</v>
      </c>
      <c r="Q137" s="220"/>
      <c r="R137" s="221">
        <f>R138+R175+R178</f>
        <v>122.52222971000001</v>
      </c>
      <c r="S137" s="220"/>
      <c r="T137" s="222">
        <f>T138+T175+T178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3" t="s">
        <v>88</v>
      </c>
      <c r="AT137" s="224" t="s">
        <v>80</v>
      </c>
      <c r="AU137" s="224" t="s">
        <v>81</v>
      </c>
      <c r="AY137" s="223" t="s">
        <v>364</v>
      </c>
      <c r="BK137" s="225">
        <f>BK138+BK175+BK178</f>
        <v>0</v>
      </c>
    </row>
    <row r="138" s="12" customFormat="1" ht="22.8" customHeight="1">
      <c r="A138" s="12"/>
      <c r="B138" s="212"/>
      <c r="C138" s="213"/>
      <c r="D138" s="214" t="s">
        <v>80</v>
      </c>
      <c r="E138" s="226" t="s">
        <v>365</v>
      </c>
      <c r="F138" s="226" t="s">
        <v>366</v>
      </c>
      <c r="G138" s="213"/>
      <c r="H138" s="213"/>
      <c r="I138" s="216"/>
      <c r="J138" s="227">
        <f>BK138</f>
        <v>0</v>
      </c>
      <c r="K138" s="213"/>
      <c r="L138" s="218"/>
      <c r="M138" s="219"/>
      <c r="N138" s="220"/>
      <c r="O138" s="220"/>
      <c r="P138" s="221">
        <f>SUM(P139:P174)</f>
        <v>0</v>
      </c>
      <c r="Q138" s="220"/>
      <c r="R138" s="221">
        <f>SUM(R139:R174)</f>
        <v>19.008248909999999</v>
      </c>
      <c r="S138" s="220"/>
      <c r="T138" s="222">
        <f>SUM(T139:T174)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3" t="s">
        <v>88</v>
      </c>
      <c r="AT138" s="224" t="s">
        <v>80</v>
      </c>
      <c r="AU138" s="224" t="s">
        <v>88</v>
      </c>
      <c r="AY138" s="223" t="s">
        <v>364</v>
      </c>
      <c r="BK138" s="225">
        <f>SUM(BK139:BK174)</f>
        <v>0</v>
      </c>
    </row>
    <row r="139" s="2" customFormat="1" ht="33" customHeight="1">
      <c r="A139" s="39"/>
      <c r="B139" s="40"/>
      <c r="C139" s="228" t="s">
        <v>88</v>
      </c>
      <c r="D139" s="228" t="s">
        <v>367</v>
      </c>
      <c r="E139" s="229" t="s">
        <v>368</v>
      </c>
      <c r="F139" s="230" t="s">
        <v>3644</v>
      </c>
      <c r="G139" s="231" t="s">
        <v>370</v>
      </c>
      <c r="H139" s="232">
        <v>5.7779999999999996</v>
      </c>
      <c r="I139" s="233"/>
      <c r="J139" s="234">
        <f>ROUND(I139*H139,2)</f>
        <v>0</v>
      </c>
      <c r="K139" s="230" t="s">
        <v>2502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2.45329</v>
      </c>
      <c r="R139" s="237">
        <f>Q139*H139</f>
        <v>14.175109619999999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90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3645</v>
      </c>
    </row>
    <row r="140" s="13" customFormat="1">
      <c r="A140" s="13"/>
      <c r="B140" s="241"/>
      <c r="C140" s="242"/>
      <c r="D140" s="243" t="s">
        <v>374</v>
      </c>
      <c r="E140" s="244" t="s">
        <v>1</v>
      </c>
      <c r="F140" s="245" t="s">
        <v>3646</v>
      </c>
      <c r="G140" s="242"/>
      <c r="H140" s="244" t="s">
        <v>1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1" t="s">
        <v>374</v>
      </c>
      <c r="AU140" s="251" t="s">
        <v>90</v>
      </c>
      <c r="AV140" s="13" t="s">
        <v>88</v>
      </c>
      <c r="AW140" s="13" t="s">
        <v>36</v>
      </c>
      <c r="AX140" s="13" t="s">
        <v>81</v>
      </c>
      <c r="AY140" s="251" t="s">
        <v>364</v>
      </c>
    </row>
    <row r="141" s="14" customFormat="1">
      <c r="A141" s="14"/>
      <c r="B141" s="252"/>
      <c r="C141" s="253"/>
      <c r="D141" s="243" t="s">
        <v>374</v>
      </c>
      <c r="E141" s="254" t="s">
        <v>1</v>
      </c>
      <c r="F141" s="255" t="s">
        <v>3647</v>
      </c>
      <c r="G141" s="253"/>
      <c r="H141" s="256">
        <v>5.7779999999999996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2" t="s">
        <v>374</v>
      </c>
      <c r="AU141" s="262" t="s">
        <v>90</v>
      </c>
      <c r="AV141" s="14" t="s">
        <v>90</v>
      </c>
      <c r="AW141" s="14" t="s">
        <v>36</v>
      </c>
      <c r="AX141" s="14" t="s">
        <v>81</v>
      </c>
      <c r="AY141" s="262" t="s">
        <v>364</v>
      </c>
    </row>
    <row r="142" s="15" customFormat="1">
      <c r="A142" s="15"/>
      <c r="B142" s="263"/>
      <c r="C142" s="264"/>
      <c r="D142" s="243" t="s">
        <v>374</v>
      </c>
      <c r="E142" s="265" t="s">
        <v>1</v>
      </c>
      <c r="F142" s="266" t="s">
        <v>378</v>
      </c>
      <c r="G142" s="264"/>
      <c r="H142" s="267">
        <v>5.7779999999999996</v>
      </c>
      <c r="I142" s="268"/>
      <c r="J142" s="264"/>
      <c r="K142" s="264"/>
      <c r="L142" s="269"/>
      <c r="M142" s="270"/>
      <c r="N142" s="271"/>
      <c r="O142" s="271"/>
      <c r="P142" s="271"/>
      <c r="Q142" s="271"/>
      <c r="R142" s="271"/>
      <c r="S142" s="271"/>
      <c r="T142" s="272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3" t="s">
        <v>374</v>
      </c>
      <c r="AU142" s="273" t="s">
        <v>90</v>
      </c>
      <c r="AV142" s="15" t="s">
        <v>372</v>
      </c>
      <c r="AW142" s="15" t="s">
        <v>36</v>
      </c>
      <c r="AX142" s="15" t="s">
        <v>88</v>
      </c>
      <c r="AY142" s="273" t="s">
        <v>364</v>
      </c>
    </row>
    <row r="143" s="2" customFormat="1" ht="33" customHeight="1">
      <c r="A143" s="39"/>
      <c r="B143" s="40"/>
      <c r="C143" s="228" t="s">
        <v>90</v>
      </c>
      <c r="D143" s="228" t="s">
        <v>367</v>
      </c>
      <c r="E143" s="229" t="s">
        <v>379</v>
      </c>
      <c r="F143" s="230" t="s">
        <v>3648</v>
      </c>
      <c r="G143" s="231" t="s">
        <v>370</v>
      </c>
      <c r="H143" s="232">
        <v>5.7779999999999996</v>
      </c>
      <c r="I143" s="233"/>
      <c r="J143" s="234">
        <f>ROUND(I143*H143,2)</f>
        <v>0</v>
      </c>
      <c r="K143" s="230" t="s">
        <v>2502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90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3649</v>
      </c>
    </row>
    <row r="144" s="2" customFormat="1" ht="44.25" customHeight="1">
      <c r="A144" s="39"/>
      <c r="B144" s="40"/>
      <c r="C144" s="228" t="s">
        <v>382</v>
      </c>
      <c r="D144" s="228" t="s">
        <v>367</v>
      </c>
      <c r="E144" s="229" t="s">
        <v>383</v>
      </c>
      <c r="F144" s="230" t="s">
        <v>3650</v>
      </c>
      <c r="G144" s="231" t="s">
        <v>370</v>
      </c>
      <c r="H144" s="232">
        <v>5.7779999999999996</v>
      </c>
      <c r="I144" s="233"/>
      <c r="J144" s="234">
        <f>ROUND(I144*H144,2)</f>
        <v>0</v>
      </c>
      <c r="K144" s="230" t="s">
        <v>2502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90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3651</v>
      </c>
    </row>
    <row r="145" s="2" customFormat="1" ht="21.75" customHeight="1">
      <c r="A145" s="39"/>
      <c r="B145" s="40"/>
      <c r="C145" s="228" t="s">
        <v>372</v>
      </c>
      <c r="D145" s="228" t="s">
        <v>367</v>
      </c>
      <c r="E145" s="229" t="s">
        <v>386</v>
      </c>
      <c r="F145" s="230" t="s">
        <v>3652</v>
      </c>
      <c r="G145" s="231" t="s">
        <v>388</v>
      </c>
      <c r="H145" s="232">
        <v>0.26700000000000002</v>
      </c>
      <c r="I145" s="233"/>
      <c r="J145" s="234">
        <f>ROUND(I145*H145,2)</f>
        <v>0</v>
      </c>
      <c r="K145" s="230" t="s">
        <v>2502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1.06277</v>
      </c>
      <c r="R145" s="237">
        <f>Q145*H145</f>
        <v>0.28375959000000001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90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3653</v>
      </c>
    </row>
    <row r="146" s="13" customFormat="1">
      <c r="A146" s="13"/>
      <c r="B146" s="241"/>
      <c r="C146" s="242"/>
      <c r="D146" s="243" t="s">
        <v>374</v>
      </c>
      <c r="E146" s="244" t="s">
        <v>1</v>
      </c>
      <c r="F146" s="245" t="s">
        <v>3654</v>
      </c>
      <c r="G146" s="242"/>
      <c r="H146" s="244" t="s">
        <v>1</v>
      </c>
      <c r="I146" s="246"/>
      <c r="J146" s="242"/>
      <c r="K146" s="242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374</v>
      </c>
      <c r="AU146" s="251" t="s">
        <v>90</v>
      </c>
      <c r="AV146" s="13" t="s">
        <v>88</v>
      </c>
      <c r="AW146" s="13" t="s">
        <v>36</v>
      </c>
      <c r="AX146" s="13" t="s">
        <v>81</v>
      </c>
      <c r="AY146" s="251" t="s">
        <v>364</v>
      </c>
    </row>
    <row r="147" s="14" customFormat="1">
      <c r="A147" s="14"/>
      <c r="B147" s="252"/>
      <c r="C147" s="253"/>
      <c r="D147" s="243" t="s">
        <v>374</v>
      </c>
      <c r="E147" s="254" t="s">
        <v>1</v>
      </c>
      <c r="F147" s="255" t="s">
        <v>3655</v>
      </c>
      <c r="G147" s="253"/>
      <c r="H147" s="256">
        <v>0.26700000000000002</v>
      </c>
      <c r="I147" s="257"/>
      <c r="J147" s="253"/>
      <c r="K147" s="253"/>
      <c r="L147" s="258"/>
      <c r="M147" s="259"/>
      <c r="N147" s="260"/>
      <c r="O147" s="260"/>
      <c r="P147" s="260"/>
      <c r="Q147" s="260"/>
      <c r="R147" s="260"/>
      <c r="S147" s="260"/>
      <c r="T147" s="26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2" t="s">
        <v>374</v>
      </c>
      <c r="AU147" s="262" t="s">
        <v>90</v>
      </c>
      <c r="AV147" s="14" t="s">
        <v>90</v>
      </c>
      <c r="AW147" s="14" t="s">
        <v>36</v>
      </c>
      <c r="AX147" s="14" t="s">
        <v>81</v>
      </c>
      <c r="AY147" s="262" t="s">
        <v>364</v>
      </c>
    </row>
    <row r="148" s="15" customFormat="1">
      <c r="A148" s="15"/>
      <c r="B148" s="263"/>
      <c r="C148" s="264"/>
      <c r="D148" s="243" t="s">
        <v>374</v>
      </c>
      <c r="E148" s="265" t="s">
        <v>1</v>
      </c>
      <c r="F148" s="266" t="s">
        <v>378</v>
      </c>
      <c r="G148" s="264"/>
      <c r="H148" s="267">
        <v>0.26700000000000002</v>
      </c>
      <c r="I148" s="268"/>
      <c r="J148" s="264"/>
      <c r="K148" s="264"/>
      <c r="L148" s="269"/>
      <c r="M148" s="270"/>
      <c r="N148" s="271"/>
      <c r="O148" s="271"/>
      <c r="P148" s="271"/>
      <c r="Q148" s="271"/>
      <c r="R148" s="271"/>
      <c r="S148" s="271"/>
      <c r="T148" s="272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3" t="s">
        <v>374</v>
      </c>
      <c r="AU148" s="273" t="s">
        <v>90</v>
      </c>
      <c r="AV148" s="15" t="s">
        <v>372</v>
      </c>
      <c r="AW148" s="15" t="s">
        <v>36</v>
      </c>
      <c r="AX148" s="15" t="s">
        <v>88</v>
      </c>
      <c r="AY148" s="273" t="s">
        <v>364</v>
      </c>
    </row>
    <row r="149" s="2" customFormat="1" ht="24.15" customHeight="1">
      <c r="A149" s="39"/>
      <c r="B149" s="40"/>
      <c r="C149" s="228" t="s">
        <v>392</v>
      </c>
      <c r="D149" s="228" t="s">
        <v>367</v>
      </c>
      <c r="E149" s="229" t="s">
        <v>3656</v>
      </c>
      <c r="F149" s="230" t="s">
        <v>3657</v>
      </c>
      <c r="G149" s="231" t="s">
        <v>305</v>
      </c>
      <c r="H149" s="232">
        <v>115.18000000000001</v>
      </c>
      <c r="I149" s="233"/>
      <c r="J149" s="234">
        <f>ROUND(I149*H149,2)</f>
        <v>0</v>
      </c>
      <c r="K149" s="230" t="s">
        <v>2502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0.010200000000000001</v>
      </c>
      <c r="R149" s="237">
        <f>Q149*H149</f>
        <v>1.1748360000000002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90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3658</v>
      </c>
    </row>
    <row r="150" s="13" customFormat="1">
      <c r="A150" s="13"/>
      <c r="B150" s="241"/>
      <c r="C150" s="242"/>
      <c r="D150" s="243" t="s">
        <v>374</v>
      </c>
      <c r="E150" s="244" t="s">
        <v>1</v>
      </c>
      <c r="F150" s="245" t="s">
        <v>3659</v>
      </c>
      <c r="G150" s="242"/>
      <c r="H150" s="244" t="s">
        <v>1</v>
      </c>
      <c r="I150" s="246"/>
      <c r="J150" s="242"/>
      <c r="K150" s="242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374</v>
      </c>
      <c r="AU150" s="251" t="s">
        <v>90</v>
      </c>
      <c r="AV150" s="13" t="s">
        <v>88</v>
      </c>
      <c r="AW150" s="13" t="s">
        <v>36</v>
      </c>
      <c r="AX150" s="13" t="s">
        <v>81</v>
      </c>
      <c r="AY150" s="251" t="s">
        <v>364</v>
      </c>
    </row>
    <row r="151" s="14" customFormat="1">
      <c r="A151" s="14"/>
      <c r="B151" s="252"/>
      <c r="C151" s="253"/>
      <c r="D151" s="243" t="s">
        <v>374</v>
      </c>
      <c r="E151" s="254" t="s">
        <v>1</v>
      </c>
      <c r="F151" s="255" t="s">
        <v>3628</v>
      </c>
      <c r="G151" s="253"/>
      <c r="H151" s="256">
        <v>40.340000000000003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374</v>
      </c>
      <c r="AU151" s="262" t="s">
        <v>90</v>
      </c>
      <c r="AV151" s="14" t="s">
        <v>90</v>
      </c>
      <c r="AW151" s="14" t="s">
        <v>36</v>
      </c>
      <c r="AX151" s="14" t="s">
        <v>81</v>
      </c>
      <c r="AY151" s="262" t="s">
        <v>364</v>
      </c>
    </row>
    <row r="152" s="14" customFormat="1">
      <c r="A152" s="14"/>
      <c r="B152" s="252"/>
      <c r="C152" s="253"/>
      <c r="D152" s="243" t="s">
        <v>374</v>
      </c>
      <c r="E152" s="254" t="s">
        <v>1</v>
      </c>
      <c r="F152" s="255" t="s">
        <v>3632</v>
      </c>
      <c r="G152" s="253"/>
      <c r="H152" s="256">
        <v>21.420000000000002</v>
      </c>
      <c r="I152" s="257"/>
      <c r="J152" s="253"/>
      <c r="K152" s="253"/>
      <c r="L152" s="258"/>
      <c r="M152" s="259"/>
      <c r="N152" s="260"/>
      <c r="O152" s="260"/>
      <c r="P152" s="260"/>
      <c r="Q152" s="260"/>
      <c r="R152" s="260"/>
      <c r="S152" s="260"/>
      <c r="T152" s="261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2" t="s">
        <v>374</v>
      </c>
      <c r="AU152" s="262" t="s">
        <v>90</v>
      </c>
      <c r="AV152" s="14" t="s">
        <v>90</v>
      </c>
      <c r="AW152" s="14" t="s">
        <v>36</v>
      </c>
      <c r="AX152" s="14" t="s">
        <v>81</v>
      </c>
      <c r="AY152" s="262" t="s">
        <v>364</v>
      </c>
    </row>
    <row r="153" s="14" customFormat="1">
      <c r="A153" s="14"/>
      <c r="B153" s="252"/>
      <c r="C153" s="253"/>
      <c r="D153" s="243" t="s">
        <v>374</v>
      </c>
      <c r="E153" s="254" t="s">
        <v>1</v>
      </c>
      <c r="F153" s="255" t="s">
        <v>3637</v>
      </c>
      <c r="G153" s="253"/>
      <c r="H153" s="256">
        <v>39.950000000000003</v>
      </c>
      <c r="I153" s="257"/>
      <c r="J153" s="253"/>
      <c r="K153" s="253"/>
      <c r="L153" s="258"/>
      <c r="M153" s="259"/>
      <c r="N153" s="260"/>
      <c r="O153" s="260"/>
      <c r="P153" s="260"/>
      <c r="Q153" s="260"/>
      <c r="R153" s="260"/>
      <c r="S153" s="260"/>
      <c r="T153" s="26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2" t="s">
        <v>374</v>
      </c>
      <c r="AU153" s="262" t="s">
        <v>90</v>
      </c>
      <c r="AV153" s="14" t="s">
        <v>90</v>
      </c>
      <c r="AW153" s="14" t="s">
        <v>36</v>
      </c>
      <c r="AX153" s="14" t="s">
        <v>81</v>
      </c>
      <c r="AY153" s="262" t="s">
        <v>364</v>
      </c>
    </row>
    <row r="154" s="14" customFormat="1">
      <c r="A154" s="14"/>
      <c r="B154" s="252"/>
      <c r="C154" s="253"/>
      <c r="D154" s="243" t="s">
        <v>374</v>
      </c>
      <c r="E154" s="254" t="s">
        <v>1</v>
      </c>
      <c r="F154" s="255" t="s">
        <v>3639</v>
      </c>
      <c r="G154" s="253"/>
      <c r="H154" s="256">
        <v>13.470000000000001</v>
      </c>
      <c r="I154" s="257"/>
      <c r="J154" s="253"/>
      <c r="K154" s="253"/>
      <c r="L154" s="258"/>
      <c r="M154" s="259"/>
      <c r="N154" s="260"/>
      <c r="O154" s="260"/>
      <c r="P154" s="260"/>
      <c r="Q154" s="260"/>
      <c r="R154" s="260"/>
      <c r="S154" s="260"/>
      <c r="T154" s="26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2" t="s">
        <v>374</v>
      </c>
      <c r="AU154" s="262" t="s">
        <v>90</v>
      </c>
      <c r="AV154" s="14" t="s">
        <v>90</v>
      </c>
      <c r="AW154" s="14" t="s">
        <v>36</v>
      </c>
      <c r="AX154" s="14" t="s">
        <v>81</v>
      </c>
      <c r="AY154" s="262" t="s">
        <v>364</v>
      </c>
    </row>
    <row r="155" s="15" customFormat="1">
      <c r="A155" s="15"/>
      <c r="B155" s="263"/>
      <c r="C155" s="264"/>
      <c r="D155" s="243" t="s">
        <v>374</v>
      </c>
      <c r="E155" s="265" t="s">
        <v>1</v>
      </c>
      <c r="F155" s="266" t="s">
        <v>378</v>
      </c>
      <c r="G155" s="264"/>
      <c r="H155" s="267">
        <v>115.18000000000001</v>
      </c>
      <c r="I155" s="268"/>
      <c r="J155" s="264"/>
      <c r="K155" s="264"/>
      <c r="L155" s="269"/>
      <c r="M155" s="270"/>
      <c r="N155" s="271"/>
      <c r="O155" s="271"/>
      <c r="P155" s="271"/>
      <c r="Q155" s="271"/>
      <c r="R155" s="271"/>
      <c r="S155" s="271"/>
      <c r="T155" s="27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3" t="s">
        <v>374</v>
      </c>
      <c r="AU155" s="273" t="s">
        <v>90</v>
      </c>
      <c r="AV155" s="15" t="s">
        <v>372</v>
      </c>
      <c r="AW155" s="15" t="s">
        <v>36</v>
      </c>
      <c r="AX155" s="15" t="s">
        <v>88</v>
      </c>
      <c r="AY155" s="273" t="s">
        <v>364</v>
      </c>
    </row>
    <row r="156" s="2" customFormat="1" ht="24.15" customHeight="1">
      <c r="A156" s="39"/>
      <c r="B156" s="40"/>
      <c r="C156" s="228" t="s">
        <v>365</v>
      </c>
      <c r="D156" s="228" t="s">
        <v>367</v>
      </c>
      <c r="E156" s="229" t="s">
        <v>3660</v>
      </c>
      <c r="F156" s="230" t="s">
        <v>3661</v>
      </c>
      <c r="G156" s="231" t="s">
        <v>305</v>
      </c>
      <c r="H156" s="232">
        <v>72.230000000000004</v>
      </c>
      <c r="I156" s="233"/>
      <c r="J156" s="234">
        <f>ROUND(I156*H156,2)</f>
        <v>0</v>
      </c>
      <c r="K156" s="230" t="s">
        <v>2502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0.00012999999999999999</v>
      </c>
      <c r="R156" s="237">
        <f>Q156*H156</f>
        <v>0.0093898999999999996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90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3662</v>
      </c>
    </row>
    <row r="157" s="13" customFormat="1">
      <c r="A157" s="13"/>
      <c r="B157" s="241"/>
      <c r="C157" s="242"/>
      <c r="D157" s="243" t="s">
        <v>374</v>
      </c>
      <c r="E157" s="244" t="s">
        <v>1</v>
      </c>
      <c r="F157" s="245" t="s">
        <v>3663</v>
      </c>
      <c r="G157" s="242"/>
      <c r="H157" s="244" t="s">
        <v>1</v>
      </c>
      <c r="I157" s="246"/>
      <c r="J157" s="242"/>
      <c r="K157" s="242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374</v>
      </c>
      <c r="AU157" s="251" t="s">
        <v>90</v>
      </c>
      <c r="AV157" s="13" t="s">
        <v>88</v>
      </c>
      <c r="AW157" s="13" t="s">
        <v>36</v>
      </c>
      <c r="AX157" s="13" t="s">
        <v>81</v>
      </c>
      <c r="AY157" s="251" t="s">
        <v>364</v>
      </c>
    </row>
    <row r="158" s="14" customFormat="1">
      <c r="A158" s="14"/>
      <c r="B158" s="252"/>
      <c r="C158" s="253"/>
      <c r="D158" s="243" t="s">
        <v>374</v>
      </c>
      <c r="E158" s="254" t="s">
        <v>1</v>
      </c>
      <c r="F158" s="255" t="s">
        <v>3664</v>
      </c>
      <c r="G158" s="253"/>
      <c r="H158" s="256">
        <v>72.230000000000004</v>
      </c>
      <c r="I158" s="257"/>
      <c r="J158" s="253"/>
      <c r="K158" s="253"/>
      <c r="L158" s="258"/>
      <c r="M158" s="259"/>
      <c r="N158" s="260"/>
      <c r="O158" s="260"/>
      <c r="P158" s="260"/>
      <c r="Q158" s="260"/>
      <c r="R158" s="260"/>
      <c r="S158" s="260"/>
      <c r="T158" s="26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2" t="s">
        <v>374</v>
      </c>
      <c r="AU158" s="262" t="s">
        <v>90</v>
      </c>
      <c r="AV158" s="14" t="s">
        <v>90</v>
      </c>
      <c r="AW158" s="14" t="s">
        <v>36</v>
      </c>
      <c r="AX158" s="14" t="s">
        <v>81</v>
      </c>
      <c r="AY158" s="262" t="s">
        <v>364</v>
      </c>
    </row>
    <row r="159" s="15" customFormat="1">
      <c r="A159" s="15"/>
      <c r="B159" s="263"/>
      <c r="C159" s="264"/>
      <c r="D159" s="243" t="s">
        <v>374</v>
      </c>
      <c r="E159" s="265" t="s">
        <v>1</v>
      </c>
      <c r="F159" s="266" t="s">
        <v>378</v>
      </c>
      <c r="G159" s="264"/>
      <c r="H159" s="267">
        <v>72.230000000000004</v>
      </c>
      <c r="I159" s="268"/>
      <c r="J159" s="264"/>
      <c r="K159" s="264"/>
      <c r="L159" s="269"/>
      <c r="M159" s="270"/>
      <c r="N159" s="271"/>
      <c r="O159" s="271"/>
      <c r="P159" s="271"/>
      <c r="Q159" s="271"/>
      <c r="R159" s="271"/>
      <c r="S159" s="271"/>
      <c r="T159" s="272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3" t="s">
        <v>374</v>
      </c>
      <c r="AU159" s="273" t="s">
        <v>90</v>
      </c>
      <c r="AV159" s="15" t="s">
        <v>372</v>
      </c>
      <c r="AW159" s="15" t="s">
        <v>36</v>
      </c>
      <c r="AX159" s="15" t="s">
        <v>88</v>
      </c>
      <c r="AY159" s="273" t="s">
        <v>364</v>
      </c>
    </row>
    <row r="160" s="2" customFormat="1" ht="37.8" customHeight="1">
      <c r="A160" s="39"/>
      <c r="B160" s="40"/>
      <c r="C160" s="228" t="s">
        <v>404</v>
      </c>
      <c r="D160" s="228" t="s">
        <v>367</v>
      </c>
      <c r="E160" s="229" t="s">
        <v>3665</v>
      </c>
      <c r="F160" s="230" t="s">
        <v>3666</v>
      </c>
      <c r="G160" s="231" t="s">
        <v>395</v>
      </c>
      <c r="H160" s="232">
        <v>44.890000000000001</v>
      </c>
      <c r="I160" s="233"/>
      <c r="J160" s="234">
        <f>ROUND(I160*H160,2)</f>
        <v>0</v>
      </c>
      <c r="K160" s="230" t="s">
        <v>2502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2.0000000000000002E-05</v>
      </c>
      <c r="R160" s="237">
        <f>Q160*H160</f>
        <v>0.00089780000000000014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90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3667</v>
      </c>
    </row>
    <row r="161" s="13" customFormat="1">
      <c r="A161" s="13"/>
      <c r="B161" s="241"/>
      <c r="C161" s="242"/>
      <c r="D161" s="243" t="s">
        <v>374</v>
      </c>
      <c r="E161" s="244" t="s">
        <v>1</v>
      </c>
      <c r="F161" s="245" t="s">
        <v>3668</v>
      </c>
      <c r="G161" s="242"/>
      <c r="H161" s="244" t="s">
        <v>1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374</v>
      </c>
      <c r="AU161" s="251" t="s">
        <v>90</v>
      </c>
      <c r="AV161" s="13" t="s">
        <v>88</v>
      </c>
      <c r="AW161" s="13" t="s">
        <v>36</v>
      </c>
      <c r="AX161" s="13" t="s">
        <v>81</v>
      </c>
      <c r="AY161" s="251" t="s">
        <v>364</v>
      </c>
    </row>
    <row r="162" s="14" customFormat="1">
      <c r="A162" s="14"/>
      <c r="B162" s="252"/>
      <c r="C162" s="253"/>
      <c r="D162" s="243" t="s">
        <v>374</v>
      </c>
      <c r="E162" s="254" t="s">
        <v>1</v>
      </c>
      <c r="F162" s="255" t="s">
        <v>3669</v>
      </c>
      <c r="G162" s="253"/>
      <c r="H162" s="256">
        <v>44.890000000000001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374</v>
      </c>
      <c r="AU162" s="262" t="s">
        <v>90</v>
      </c>
      <c r="AV162" s="14" t="s">
        <v>90</v>
      </c>
      <c r="AW162" s="14" t="s">
        <v>36</v>
      </c>
      <c r="AX162" s="14" t="s">
        <v>81</v>
      </c>
      <c r="AY162" s="262" t="s">
        <v>364</v>
      </c>
    </row>
    <row r="163" s="15" customFormat="1">
      <c r="A163" s="15"/>
      <c r="B163" s="263"/>
      <c r="C163" s="264"/>
      <c r="D163" s="243" t="s">
        <v>374</v>
      </c>
      <c r="E163" s="265" t="s">
        <v>1</v>
      </c>
      <c r="F163" s="266" t="s">
        <v>378</v>
      </c>
      <c r="G163" s="264"/>
      <c r="H163" s="267">
        <v>44.890000000000001</v>
      </c>
      <c r="I163" s="268"/>
      <c r="J163" s="264"/>
      <c r="K163" s="264"/>
      <c r="L163" s="269"/>
      <c r="M163" s="270"/>
      <c r="N163" s="271"/>
      <c r="O163" s="271"/>
      <c r="P163" s="271"/>
      <c r="Q163" s="271"/>
      <c r="R163" s="271"/>
      <c r="S163" s="271"/>
      <c r="T163" s="272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3" t="s">
        <v>374</v>
      </c>
      <c r="AU163" s="273" t="s">
        <v>90</v>
      </c>
      <c r="AV163" s="15" t="s">
        <v>372</v>
      </c>
      <c r="AW163" s="15" t="s">
        <v>36</v>
      </c>
      <c r="AX163" s="15" t="s">
        <v>88</v>
      </c>
      <c r="AY163" s="273" t="s">
        <v>364</v>
      </c>
    </row>
    <row r="164" s="2" customFormat="1" ht="55.5" customHeight="1">
      <c r="A164" s="39"/>
      <c r="B164" s="40"/>
      <c r="C164" s="228" t="s">
        <v>410</v>
      </c>
      <c r="D164" s="228" t="s">
        <v>367</v>
      </c>
      <c r="E164" s="229" t="s">
        <v>3181</v>
      </c>
      <c r="F164" s="230" t="s">
        <v>3182</v>
      </c>
      <c r="G164" s="231" t="s">
        <v>305</v>
      </c>
      <c r="H164" s="232">
        <v>1051.3299999999999</v>
      </c>
      <c r="I164" s="233"/>
      <c r="J164" s="234">
        <f>ROUND(I164*H164,2)</f>
        <v>0</v>
      </c>
      <c r="K164" s="230" t="s">
        <v>2227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0.0032000000000000002</v>
      </c>
      <c r="R164" s="237">
        <f>Q164*H164</f>
        <v>3.3642560000000001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372</v>
      </c>
      <c r="AT164" s="239" t="s">
        <v>367</v>
      </c>
      <c r="AU164" s="239" t="s">
        <v>90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372</v>
      </c>
      <c r="BM164" s="239" t="s">
        <v>3183</v>
      </c>
    </row>
    <row r="165" s="13" customFormat="1">
      <c r="A165" s="13"/>
      <c r="B165" s="241"/>
      <c r="C165" s="242"/>
      <c r="D165" s="243" t="s">
        <v>374</v>
      </c>
      <c r="E165" s="244" t="s">
        <v>1</v>
      </c>
      <c r="F165" s="245" t="s">
        <v>3184</v>
      </c>
      <c r="G165" s="242"/>
      <c r="H165" s="244" t="s">
        <v>1</v>
      </c>
      <c r="I165" s="246"/>
      <c r="J165" s="242"/>
      <c r="K165" s="242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374</v>
      </c>
      <c r="AU165" s="251" t="s">
        <v>90</v>
      </c>
      <c r="AV165" s="13" t="s">
        <v>88</v>
      </c>
      <c r="AW165" s="13" t="s">
        <v>36</v>
      </c>
      <c r="AX165" s="13" t="s">
        <v>81</v>
      </c>
      <c r="AY165" s="251" t="s">
        <v>364</v>
      </c>
    </row>
    <row r="166" s="14" customFormat="1">
      <c r="A166" s="14"/>
      <c r="B166" s="252"/>
      <c r="C166" s="253"/>
      <c r="D166" s="243" t="s">
        <v>374</v>
      </c>
      <c r="E166" s="254" t="s">
        <v>1</v>
      </c>
      <c r="F166" s="255" t="s">
        <v>3670</v>
      </c>
      <c r="G166" s="253"/>
      <c r="H166" s="256">
        <v>301.99000000000001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374</v>
      </c>
      <c r="AU166" s="262" t="s">
        <v>90</v>
      </c>
      <c r="AV166" s="14" t="s">
        <v>90</v>
      </c>
      <c r="AW166" s="14" t="s">
        <v>36</v>
      </c>
      <c r="AX166" s="14" t="s">
        <v>81</v>
      </c>
      <c r="AY166" s="262" t="s">
        <v>364</v>
      </c>
    </row>
    <row r="167" s="16" customFormat="1">
      <c r="A167" s="16"/>
      <c r="B167" s="284"/>
      <c r="C167" s="285"/>
      <c r="D167" s="243" t="s">
        <v>374</v>
      </c>
      <c r="E167" s="286" t="s">
        <v>3165</v>
      </c>
      <c r="F167" s="287" t="s">
        <v>832</v>
      </c>
      <c r="G167" s="285"/>
      <c r="H167" s="288">
        <v>301.99000000000001</v>
      </c>
      <c r="I167" s="289"/>
      <c r="J167" s="285"/>
      <c r="K167" s="285"/>
      <c r="L167" s="290"/>
      <c r="M167" s="291"/>
      <c r="N167" s="292"/>
      <c r="O167" s="292"/>
      <c r="P167" s="292"/>
      <c r="Q167" s="292"/>
      <c r="R167" s="292"/>
      <c r="S167" s="292"/>
      <c r="T167" s="293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94" t="s">
        <v>374</v>
      </c>
      <c r="AU167" s="294" t="s">
        <v>90</v>
      </c>
      <c r="AV167" s="16" t="s">
        <v>382</v>
      </c>
      <c r="AW167" s="16" t="s">
        <v>36</v>
      </c>
      <c r="AX167" s="16" t="s">
        <v>81</v>
      </c>
      <c r="AY167" s="294" t="s">
        <v>364</v>
      </c>
    </row>
    <row r="168" s="14" customFormat="1">
      <c r="A168" s="14"/>
      <c r="B168" s="252"/>
      <c r="C168" s="253"/>
      <c r="D168" s="243" t="s">
        <v>374</v>
      </c>
      <c r="E168" s="254" t="s">
        <v>1</v>
      </c>
      <c r="F168" s="255" t="s">
        <v>3671</v>
      </c>
      <c r="G168" s="253"/>
      <c r="H168" s="256">
        <v>196.02000000000001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2" t="s">
        <v>374</v>
      </c>
      <c r="AU168" s="262" t="s">
        <v>90</v>
      </c>
      <c r="AV168" s="14" t="s">
        <v>90</v>
      </c>
      <c r="AW168" s="14" t="s">
        <v>36</v>
      </c>
      <c r="AX168" s="14" t="s">
        <v>81</v>
      </c>
      <c r="AY168" s="262" t="s">
        <v>364</v>
      </c>
    </row>
    <row r="169" s="16" customFormat="1">
      <c r="A169" s="16"/>
      <c r="B169" s="284"/>
      <c r="C169" s="285"/>
      <c r="D169" s="243" t="s">
        <v>374</v>
      </c>
      <c r="E169" s="286" t="s">
        <v>3635</v>
      </c>
      <c r="F169" s="287" t="s">
        <v>832</v>
      </c>
      <c r="G169" s="285"/>
      <c r="H169" s="288">
        <v>196.02000000000001</v>
      </c>
      <c r="I169" s="289"/>
      <c r="J169" s="285"/>
      <c r="K169" s="285"/>
      <c r="L169" s="290"/>
      <c r="M169" s="291"/>
      <c r="N169" s="292"/>
      <c r="O169" s="292"/>
      <c r="P169" s="292"/>
      <c r="Q169" s="292"/>
      <c r="R169" s="292"/>
      <c r="S169" s="292"/>
      <c r="T169" s="293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94" t="s">
        <v>374</v>
      </c>
      <c r="AU169" s="294" t="s">
        <v>90</v>
      </c>
      <c r="AV169" s="16" t="s">
        <v>382</v>
      </c>
      <c r="AW169" s="16" t="s">
        <v>36</v>
      </c>
      <c r="AX169" s="16" t="s">
        <v>81</v>
      </c>
      <c r="AY169" s="294" t="s">
        <v>364</v>
      </c>
    </row>
    <row r="170" s="14" customFormat="1">
      <c r="A170" s="14"/>
      <c r="B170" s="252"/>
      <c r="C170" s="253"/>
      <c r="D170" s="243" t="s">
        <v>374</v>
      </c>
      <c r="E170" s="254" t="s">
        <v>1</v>
      </c>
      <c r="F170" s="255" t="s">
        <v>3672</v>
      </c>
      <c r="G170" s="253"/>
      <c r="H170" s="256">
        <v>355.58999999999997</v>
      </c>
      <c r="I170" s="257"/>
      <c r="J170" s="253"/>
      <c r="K170" s="253"/>
      <c r="L170" s="258"/>
      <c r="M170" s="259"/>
      <c r="N170" s="260"/>
      <c r="O170" s="260"/>
      <c r="P170" s="260"/>
      <c r="Q170" s="260"/>
      <c r="R170" s="260"/>
      <c r="S170" s="260"/>
      <c r="T170" s="26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2" t="s">
        <v>374</v>
      </c>
      <c r="AU170" s="262" t="s">
        <v>90</v>
      </c>
      <c r="AV170" s="14" t="s">
        <v>90</v>
      </c>
      <c r="AW170" s="14" t="s">
        <v>36</v>
      </c>
      <c r="AX170" s="14" t="s">
        <v>81</v>
      </c>
      <c r="AY170" s="262" t="s">
        <v>364</v>
      </c>
    </row>
    <row r="171" s="16" customFormat="1">
      <c r="A171" s="16"/>
      <c r="B171" s="284"/>
      <c r="C171" s="285"/>
      <c r="D171" s="243" t="s">
        <v>374</v>
      </c>
      <c r="E171" s="286" t="s">
        <v>3641</v>
      </c>
      <c r="F171" s="287" t="s">
        <v>832</v>
      </c>
      <c r="G171" s="285"/>
      <c r="H171" s="288">
        <v>355.58999999999997</v>
      </c>
      <c r="I171" s="289"/>
      <c r="J171" s="285"/>
      <c r="K171" s="285"/>
      <c r="L171" s="290"/>
      <c r="M171" s="291"/>
      <c r="N171" s="292"/>
      <c r="O171" s="292"/>
      <c r="P171" s="292"/>
      <c r="Q171" s="292"/>
      <c r="R171" s="292"/>
      <c r="S171" s="292"/>
      <c r="T171" s="293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94" t="s">
        <v>374</v>
      </c>
      <c r="AU171" s="294" t="s">
        <v>90</v>
      </c>
      <c r="AV171" s="16" t="s">
        <v>382</v>
      </c>
      <c r="AW171" s="16" t="s">
        <v>36</v>
      </c>
      <c r="AX171" s="16" t="s">
        <v>81</v>
      </c>
      <c r="AY171" s="294" t="s">
        <v>364</v>
      </c>
    </row>
    <row r="172" s="14" customFormat="1">
      <c r="A172" s="14"/>
      <c r="B172" s="252"/>
      <c r="C172" s="253"/>
      <c r="D172" s="243" t="s">
        <v>374</v>
      </c>
      <c r="E172" s="254" t="s">
        <v>1</v>
      </c>
      <c r="F172" s="255" t="s">
        <v>3631</v>
      </c>
      <c r="G172" s="253"/>
      <c r="H172" s="256">
        <v>197.72999999999999</v>
      </c>
      <c r="I172" s="257"/>
      <c r="J172" s="253"/>
      <c r="K172" s="253"/>
      <c r="L172" s="258"/>
      <c r="M172" s="259"/>
      <c r="N172" s="260"/>
      <c r="O172" s="260"/>
      <c r="P172" s="260"/>
      <c r="Q172" s="260"/>
      <c r="R172" s="260"/>
      <c r="S172" s="260"/>
      <c r="T172" s="26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2" t="s">
        <v>374</v>
      </c>
      <c r="AU172" s="262" t="s">
        <v>90</v>
      </c>
      <c r="AV172" s="14" t="s">
        <v>90</v>
      </c>
      <c r="AW172" s="14" t="s">
        <v>36</v>
      </c>
      <c r="AX172" s="14" t="s">
        <v>81</v>
      </c>
      <c r="AY172" s="262" t="s">
        <v>364</v>
      </c>
    </row>
    <row r="173" s="16" customFormat="1">
      <c r="A173" s="16"/>
      <c r="B173" s="284"/>
      <c r="C173" s="285"/>
      <c r="D173" s="243" t="s">
        <v>374</v>
      </c>
      <c r="E173" s="286" t="s">
        <v>3630</v>
      </c>
      <c r="F173" s="287" t="s">
        <v>832</v>
      </c>
      <c r="G173" s="285"/>
      <c r="H173" s="288">
        <v>197.72999999999999</v>
      </c>
      <c r="I173" s="289"/>
      <c r="J173" s="285"/>
      <c r="K173" s="285"/>
      <c r="L173" s="290"/>
      <c r="M173" s="291"/>
      <c r="N173" s="292"/>
      <c r="O173" s="292"/>
      <c r="P173" s="292"/>
      <c r="Q173" s="292"/>
      <c r="R173" s="292"/>
      <c r="S173" s="292"/>
      <c r="T173" s="293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294" t="s">
        <v>374</v>
      </c>
      <c r="AU173" s="294" t="s">
        <v>90</v>
      </c>
      <c r="AV173" s="16" t="s">
        <v>382</v>
      </c>
      <c r="AW173" s="16" t="s">
        <v>36</v>
      </c>
      <c r="AX173" s="16" t="s">
        <v>81</v>
      </c>
      <c r="AY173" s="294" t="s">
        <v>364</v>
      </c>
    </row>
    <row r="174" s="15" customFormat="1">
      <c r="A174" s="15"/>
      <c r="B174" s="263"/>
      <c r="C174" s="264"/>
      <c r="D174" s="243" t="s">
        <v>374</v>
      </c>
      <c r="E174" s="265" t="s">
        <v>1</v>
      </c>
      <c r="F174" s="266" t="s">
        <v>378</v>
      </c>
      <c r="G174" s="264"/>
      <c r="H174" s="267">
        <v>1051.3299999999999</v>
      </c>
      <c r="I174" s="268"/>
      <c r="J174" s="264"/>
      <c r="K174" s="264"/>
      <c r="L174" s="269"/>
      <c r="M174" s="270"/>
      <c r="N174" s="271"/>
      <c r="O174" s="271"/>
      <c r="P174" s="271"/>
      <c r="Q174" s="271"/>
      <c r="R174" s="271"/>
      <c r="S174" s="271"/>
      <c r="T174" s="272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3" t="s">
        <v>374</v>
      </c>
      <c r="AU174" s="273" t="s">
        <v>90</v>
      </c>
      <c r="AV174" s="15" t="s">
        <v>372</v>
      </c>
      <c r="AW174" s="15" t="s">
        <v>36</v>
      </c>
      <c r="AX174" s="15" t="s">
        <v>88</v>
      </c>
      <c r="AY174" s="273" t="s">
        <v>364</v>
      </c>
    </row>
    <row r="175" s="12" customFormat="1" ht="22.8" customHeight="1">
      <c r="A175" s="12"/>
      <c r="B175" s="212"/>
      <c r="C175" s="213"/>
      <c r="D175" s="214" t="s">
        <v>80</v>
      </c>
      <c r="E175" s="226" t="s">
        <v>399</v>
      </c>
      <c r="F175" s="226" t="s">
        <v>400</v>
      </c>
      <c r="G175" s="213"/>
      <c r="H175" s="213"/>
      <c r="I175" s="216"/>
      <c r="J175" s="227">
        <f>BK175</f>
        <v>0</v>
      </c>
      <c r="K175" s="213"/>
      <c r="L175" s="218"/>
      <c r="M175" s="219"/>
      <c r="N175" s="220"/>
      <c r="O175" s="220"/>
      <c r="P175" s="221">
        <f>SUM(P176:P177)</f>
        <v>0</v>
      </c>
      <c r="Q175" s="220"/>
      <c r="R175" s="221">
        <f>SUM(R176:R177)</f>
        <v>103.5139808</v>
      </c>
      <c r="S175" s="220"/>
      <c r="T175" s="222">
        <f>SUM(T176:T177)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3" t="s">
        <v>88</v>
      </c>
      <c r="AT175" s="224" t="s">
        <v>80</v>
      </c>
      <c r="AU175" s="224" t="s">
        <v>88</v>
      </c>
      <c r="AY175" s="223" t="s">
        <v>364</v>
      </c>
      <c r="BK175" s="225">
        <f>SUM(BK176:BK177)</f>
        <v>0</v>
      </c>
    </row>
    <row r="176" s="2" customFormat="1" ht="24.15" customHeight="1">
      <c r="A176" s="39"/>
      <c r="B176" s="40"/>
      <c r="C176" s="228" t="s">
        <v>399</v>
      </c>
      <c r="D176" s="228" t="s">
        <v>367</v>
      </c>
      <c r="E176" s="229" t="s">
        <v>3185</v>
      </c>
      <c r="F176" s="230" t="s">
        <v>3186</v>
      </c>
      <c r="G176" s="231" t="s">
        <v>1306</v>
      </c>
      <c r="H176" s="232">
        <v>42</v>
      </c>
      <c r="I176" s="233"/>
      <c r="J176" s="234">
        <f>ROUND(I176*H176,2)</f>
        <v>0</v>
      </c>
      <c r="K176" s="230" t="s">
        <v>2227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2.46367</v>
      </c>
      <c r="R176" s="237">
        <f>Q176*H176</f>
        <v>103.47414000000001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90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3673</v>
      </c>
    </row>
    <row r="177" s="2" customFormat="1" ht="55.5" customHeight="1">
      <c r="A177" s="39"/>
      <c r="B177" s="40"/>
      <c r="C177" s="228" t="s">
        <v>424</v>
      </c>
      <c r="D177" s="228" t="s">
        <v>367</v>
      </c>
      <c r="E177" s="229" t="s">
        <v>3188</v>
      </c>
      <c r="F177" s="230" t="s">
        <v>3189</v>
      </c>
      <c r="G177" s="231" t="s">
        <v>305</v>
      </c>
      <c r="H177" s="232">
        <v>996.01999999999998</v>
      </c>
      <c r="I177" s="233"/>
      <c r="J177" s="234">
        <f>ROUND(I177*H177,2)</f>
        <v>0</v>
      </c>
      <c r="K177" s="230" t="s">
        <v>2502</v>
      </c>
      <c r="L177" s="45"/>
      <c r="M177" s="235" t="s">
        <v>1</v>
      </c>
      <c r="N177" s="236" t="s">
        <v>46</v>
      </c>
      <c r="O177" s="92"/>
      <c r="P177" s="237">
        <f>O177*H177</f>
        <v>0</v>
      </c>
      <c r="Q177" s="237">
        <v>4.0000000000000003E-05</v>
      </c>
      <c r="R177" s="237">
        <f>Q177*H177</f>
        <v>0.039840800000000003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372</v>
      </c>
      <c r="AT177" s="239" t="s">
        <v>367</v>
      </c>
      <c r="AU177" s="239" t="s">
        <v>90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372</v>
      </c>
      <c r="BM177" s="239" t="s">
        <v>3190</v>
      </c>
    </row>
    <row r="178" s="12" customFormat="1" ht="22.8" customHeight="1">
      <c r="A178" s="12"/>
      <c r="B178" s="212"/>
      <c r="C178" s="213"/>
      <c r="D178" s="214" t="s">
        <v>80</v>
      </c>
      <c r="E178" s="226" t="s">
        <v>408</v>
      </c>
      <c r="F178" s="226" t="s">
        <v>409</v>
      </c>
      <c r="G178" s="213"/>
      <c r="H178" s="213"/>
      <c r="I178" s="216"/>
      <c r="J178" s="227">
        <f>BK178</f>
        <v>0</v>
      </c>
      <c r="K178" s="213"/>
      <c r="L178" s="218"/>
      <c r="M178" s="219"/>
      <c r="N178" s="220"/>
      <c r="O178" s="220"/>
      <c r="P178" s="221">
        <f>P179</f>
        <v>0</v>
      </c>
      <c r="Q178" s="220"/>
      <c r="R178" s="221">
        <f>R179</f>
        <v>0</v>
      </c>
      <c r="S178" s="220"/>
      <c r="T178" s="222">
        <f>T179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23" t="s">
        <v>88</v>
      </c>
      <c r="AT178" s="224" t="s">
        <v>80</v>
      </c>
      <c r="AU178" s="224" t="s">
        <v>88</v>
      </c>
      <c r="AY178" s="223" t="s">
        <v>364</v>
      </c>
      <c r="BK178" s="225">
        <f>BK179</f>
        <v>0</v>
      </c>
    </row>
    <row r="179" s="2" customFormat="1" ht="55.5" customHeight="1">
      <c r="A179" s="39"/>
      <c r="B179" s="40"/>
      <c r="C179" s="228" t="s">
        <v>430</v>
      </c>
      <c r="D179" s="228" t="s">
        <v>367</v>
      </c>
      <c r="E179" s="229" t="s">
        <v>411</v>
      </c>
      <c r="F179" s="230" t="s">
        <v>2506</v>
      </c>
      <c r="G179" s="231" t="s">
        <v>388</v>
      </c>
      <c r="H179" s="232">
        <v>122.52200000000001</v>
      </c>
      <c r="I179" s="233"/>
      <c r="J179" s="234">
        <f>ROUND(I179*H179,2)</f>
        <v>0</v>
      </c>
      <c r="K179" s="230" t="s">
        <v>2502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372</v>
      </c>
      <c r="AT179" s="239" t="s">
        <v>367</v>
      </c>
      <c r="AU179" s="239" t="s">
        <v>90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372</v>
      </c>
      <c r="BM179" s="239" t="s">
        <v>3191</v>
      </c>
    </row>
    <row r="180" s="12" customFormat="1" ht="25.92" customHeight="1">
      <c r="A180" s="12"/>
      <c r="B180" s="212"/>
      <c r="C180" s="213"/>
      <c r="D180" s="214" t="s">
        <v>80</v>
      </c>
      <c r="E180" s="215" t="s">
        <v>414</v>
      </c>
      <c r="F180" s="215" t="s">
        <v>415</v>
      </c>
      <c r="G180" s="213"/>
      <c r="H180" s="213"/>
      <c r="I180" s="216"/>
      <c r="J180" s="217">
        <f>BK180</f>
        <v>0</v>
      </c>
      <c r="K180" s="213"/>
      <c r="L180" s="218"/>
      <c r="M180" s="219"/>
      <c r="N180" s="220"/>
      <c r="O180" s="220"/>
      <c r="P180" s="221">
        <f>P181+P262+P270+P370+P390+P405+P428+P451+P498+P521</f>
        <v>0</v>
      </c>
      <c r="Q180" s="220"/>
      <c r="R180" s="221">
        <f>R181+R262+R270+R370+R390+R405+R428+R451+R498+R521</f>
        <v>20.286267699999989</v>
      </c>
      <c r="S180" s="220"/>
      <c r="T180" s="222">
        <f>T181+T262+T270+T370+T390+T405+T428+T451+T498+T521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23" t="s">
        <v>90</v>
      </c>
      <c r="AT180" s="224" t="s">
        <v>80</v>
      </c>
      <c r="AU180" s="224" t="s">
        <v>81</v>
      </c>
      <c r="AY180" s="223" t="s">
        <v>364</v>
      </c>
      <c r="BK180" s="225">
        <f>BK181+BK262+BK270+BK370+BK390+BK405+BK428+BK451+BK498+BK521</f>
        <v>0</v>
      </c>
    </row>
    <row r="181" s="12" customFormat="1" ht="22.8" customHeight="1">
      <c r="A181" s="12"/>
      <c r="B181" s="212"/>
      <c r="C181" s="213"/>
      <c r="D181" s="214" t="s">
        <v>80</v>
      </c>
      <c r="E181" s="226" t="s">
        <v>416</v>
      </c>
      <c r="F181" s="226" t="s">
        <v>417</v>
      </c>
      <c r="G181" s="213"/>
      <c r="H181" s="213"/>
      <c r="I181" s="216"/>
      <c r="J181" s="227">
        <f>BK181</f>
        <v>0</v>
      </c>
      <c r="K181" s="213"/>
      <c r="L181" s="218"/>
      <c r="M181" s="219"/>
      <c r="N181" s="220"/>
      <c r="O181" s="220"/>
      <c r="P181" s="221">
        <f>SUM(P182:P261)</f>
        <v>0</v>
      </c>
      <c r="Q181" s="220"/>
      <c r="R181" s="221">
        <f>SUM(R182:R261)</f>
        <v>4.8662681799999996</v>
      </c>
      <c r="S181" s="220"/>
      <c r="T181" s="222">
        <f>SUM(T182:T261)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3" t="s">
        <v>90</v>
      </c>
      <c r="AT181" s="224" t="s">
        <v>80</v>
      </c>
      <c r="AU181" s="224" t="s">
        <v>88</v>
      </c>
      <c r="AY181" s="223" t="s">
        <v>364</v>
      </c>
      <c r="BK181" s="225">
        <f>SUM(BK182:BK261)</f>
        <v>0</v>
      </c>
    </row>
    <row r="182" s="2" customFormat="1" ht="37.8" customHeight="1">
      <c r="A182" s="39"/>
      <c r="B182" s="40"/>
      <c r="C182" s="228" t="s">
        <v>438</v>
      </c>
      <c r="D182" s="228" t="s">
        <v>367</v>
      </c>
      <c r="E182" s="229" t="s">
        <v>418</v>
      </c>
      <c r="F182" s="230" t="s">
        <v>3674</v>
      </c>
      <c r="G182" s="231" t="s">
        <v>305</v>
      </c>
      <c r="H182" s="232">
        <v>80.150000000000006</v>
      </c>
      <c r="I182" s="233"/>
      <c r="J182" s="234">
        <f>ROUND(I182*H182,2)</f>
        <v>0</v>
      </c>
      <c r="K182" s="230" t="s">
        <v>2502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420</v>
      </c>
      <c r="AT182" s="239" t="s">
        <v>367</v>
      </c>
      <c r="AU182" s="239" t="s">
        <v>90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420</v>
      </c>
      <c r="BM182" s="239" t="s">
        <v>3675</v>
      </c>
    </row>
    <row r="183" s="13" customFormat="1">
      <c r="A183" s="13"/>
      <c r="B183" s="241"/>
      <c r="C183" s="242"/>
      <c r="D183" s="243" t="s">
        <v>374</v>
      </c>
      <c r="E183" s="244" t="s">
        <v>1</v>
      </c>
      <c r="F183" s="245" t="s">
        <v>3676</v>
      </c>
      <c r="G183" s="242"/>
      <c r="H183" s="244" t="s">
        <v>1</v>
      </c>
      <c r="I183" s="246"/>
      <c r="J183" s="242"/>
      <c r="K183" s="242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374</v>
      </c>
      <c r="AU183" s="251" t="s">
        <v>90</v>
      </c>
      <c r="AV183" s="13" t="s">
        <v>88</v>
      </c>
      <c r="AW183" s="13" t="s">
        <v>36</v>
      </c>
      <c r="AX183" s="13" t="s">
        <v>81</v>
      </c>
      <c r="AY183" s="251" t="s">
        <v>364</v>
      </c>
    </row>
    <row r="184" s="14" customFormat="1">
      <c r="A184" s="14"/>
      <c r="B184" s="252"/>
      <c r="C184" s="253"/>
      <c r="D184" s="243" t="s">
        <v>374</v>
      </c>
      <c r="E184" s="254" t="s">
        <v>1</v>
      </c>
      <c r="F184" s="255" t="s">
        <v>3616</v>
      </c>
      <c r="G184" s="253"/>
      <c r="H184" s="256">
        <v>80.150000000000006</v>
      </c>
      <c r="I184" s="257"/>
      <c r="J184" s="253"/>
      <c r="K184" s="253"/>
      <c r="L184" s="258"/>
      <c r="M184" s="259"/>
      <c r="N184" s="260"/>
      <c r="O184" s="260"/>
      <c r="P184" s="260"/>
      <c r="Q184" s="260"/>
      <c r="R184" s="260"/>
      <c r="S184" s="260"/>
      <c r="T184" s="26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2" t="s">
        <v>374</v>
      </c>
      <c r="AU184" s="262" t="s">
        <v>90</v>
      </c>
      <c r="AV184" s="14" t="s">
        <v>90</v>
      </c>
      <c r="AW184" s="14" t="s">
        <v>36</v>
      </c>
      <c r="AX184" s="14" t="s">
        <v>81</v>
      </c>
      <c r="AY184" s="262" t="s">
        <v>364</v>
      </c>
    </row>
    <row r="185" s="15" customFormat="1">
      <c r="A185" s="15"/>
      <c r="B185" s="263"/>
      <c r="C185" s="264"/>
      <c r="D185" s="243" t="s">
        <v>374</v>
      </c>
      <c r="E185" s="265" t="s">
        <v>300</v>
      </c>
      <c r="F185" s="266" t="s">
        <v>378</v>
      </c>
      <c r="G185" s="264"/>
      <c r="H185" s="267">
        <v>80.150000000000006</v>
      </c>
      <c r="I185" s="268"/>
      <c r="J185" s="264"/>
      <c r="K185" s="264"/>
      <c r="L185" s="269"/>
      <c r="M185" s="270"/>
      <c r="N185" s="271"/>
      <c r="O185" s="271"/>
      <c r="P185" s="271"/>
      <c r="Q185" s="271"/>
      <c r="R185" s="271"/>
      <c r="S185" s="271"/>
      <c r="T185" s="272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3" t="s">
        <v>374</v>
      </c>
      <c r="AU185" s="273" t="s">
        <v>90</v>
      </c>
      <c r="AV185" s="15" t="s">
        <v>372</v>
      </c>
      <c r="AW185" s="15" t="s">
        <v>36</v>
      </c>
      <c r="AX185" s="15" t="s">
        <v>88</v>
      </c>
      <c r="AY185" s="273" t="s">
        <v>364</v>
      </c>
    </row>
    <row r="186" s="2" customFormat="1" ht="33" customHeight="1">
      <c r="A186" s="39"/>
      <c r="B186" s="40"/>
      <c r="C186" s="228" t="s">
        <v>444</v>
      </c>
      <c r="D186" s="228" t="s">
        <v>367</v>
      </c>
      <c r="E186" s="229" t="s">
        <v>425</v>
      </c>
      <c r="F186" s="230" t="s">
        <v>3677</v>
      </c>
      <c r="G186" s="231" t="s">
        <v>305</v>
      </c>
      <c r="H186" s="232">
        <v>30.484999999999999</v>
      </c>
      <c r="I186" s="233"/>
      <c r="J186" s="234">
        <f>ROUND(I186*H186,2)</f>
        <v>0</v>
      </c>
      <c r="K186" s="230" t="s">
        <v>2502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420</v>
      </c>
      <c r="AT186" s="239" t="s">
        <v>367</v>
      </c>
      <c r="AU186" s="239" t="s">
        <v>90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420</v>
      </c>
      <c r="BM186" s="239" t="s">
        <v>3678</v>
      </c>
    </row>
    <row r="187" s="13" customFormat="1">
      <c r="A187" s="13"/>
      <c r="B187" s="241"/>
      <c r="C187" s="242"/>
      <c r="D187" s="243" t="s">
        <v>374</v>
      </c>
      <c r="E187" s="244" t="s">
        <v>1</v>
      </c>
      <c r="F187" s="245" t="s">
        <v>3679</v>
      </c>
      <c r="G187" s="242"/>
      <c r="H187" s="244" t="s">
        <v>1</v>
      </c>
      <c r="I187" s="246"/>
      <c r="J187" s="242"/>
      <c r="K187" s="242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374</v>
      </c>
      <c r="AU187" s="251" t="s">
        <v>90</v>
      </c>
      <c r="AV187" s="13" t="s">
        <v>88</v>
      </c>
      <c r="AW187" s="13" t="s">
        <v>36</v>
      </c>
      <c r="AX187" s="13" t="s">
        <v>81</v>
      </c>
      <c r="AY187" s="251" t="s">
        <v>364</v>
      </c>
    </row>
    <row r="188" s="14" customFormat="1">
      <c r="A188" s="14"/>
      <c r="B188" s="252"/>
      <c r="C188" s="253"/>
      <c r="D188" s="243" t="s">
        <v>374</v>
      </c>
      <c r="E188" s="254" t="s">
        <v>1</v>
      </c>
      <c r="F188" s="255" t="s">
        <v>3680</v>
      </c>
      <c r="G188" s="253"/>
      <c r="H188" s="256">
        <v>30.484999999999999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374</v>
      </c>
      <c r="AU188" s="262" t="s">
        <v>90</v>
      </c>
      <c r="AV188" s="14" t="s">
        <v>90</v>
      </c>
      <c r="AW188" s="14" t="s">
        <v>36</v>
      </c>
      <c r="AX188" s="14" t="s">
        <v>81</v>
      </c>
      <c r="AY188" s="262" t="s">
        <v>364</v>
      </c>
    </row>
    <row r="189" s="15" customFormat="1">
      <c r="A189" s="15"/>
      <c r="B189" s="263"/>
      <c r="C189" s="264"/>
      <c r="D189" s="243" t="s">
        <v>374</v>
      </c>
      <c r="E189" s="265" t="s">
        <v>298</v>
      </c>
      <c r="F189" s="266" t="s">
        <v>378</v>
      </c>
      <c r="G189" s="264"/>
      <c r="H189" s="267">
        <v>30.484999999999999</v>
      </c>
      <c r="I189" s="268"/>
      <c r="J189" s="264"/>
      <c r="K189" s="264"/>
      <c r="L189" s="269"/>
      <c r="M189" s="270"/>
      <c r="N189" s="271"/>
      <c r="O189" s="271"/>
      <c r="P189" s="271"/>
      <c r="Q189" s="271"/>
      <c r="R189" s="271"/>
      <c r="S189" s="271"/>
      <c r="T189" s="27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3" t="s">
        <v>374</v>
      </c>
      <c r="AU189" s="273" t="s">
        <v>90</v>
      </c>
      <c r="AV189" s="15" t="s">
        <v>372</v>
      </c>
      <c r="AW189" s="15" t="s">
        <v>36</v>
      </c>
      <c r="AX189" s="15" t="s">
        <v>88</v>
      </c>
      <c r="AY189" s="273" t="s">
        <v>364</v>
      </c>
    </row>
    <row r="190" s="2" customFormat="1" ht="16.5" customHeight="1">
      <c r="A190" s="39"/>
      <c r="B190" s="40"/>
      <c r="C190" s="274" t="s">
        <v>450</v>
      </c>
      <c r="D190" s="274" t="s">
        <v>431</v>
      </c>
      <c r="E190" s="275" t="s">
        <v>3681</v>
      </c>
      <c r="F190" s="276" t="s">
        <v>3682</v>
      </c>
      <c r="G190" s="277" t="s">
        <v>388</v>
      </c>
      <c r="H190" s="278">
        <v>0.039</v>
      </c>
      <c r="I190" s="279"/>
      <c r="J190" s="280">
        <f>ROUND(I190*H190,2)</f>
        <v>0</v>
      </c>
      <c r="K190" s="276" t="s">
        <v>2502</v>
      </c>
      <c r="L190" s="281"/>
      <c r="M190" s="282" t="s">
        <v>1</v>
      </c>
      <c r="N190" s="283" t="s">
        <v>46</v>
      </c>
      <c r="O190" s="92"/>
      <c r="P190" s="237">
        <f>O190*H190</f>
        <v>0</v>
      </c>
      <c r="Q190" s="237">
        <v>1</v>
      </c>
      <c r="R190" s="237">
        <f>Q190*H190</f>
        <v>0.039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435</v>
      </c>
      <c r="AT190" s="239" t="s">
        <v>431</v>
      </c>
      <c r="AU190" s="239" t="s">
        <v>90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420</v>
      </c>
      <c r="BM190" s="239" t="s">
        <v>3683</v>
      </c>
    </row>
    <row r="191" s="14" customFormat="1">
      <c r="A191" s="14"/>
      <c r="B191" s="252"/>
      <c r="C191" s="253"/>
      <c r="D191" s="243" t="s">
        <v>374</v>
      </c>
      <c r="E191" s="253"/>
      <c r="F191" s="255" t="s">
        <v>3684</v>
      </c>
      <c r="G191" s="253"/>
      <c r="H191" s="256">
        <v>0.039</v>
      </c>
      <c r="I191" s="257"/>
      <c r="J191" s="253"/>
      <c r="K191" s="253"/>
      <c r="L191" s="258"/>
      <c r="M191" s="259"/>
      <c r="N191" s="260"/>
      <c r="O191" s="260"/>
      <c r="P191" s="260"/>
      <c r="Q191" s="260"/>
      <c r="R191" s="260"/>
      <c r="S191" s="260"/>
      <c r="T191" s="26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2" t="s">
        <v>374</v>
      </c>
      <c r="AU191" s="262" t="s">
        <v>90</v>
      </c>
      <c r="AV191" s="14" t="s">
        <v>90</v>
      </c>
      <c r="AW191" s="14" t="s">
        <v>4</v>
      </c>
      <c r="AX191" s="14" t="s">
        <v>88</v>
      </c>
      <c r="AY191" s="262" t="s">
        <v>364</v>
      </c>
    </row>
    <row r="192" s="2" customFormat="1" ht="24.15" customHeight="1">
      <c r="A192" s="39"/>
      <c r="B192" s="40"/>
      <c r="C192" s="228" t="s">
        <v>8</v>
      </c>
      <c r="D192" s="228" t="s">
        <v>367</v>
      </c>
      <c r="E192" s="229" t="s">
        <v>439</v>
      </c>
      <c r="F192" s="230" t="s">
        <v>3685</v>
      </c>
      <c r="G192" s="231" t="s">
        <v>305</v>
      </c>
      <c r="H192" s="232">
        <v>160.30000000000001</v>
      </c>
      <c r="I192" s="233"/>
      <c r="J192" s="234">
        <f>ROUND(I192*H192,2)</f>
        <v>0</v>
      </c>
      <c r="K192" s="230" t="s">
        <v>2502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0.00040000000000000002</v>
      </c>
      <c r="R192" s="237">
        <f>Q192*H192</f>
        <v>0.06412000000000001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420</v>
      </c>
      <c r="AT192" s="239" t="s">
        <v>367</v>
      </c>
      <c r="AU192" s="239" t="s">
        <v>90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420</v>
      </c>
      <c r="BM192" s="239" t="s">
        <v>3686</v>
      </c>
    </row>
    <row r="193" s="13" customFormat="1">
      <c r="A193" s="13"/>
      <c r="B193" s="241"/>
      <c r="C193" s="242"/>
      <c r="D193" s="243" t="s">
        <v>374</v>
      </c>
      <c r="E193" s="244" t="s">
        <v>1</v>
      </c>
      <c r="F193" s="245" t="s">
        <v>3687</v>
      </c>
      <c r="G193" s="242"/>
      <c r="H193" s="244" t="s">
        <v>1</v>
      </c>
      <c r="I193" s="246"/>
      <c r="J193" s="242"/>
      <c r="K193" s="242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374</v>
      </c>
      <c r="AU193" s="251" t="s">
        <v>90</v>
      </c>
      <c r="AV193" s="13" t="s">
        <v>88</v>
      </c>
      <c r="AW193" s="13" t="s">
        <v>36</v>
      </c>
      <c r="AX193" s="13" t="s">
        <v>81</v>
      </c>
      <c r="AY193" s="251" t="s">
        <v>364</v>
      </c>
    </row>
    <row r="194" s="14" customFormat="1">
      <c r="A194" s="14"/>
      <c r="B194" s="252"/>
      <c r="C194" s="253"/>
      <c r="D194" s="243" t="s">
        <v>374</v>
      </c>
      <c r="E194" s="254" t="s">
        <v>1</v>
      </c>
      <c r="F194" s="255" t="s">
        <v>3688</v>
      </c>
      <c r="G194" s="253"/>
      <c r="H194" s="256">
        <v>160.30000000000001</v>
      </c>
      <c r="I194" s="257"/>
      <c r="J194" s="253"/>
      <c r="K194" s="253"/>
      <c r="L194" s="258"/>
      <c r="M194" s="259"/>
      <c r="N194" s="260"/>
      <c r="O194" s="260"/>
      <c r="P194" s="260"/>
      <c r="Q194" s="260"/>
      <c r="R194" s="260"/>
      <c r="S194" s="260"/>
      <c r="T194" s="261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2" t="s">
        <v>374</v>
      </c>
      <c r="AU194" s="262" t="s">
        <v>90</v>
      </c>
      <c r="AV194" s="14" t="s">
        <v>90</v>
      </c>
      <c r="AW194" s="14" t="s">
        <v>36</v>
      </c>
      <c r="AX194" s="14" t="s">
        <v>81</v>
      </c>
      <c r="AY194" s="262" t="s">
        <v>364</v>
      </c>
    </row>
    <row r="195" s="15" customFormat="1">
      <c r="A195" s="15"/>
      <c r="B195" s="263"/>
      <c r="C195" s="264"/>
      <c r="D195" s="243" t="s">
        <v>374</v>
      </c>
      <c r="E195" s="265" t="s">
        <v>1</v>
      </c>
      <c r="F195" s="266" t="s">
        <v>378</v>
      </c>
      <c r="G195" s="264"/>
      <c r="H195" s="267">
        <v>160.30000000000001</v>
      </c>
      <c r="I195" s="268"/>
      <c r="J195" s="264"/>
      <c r="K195" s="264"/>
      <c r="L195" s="269"/>
      <c r="M195" s="270"/>
      <c r="N195" s="271"/>
      <c r="O195" s="271"/>
      <c r="P195" s="271"/>
      <c r="Q195" s="271"/>
      <c r="R195" s="271"/>
      <c r="S195" s="271"/>
      <c r="T195" s="272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3" t="s">
        <v>374</v>
      </c>
      <c r="AU195" s="273" t="s">
        <v>90</v>
      </c>
      <c r="AV195" s="15" t="s">
        <v>372</v>
      </c>
      <c r="AW195" s="15" t="s">
        <v>36</v>
      </c>
      <c r="AX195" s="15" t="s">
        <v>88</v>
      </c>
      <c r="AY195" s="273" t="s">
        <v>364</v>
      </c>
    </row>
    <row r="196" s="2" customFormat="1" ht="24.15" customHeight="1">
      <c r="A196" s="39"/>
      <c r="B196" s="40"/>
      <c r="C196" s="228" t="s">
        <v>420</v>
      </c>
      <c r="D196" s="228" t="s">
        <v>367</v>
      </c>
      <c r="E196" s="229" t="s">
        <v>445</v>
      </c>
      <c r="F196" s="230" t="s">
        <v>3689</v>
      </c>
      <c r="G196" s="231" t="s">
        <v>305</v>
      </c>
      <c r="H196" s="232">
        <v>60.969999999999999</v>
      </c>
      <c r="I196" s="233"/>
      <c r="J196" s="234">
        <f>ROUND(I196*H196,2)</f>
        <v>0</v>
      </c>
      <c r="K196" s="230" t="s">
        <v>2502</v>
      </c>
      <c r="L196" s="45"/>
      <c r="M196" s="235" t="s">
        <v>1</v>
      </c>
      <c r="N196" s="236" t="s">
        <v>46</v>
      </c>
      <c r="O196" s="92"/>
      <c r="P196" s="237">
        <f>O196*H196</f>
        <v>0</v>
      </c>
      <c r="Q196" s="237">
        <v>0.00040000000000000002</v>
      </c>
      <c r="R196" s="237">
        <f>Q196*H196</f>
        <v>0.024388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420</v>
      </c>
      <c r="AT196" s="239" t="s">
        <v>367</v>
      </c>
      <c r="AU196" s="239" t="s">
        <v>90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420</v>
      </c>
      <c r="BM196" s="239" t="s">
        <v>3690</v>
      </c>
    </row>
    <row r="197" s="13" customFormat="1">
      <c r="A197" s="13"/>
      <c r="B197" s="241"/>
      <c r="C197" s="242"/>
      <c r="D197" s="243" t="s">
        <v>374</v>
      </c>
      <c r="E197" s="244" t="s">
        <v>1</v>
      </c>
      <c r="F197" s="245" t="s">
        <v>3691</v>
      </c>
      <c r="G197" s="242"/>
      <c r="H197" s="244" t="s">
        <v>1</v>
      </c>
      <c r="I197" s="246"/>
      <c r="J197" s="242"/>
      <c r="K197" s="242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374</v>
      </c>
      <c r="AU197" s="251" t="s">
        <v>90</v>
      </c>
      <c r="AV197" s="13" t="s">
        <v>88</v>
      </c>
      <c r="AW197" s="13" t="s">
        <v>36</v>
      </c>
      <c r="AX197" s="13" t="s">
        <v>81</v>
      </c>
      <c r="AY197" s="251" t="s">
        <v>364</v>
      </c>
    </row>
    <row r="198" s="14" customFormat="1">
      <c r="A198" s="14"/>
      <c r="B198" s="252"/>
      <c r="C198" s="253"/>
      <c r="D198" s="243" t="s">
        <v>374</v>
      </c>
      <c r="E198" s="254" t="s">
        <v>1</v>
      </c>
      <c r="F198" s="255" t="s">
        <v>3692</v>
      </c>
      <c r="G198" s="253"/>
      <c r="H198" s="256">
        <v>60.969999999999999</v>
      </c>
      <c r="I198" s="257"/>
      <c r="J198" s="253"/>
      <c r="K198" s="253"/>
      <c r="L198" s="258"/>
      <c r="M198" s="259"/>
      <c r="N198" s="260"/>
      <c r="O198" s="260"/>
      <c r="P198" s="260"/>
      <c r="Q198" s="260"/>
      <c r="R198" s="260"/>
      <c r="S198" s="260"/>
      <c r="T198" s="26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2" t="s">
        <v>374</v>
      </c>
      <c r="AU198" s="262" t="s">
        <v>90</v>
      </c>
      <c r="AV198" s="14" t="s">
        <v>90</v>
      </c>
      <c r="AW198" s="14" t="s">
        <v>36</v>
      </c>
      <c r="AX198" s="14" t="s">
        <v>81</v>
      </c>
      <c r="AY198" s="262" t="s">
        <v>364</v>
      </c>
    </row>
    <row r="199" s="15" customFormat="1">
      <c r="A199" s="15"/>
      <c r="B199" s="263"/>
      <c r="C199" s="264"/>
      <c r="D199" s="243" t="s">
        <v>374</v>
      </c>
      <c r="E199" s="265" t="s">
        <v>1</v>
      </c>
      <c r="F199" s="266" t="s">
        <v>378</v>
      </c>
      <c r="G199" s="264"/>
      <c r="H199" s="267">
        <v>60.969999999999999</v>
      </c>
      <c r="I199" s="268"/>
      <c r="J199" s="264"/>
      <c r="K199" s="264"/>
      <c r="L199" s="269"/>
      <c r="M199" s="270"/>
      <c r="N199" s="271"/>
      <c r="O199" s="271"/>
      <c r="P199" s="271"/>
      <c r="Q199" s="271"/>
      <c r="R199" s="271"/>
      <c r="S199" s="271"/>
      <c r="T199" s="272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3" t="s">
        <v>374</v>
      </c>
      <c r="AU199" s="273" t="s">
        <v>90</v>
      </c>
      <c r="AV199" s="15" t="s">
        <v>372</v>
      </c>
      <c r="AW199" s="15" t="s">
        <v>36</v>
      </c>
      <c r="AX199" s="15" t="s">
        <v>88</v>
      </c>
      <c r="AY199" s="273" t="s">
        <v>364</v>
      </c>
    </row>
    <row r="200" s="2" customFormat="1" ht="44.25" customHeight="1">
      <c r="A200" s="39"/>
      <c r="B200" s="40"/>
      <c r="C200" s="274" t="s">
        <v>466</v>
      </c>
      <c r="D200" s="274" t="s">
        <v>431</v>
      </c>
      <c r="E200" s="275" t="s">
        <v>451</v>
      </c>
      <c r="F200" s="276" t="s">
        <v>452</v>
      </c>
      <c r="G200" s="277" t="s">
        <v>305</v>
      </c>
      <c r="H200" s="278">
        <v>132.762</v>
      </c>
      <c r="I200" s="279"/>
      <c r="J200" s="280">
        <f>ROUND(I200*H200,2)</f>
        <v>0</v>
      </c>
      <c r="K200" s="276" t="s">
        <v>2502</v>
      </c>
      <c r="L200" s="281"/>
      <c r="M200" s="282" t="s">
        <v>1</v>
      </c>
      <c r="N200" s="283" t="s">
        <v>46</v>
      </c>
      <c r="O200" s="92"/>
      <c r="P200" s="237">
        <f>O200*H200</f>
        <v>0</v>
      </c>
      <c r="Q200" s="237">
        <v>0.0054000000000000003</v>
      </c>
      <c r="R200" s="237">
        <f>Q200*H200</f>
        <v>0.71691480000000007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435</v>
      </c>
      <c r="AT200" s="239" t="s">
        <v>431</v>
      </c>
      <c r="AU200" s="239" t="s">
        <v>90</v>
      </c>
      <c r="AY200" s="18" t="s">
        <v>364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88</v>
      </c>
      <c r="BK200" s="240">
        <f>ROUND(I200*H200,2)</f>
        <v>0</v>
      </c>
      <c r="BL200" s="18" t="s">
        <v>420</v>
      </c>
      <c r="BM200" s="239" t="s">
        <v>3693</v>
      </c>
    </row>
    <row r="201" s="13" customFormat="1">
      <c r="A201" s="13"/>
      <c r="B201" s="241"/>
      <c r="C201" s="242"/>
      <c r="D201" s="243" t="s">
        <v>374</v>
      </c>
      <c r="E201" s="244" t="s">
        <v>1</v>
      </c>
      <c r="F201" s="245" t="s">
        <v>3691</v>
      </c>
      <c r="G201" s="242"/>
      <c r="H201" s="244" t="s">
        <v>1</v>
      </c>
      <c r="I201" s="246"/>
      <c r="J201" s="242"/>
      <c r="K201" s="242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374</v>
      </c>
      <c r="AU201" s="251" t="s">
        <v>90</v>
      </c>
      <c r="AV201" s="13" t="s">
        <v>88</v>
      </c>
      <c r="AW201" s="13" t="s">
        <v>36</v>
      </c>
      <c r="AX201" s="13" t="s">
        <v>81</v>
      </c>
      <c r="AY201" s="251" t="s">
        <v>364</v>
      </c>
    </row>
    <row r="202" s="14" customFormat="1">
      <c r="A202" s="14"/>
      <c r="B202" s="252"/>
      <c r="C202" s="253"/>
      <c r="D202" s="243" t="s">
        <v>374</v>
      </c>
      <c r="E202" s="254" t="s">
        <v>1</v>
      </c>
      <c r="F202" s="255" t="s">
        <v>300</v>
      </c>
      <c r="G202" s="253"/>
      <c r="H202" s="256">
        <v>80.150000000000006</v>
      </c>
      <c r="I202" s="257"/>
      <c r="J202" s="253"/>
      <c r="K202" s="253"/>
      <c r="L202" s="258"/>
      <c r="M202" s="259"/>
      <c r="N202" s="260"/>
      <c r="O202" s="260"/>
      <c r="P202" s="260"/>
      <c r="Q202" s="260"/>
      <c r="R202" s="260"/>
      <c r="S202" s="260"/>
      <c r="T202" s="26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2" t="s">
        <v>374</v>
      </c>
      <c r="AU202" s="262" t="s">
        <v>90</v>
      </c>
      <c r="AV202" s="14" t="s">
        <v>90</v>
      </c>
      <c r="AW202" s="14" t="s">
        <v>36</v>
      </c>
      <c r="AX202" s="14" t="s">
        <v>81</v>
      </c>
      <c r="AY202" s="262" t="s">
        <v>364</v>
      </c>
    </row>
    <row r="203" s="14" customFormat="1">
      <c r="A203" s="14"/>
      <c r="B203" s="252"/>
      <c r="C203" s="253"/>
      <c r="D203" s="243" t="s">
        <v>374</v>
      </c>
      <c r="E203" s="254" t="s">
        <v>1</v>
      </c>
      <c r="F203" s="255" t="s">
        <v>298</v>
      </c>
      <c r="G203" s="253"/>
      <c r="H203" s="256">
        <v>30.484999999999999</v>
      </c>
      <c r="I203" s="257"/>
      <c r="J203" s="253"/>
      <c r="K203" s="253"/>
      <c r="L203" s="258"/>
      <c r="M203" s="259"/>
      <c r="N203" s="260"/>
      <c r="O203" s="260"/>
      <c r="P203" s="260"/>
      <c r="Q203" s="260"/>
      <c r="R203" s="260"/>
      <c r="S203" s="260"/>
      <c r="T203" s="26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2" t="s">
        <v>374</v>
      </c>
      <c r="AU203" s="262" t="s">
        <v>90</v>
      </c>
      <c r="AV203" s="14" t="s">
        <v>90</v>
      </c>
      <c r="AW203" s="14" t="s">
        <v>36</v>
      </c>
      <c r="AX203" s="14" t="s">
        <v>81</v>
      </c>
      <c r="AY203" s="262" t="s">
        <v>364</v>
      </c>
    </row>
    <row r="204" s="15" customFormat="1">
      <c r="A204" s="15"/>
      <c r="B204" s="263"/>
      <c r="C204" s="264"/>
      <c r="D204" s="243" t="s">
        <v>374</v>
      </c>
      <c r="E204" s="265" t="s">
        <v>1</v>
      </c>
      <c r="F204" s="266" t="s">
        <v>378</v>
      </c>
      <c r="G204" s="264"/>
      <c r="H204" s="267">
        <v>110.63500000000001</v>
      </c>
      <c r="I204" s="268"/>
      <c r="J204" s="264"/>
      <c r="K204" s="264"/>
      <c r="L204" s="269"/>
      <c r="M204" s="270"/>
      <c r="N204" s="271"/>
      <c r="O204" s="271"/>
      <c r="P204" s="271"/>
      <c r="Q204" s="271"/>
      <c r="R204" s="271"/>
      <c r="S204" s="271"/>
      <c r="T204" s="272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3" t="s">
        <v>374</v>
      </c>
      <c r="AU204" s="273" t="s">
        <v>90</v>
      </c>
      <c r="AV204" s="15" t="s">
        <v>372</v>
      </c>
      <c r="AW204" s="15" t="s">
        <v>36</v>
      </c>
      <c r="AX204" s="15" t="s">
        <v>88</v>
      </c>
      <c r="AY204" s="273" t="s">
        <v>364</v>
      </c>
    </row>
    <row r="205" s="14" customFormat="1">
      <c r="A205" s="14"/>
      <c r="B205" s="252"/>
      <c r="C205" s="253"/>
      <c r="D205" s="243" t="s">
        <v>374</v>
      </c>
      <c r="E205" s="253"/>
      <c r="F205" s="255" t="s">
        <v>3694</v>
      </c>
      <c r="G205" s="253"/>
      <c r="H205" s="256">
        <v>132.762</v>
      </c>
      <c r="I205" s="257"/>
      <c r="J205" s="253"/>
      <c r="K205" s="253"/>
      <c r="L205" s="258"/>
      <c r="M205" s="259"/>
      <c r="N205" s="260"/>
      <c r="O205" s="260"/>
      <c r="P205" s="260"/>
      <c r="Q205" s="260"/>
      <c r="R205" s="260"/>
      <c r="S205" s="260"/>
      <c r="T205" s="261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2" t="s">
        <v>374</v>
      </c>
      <c r="AU205" s="262" t="s">
        <v>90</v>
      </c>
      <c r="AV205" s="14" t="s">
        <v>90</v>
      </c>
      <c r="AW205" s="14" t="s">
        <v>4</v>
      </c>
      <c r="AX205" s="14" t="s">
        <v>88</v>
      </c>
      <c r="AY205" s="262" t="s">
        <v>364</v>
      </c>
    </row>
    <row r="206" s="2" customFormat="1" ht="49.05" customHeight="1">
      <c r="A206" s="39"/>
      <c r="B206" s="40"/>
      <c r="C206" s="274" t="s">
        <v>473</v>
      </c>
      <c r="D206" s="274" t="s">
        <v>431</v>
      </c>
      <c r="E206" s="275" t="s">
        <v>458</v>
      </c>
      <c r="F206" s="276" t="s">
        <v>459</v>
      </c>
      <c r="G206" s="277" t="s">
        <v>305</v>
      </c>
      <c r="H206" s="278">
        <v>132.762</v>
      </c>
      <c r="I206" s="279"/>
      <c r="J206" s="280">
        <f>ROUND(I206*H206,2)</f>
        <v>0</v>
      </c>
      <c r="K206" s="276" t="s">
        <v>2502</v>
      </c>
      <c r="L206" s="281"/>
      <c r="M206" s="282" t="s">
        <v>1</v>
      </c>
      <c r="N206" s="283" t="s">
        <v>46</v>
      </c>
      <c r="O206" s="92"/>
      <c r="P206" s="237">
        <f>O206*H206</f>
        <v>0</v>
      </c>
      <c r="Q206" s="237">
        <v>0.0053</v>
      </c>
      <c r="R206" s="237">
        <f>Q206*H206</f>
        <v>0.7036386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435</v>
      </c>
      <c r="AT206" s="239" t="s">
        <v>431</v>
      </c>
      <c r="AU206" s="239" t="s">
        <v>90</v>
      </c>
      <c r="AY206" s="18" t="s">
        <v>364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88</v>
      </c>
      <c r="BK206" s="240">
        <f>ROUND(I206*H206,2)</f>
        <v>0</v>
      </c>
      <c r="BL206" s="18" t="s">
        <v>420</v>
      </c>
      <c r="BM206" s="239" t="s">
        <v>3695</v>
      </c>
    </row>
    <row r="207" s="13" customFormat="1">
      <c r="A207" s="13"/>
      <c r="B207" s="241"/>
      <c r="C207" s="242"/>
      <c r="D207" s="243" t="s">
        <v>374</v>
      </c>
      <c r="E207" s="244" t="s">
        <v>1</v>
      </c>
      <c r="F207" s="245" t="s">
        <v>3691</v>
      </c>
      <c r="G207" s="242"/>
      <c r="H207" s="244" t="s">
        <v>1</v>
      </c>
      <c r="I207" s="246"/>
      <c r="J207" s="242"/>
      <c r="K207" s="242"/>
      <c r="L207" s="247"/>
      <c r="M207" s="248"/>
      <c r="N207" s="249"/>
      <c r="O207" s="249"/>
      <c r="P207" s="249"/>
      <c r="Q207" s="249"/>
      <c r="R207" s="249"/>
      <c r="S207" s="249"/>
      <c r="T207" s="25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1" t="s">
        <v>374</v>
      </c>
      <c r="AU207" s="251" t="s">
        <v>90</v>
      </c>
      <c r="AV207" s="13" t="s">
        <v>88</v>
      </c>
      <c r="AW207" s="13" t="s">
        <v>36</v>
      </c>
      <c r="AX207" s="13" t="s">
        <v>81</v>
      </c>
      <c r="AY207" s="251" t="s">
        <v>364</v>
      </c>
    </row>
    <row r="208" s="14" customFormat="1">
      <c r="A208" s="14"/>
      <c r="B208" s="252"/>
      <c r="C208" s="253"/>
      <c r="D208" s="243" t="s">
        <v>374</v>
      </c>
      <c r="E208" s="254" t="s">
        <v>1</v>
      </c>
      <c r="F208" s="255" t="s">
        <v>300</v>
      </c>
      <c r="G208" s="253"/>
      <c r="H208" s="256">
        <v>80.150000000000006</v>
      </c>
      <c r="I208" s="257"/>
      <c r="J208" s="253"/>
      <c r="K208" s="253"/>
      <c r="L208" s="258"/>
      <c r="M208" s="259"/>
      <c r="N208" s="260"/>
      <c r="O208" s="260"/>
      <c r="P208" s="260"/>
      <c r="Q208" s="260"/>
      <c r="R208" s="260"/>
      <c r="S208" s="260"/>
      <c r="T208" s="26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2" t="s">
        <v>374</v>
      </c>
      <c r="AU208" s="262" t="s">
        <v>90</v>
      </c>
      <c r="AV208" s="14" t="s">
        <v>90</v>
      </c>
      <c r="AW208" s="14" t="s">
        <v>36</v>
      </c>
      <c r="AX208" s="14" t="s">
        <v>81</v>
      </c>
      <c r="AY208" s="262" t="s">
        <v>364</v>
      </c>
    </row>
    <row r="209" s="14" customFormat="1">
      <c r="A209" s="14"/>
      <c r="B209" s="252"/>
      <c r="C209" s="253"/>
      <c r="D209" s="243" t="s">
        <v>374</v>
      </c>
      <c r="E209" s="254" t="s">
        <v>1</v>
      </c>
      <c r="F209" s="255" t="s">
        <v>298</v>
      </c>
      <c r="G209" s="253"/>
      <c r="H209" s="256">
        <v>30.484999999999999</v>
      </c>
      <c r="I209" s="257"/>
      <c r="J209" s="253"/>
      <c r="K209" s="253"/>
      <c r="L209" s="258"/>
      <c r="M209" s="259"/>
      <c r="N209" s="260"/>
      <c r="O209" s="260"/>
      <c r="P209" s="260"/>
      <c r="Q209" s="260"/>
      <c r="R209" s="260"/>
      <c r="S209" s="260"/>
      <c r="T209" s="26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2" t="s">
        <v>374</v>
      </c>
      <c r="AU209" s="262" t="s">
        <v>90</v>
      </c>
      <c r="AV209" s="14" t="s">
        <v>90</v>
      </c>
      <c r="AW209" s="14" t="s">
        <v>36</v>
      </c>
      <c r="AX209" s="14" t="s">
        <v>81</v>
      </c>
      <c r="AY209" s="262" t="s">
        <v>364</v>
      </c>
    </row>
    <row r="210" s="15" customFormat="1">
      <c r="A210" s="15"/>
      <c r="B210" s="263"/>
      <c r="C210" s="264"/>
      <c r="D210" s="243" t="s">
        <v>374</v>
      </c>
      <c r="E210" s="265" t="s">
        <v>1</v>
      </c>
      <c r="F210" s="266" t="s">
        <v>378</v>
      </c>
      <c r="G210" s="264"/>
      <c r="H210" s="267">
        <v>110.63500000000001</v>
      </c>
      <c r="I210" s="268"/>
      <c r="J210" s="264"/>
      <c r="K210" s="264"/>
      <c r="L210" s="269"/>
      <c r="M210" s="270"/>
      <c r="N210" s="271"/>
      <c r="O210" s="271"/>
      <c r="P210" s="271"/>
      <c r="Q210" s="271"/>
      <c r="R210" s="271"/>
      <c r="S210" s="271"/>
      <c r="T210" s="272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3" t="s">
        <v>374</v>
      </c>
      <c r="AU210" s="273" t="s">
        <v>90</v>
      </c>
      <c r="AV210" s="15" t="s">
        <v>372</v>
      </c>
      <c r="AW210" s="15" t="s">
        <v>36</v>
      </c>
      <c r="AX210" s="15" t="s">
        <v>88</v>
      </c>
      <c r="AY210" s="273" t="s">
        <v>364</v>
      </c>
    </row>
    <row r="211" s="14" customFormat="1">
      <c r="A211" s="14"/>
      <c r="B211" s="252"/>
      <c r="C211" s="253"/>
      <c r="D211" s="243" t="s">
        <v>374</v>
      </c>
      <c r="E211" s="253"/>
      <c r="F211" s="255" t="s">
        <v>3694</v>
      </c>
      <c r="G211" s="253"/>
      <c r="H211" s="256">
        <v>132.762</v>
      </c>
      <c r="I211" s="257"/>
      <c r="J211" s="253"/>
      <c r="K211" s="253"/>
      <c r="L211" s="258"/>
      <c r="M211" s="259"/>
      <c r="N211" s="260"/>
      <c r="O211" s="260"/>
      <c r="P211" s="260"/>
      <c r="Q211" s="260"/>
      <c r="R211" s="260"/>
      <c r="S211" s="260"/>
      <c r="T211" s="26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2" t="s">
        <v>374</v>
      </c>
      <c r="AU211" s="262" t="s">
        <v>90</v>
      </c>
      <c r="AV211" s="14" t="s">
        <v>90</v>
      </c>
      <c r="AW211" s="14" t="s">
        <v>4</v>
      </c>
      <c r="AX211" s="14" t="s">
        <v>88</v>
      </c>
      <c r="AY211" s="262" t="s">
        <v>364</v>
      </c>
    </row>
    <row r="212" s="2" customFormat="1" ht="24.15" customHeight="1">
      <c r="A212" s="39"/>
      <c r="B212" s="40"/>
      <c r="C212" s="228" t="s">
        <v>477</v>
      </c>
      <c r="D212" s="228" t="s">
        <v>367</v>
      </c>
      <c r="E212" s="229" t="s">
        <v>3192</v>
      </c>
      <c r="F212" s="230" t="s">
        <v>3193</v>
      </c>
      <c r="G212" s="231" t="s">
        <v>305</v>
      </c>
      <c r="H212" s="232">
        <v>1051.3299999999999</v>
      </c>
      <c r="I212" s="233"/>
      <c r="J212" s="234">
        <f>ROUND(I212*H212,2)</f>
        <v>0</v>
      </c>
      <c r="K212" s="230" t="s">
        <v>2502</v>
      </c>
      <c r="L212" s="45"/>
      <c r="M212" s="235" t="s">
        <v>1</v>
      </c>
      <c r="N212" s="236" t="s">
        <v>46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420</v>
      </c>
      <c r="AT212" s="239" t="s">
        <v>367</v>
      </c>
      <c r="AU212" s="239" t="s">
        <v>90</v>
      </c>
      <c r="AY212" s="18" t="s">
        <v>364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88</v>
      </c>
      <c r="BK212" s="240">
        <f>ROUND(I212*H212,2)</f>
        <v>0</v>
      </c>
      <c r="BL212" s="18" t="s">
        <v>420</v>
      </c>
      <c r="BM212" s="239" t="s">
        <v>3194</v>
      </c>
    </row>
    <row r="213" s="13" customFormat="1">
      <c r="A213" s="13"/>
      <c r="B213" s="241"/>
      <c r="C213" s="242"/>
      <c r="D213" s="243" t="s">
        <v>374</v>
      </c>
      <c r="E213" s="244" t="s">
        <v>1</v>
      </c>
      <c r="F213" s="245" t="s">
        <v>3195</v>
      </c>
      <c r="G213" s="242"/>
      <c r="H213" s="244" t="s">
        <v>1</v>
      </c>
      <c r="I213" s="246"/>
      <c r="J213" s="242"/>
      <c r="K213" s="242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374</v>
      </c>
      <c r="AU213" s="251" t="s">
        <v>90</v>
      </c>
      <c r="AV213" s="13" t="s">
        <v>88</v>
      </c>
      <c r="AW213" s="13" t="s">
        <v>36</v>
      </c>
      <c r="AX213" s="13" t="s">
        <v>81</v>
      </c>
      <c r="AY213" s="251" t="s">
        <v>364</v>
      </c>
    </row>
    <row r="214" s="14" customFormat="1">
      <c r="A214" s="14"/>
      <c r="B214" s="252"/>
      <c r="C214" s="253"/>
      <c r="D214" s="243" t="s">
        <v>374</v>
      </c>
      <c r="E214" s="254" t="s">
        <v>1</v>
      </c>
      <c r="F214" s="255" t="s">
        <v>3165</v>
      </c>
      <c r="G214" s="253"/>
      <c r="H214" s="256">
        <v>301.99000000000001</v>
      </c>
      <c r="I214" s="257"/>
      <c r="J214" s="253"/>
      <c r="K214" s="253"/>
      <c r="L214" s="258"/>
      <c r="M214" s="259"/>
      <c r="N214" s="260"/>
      <c r="O214" s="260"/>
      <c r="P214" s="260"/>
      <c r="Q214" s="260"/>
      <c r="R214" s="260"/>
      <c r="S214" s="260"/>
      <c r="T214" s="26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2" t="s">
        <v>374</v>
      </c>
      <c r="AU214" s="262" t="s">
        <v>90</v>
      </c>
      <c r="AV214" s="14" t="s">
        <v>90</v>
      </c>
      <c r="AW214" s="14" t="s">
        <v>36</v>
      </c>
      <c r="AX214" s="14" t="s">
        <v>81</v>
      </c>
      <c r="AY214" s="262" t="s">
        <v>364</v>
      </c>
    </row>
    <row r="215" s="14" customFormat="1">
      <c r="A215" s="14"/>
      <c r="B215" s="252"/>
      <c r="C215" s="253"/>
      <c r="D215" s="243" t="s">
        <v>374</v>
      </c>
      <c r="E215" s="254" t="s">
        <v>1</v>
      </c>
      <c r="F215" s="255" t="s">
        <v>3635</v>
      </c>
      <c r="G215" s="253"/>
      <c r="H215" s="256">
        <v>196.02000000000001</v>
      </c>
      <c r="I215" s="257"/>
      <c r="J215" s="253"/>
      <c r="K215" s="253"/>
      <c r="L215" s="258"/>
      <c r="M215" s="259"/>
      <c r="N215" s="260"/>
      <c r="O215" s="260"/>
      <c r="P215" s="260"/>
      <c r="Q215" s="260"/>
      <c r="R215" s="260"/>
      <c r="S215" s="260"/>
      <c r="T215" s="261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2" t="s">
        <v>374</v>
      </c>
      <c r="AU215" s="262" t="s">
        <v>90</v>
      </c>
      <c r="AV215" s="14" t="s">
        <v>90</v>
      </c>
      <c r="AW215" s="14" t="s">
        <v>36</v>
      </c>
      <c r="AX215" s="14" t="s">
        <v>81</v>
      </c>
      <c r="AY215" s="262" t="s">
        <v>364</v>
      </c>
    </row>
    <row r="216" s="14" customFormat="1">
      <c r="A216" s="14"/>
      <c r="B216" s="252"/>
      <c r="C216" s="253"/>
      <c r="D216" s="243" t="s">
        <v>374</v>
      </c>
      <c r="E216" s="254" t="s">
        <v>1</v>
      </c>
      <c r="F216" s="255" t="s">
        <v>3641</v>
      </c>
      <c r="G216" s="253"/>
      <c r="H216" s="256">
        <v>355.58999999999997</v>
      </c>
      <c r="I216" s="257"/>
      <c r="J216" s="253"/>
      <c r="K216" s="253"/>
      <c r="L216" s="258"/>
      <c r="M216" s="259"/>
      <c r="N216" s="260"/>
      <c r="O216" s="260"/>
      <c r="P216" s="260"/>
      <c r="Q216" s="260"/>
      <c r="R216" s="260"/>
      <c r="S216" s="260"/>
      <c r="T216" s="26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2" t="s">
        <v>374</v>
      </c>
      <c r="AU216" s="262" t="s">
        <v>90</v>
      </c>
      <c r="AV216" s="14" t="s">
        <v>90</v>
      </c>
      <c r="AW216" s="14" t="s">
        <v>36</v>
      </c>
      <c r="AX216" s="14" t="s">
        <v>81</v>
      </c>
      <c r="AY216" s="262" t="s">
        <v>364</v>
      </c>
    </row>
    <row r="217" s="14" customFormat="1">
      <c r="A217" s="14"/>
      <c r="B217" s="252"/>
      <c r="C217" s="253"/>
      <c r="D217" s="243" t="s">
        <v>374</v>
      </c>
      <c r="E217" s="254" t="s">
        <v>1</v>
      </c>
      <c r="F217" s="255" t="s">
        <v>3630</v>
      </c>
      <c r="G217" s="253"/>
      <c r="H217" s="256">
        <v>197.72999999999999</v>
      </c>
      <c r="I217" s="257"/>
      <c r="J217" s="253"/>
      <c r="K217" s="253"/>
      <c r="L217" s="258"/>
      <c r="M217" s="259"/>
      <c r="N217" s="260"/>
      <c r="O217" s="260"/>
      <c r="P217" s="260"/>
      <c r="Q217" s="260"/>
      <c r="R217" s="260"/>
      <c r="S217" s="260"/>
      <c r="T217" s="26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2" t="s">
        <v>374</v>
      </c>
      <c r="AU217" s="262" t="s">
        <v>90</v>
      </c>
      <c r="AV217" s="14" t="s">
        <v>90</v>
      </c>
      <c r="AW217" s="14" t="s">
        <v>36</v>
      </c>
      <c r="AX217" s="14" t="s">
        <v>81</v>
      </c>
      <c r="AY217" s="262" t="s">
        <v>364</v>
      </c>
    </row>
    <row r="218" s="15" customFormat="1">
      <c r="A218" s="15"/>
      <c r="B218" s="263"/>
      <c r="C218" s="264"/>
      <c r="D218" s="243" t="s">
        <v>374</v>
      </c>
      <c r="E218" s="265" t="s">
        <v>1</v>
      </c>
      <c r="F218" s="266" t="s">
        <v>378</v>
      </c>
      <c r="G218" s="264"/>
      <c r="H218" s="267">
        <v>1051.3299999999999</v>
      </c>
      <c r="I218" s="268"/>
      <c r="J218" s="264"/>
      <c r="K218" s="264"/>
      <c r="L218" s="269"/>
      <c r="M218" s="270"/>
      <c r="N218" s="271"/>
      <c r="O218" s="271"/>
      <c r="P218" s="271"/>
      <c r="Q218" s="271"/>
      <c r="R218" s="271"/>
      <c r="S218" s="271"/>
      <c r="T218" s="272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3" t="s">
        <v>374</v>
      </c>
      <c r="AU218" s="273" t="s">
        <v>90</v>
      </c>
      <c r="AV218" s="15" t="s">
        <v>372</v>
      </c>
      <c r="AW218" s="15" t="s">
        <v>36</v>
      </c>
      <c r="AX218" s="15" t="s">
        <v>88</v>
      </c>
      <c r="AY218" s="273" t="s">
        <v>364</v>
      </c>
    </row>
    <row r="219" s="2" customFormat="1" ht="24.15" customHeight="1">
      <c r="A219" s="39"/>
      <c r="B219" s="40"/>
      <c r="C219" s="228" t="s">
        <v>483</v>
      </c>
      <c r="D219" s="228" t="s">
        <v>367</v>
      </c>
      <c r="E219" s="229" t="s">
        <v>3196</v>
      </c>
      <c r="F219" s="230" t="s">
        <v>3197</v>
      </c>
      <c r="G219" s="231" t="s">
        <v>305</v>
      </c>
      <c r="H219" s="232">
        <v>60.304000000000002</v>
      </c>
      <c r="I219" s="233"/>
      <c r="J219" s="234">
        <f>ROUND(I219*H219,2)</f>
        <v>0</v>
      </c>
      <c r="K219" s="230" t="s">
        <v>2502</v>
      </c>
      <c r="L219" s="45"/>
      <c r="M219" s="235" t="s">
        <v>1</v>
      </c>
      <c r="N219" s="236" t="s">
        <v>46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420</v>
      </c>
      <c r="AT219" s="239" t="s">
        <v>367</v>
      </c>
      <c r="AU219" s="239" t="s">
        <v>90</v>
      </c>
      <c r="AY219" s="18" t="s">
        <v>364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88</v>
      </c>
      <c r="BK219" s="240">
        <f>ROUND(I219*H219,2)</f>
        <v>0</v>
      </c>
      <c r="BL219" s="18" t="s">
        <v>420</v>
      </c>
      <c r="BM219" s="239" t="s">
        <v>3198</v>
      </c>
    </row>
    <row r="220" s="13" customFormat="1">
      <c r="A220" s="13"/>
      <c r="B220" s="241"/>
      <c r="C220" s="242"/>
      <c r="D220" s="243" t="s">
        <v>374</v>
      </c>
      <c r="E220" s="244" t="s">
        <v>1</v>
      </c>
      <c r="F220" s="245" t="s">
        <v>3199</v>
      </c>
      <c r="G220" s="242"/>
      <c r="H220" s="244" t="s">
        <v>1</v>
      </c>
      <c r="I220" s="246"/>
      <c r="J220" s="242"/>
      <c r="K220" s="242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374</v>
      </c>
      <c r="AU220" s="251" t="s">
        <v>90</v>
      </c>
      <c r="AV220" s="13" t="s">
        <v>88</v>
      </c>
      <c r="AW220" s="13" t="s">
        <v>36</v>
      </c>
      <c r="AX220" s="13" t="s">
        <v>81</v>
      </c>
      <c r="AY220" s="251" t="s">
        <v>364</v>
      </c>
    </row>
    <row r="221" s="14" customFormat="1">
      <c r="A221" s="14"/>
      <c r="B221" s="252"/>
      <c r="C221" s="253"/>
      <c r="D221" s="243" t="s">
        <v>374</v>
      </c>
      <c r="E221" s="254" t="s">
        <v>1</v>
      </c>
      <c r="F221" s="255" t="s">
        <v>3696</v>
      </c>
      <c r="G221" s="253"/>
      <c r="H221" s="256">
        <v>60.304000000000002</v>
      </c>
      <c r="I221" s="257"/>
      <c r="J221" s="253"/>
      <c r="K221" s="253"/>
      <c r="L221" s="258"/>
      <c r="M221" s="259"/>
      <c r="N221" s="260"/>
      <c r="O221" s="260"/>
      <c r="P221" s="260"/>
      <c r="Q221" s="260"/>
      <c r="R221" s="260"/>
      <c r="S221" s="260"/>
      <c r="T221" s="261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2" t="s">
        <v>374</v>
      </c>
      <c r="AU221" s="262" t="s">
        <v>90</v>
      </c>
      <c r="AV221" s="14" t="s">
        <v>90</v>
      </c>
      <c r="AW221" s="14" t="s">
        <v>36</v>
      </c>
      <c r="AX221" s="14" t="s">
        <v>81</v>
      </c>
      <c r="AY221" s="262" t="s">
        <v>364</v>
      </c>
    </row>
    <row r="222" s="15" customFormat="1">
      <c r="A222" s="15"/>
      <c r="B222" s="263"/>
      <c r="C222" s="264"/>
      <c r="D222" s="243" t="s">
        <v>374</v>
      </c>
      <c r="E222" s="265" t="s">
        <v>1</v>
      </c>
      <c r="F222" s="266" t="s">
        <v>378</v>
      </c>
      <c r="G222" s="264"/>
      <c r="H222" s="267">
        <v>60.304000000000002</v>
      </c>
      <c r="I222" s="268"/>
      <c r="J222" s="264"/>
      <c r="K222" s="264"/>
      <c r="L222" s="269"/>
      <c r="M222" s="270"/>
      <c r="N222" s="271"/>
      <c r="O222" s="271"/>
      <c r="P222" s="271"/>
      <c r="Q222" s="271"/>
      <c r="R222" s="271"/>
      <c r="S222" s="271"/>
      <c r="T222" s="27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3" t="s">
        <v>374</v>
      </c>
      <c r="AU222" s="273" t="s">
        <v>90</v>
      </c>
      <c r="AV222" s="15" t="s">
        <v>372</v>
      </c>
      <c r="AW222" s="15" t="s">
        <v>36</v>
      </c>
      <c r="AX222" s="15" t="s">
        <v>88</v>
      </c>
      <c r="AY222" s="273" t="s">
        <v>364</v>
      </c>
    </row>
    <row r="223" s="2" customFormat="1" ht="24.15" customHeight="1">
      <c r="A223" s="39"/>
      <c r="B223" s="40"/>
      <c r="C223" s="274" t="s">
        <v>7</v>
      </c>
      <c r="D223" s="274" t="s">
        <v>431</v>
      </c>
      <c r="E223" s="275" t="s">
        <v>484</v>
      </c>
      <c r="F223" s="276" t="s">
        <v>485</v>
      </c>
      <c r="G223" s="277" t="s">
        <v>305</v>
      </c>
      <c r="H223" s="278">
        <v>1278.3789999999999</v>
      </c>
      <c r="I223" s="279"/>
      <c r="J223" s="280">
        <f>ROUND(I223*H223,2)</f>
        <v>0</v>
      </c>
      <c r="K223" s="276" t="s">
        <v>2502</v>
      </c>
      <c r="L223" s="281"/>
      <c r="M223" s="282" t="s">
        <v>1</v>
      </c>
      <c r="N223" s="283" t="s">
        <v>46</v>
      </c>
      <c r="O223" s="92"/>
      <c r="P223" s="237">
        <f>O223*H223</f>
        <v>0</v>
      </c>
      <c r="Q223" s="237">
        <v>0.00029999999999999997</v>
      </c>
      <c r="R223" s="237">
        <f>Q223*H223</f>
        <v>0.38351369999999996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435</v>
      </c>
      <c r="AT223" s="239" t="s">
        <v>431</v>
      </c>
      <c r="AU223" s="239" t="s">
        <v>90</v>
      </c>
      <c r="AY223" s="18" t="s">
        <v>364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88</v>
      </c>
      <c r="BK223" s="240">
        <f>ROUND(I223*H223,2)</f>
        <v>0</v>
      </c>
      <c r="BL223" s="18" t="s">
        <v>420</v>
      </c>
      <c r="BM223" s="239" t="s">
        <v>3201</v>
      </c>
    </row>
    <row r="224" s="14" customFormat="1">
      <c r="A224" s="14"/>
      <c r="B224" s="252"/>
      <c r="C224" s="253"/>
      <c r="D224" s="243" t="s">
        <v>374</v>
      </c>
      <c r="E224" s="253"/>
      <c r="F224" s="255" t="s">
        <v>3697</v>
      </c>
      <c r="G224" s="253"/>
      <c r="H224" s="256">
        <v>1278.3789999999999</v>
      </c>
      <c r="I224" s="257"/>
      <c r="J224" s="253"/>
      <c r="K224" s="253"/>
      <c r="L224" s="258"/>
      <c r="M224" s="259"/>
      <c r="N224" s="260"/>
      <c r="O224" s="260"/>
      <c r="P224" s="260"/>
      <c r="Q224" s="260"/>
      <c r="R224" s="260"/>
      <c r="S224" s="260"/>
      <c r="T224" s="261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2" t="s">
        <v>374</v>
      </c>
      <c r="AU224" s="262" t="s">
        <v>90</v>
      </c>
      <c r="AV224" s="14" t="s">
        <v>90</v>
      </c>
      <c r="AW224" s="14" t="s">
        <v>4</v>
      </c>
      <c r="AX224" s="14" t="s">
        <v>88</v>
      </c>
      <c r="AY224" s="262" t="s">
        <v>364</v>
      </c>
    </row>
    <row r="225" s="2" customFormat="1" ht="37.8" customHeight="1">
      <c r="A225" s="39"/>
      <c r="B225" s="40"/>
      <c r="C225" s="228" t="s">
        <v>493</v>
      </c>
      <c r="D225" s="228" t="s">
        <v>367</v>
      </c>
      <c r="E225" s="229" t="s">
        <v>3203</v>
      </c>
      <c r="F225" s="230" t="s">
        <v>3204</v>
      </c>
      <c r="G225" s="231" t="s">
        <v>305</v>
      </c>
      <c r="H225" s="232">
        <v>1051.3299999999999</v>
      </c>
      <c r="I225" s="233"/>
      <c r="J225" s="234">
        <f>ROUND(I225*H225,2)</f>
        <v>0</v>
      </c>
      <c r="K225" s="230" t="s">
        <v>2227</v>
      </c>
      <c r="L225" s="45"/>
      <c r="M225" s="235" t="s">
        <v>1</v>
      </c>
      <c r="N225" s="236" t="s">
        <v>46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420</v>
      </c>
      <c r="AT225" s="239" t="s">
        <v>367</v>
      </c>
      <c r="AU225" s="239" t="s">
        <v>90</v>
      </c>
      <c r="AY225" s="18" t="s">
        <v>364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88</v>
      </c>
      <c r="BK225" s="240">
        <f>ROUND(I225*H225,2)</f>
        <v>0</v>
      </c>
      <c r="BL225" s="18" t="s">
        <v>420</v>
      </c>
      <c r="BM225" s="239" t="s">
        <v>3205</v>
      </c>
    </row>
    <row r="226" s="13" customFormat="1">
      <c r="A226" s="13"/>
      <c r="B226" s="241"/>
      <c r="C226" s="242"/>
      <c r="D226" s="243" t="s">
        <v>374</v>
      </c>
      <c r="E226" s="244" t="s">
        <v>1</v>
      </c>
      <c r="F226" s="245" t="s">
        <v>3206</v>
      </c>
      <c r="G226" s="242"/>
      <c r="H226" s="244" t="s">
        <v>1</v>
      </c>
      <c r="I226" s="246"/>
      <c r="J226" s="242"/>
      <c r="K226" s="242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374</v>
      </c>
      <c r="AU226" s="251" t="s">
        <v>90</v>
      </c>
      <c r="AV226" s="13" t="s">
        <v>88</v>
      </c>
      <c r="AW226" s="13" t="s">
        <v>36</v>
      </c>
      <c r="AX226" s="13" t="s">
        <v>81</v>
      </c>
      <c r="AY226" s="251" t="s">
        <v>364</v>
      </c>
    </row>
    <row r="227" s="14" customFormat="1">
      <c r="A227" s="14"/>
      <c r="B227" s="252"/>
      <c r="C227" s="253"/>
      <c r="D227" s="243" t="s">
        <v>374</v>
      </c>
      <c r="E227" s="254" t="s">
        <v>1</v>
      </c>
      <c r="F227" s="255" t="s">
        <v>3165</v>
      </c>
      <c r="G227" s="253"/>
      <c r="H227" s="256">
        <v>301.99000000000001</v>
      </c>
      <c r="I227" s="257"/>
      <c r="J227" s="253"/>
      <c r="K227" s="253"/>
      <c r="L227" s="258"/>
      <c r="M227" s="259"/>
      <c r="N227" s="260"/>
      <c r="O227" s="260"/>
      <c r="P227" s="260"/>
      <c r="Q227" s="260"/>
      <c r="R227" s="260"/>
      <c r="S227" s="260"/>
      <c r="T227" s="26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2" t="s">
        <v>374</v>
      </c>
      <c r="AU227" s="262" t="s">
        <v>90</v>
      </c>
      <c r="AV227" s="14" t="s">
        <v>90</v>
      </c>
      <c r="AW227" s="14" t="s">
        <v>36</v>
      </c>
      <c r="AX227" s="14" t="s">
        <v>81</v>
      </c>
      <c r="AY227" s="262" t="s">
        <v>364</v>
      </c>
    </row>
    <row r="228" s="14" customFormat="1">
      <c r="A228" s="14"/>
      <c r="B228" s="252"/>
      <c r="C228" s="253"/>
      <c r="D228" s="243" t="s">
        <v>374</v>
      </c>
      <c r="E228" s="254" t="s">
        <v>1</v>
      </c>
      <c r="F228" s="255" t="s">
        <v>3635</v>
      </c>
      <c r="G228" s="253"/>
      <c r="H228" s="256">
        <v>196.02000000000001</v>
      </c>
      <c r="I228" s="257"/>
      <c r="J228" s="253"/>
      <c r="K228" s="253"/>
      <c r="L228" s="258"/>
      <c r="M228" s="259"/>
      <c r="N228" s="260"/>
      <c r="O228" s="260"/>
      <c r="P228" s="260"/>
      <c r="Q228" s="260"/>
      <c r="R228" s="260"/>
      <c r="S228" s="260"/>
      <c r="T228" s="261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2" t="s">
        <v>374</v>
      </c>
      <c r="AU228" s="262" t="s">
        <v>90</v>
      </c>
      <c r="AV228" s="14" t="s">
        <v>90</v>
      </c>
      <c r="AW228" s="14" t="s">
        <v>36</v>
      </c>
      <c r="AX228" s="14" t="s">
        <v>81</v>
      </c>
      <c r="AY228" s="262" t="s">
        <v>364</v>
      </c>
    </row>
    <row r="229" s="14" customFormat="1">
      <c r="A229" s="14"/>
      <c r="B229" s="252"/>
      <c r="C229" s="253"/>
      <c r="D229" s="243" t="s">
        <v>374</v>
      </c>
      <c r="E229" s="254" t="s">
        <v>1</v>
      </c>
      <c r="F229" s="255" t="s">
        <v>3641</v>
      </c>
      <c r="G229" s="253"/>
      <c r="H229" s="256">
        <v>355.58999999999997</v>
      </c>
      <c r="I229" s="257"/>
      <c r="J229" s="253"/>
      <c r="K229" s="253"/>
      <c r="L229" s="258"/>
      <c r="M229" s="259"/>
      <c r="N229" s="260"/>
      <c r="O229" s="260"/>
      <c r="P229" s="260"/>
      <c r="Q229" s="260"/>
      <c r="R229" s="260"/>
      <c r="S229" s="260"/>
      <c r="T229" s="261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2" t="s">
        <v>374</v>
      </c>
      <c r="AU229" s="262" t="s">
        <v>90</v>
      </c>
      <c r="AV229" s="14" t="s">
        <v>90</v>
      </c>
      <c r="AW229" s="14" t="s">
        <v>36</v>
      </c>
      <c r="AX229" s="14" t="s">
        <v>81</v>
      </c>
      <c r="AY229" s="262" t="s">
        <v>364</v>
      </c>
    </row>
    <row r="230" s="14" customFormat="1">
      <c r="A230" s="14"/>
      <c r="B230" s="252"/>
      <c r="C230" s="253"/>
      <c r="D230" s="243" t="s">
        <v>374</v>
      </c>
      <c r="E230" s="254" t="s">
        <v>1</v>
      </c>
      <c r="F230" s="255" t="s">
        <v>3630</v>
      </c>
      <c r="G230" s="253"/>
      <c r="H230" s="256">
        <v>197.72999999999999</v>
      </c>
      <c r="I230" s="257"/>
      <c r="J230" s="253"/>
      <c r="K230" s="253"/>
      <c r="L230" s="258"/>
      <c r="M230" s="259"/>
      <c r="N230" s="260"/>
      <c r="O230" s="260"/>
      <c r="P230" s="260"/>
      <c r="Q230" s="260"/>
      <c r="R230" s="260"/>
      <c r="S230" s="260"/>
      <c r="T230" s="261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2" t="s">
        <v>374</v>
      </c>
      <c r="AU230" s="262" t="s">
        <v>90</v>
      </c>
      <c r="AV230" s="14" t="s">
        <v>90</v>
      </c>
      <c r="AW230" s="14" t="s">
        <v>36</v>
      </c>
      <c r="AX230" s="14" t="s">
        <v>81</v>
      </c>
      <c r="AY230" s="262" t="s">
        <v>364</v>
      </c>
    </row>
    <row r="231" s="15" customFormat="1">
      <c r="A231" s="15"/>
      <c r="B231" s="263"/>
      <c r="C231" s="264"/>
      <c r="D231" s="243" t="s">
        <v>374</v>
      </c>
      <c r="E231" s="265" t="s">
        <v>1</v>
      </c>
      <c r="F231" s="266" t="s">
        <v>378</v>
      </c>
      <c r="G231" s="264"/>
      <c r="H231" s="267">
        <v>1051.3299999999999</v>
      </c>
      <c r="I231" s="268"/>
      <c r="J231" s="264"/>
      <c r="K231" s="264"/>
      <c r="L231" s="269"/>
      <c r="M231" s="270"/>
      <c r="N231" s="271"/>
      <c r="O231" s="271"/>
      <c r="P231" s="271"/>
      <c r="Q231" s="271"/>
      <c r="R231" s="271"/>
      <c r="S231" s="271"/>
      <c r="T231" s="272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3" t="s">
        <v>374</v>
      </c>
      <c r="AU231" s="273" t="s">
        <v>90</v>
      </c>
      <c r="AV231" s="15" t="s">
        <v>372</v>
      </c>
      <c r="AW231" s="15" t="s">
        <v>36</v>
      </c>
      <c r="AX231" s="15" t="s">
        <v>88</v>
      </c>
      <c r="AY231" s="273" t="s">
        <v>364</v>
      </c>
    </row>
    <row r="232" s="2" customFormat="1" ht="37.8" customHeight="1">
      <c r="A232" s="39"/>
      <c r="B232" s="40"/>
      <c r="C232" s="228" t="s">
        <v>498</v>
      </c>
      <c r="D232" s="228" t="s">
        <v>367</v>
      </c>
      <c r="E232" s="229" t="s">
        <v>3207</v>
      </c>
      <c r="F232" s="230" t="s">
        <v>3208</v>
      </c>
      <c r="G232" s="231" t="s">
        <v>305</v>
      </c>
      <c r="H232" s="232">
        <v>60.304000000000002</v>
      </c>
      <c r="I232" s="233"/>
      <c r="J232" s="234">
        <f>ROUND(I232*H232,2)</f>
        <v>0</v>
      </c>
      <c r="K232" s="230" t="s">
        <v>2227</v>
      </c>
      <c r="L232" s="45"/>
      <c r="M232" s="235" t="s">
        <v>1</v>
      </c>
      <c r="N232" s="236" t="s">
        <v>46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420</v>
      </c>
      <c r="AT232" s="239" t="s">
        <v>367</v>
      </c>
      <c r="AU232" s="239" t="s">
        <v>90</v>
      </c>
      <c r="AY232" s="18" t="s">
        <v>364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88</v>
      </c>
      <c r="BK232" s="240">
        <f>ROUND(I232*H232,2)</f>
        <v>0</v>
      </c>
      <c r="BL232" s="18" t="s">
        <v>420</v>
      </c>
      <c r="BM232" s="239" t="s">
        <v>3209</v>
      </c>
    </row>
    <row r="233" s="13" customFormat="1">
      <c r="A233" s="13"/>
      <c r="B233" s="241"/>
      <c r="C233" s="242"/>
      <c r="D233" s="243" t="s">
        <v>374</v>
      </c>
      <c r="E233" s="244" t="s">
        <v>1</v>
      </c>
      <c r="F233" s="245" t="s">
        <v>3210</v>
      </c>
      <c r="G233" s="242"/>
      <c r="H233" s="244" t="s">
        <v>1</v>
      </c>
      <c r="I233" s="246"/>
      <c r="J233" s="242"/>
      <c r="K233" s="242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374</v>
      </c>
      <c r="AU233" s="251" t="s">
        <v>90</v>
      </c>
      <c r="AV233" s="13" t="s">
        <v>88</v>
      </c>
      <c r="AW233" s="13" t="s">
        <v>36</v>
      </c>
      <c r="AX233" s="13" t="s">
        <v>81</v>
      </c>
      <c r="AY233" s="251" t="s">
        <v>364</v>
      </c>
    </row>
    <row r="234" s="14" customFormat="1">
      <c r="A234" s="14"/>
      <c r="B234" s="252"/>
      <c r="C234" s="253"/>
      <c r="D234" s="243" t="s">
        <v>374</v>
      </c>
      <c r="E234" s="254" t="s">
        <v>1</v>
      </c>
      <c r="F234" s="255" t="s">
        <v>3696</v>
      </c>
      <c r="G234" s="253"/>
      <c r="H234" s="256">
        <v>60.304000000000002</v>
      </c>
      <c r="I234" s="257"/>
      <c r="J234" s="253"/>
      <c r="K234" s="253"/>
      <c r="L234" s="258"/>
      <c r="M234" s="259"/>
      <c r="N234" s="260"/>
      <c r="O234" s="260"/>
      <c r="P234" s="260"/>
      <c r="Q234" s="260"/>
      <c r="R234" s="260"/>
      <c r="S234" s="260"/>
      <c r="T234" s="261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2" t="s">
        <v>374</v>
      </c>
      <c r="AU234" s="262" t="s">
        <v>90</v>
      </c>
      <c r="AV234" s="14" t="s">
        <v>90</v>
      </c>
      <c r="AW234" s="14" t="s">
        <v>36</v>
      </c>
      <c r="AX234" s="14" t="s">
        <v>81</v>
      </c>
      <c r="AY234" s="262" t="s">
        <v>364</v>
      </c>
    </row>
    <row r="235" s="15" customFormat="1">
      <c r="A235" s="15"/>
      <c r="B235" s="263"/>
      <c r="C235" s="264"/>
      <c r="D235" s="243" t="s">
        <v>374</v>
      </c>
      <c r="E235" s="265" t="s">
        <v>1</v>
      </c>
      <c r="F235" s="266" t="s">
        <v>378</v>
      </c>
      <c r="G235" s="264"/>
      <c r="H235" s="267">
        <v>60.304000000000002</v>
      </c>
      <c r="I235" s="268"/>
      <c r="J235" s="264"/>
      <c r="K235" s="264"/>
      <c r="L235" s="269"/>
      <c r="M235" s="270"/>
      <c r="N235" s="271"/>
      <c r="O235" s="271"/>
      <c r="P235" s="271"/>
      <c r="Q235" s="271"/>
      <c r="R235" s="271"/>
      <c r="S235" s="271"/>
      <c r="T235" s="272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3" t="s">
        <v>374</v>
      </c>
      <c r="AU235" s="273" t="s">
        <v>90</v>
      </c>
      <c r="AV235" s="15" t="s">
        <v>372</v>
      </c>
      <c r="AW235" s="15" t="s">
        <v>36</v>
      </c>
      <c r="AX235" s="15" t="s">
        <v>88</v>
      </c>
      <c r="AY235" s="273" t="s">
        <v>364</v>
      </c>
    </row>
    <row r="236" s="2" customFormat="1" ht="24.15" customHeight="1">
      <c r="A236" s="39"/>
      <c r="B236" s="40"/>
      <c r="C236" s="274" t="s">
        <v>503</v>
      </c>
      <c r="D236" s="274" t="s">
        <v>431</v>
      </c>
      <c r="E236" s="275" t="s">
        <v>3211</v>
      </c>
      <c r="F236" s="276" t="s">
        <v>3212</v>
      </c>
      <c r="G236" s="277" t="s">
        <v>305</v>
      </c>
      <c r="H236" s="278">
        <v>1278.3789999999999</v>
      </c>
      <c r="I236" s="279"/>
      <c r="J236" s="280">
        <f>ROUND(I236*H236,2)</f>
        <v>0</v>
      </c>
      <c r="K236" s="276" t="s">
        <v>2502</v>
      </c>
      <c r="L236" s="281"/>
      <c r="M236" s="282" t="s">
        <v>1</v>
      </c>
      <c r="N236" s="283" t="s">
        <v>46</v>
      </c>
      <c r="O236" s="92"/>
      <c r="P236" s="237">
        <f>O236*H236</f>
        <v>0</v>
      </c>
      <c r="Q236" s="237">
        <v>0.00142</v>
      </c>
      <c r="R236" s="237">
        <f>Q236*H236</f>
        <v>1.8152981799999999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435</v>
      </c>
      <c r="AT236" s="239" t="s">
        <v>431</v>
      </c>
      <c r="AU236" s="239" t="s">
        <v>90</v>
      </c>
      <c r="AY236" s="18" t="s">
        <v>364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88</v>
      </c>
      <c r="BK236" s="240">
        <f>ROUND(I236*H236,2)</f>
        <v>0</v>
      </c>
      <c r="BL236" s="18" t="s">
        <v>420</v>
      </c>
      <c r="BM236" s="239" t="s">
        <v>3213</v>
      </c>
    </row>
    <row r="237" s="14" customFormat="1">
      <c r="A237" s="14"/>
      <c r="B237" s="252"/>
      <c r="C237" s="253"/>
      <c r="D237" s="243" t="s">
        <v>374</v>
      </c>
      <c r="E237" s="253"/>
      <c r="F237" s="255" t="s">
        <v>3697</v>
      </c>
      <c r="G237" s="253"/>
      <c r="H237" s="256">
        <v>1278.3789999999999</v>
      </c>
      <c r="I237" s="257"/>
      <c r="J237" s="253"/>
      <c r="K237" s="253"/>
      <c r="L237" s="258"/>
      <c r="M237" s="259"/>
      <c r="N237" s="260"/>
      <c r="O237" s="260"/>
      <c r="P237" s="260"/>
      <c r="Q237" s="260"/>
      <c r="R237" s="260"/>
      <c r="S237" s="260"/>
      <c r="T237" s="261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2" t="s">
        <v>374</v>
      </c>
      <c r="AU237" s="262" t="s">
        <v>90</v>
      </c>
      <c r="AV237" s="14" t="s">
        <v>90</v>
      </c>
      <c r="AW237" s="14" t="s">
        <v>4</v>
      </c>
      <c r="AX237" s="14" t="s">
        <v>88</v>
      </c>
      <c r="AY237" s="262" t="s">
        <v>364</v>
      </c>
    </row>
    <row r="238" s="2" customFormat="1" ht="24.15" customHeight="1">
      <c r="A238" s="39"/>
      <c r="B238" s="40"/>
      <c r="C238" s="228" t="s">
        <v>508</v>
      </c>
      <c r="D238" s="228" t="s">
        <v>367</v>
      </c>
      <c r="E238" s="229" t="s">
        <v>3214</v>
      </c>
      <c r="F238" s="230" t="s">
        <v>3215</v>
      </c>
      <c r="G238" s="231" t="s">
        <v>305</v>
      </c>
      <c r="H238" s="232">
        <v>1051.3299999999999</v>
      </c>
      <c r="I238" s="233"/>
      <c r="J238" s="234">
        <f>ROUND(I238*H238,2)</f>
        <v>0</v>
      </c>
      <c r="K238" s="230" t="s">
        <v>2502</v>
      </c>
      <c r="L238" s="45"/>
      <c r="M238" s="235" t="s">
        <v>1</v>
      </c>
      <c r="N238" s="236" t="s">
        <v>46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420</v>
      </c>
      <c r="AT238" s="239" t="s">
        <v>367</v>
      </c>
      <c r="AU238" s="239" t="s">
        <v>90</v>
      </c>
      <c r="AY238" s="18" t="s">
        <v>364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88</v>
      </c>
      <c r="BK238" s="240">
        <f>ROUND(I238*H238,2)</f>
        <v>0</v>
      </c>
      <c r="BL238" s="18" t="s">
        <v>420</v>
      </c>
      <c r="BM238" s="239" t="s">
        <v>3216</v>
      </c>
    </row>
    <row r="239" s="13" customFormat="1">
      <c r="A239" s="13"/>
      <c r="B239" s="241"/>
      <c r="C239" s="242"/>
      <c r="D239" s="243" t="s">
        <v>374</v>
      </c>
      <c r="E239" s="244" t="s">
        <v>1</v>
      </c>
      <c r="F239" s="245" t="s">
        <v>3217</v>
      </c>
      <c r="G239" s="242"/>
      <c r="H239" s="244" t="s">
        <v>1</v>
      </c>
      <c r="I239" s="246"/>
      <c r="J239" s="242"/>
      <c r="K239" s="242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374</v>
      </c>
      <c r="AU239" s="251" t="s">
        <v>90</v>
      </c>
      <c r="AV239" s="13" t="s">
        <v>88</v>
      </c>
      <c r="AW239" s="13" t="s">
        <v>36</v>
      </c>
      <c r="AX239" s="13" t="s">
        <v>81</v>
      </c>
      <c r="AY239" s="251" t="s">
        <v>364</v>
      </c>
    </row>
    <row r="240" s="14" customFormat="1">
      <c r="A240" s="14"/>
      <c r="B240" s="252"/>
      <c r="C240" s="253"/>
      <c r="D240" s="243" t="s">
        <v>374</v>
      </c>
      <c r="E240" s="254" t="s">
        <v>1</v>
      </c>
      <c r="F240" s="255" t="s">
        <v>3165</v>
      </c>
      <c r="G240" s="253"/>
      <c r="H240" s="256">
        <v>301.99000000000001</v>
      </c>
      <c r="I240" s="257"/>
      <c r="J240" s="253"/>
      <c r="K240" s="253"/>
      <c r="L240" s="258"/>
      <c r="M240" s="259"/>
      <c r="N240" s="260"/>
      <c r="O240" s="260"/>
      <c r="P240" s="260"/>
      <c r="Q240" s="260"/>
      <c r="R240" s="260"/>
      <c r="S240" s="260"/>
      <c r="T240" s="261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2" t="s">
        <v>374</v>
      </c>
      <c r="AU240" s="262" t="s">
        <v>90</v>
      </c>
      <c r="AV240" s="14" t="s">
        <v>90</v>
      </c>
      <c r="AW240" s="14" t="s">
        <v>36</v>
      </c>
      <c r="AX240" s="14" t="s">
        <v>81</v>
      </c>
      <c r="AY240" s="262" t="s">
        <v>364</v>
      </c>
    </row>
    <row r="241" s="14" customFormat="1">
      <c r="A241" s="14"/>
      <c r="B241" s="252"/>
      <c r="C241" s="253"/>
      <c r="D241" s="243" t="s">
        <v>374</v>
      </c>
      <c r="E241" s="254" t="s">
        <v>1</v>
      </c>
      <c r="F241" s="255" t="s">
        <v>3635</v>
      </c>
      <c r="G241" s="253"/>
      <c r="H241" s="256">
        <v>196.02000000000001</v>
      </c>
      <c r="I241" s="257"/>
      <c r="J241" s="253"/>
      <c r="K241" s="253"/>
      <c r="L241" s="258"/>
      <c r="M241" s="259"/>
      <c r="N241" s="260"/>
      <c r="O241" s="260"/>
      <c r="P241" s="260"/>
      <c r="Q241" s="260"/>
      <c r="R241" s="260"/>
      <c r="S241" s="260"/>
      <c r="T241" s="261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2" t="s">
        <v>374</v>
      </c>
      <c r="AU241" s="262" t="s">
        <v>90</v>
      </c>
      <c r="AV241" s="14" t="s">
        <v>90</v>
      </c>
      <c r="AW241" s="14" t="s">
        <v>36</v>
      </c>
      <c r="AX241" s="14" t="s">
        <v>81</v>
      </c>
      <c r="AY241" s="262" t="s">
        <v>364</v>
      </c>
    </row>
    <row r="242" s="14" customFormat="1">
      <c r="A242" s="14"/>
      <c r="B242" s="252"/>
      <c r="C242" s="253"/>
      <c r="D242" s="243" t="s">
        <v>374</v>
      </c>
      <c r="E242" s="254" t="s">
        <v>1</v>
      </c>
      <c r="F242" s="255" t="s">
        <v>3641</v>
      </c>
      <c r="G242" s="253"/>
      <c r="H242" s="256">
        <v>355.58999999999997</v>
      </c>
      <c r="I242" s="257"/>
      <c r="J242" s="253"/>
      <c r="K242" s="253"/>
      <c r="L242" s="258"/>
      <c r="M242" s="259"/>
      <c r="N242" s="260"/>
      <c r="O242" s="260"/>
      <c r="P242" s="260"/>
      <c r="Q242" s="260"/>
      <c r="R242" s="260"/>
      <c r="S242" s="260"/>
      <c r="T242" s="261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2" t="s">
        <v>374</v>
      </c>
      <c r="AU242" s="262" t="s">
        <v>90</v>
      </c>
      <c r="AV242" s="14" t="s">
        <v>90</v>
      </c>
      <c r="AW242" s="14" t="s">
        <v>36</v>
      </c>
      <c r="AX242" s="14" t="s">
        <v>81</v>
      </c>
      <c r="AY242" s="262" t="s">
        <v>364</v>
      </c>
    </row>
    <row r="243" s="14" customFormat="1">
      <c r="A243" s="14"/>
      <c r="B243" s="252"/>
      <c r="C243" s="253"/>
      <c r="D243" s="243" t="s">
        <v>374</v>
      </c>
      <c r="E243" s="254" t="s">
        <v>1</v>
      </c>
      <c r="F243" s="255" t="s">
        <v>3630</v>
      </c>
      <c r="G243" s="253"/>
      <c r="H243" s="256">
        <v>197.72999999999999</v>
      </c>
      <c r="I243" s="257"/>
      <c r="J243" s="253"/>
      <c r="K243" s="253"/>
      <c r="L243" s="258"/>
      <c r="M243" s="259"/>
      <c r="N243" s="260"/>
      <c r="O243" s="260"/>
      <c r="P243" s="260"/>
      <c r="Q243" s="260"/>
      <c r="R243" s="260"/>
      <c r="S243" s="260"/>
      <c r="T243" s="261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2" t="s">
        <v>374</v>
      </c>
      <c r="AU243" s="262" t="s">
        <v>90</v>
      </c>
      <c r="AV243" s="14" t="s">
        <v>90</v>
      </c>
      <c r="AW243" s="14" t="s">
        <v>36</v>
      </c>
      <c r="AX243" s="14" t="s">
        <v>81</v>
      </c>
      <c r="AY243" s="262" t="s">
        <v>364</v>
      </c>
    </row>
    <row r="244" s="15" customFormat="1">
      <c r="A244" s="15"/>
      <c r="B244" s="263"/>
      <c r="C244" s="264"/>
      <c r="D244" s="243" t="s">
        <v>374</v>
      </c>
      <c r="E244" s="265" t="s">
        <v>1</v>
      </c>
      <c r="F244" s="266" t="s">
        <v>378</v>
      </c>
      <c r="G244" s="264"/>
      <c r="H244" s="267">
        <v>1051.3299999999999</v>
      </c>
      <c r="I244" s="268"/>
      <c r="J244" s="264"/>
      <c r="K244" s="264"/>
      <c r="L244" s="269"/>
      <c r="M244" s="270"/>
      <c r="N244" s="271"/>
      <c r="O244" s="271"/>
      <c r="P244" s="271"/>
      <c r="Q244" s="271"/>
      <c r="R244" s="271"/>
      <c r="S244" s="271"/>
      <c r="T244" s="272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3" t="s">
        <v>374</v>
      </c>
      <c r="AU244" s="273" t="s">
        <v>90</v>
      </c>
      <c r="AV244" s="15" t="s">
        <v>372</v>
      </c>
      <c r="AW244" s="15" t="s">
        <v>36</v>
      </c>
      <c r="AX244" s="15" t="s">
        <v>88</v>
      </c>
      <c r="AY244" s="273" t="s">
        <v>364</v>
      </c>
    </row>
    <row r="245" s="2" customFormat="1" ht="24.15" customHeight="1">
      <c r="A245" s="39"/>
      <c r="B245" s="40"/>
      <c r="C245" s="228" t="s">
        <v>513</v>
      </c>
      <c r="D245" s="228" t="s">
        <v>367</v>
      </c>
      <c r="E245" s="229" t="s">
        <v>3218</v>
      </c>
      <c r="F245" s="230" t="s">
        <v>3219</v>
      </c>
      <c r="G245" s="231" t="s">
        <v>305</v>
      </c>
      <c r="H245" s="232">
        <v>60.304000000000002</v>
      </c>
      <c r="I245" s="233"/>
      <c r="J245" s="234">
        <f>ROUND(I245*H245,2)</f>
        <v>0</v>
      </c>
      <c r="K245" s="230" t="s">
        <v>2502</v>
      </c>
      <c r="L245" s="45"/>
      <c r="M245" s="235" t="s">
        <v>1</v>
      </c>
      <c r="N245" s="236" t="s">
        <v>46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420</v>
      </c>
      <c r="AT245" s="239" t="s">
        <v>367</v>
      </c>
      <c r="AU245" s="239" t="s">
        <v>90</v>
      </c>
      <c r="AY245" s="18" t="s">
        <v>364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88</v>
      </c>
      <c r="BK245" s="240">
        <f>ROUND(I245*H245,2)</f>
        <v>0</v>
      </c>
      <c r="BL245" s="18" t="s">
        <v>420</v>
      </c>
      <c r="BM245" s="239" t="s">
        <v>3220</v>
      </c>
    </row>
    <row r="246" s="13" customFormat="1">
      <c r="A246" s="13"/>
      <c r="B246" s="241"/>
      <c r="C246" s="242"/>
      <c r="D246" s="243" t="s">
        <v>374</v>
      </c>
      <c r="E246" s="244" t="s">
        <v>1</v>
      </c>
      <c r="F246" s="245" t="s">
        <v>3221</v>
      </c>
      <c r="G246" s="242"/>
      <c r="H246" s="244" t="s">
        <v>1</v>
      </c>
      <c r="I246" s="246"/>
      <c r="J246" s="242"/>
      <c r="K246" s="242"/>
      <c r="L246" s="247"/>
      <c r="M246" s="248"/>
      <c r="N246" s="249"/>
      <c r="O246" s="249"/>
      <c r="P246" s="249"/>
      <c r="Q246" s="249"/>
      <c r="R246" s="249"/>
      <c r="S246" s="249"/>
      <c r="T246" s="25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1" t="s">
        <v>374</v>
      </c>
      <c r="AU246" s="251" t="s">
        <v>90</v>
      </c>
      <c r="AV246" s="13" t="s">
        <v>88</v>
      </c>
      <c r="AW246" s="13" t="s">
        <v>36</v>
      </c>
      <c r="AX246" s="13" t="s">
        <v>81</v>
      </c>
      <c r="AY246" s="251" t="s">
        <v>364</v>
      </c>
    </row>
    <row r="247" s="14" customFormat="1">
      <c r="A247" s="14"/>
      <c r="B247" s="252"/>
      <c r="C247" s="253"/>
      <c r="D247" s="243" t="s">
        <v>374</v>
      </c>
      <c r="E247" s="254" t="s">
        <v>1</v>
      </c>
      <c r="F247" s="255" t="s">
        <v>3696</v>
      </c>
      <c r="G247" s="253"/>
      <c r="H247" s="256">
        <v>60.304000000000002</v>
      </c>
      <c r="I247" s="257"/>
      <c r="J247" s="253"/>
      <c r="K247" s="253"/>
      <c r="L247" s="258"/>
      <c r="M247" s="259"/>
      <c r="N247" s="260"/>
      <c r="O247" s="260"/>
      <c r="P247" s="260"/>
      <c r="Q247" s="260"/>
      <c r="R247" s="260"/>
      <c r="S247" s="260"/>
      <c r="T247" s="261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2" t="s">
        <v>374</v>
      </c>
      <c r="AU247" s="262" t="s">
        <v>90</v>
      </c>
      <c r="AV247" s="14" t="s">
        <v>90</v>
      </c>
      <c r="AW247" s="14" t="s">
        <v>36</v>
      </c>
      <c r="AX247" s="14" t="s">
        <v>81</v>
      </c>
      <c r="AY247" s="262" t="s">
        <v>364</v>
      </c>
    </row>
    <row r="248" s="15" customFormat="1">
      <c r="A248" s="15"/>
      <c r="B248" s="263"/>
      <c r="C248" s="264"/>
      <c r="D248" s="243" t="s">
        <v>374</v>
      </c>
      <c r="E248" s="265" t="s">
        <v>1</v>
      </c>
      <c r="F248" s="266" t="s">
        <v>378</v>
      </c>
      <c r="G248" s="264"/>
      <c r="H248" s="267">
        <v>60.304000000000002</v>
      </c>
      <c r="I248" s="268"/>
      <c r="J248" s="264"/>
      <c r="K248" s="264"/>
      <c r="L248" s="269"/>
      <c r="M248" s="270"/>
      <c r="N248" s="271"/>
      <c r="O248" s="271"/>
      <c r="P248" s="271"/>
      <c r="Q248" s="271"/>
      <c r="R248" s="271"/>
      <c r="S248" s="271"/>
      <c r="T248" s="272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3" t="s">
        <v>374</v>
      </c>
      <c r="AU248" s="273" t="s">
        <v>90</v>
      </c>
      <c r="AV248" s="15" t="s">
        <v>372</v>
      </c>
      <c r="AW248" s="15" t="s">
        <v>36</v>
      </c>
      <c r="AX248" s="15" t="s">
        <v>88</v>
      </c>
      <c r="AY248" s="273" t="s">
        <v>364</v>
      </c>
    </row>
    <row r="249" s="2" customFormat="1" ht="24.15" customHeight="1">
      <c r="A249" s="39"/>
      <c r="B249" s="40"/>
      <c r="C249" s="274" t="s">
        <v>518</v>
      </c>
      <c r="D249" s="274" t="s">
        <v>431</v>
      </c>
      <c r="E249" s="275" t="s">
        <v>3222</v>
      </c>
      <c r="F249" s="276" t="s">
        <v>3223</v>
      </c>
      <c r="G249" s="277" t="s">
        <v>305</v>
      </c>
      <c r="H249" s="278">
        <v>1278.3789999999999</v>
      </c>
      <c r="I249" s="279"/>
      <c r="J249" s="280">
        <f>ROUND(I249*H249,2)</f>
        <v>0</v>
      </c>
      <c r="K249" s="276" t="s">
        <v>2502</v>
      </c>
      <c r="L249" s="281"/>
      <c r="M249" s="282" t="s">
        <v>1</v>
      </c>
      <c r="N249" s="283" t="s">
        <v>46</v>
      </c>
      <c r="O249" s="92"/>
      <c r="P249" s="237">
        <f>O249*H249</f>
        <v>0</v>
      </c>
      <c r="Q249" s="237">
        <v>0.00050000000000000001</v>
      </c>
      <c r="R249" s="237">
        <f>Q249*H249</f>
        <v>0.63918949999999997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435</v>
      </c>
      <c r="AT249" s="239" t="s">
        <v>431</v>
      </c>
      <c r="AU249" s="239" t="s">
        <v>90</v>
      </c>
      <c r="AY249" s="18" t="s">
        <v>364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88</v>
      </c>
      <c r="BK249" s="240">
        <f>ROUND(I249*H249,2)</f>
        <v>0</v>
      </c>
      <c r="BL249" s="18" t="s">
        <v>420</v>
      </c>
      <c r="BM249" s="239" t="s">
        <v>3224</v>
      </c>
    </row>
    <row r="250" s="14" customFormat="1">
      <c r="A250" s="14"/>
      <c r="B250" s="252"/>
      <c r="C250" s="253"/>
      <c r="D250" s="243" t="s">
        <v>374</v>
      </c>
      <c r="E250" s="253"/>
      <c r="F250" s="255" t="s">
        <v>3697</v>
      </c>
      <c r="G250" s="253"/>
      <c r="H250" s="256">
        <v>1278.3789999999999</v>
      </c>
      <c r="I250" s="257"/>
      <c r="J250" s="253"/>
      <c r="K250" s="253"/>
      <c r="L250" s="258"/>
      <c r="M250" s="259"/>
      <c r="N250" s="260"/>
      <c r="O250" s="260"/>
      <c r="P250" s="260"/>
      <c r="Q250" s="260"/>
      <c r="R250" s="260"/>
      <c r="S250" s="260"/>
      <c r="T250" s="261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2" t="s">
        <v>374</v>
      </c>
      <c r="AU250" s="262" t="s">
        <v>90</v>
      </c>
      <c r="AV250" s="14" t="s">
        <v>90</v>
      </c>
      <c r="AW250" s="14" t="s">
        <v>4</v>
      </c>
      <c r="AX250" s="14" t="s">
        <v>88</v>
      </c>
      <c r="AY250" s="262" t="s">
        <v>364</v>
      </c>
    </row>
    <row r="251" s="2" customFormat="1" ht="24.15" customHeight="1">
      <c r="A251" s="39"/>
      <c r="B251" s="40"/>
      <c r="C251" s="228" t="s">
        <v>1280</v>
      </c>
      <c r="D251" s="228" t="s">
        <v>367</v>
      </c>
      <c r="E251" s="229" t="s">
        <v>3225</v>
      </c>
      <c r="F251" s="230" t="s">
        <v>3226</v>
      </c>
      <c r="G251" s="231" t="s">
        <v>395</v>
      </c>
      <c r="H251" s="232">
        <v>301.51999999999998</v>
      </c>
      <c r="I251" s="233"/>
      <c r="J251" s="234">
        <f>ROUND(I251*H251,2)</f>
        <v>0</v>
      </c>
      <c r="K251" s="230" t="s">
        <v>2502</v>
      </c>
      <c r="L251" s="45"/>
      <c r="M251" s="235" t="s">
        <v>1</v>
      </c>
      <c r="N251" s="236" t="s">
        <v>46</v>
      </c>
      <c r="O251" s="92"/>
      <c r="P251" s="237">
        <f>O251*H251</f>
        <v>0</v>
      </c>
      <c r="Q251" s="237">
        <v>4.0000000000000003E-05</v>
      </c>
      <c r="R251" s="237">
        <f>Q251*H251</f>
        <v>0.0120608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420</v>
      </c>
      <c r="AT251" s="239" t="s">
        <v>367</v>
      </c>
      <c r="AU251" s="239" t="s">
        <v>90</v>
      </c>
      <c r="AY251" s="18" t="s">
        <v>364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88</v>
      </c>
      <c r="BK251" s="240">
        <f>ROUND(I251*H251,2)</f>
        <v>0</v>
      </c>
      <c r="BL251" s="18" t="s">
        <v>420</v>
      </c>
      <c r="BM251" s="239" t="s">
        <v>3227</v>
      </c>
    </row>
    <row r="252" s="13" customFormat="1">
      <c r="A252" s="13"/>
      <c r="B252" s="241"/>
      <c r="C252" s="242"/>
      <c r="D252" s="243" t="s">
        <v>374</v>
      </c>
      <c r="E252" s="244" t="s">
        <v>1</v>
      </c>
      <c r="F252" s="245" t="s">
        <v>3228</v>
      </c>
      <c r="G252" s="242"/>
      <c r="H252" s="244" t="s">
        <v>1</v>
      </c>
      <c r="I252" s="246"/>
      <c r="J252" s="242"/>
      <c r="K252" s="242"/>
      <c r="L252" s="247"/>
      <c r="M252" s="248"/>
      <c r="N252" s="249"/>
      <c r="O252" s="249"/>
      <c r="P252" s="249"/>
      <c r="Q252" s="249"/>
      <c r="R252" s="249"/>
      <c r="S252" s="249"/>
      <c r="T252" s="25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1" t="s">
        <v>374</v>
      </c>
      <c r="AU252" s="251" t="s">
        <v>90</v>
      </c>
      <c r="AV252" s="13" t="s">
        <v>88</v>
      </c>
      <c r="AW252" s="13" t="s">
        <v>36</v>
      </c>
      <c r="AX252" s="13" t="s">
        <v>81</v>
      </c>
      <c r="AY252" s="251" t="s">
        <v>364</v>
      </c>
    </row>
    <row r="253" s="14" customFormat="1">
      <c r="A253" s="14"/>
      <c r="B253" s="252"/>
      <c r="C253" s="253"/>
      <c r="D253" s="243" t="s">
        <v>374</v>
      </c>
      <c r="E253" s="254" t="s">
        <v>1</v>
      </c>
      <c r="F253" s="255" t="s">
        <v>3698</v>
      </c>
      <c r="G253" s="253"/>
      <c r="H253" s="256">
        <v>301.51999999999998</v>
      </c>
      <c r="I253" s="257"/>
      <c r="J253" s="253"/>
      <c r="K253" s="253"/>
      <c r="L253" s="258"/>
      <c r="M253" s="259"/>
      <c r="N253" s="260"/>
      <c r="O253" s="260"/>
      <c r="P253" s="260"/>
      <c r="Q253" s="260"/>
      <c r="R253" s="260"/>
      <c r="S253" s="260"/>
      <c r="T253" s="261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2" t="s">
        <v>374</v>
      </c>
      <c r="AU253" s="262" t="s">
        <v>90</v>
      </c>
      <c r="AV253" s="14" t="s">
        <v>90</v>
      </c>
      <c r="AW253" s="14" t="s">
        <v>36</v>
      </c>
      <c r="AX253" s="14" t="s">
        <v>81</v>
      </c>
      <c r="AY253" s="262" t="s">
        <v>364</v>
      </c>
    </row>
    <row r="254" s="15" customFormat="1">
      <c r="A254" s="15"/>
      <c r="B254" s="263"/>
      <c r="C254" s="264"/>
      <c r="D254" s="243" t="s">
        <v>374</v>
      </c>
      <c r="E254" s="265" t="s">
        <v>1</v>
      </c>
      <c r="F254" s="266" t="s">
        <v>378</v>
      </c>
      <c r="G254" s="264"/>
      <c r="H254" s="267">
        <v>301.51999999999998</v>
      </c>
      <c r="I254" s="268"/>
      <c r="J254" s="264"/>
      <c r="K254" s="264"/>
      <c r="L254" s="269"/>
      <c r="M254" s="270"/>
      <c r="N254" s="271"/>
      <c r="O254" s="271"/>
      <c r="P254" s="271"/>
      <c r="Q254" s="271"/>
      <c r="R254" s="271"/>
      <c r="S254" s="271"/>
      <c r="T254" s="272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73" t="s">
        <v>374</v>
      </c>
      <c r="AU254" s="273" t="s">
        <v>90</v>
      </c>
      <c r="AV254" s="15" t="s">
        <v>372</v>
      </c>
      <c r="AW254" s="15" t="s">
        <v>36</v>
      </c>
      <c r="AX254" s="15" t="s">
        <v>88</v>
      </c>
      <c r="AY254" s="273" t="s">
        <v>364</v>
      </c>
    </row>
    <row r="255" s="2" customFormat="1" ht="16.5" customHeight="1">
      <c r="A255" s="39"/>
      <c r="B255" s="40"/>
      <c r="C255" s="274" t="s">
        <v>1323</v>
      </c>
      <c r="D255" s="274" t="s">
        <v>431</v>
      </c>
      <c r="E255" s="275" t="s">
        <v>3230</v>
      </c>
      <c r="F255" s="276" t="s">
        <v>3231</v>
      </c>
      <c r="G255" s="277" t="s">
        <v>395</v>
      </c>
      <c r="H255" s="278">
        <v>331.67200000000003</v>
      </c>
      <c r="I255" s="279"/>
      <c r="J255" s="280">
        <f>ROUND(I255*H255,2)</f>
        <v>0</v>
      </c>
      <c r="K255" s="276" t="s">
        <v>2502</v>
      </c>
      <c r="L255" s="281"/>
      <c r="M255" s="282" t="s">
        <v>1</v>
      </c>
      <c r="N255" s="283" t="s">
        <v>46</v>
      </c>
      <c r="O255" s="92"/>
      <c r="P255" s="237">
        <f>O255*H255</f>
        <v>0</v>
      </c>
      <c r="Q255" s="237">
        <v>0.00018000000000000001</v>
      </c>
      <c r="R255" s="237">
        <f>Q255*H255</f>
        <v>0.059700960000000011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435</v>
      </c>
      <c r="AT255" s="239" t="s">
        <v>431</v>
      </c>
      <c r="AU255" s="239" t="s">
        <v>90</v>
      </c>
      <c r="AY255" s="18" t="s">
        <v>364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88</v>
      </c>
      <c r="BK255" s="240">
        <f>ROUND(I255*H255,2)</f>
        <v>0</v>
      </c>
      <c r="BL255" s="18" t="s">
        <v>420</v>
      </c>
      <c r="BM255" s="239" t="s">
        <v>3232</v>
      </c>
    </row>
    <row r="256" s="14" customFormat="1">
      <c r="A256" s="14"/>
      <c r="B256" s="252"/>
      <c r="C256" s="253"/>
      <c r="D256" s="243" t="s">
        <v>374</v>
      </c>
      <c r="E256" s="253"/>
      <c r="F256" s="255" t="s">
        <v>3699</v>
      </c>
      <c r="G256" s="253"/>
      <c r="H256" s="256">
        <v>331.67200000000003</v>
      </c>
      <c r="I256" s="257"/>
      <c r="J256" s="253"/>
      <c r="K256" s="253"/>
      <c r="L256" s="258"/>
      <c r="M256" s="259"/>
      <c r="N256" s="260"/>
      <c r="O256" s="260"/>
      <c r="P256" s="260"/>
      <c r="Q256" s="260"/>
      <c r="R256" s="260"/>
      <c r="S256" s="260"/>
      <c r="T256" s="261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2" t="s">
        <v>374</v>
      </c>
      <c r="AU256" s="262" t="s">
        <v>90</v>
      </c>
      <c r="AV256" s="14" t="s">
        <v>90</v>
      </c>
      <c r="AW256" s="14" t="s">
        <v>4</v>
      </c>
      <c r="AX256" s="14" t="s">
        <v>88</v>
      </c>
      <c r="AY256" s="262" t="s">
        <v>364</v>
      </c>
    </row>
    <row r="257" s="2" customFormat="1" ht="33" customHeight="1">
      <c r="A257" s="39"/>
      <c r="B257" s="40"/>
      <c r="C257" s="228" t="s">
        <v>1284</v>
      </c>
      <c r="D257" s="228" t="s">
        <v>367</v>
      </c>
      <c r="E257" s="229" t="s">
        <v>2508</v>
      </c>
      <c r="F257" s="230" t="s">
        <v>2509</v>
      </c>
      <c r="G257" s="231" t="s">
        <v>305</v>
      </c>
      <c r="H257" s="232">
        <v>90.563999999999993</v>
      </c>
      <c r="I257" s="233"/>
      <c r="J257" s="234">
        <f>ROUND(I257*H257,2)</f>
        <v>0</v>
      </c>
      <c r="K257" s="230" t="s">
        <v>2502</v>
      </c>
      <c r="L257" s="45"/>
      <c r="M257" s="235" t="s">
        <v>1</v>
      </c>
      <c r="N257" s="236" t="s">
        <v>46</v>
      </c>
      <c r="O257" s="92"/>
      <c r="P257" s="237">
        <f>O257*H257</f>
        <v>0</v>
      </c>
      <c r="Q257" s="237">
        <v>0.0045100000000000001</v>
      </c>
      <c r="R257" s="237">
        <f>Q257*H257</f>
        <v>0.40844364</v>
      </c>
      <c r="S257" s="237">
        <v>0</v>
      </c>
      <c r="T257" s="23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420</v>
      </c>
      <c r="AT257" s="239" t="s">
        <v>367</v>
      </c>
      <c r="AU257" s="239" t="s">
        <v>90</v>
      </c>
      <c r="AY257" s="18" t="s">
        <v>364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88</v>
      </c>
      <c r="BK257" s="240">
        <f>ROUND(I257*H257,2)</f>
        <v>0</v>
      </c>
      <c r="BL257" s="18" t="s">
        <v>420</v>
      </c>
      <c r="BM257" s="239" t="s">
        <v>3700</v>
      </c>
    </row>
    <row r="258" s="13" customFormat="1">
      <c r="A258" s="13"/>
      <c r="B258" s="241"/>
      <c r="C258" s="242"/>
      <c r="D258" s="243" t="s">
        <v>374</v>
      </c>
      <c r="E258" s="244" t="s">
        <v>1</v>
      </c>
      <c r="F258" s="245" t="s">
        <v>2511</v>
      </c>
      <c r="G258" s="242"/>
      <c r="H258" s="244" t="s">
        <v>1</v>
      </c>
      <c r="I258" s="246"/>
      <c r="J258" s="242"/>
      <c r="K258" s="242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374</v>
      </c>
      <c r="AU258" s="251" t="s">
        <v>90</v>
      </c>
      <c r="AV258" s="13" t="s">
        <v>88</v>
      </c>
      <c r="AW258" s="13" t="s">
        <v>36</v>
      </c>
      <c r="AX258" s="13" t="s">
        <v>81</v>
      </c>
      <c r="AY258" s="251" t="s">
        <v>364</v>
      </c>
    </row>
    <row r="259" s="14" customFormat="1">
      <c r="A259" s="14"/>
      <c r="B259" s="252"/>
      <c r="C259" s="253"/>
      <c r="D259" s="243" t="s">
        <v>374</v>
      </c>
      <c r="E259" s="254" t="s">
        <v>1</v>
      </c>
      <c r="F259" s="255" t="s">
        <v>2481</v>
      </c>
      <c r="G259" s="253"/>
      <c r="H259" s="256">
        <v>90.563999999999993</v>
      </c>
      <c r="I259" s="257"/>
      <c r="J259" s="253"/>
      <c r="K259" s="253"/>
      <c r="L259" s="258"/>
      <c r="M259" s="259"/>
      <c r="N259" s="260"/>
      <c r="O259" s="260"/>
      <c r="P259" s="260"/>
      <c r="Q259" s="260"/>
      <c r="R259" s="260"/>
      <c r="S259" s="260"/>
      <c r="T259" s="261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2" t="s">
        <v>374</v>
      </c>
      <c r="AU259" s="262" t="s">
        <v>90</v>
      </c>
      <c r="AV259" s="14" t="s">
        <v>90</v>
      </c>
      <c r="AW259" s="14" t="s">
        <v>36</v>
      </c>
      <c r="AX259" s="14" t="s">
        <v>81</v>
      </c>
      <c r="AY259" s="262" t="s">
        <v>364</v>
      </c>
    </row>
    <row r="260" s="15" customFormat="1">
      <c r="A260" s="15"/>
      <c r="B260" s="263"/>
      <c r="C260" s="264"/>
      <c r="D260" s="243" t="s">
        <v>374</v>
      </c>
      <c r="E260" s="265" t="s">
        <v>1</v>
      </c>
      <c r="F260" s="266" t="s">
        <v>378</v>
      </c>
      <c r="G260" s="264"/>
      <c r="H260" s="267">
        <v>90.563999999999993</v>
      </c>
      <c r="I260" s="268"/>
      <c r="J260" s="264"/>
      <c r="K260" s="264"/>
      <c r="L260" s="269"/>
      <c r="M260" s="270"/>
      <c r="N260" s="271"/>
      <c r="O260" s="271"/>
      <c r="P260" s="271"/>
      <c r="Q260" s="271"/>
      <c r="R260" s="271"/>
      <c r="S260" s="271"/>
      <c r="T260" s="272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3" t="s">
        <v>374</v>
      </c>
      <c r="AU260" s="273" t="s">
        <v>90</v>
      </c>
      <c r="AV260" s="15" t="s">
        <v>372</v>
      </c>
      <c r="AW260" s="15" t="s">
        <v>36</v>
      </c>
      <c r="AX260" s="15" t="s">
        <v>88</v>
      </c>
      <c r="AY260" s="273" t="s">
        <v>364</v>
      </c>
    </row>
    <row r="261" s="2" customFormat="1" ht="49.05" customHeight="1">
      <c r="A261" s="39"/>
      <c r="B261" s="40"/>
      <c r="C261" s="228" t="s">
        <v>1328</v>
      </c>
      <c r="D261" s="228" t="s">
        <v>367</v>
      </c>
      <c r="E261" s="229" t="s">
        <v>461</v>
      </c>
      <c r="F261" s="230" t="s">
        <v>2512</v>
      </c>
      <c r="G261" s="231" t="s">
        <v>388</v>
      </c>
      <c r="H261" s="232">
        <v>4.8659999999999997</v>
      </c>
      <c r="I261" s="233"/>
      <c r="J261" s="234">
        <f>ROUND(I261*H261,2)</f>
        <v>0</v>
      </c>
      <c r="K261" s="230" t="s">
        <v>2502</v>
      </c>
      <c r="L261" s="45"/>
      <c r="M261" s="235" t="s">
        <v>1</v>
      </c>
      <c r="N261" s="236" t="s">
        <v>46</v>
      </c>
      <c r="O261" s="92"/>
      <c r="P261" s="237">
        <f>O261*H261</f>
        <v>0</v>
      </c>
      <c r="Q261" s="237">
        <v>0</v>
      </c>
      <c r="R261" s="237">
        <f>Q261*H261</f>
        <v>0</v>
      </c>
      <c r="S261" s="237">
        <v>0</v>
      </c>
      <c r="T261" s="238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420</v>
      </c>
      <c r="AT261" s="239" t="s">
        <v>367</v>
      </c>
      <c r="AU261" s="239" t="s">
        <v>90</v>
      </c>
      <c r="AY261" s="18" t="s">
        <v>364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88</v>
      </c>
      <c r="BK261" s="240">
        <f>ROUND(I261*H261,2)</f>
        <v>0</v>
      </c>
      <c r="BL261" s="18" t="s">
        <v>420</v>
      </c>
      <c r="BM261" s="239" t="s">
        <v>3234</v>
      </c>
    </row>
    <row r="262" s="12" customFormat="1" ht="22.8" customHeight="1">
      <c r="A262" s="12"/>
      <c r="B262" s="212"/>
      <c r="C262" s="213"/>
      <c r="D262" s="214" t="s">
        <v>80</v>
      </c>
      <c r="E262" s="226" t="s">
        <v>537</v>
      </c>
      <c r="F262" s="226" t="s">
        <v>538</v>
      </c>
      <c r="G262" s="213"/>
      <c r="H262" s="213"/>
      <c r="I262" s="216"/>
      <c r="J262" s="227">
        <f>BK262</f>
        <v>0</v>
      </c>
      <c r="K262" s="213"/>
      <c r="L262" s="218"/>
      <c r="M262" s="219"/>
      <c r="N262" s="220"/>
      <c r="O262" s="220"/>
      <c r="P262" s="221">
        <f>SUM(P263:P269)</f>
        <v>0</v>
      </c>
      <c r="Q262" s="220"/>
      <c r="R262" s="221">
        <f>SUM(R263:R269)</f>
        <v>0.85193639999999993</v>
      </c>
      <c r="S262" s="220"/>
      <c r="T262" s="222">
        <f>SUM(T263:T269)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23" t="s">
        <v>90</v>
      </c>
      <c r="AT262" s="224" t="s">
        <v>80</v>
      </c>
      <c r="AU262" s="224" t="s">
        <v>88</v>
      </c>
      <c r="AY262" s="223" t="s">
        <v>364</v>
      </c>
      <c r="BK262" s="225">
        <f>SUM(BK263:BK269)</f>
        <v>0</v>
      </c>
    </row>
    <row r="263" s="2" customFormat="1" ht="37.8" customHeight="1">
      <c r="A263" s="39"/>
      <c r="B263" s="40"/>
      <c r="C263" s="228" t="s">
        <v>435</v>
      </c>
      <c r="D263" s="228" t="s">
        <v>367</v>
      </c>
      <c r="E263" s="229" t="s">
        <v>552</v>
      </c>
      <c r="F263" s="230" t="s">
        <v>553</v>
      </c>
      <c r="G263" s="231" t="s">
        <v>305</v>
      </c>
      <c r="H263" s="232">
        <v>225.38</v>
      </c>
      <c r="I263" s="233"/>
      <c r="J263" s="234">
        <f>ROUND(I263*H263,2)</f>
        <v>0</v>
      </c>
      <c r="K263" s="230" t="s">
        <v>2502</v>
      </c>
      <c r="L263" s="45"/>
      <c r="M263" s="235" t="s">
        <v>1</v>
      </c>
      <c r="N263" s="236" t="s">
        <v>46</v>
      </c>
      <c r="O263" s="92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420</v>
      </c>
      <c r="AT263" s="239" t="s">
        <v>367</v>
      </c>
      <c r="AU263" s="239" t="s">
        <v>90</v>
      </c>
      <c r="AY263" s="18" t="s">
        <v>364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88</v>
      </c>
      <c r="BK263" s="240">
        <f>ROUND(I263*H263,2)</f>
        <v>0</v>
      </c>
      <c r="BL263" s="18" t="s">
        <v>420</v>
      </c>
      <c r="BM263" s="239" t="s">
        <v>3701</v>
      </c>
    </row>
    <row r="264" s="13" customFormat="1">
      <c r="A264" s="13"/>
      <c r="B264" s="241"/>
      <c r="C264" s="242"/>
      <c r="D264" s="243" t="s">
        <v>374</v>
      </c>
      <c r="E264" s="244" t="s">
        <v>1</v>
      </c>
      <c r="F264" s="245" t="s">
        <v>3702</v>
      </c>
      <c r="G264" s="242"/>
      <c r="H264" s="244" t="s">
        <v>1</v>
      </c>
      <c r="I264" s="246"/>
      <c r="J264" s="242"/>
      <c r="K264" s="242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374</v>
      </c>
      <c r="AU264" s="251" t="s">
        <v>90</v>
      </c>
      <c r="AV264" s="13" t="s">
        <v>88</v>
      </c>
      <c r="AW264" s="13" t="s">
        <v>36</v>
      </c>
      <c r="AX264" s="13" t="s">
        <v>81</v>
      </c>
      <c r="AY264" s="251" t="s">
        <v>364</v>
      </c>
    </row>
    <row r="265" s="14" customFormat="1">
      <c r="A265" s="14"/>
      <c r="B265" s="252"/>
      <c r="C265" s="253"/>
      <c r="D265" s="243" t="s">
        <v>374</v>
      </c>
      <c r="E265" s="254" t="s">
        <v>1</v>
      </c>
      <c r="F265" s="255" t="s">
        <v>3703</v>
      </c>
      <c r="G265" s="253"/>
      <c r="H265" s="256">
        <v>225.38</v>
      </c>
      <c r="I265" s="257"/>
      <c r="J265" s="253"/>
      <c r="K265" s="253"/>
      <c r="L265" s="258"/>
      <c r="M265" s="259"/>
      <c r="N265" s="260"/>
      <c r="O265" s="260"/>
      <c r="P265" s="260"/>
      <c r="Q265" s="260"/>
      <c r="R265" s="260"/>
      <c r="S265" s="260"/>
      <c r="T265" s="261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2" t="s">
        <v>374</v>
      </c>
      <c r="AU265" s="262" t="s">
        <v>90</v>
      </c>
      <c r="AV265" s="14" t="s">
        <v>90</v>
      </c>
      <c r="AW265" s="14" t="s">
        <v>36</v>
      </c>
      <c r="AX265" s="14" t="s">
        <v>81</v>
      </c>
      <c r="AY265" s="262" t="s">
        <v>364</v>
      </c>
    </row>
    <row r="266" s="15" customFormat="1">
      <c r="A266" s="15"/>
      <c r="B266" s="263"/>
      <c r="C266" s="264"/>
      <c r="D266" s="243" t="s">
        <v>374</v>
      </c>
      <c r="E266" s="265" t="s">
        <v>1</v>
      </c>
      <c r="F266" s="266" t="s">
        <v>378</v>
      </c>
      <c r="G266" s="264"/>
      <c r="H266" s="267">
        <v>225.38</v>
      </c>
      <c r="I266" s="268"/>
      <c r="J266" s="264"/>
      <c r="K266" s="264"/>
      <c r="L266" s="269"/>
      <c r="M266" s="270"/>
      <c r="N266" s="271"/>
      <c r="O266" s="271"/>
      <c r="P266" s="271"/>
      <c r="Q266" s="271"/>
      <c r="R266" s="271"/>
      <c r="S266" s="271"/>
      <c r="T266" s="272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73" t="s">
        <v>374</v>
      </c>
      <c r="AU266" s="273" t="s">
        <v>90</v>
      </c>
      <c r="AV266" s="15" t="s">
        <v>372</v>
      </c>
      <c r="AW266" s="15" t="s">
        <v>36</v>
      </c>
      <c r="AX266" s="15" t="s">
        <v>88</v>
      </c>
      <c r="AY266" s="273" t="s">
        <v>364</v>
      </c>
    </row>
    <row r="267" s="2" customFormat="1" ht="24.15" customHeight="1">
      <c r="A267" s="39"/>
      <c r="B267" s="40"/>
      <c r="C267" s="274" t="s">
        <v>528</v>
      </c>
      <c r="D267" s="274" t="s">
        <v>431</v>
      </c>
      <c r="E267" s="275" t="s">
        <v>558</v>
      </c>
      <c r="F267" s="276" t="s">
        <v>3704</v>
      </c>
      <c r="G267" s="277" t="s">
        <v>305</v>
      </c>
      <c r="H267" s="278">
        <v>236.649</v>
      </c>
      <c r="I267" s="279"/>
      <c r="J267" s="280">
        <f>ROUND(I267*H267,2)</f>
        <v>0</v>
      </c>
      <c r="K267" s="276" t="s">
        <v>2502</v>
      </c>
      <c r="L267" s="281"/>
      <c r="M267" s="282" t="s">
        <v>1</v>
      </c>
      <c r="N267" s="283" t="s">
        <v>46</v>
      </c>
      <c r="O267" s="92"/>
      <c r="P267" s="237">
        <f>O267*H267</f>
        <v>0</v>
      </c>
      <c r="Q267" s="237">
        <v>0.0035999999999999999</v>
      </c>
      <c r="R267" s="237">
        <f>Q267*H267</f>
        <v>0.85193639999999993</v>
      </c>
      <c r="S267" s="237">
        <v>0</v>
      </c>
      <c r="T267" s="238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9" t="s">
        <v>435</v>
      </c>
      <c r="AT267" s="239" t="s">
        <v>431</v>
      </c>
      <c r="AU267" s="239" t="s">
        <v>90</v>
      </c>
      <c r="AY267" s="18" t="s">
        <v>364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8" t="s">
        <v>88</v>
      </c>
      <c r="BK267" s="240">
        <f>ROUND(I267*H267,2)</f>
        <v>0</v>
      </c>
      <c r="BL267" s="18" t="s">
        <v>420</v>
      </c>
      <c r="BM267" s="239" t="s">
        <v>3705</v>
      </c>
    </row>
    <row r="268" s="14" customFormat="1">
      <c r="A268" s="14"/>
      <c r="B268" s="252"/>
      <c r="C268" s="253"/>
      <c r="D268" s="243" t="s">
        <v>374</v>
      </c>
      <c r="E268" s="253"/>
      <c r="F268" s="255" t="s">
        <v>3706</v>
      </c>
      <c r="G268" s="253"/>
      <c r="H268" s="256">
        <v>236.649</v>
      </c>
      <c r="I268" s="257"/>
      <c r="J268" s="253"/>
      <c r="K268" s="253"/>
      <c r="L268" s="258"/>
      <c r="M268" s="259"/>
      <c r="N268" s="260"/>
      <c r="O268" s="260"/>
      <c r="P268" s="260"/>
      <c r="Q268" s="260"/>
      <c r="R268" s="260"/>
      <c r="S268" s="260"/>
      <c r="T268" s="261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2" t="s">
        <v>374</v>
      </c>
      <c r="AU268" s="262" t="s">
        <v>90</v>
      </c>
      <c r="AV268" s="14" t="s">
        <v>90</v>
      </c>
      <c r="AW268" s="14" t="s">
        <v>4</v>
      </c>
      <c r="AX268" s="14" t="s">
        <v>88</v>
      </c>
      <c r="AY268" s="262" t="s">
        <v>364</v>
      </c>
    </row>
    <row r="269" s="2" customFormat="1" ht="44.25" customHeight="1">
      <c r="A269" s="39"/>
      <c r="B269" s="40"/>
      <c r="C269" s="228" t="s">
        <v>533</v>
      </c>
      <c r="D269" s="228" t="s">
        <v>367</v>
      </c>
      <c r="E269" s="229" t="s">
        <v>572</v>
      </c>
      <c r="F269" s="230" t="s">
        <v>573</v>
      </c>
      <c r="G269" s="231" t="s">
        <v>388</v>
      </c>
      <c r="H269" s="232">
        <v>0.85199999999999998</v>
      </c>
      <c r="I269" s="233"/>
      <c r="J269" s="234">
        <f>ROUND(I269*H269,2)</f>
        <v>0</v>
      </c>
      <c r="K269" s="230" t="s">
        <v>2502</v>
      </c>
      <c r="L269" s="45"/>
      <c r="M269" s="235" t="s">
        <v>1</v>
      </c>
      <c r="N269" s="236" t="s">
        <v>46</v>
      </c>
      <c r="O269" s="92"/>
      <c r="P269" s="237">
        <f>O269*H269</f>
        <v>0</v>
      </c>
      <c r="Q269" s="237">
        <v>0</v>
      </c>
      <c r="R269" s="237">
        <f>Q269*H269</f>
        <v>0</v>
      </c>
      <c r="S269" s="237">
        <v>0</v>
      </c>
      <c r="T269" s="238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420</v>
      </c>
      <c r="AT269" s="239" t="s">
        <v>367</v>
      </c>
      <c r="AU269" s="239" t="s">
        <v>90</v>
      </c>
      <c r="AY269" s="18" t="s">
        <v>364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88</v>
      </c>
      <c r="BK269" s="240">
        <f>ROUND(I269*H269,2)</f>
        <v>0</v>
      </c>
      <c r="BL269" s="18" t="s">
        <v>420</v>
      </c>
      <c r="BM269" s="239" t="s">
        <v>3707</v>
      </c>
    </row>
    <row r="270" s="12" customFormat="1" ht="22.8" customHeight="1">
      <c r="A270" s="12"/>
      <c r="B270" s="212"/>
      <c r="C270" s="213"/>
      <c r="D270" s="214" t="s">
        <v>80</v>
      </c>
      <c r="E270" s="226" t="s">
        <v>586</v>
      </c>
      <c r="F270" s="226" t="s">
        <v>587</v>
      </c>
      <c r="G270" s="213"/>
      <c r="H270" s="213"/>
      <c r="I270" s="216"/>
      <c r="J270" s="227">
        <f>BK270</f>
        <v>0</v>
      </c>
      <c r="K270" s="213"/>
      <c r="L270" s="218"/>
      <c r="M270" s="219"/>
      <c r="N270" s="220"/>
      <c r="O270" s="220"/>
      <c r="P270" s="221">
        <f>SUM(P271:P369)</f>
        <v>0</v>
      </c>
      <c r="Q270" s="220"/>
      <c r="R270" s="221">
        <f>SUM(R271:R369)</f>
        <v>10.950254659999999</v>
      </c>
      <c r="S270" s="220"/>
      <c r="T270" s="222">
        <f>SUM(T271:T369)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23" t="s">
        <v>90</v>
      </c>
      <c r="AT270" s="224" t="s">
        <v>80</v>
      </c>
      <c r="AU270" s="224" t="s">
        <v>88</v>
      </c>
      <c r="AY270" s="223" t="s">
        <v>364</v>
      </c>
      <c r="BK270" s="225">
        <f>SUM(BK271:BK369)</f>
        <v>0</v>
      </c>
    </row>
    <row r="271" s="2" customFormat="1" ht="55.5" customHeight="1">
      <c r="A271" s="39"/>
      <c r="B271" s="40"/>
      <c r="C271" s="228" t="s">
        <v>539</v>
      </c>
      <c r="D271" s="228" t="s">
        <v>367</v>
      </c>
      <c r="E271" s="229" t="s">
        <v>589</v>
      </c>
      <c r="F271" s="230" t="s">
        <v>2549</v>
      </c>
      <c r="G271" s="231" t="s">
        <v>305</v>
      </c>
      <c r="H271" s="232">
        <v>100.343</v>
      </c>
      <c r="I271" s="233"/>
      <c r="J271" s="234">
        <f>ROUND(I271*H271,2)</f>
        <v>0</v>
      </c>
      <c r="K271" s="230" t="s">
        <v>2502</v>
      </c>
      <c r="L271" s="45"/>
      <c r="M271" s="235" t="s">
        <v>1</v>
      </c>
      <c r="N271" s="236" t="s">
        <v>46</v>
      </c>
      <c r="O271" s="92"/>
      <c r="P271" s="237">
        <f>O271*H271</f>
        <v>0</v>
      </c>
      <c r="Q271" s="237">
        <v>0.025510000000000001</v>
      </c>
      <c r="R271" s="237">
        <f>Q271*H271</f>
        <v>2.5597499300000002</v>
      </c>
      <c r="S271" s="237">
        <v>0</v>
      </c>
      <c r="T271" s="238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9" t="s">
        <v>420</v>
      </c>
      <c r="AT271" s="239" t="s">
        <v>367</v>
      </c>
      <c r="AU271" s="239" t="s">
        <v>90</v>
      </c>
      <c r="AY271" s="18" t="s">
        <v>364</v>
      </c>
      <c r="BE271" s="240">
        <f>IF(N271="základní",J271,0)</f>
        <v>0</v>
      </c>
      <c r="BF271" s="240">
        <f>IF(N271="snížená",J271,0)</f>
        <v>0</v>
      </c>
      <c r="BG271" s="240">
        <f>IF(N271="zákl. přenesená",J271,0)</f>
        <v>0</v>
      </c>
      <c r="BH271" s="240">
        <f>IF(N271="sníž. přenesená",J271,0)</f>
        <v>0</v>
      </c>
      <c r="BI271" s="240">
        <f>IF(N271="nulová",J271,0)</f>
        <v>0</v>
      </c>
      <c r="BJ271" s="18" t="s">
        <v>88</v>
      </c>
      <c r="BK271" s="240">
        <f>ROUND(I271*H271,2)</f>
        <v>0</v>
      </c>
      <c r="BL271" s="18" t="s">
        <v>420</v>
      </c>
      <c r="BM271" s="239" t="s">
        <v>3708</v>
      </c>
    </row>
    <row r="272" s="13" customFormat="1">
      <c r="A272" s="13"/>
      <c r="B272" s="241"/>
      <c r="C272" s="242"/>
      <c r="D272" s="243" t="s">
        <v>374</v>
      </c>
      <c r="E272" s="244" t="s">
        <v>1</v>
      </c>
      <c r="F272" s="245" t="s">
        <v>2551</v>
      </c>
      <c r="G272" s="242"/>
      <c r="H272" s="244" t="s">
        <v>1</v>
      </c>
      <c r="I272" s="246"/>
      <c r="J272" s="242"/>
      <c r="K272" s="242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374</v>
      </c>
      <c r="AU272" s="251" t="s">
        <v>90</v>
      </c>
      <c r="AV272" s="13" t="s">
        <v>88</v>
      </c>
      <c r="AW272" s="13" t="s">
        <v>36</v>
      </c>
      <c r="AX272" s="13" t="s">
        <v>81</v>
      </c>
      <c r="AY272" s="251" t="s">
        <v>364</v>
      </c>
    </row>
    <row r="273" s="13" customFormat="1">
      <c r="A273" s="13"/>
      <c r="B273" s="241"/>
      <c r="C273" s="242"/>
      <c r="D273" s="243" t="s">
        <v>374</v>
      </c>
      <c r="E273" s="244" t="s">
        <v>1</v>
      </c>
      <c r="F273" s="245" t="s">
        <v>3709</v>
      </c>
      <c r="G273" s="242"/>
      <c r="H273" s="244" t="s">
        <v>1</v>
      </c>
      <c r="I273" s="246"/>
      <c r="J273" s="242"/>
      <c r="K273" s="242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374</v>
      </c>
      <c r="AU273" s="251" t="s">
        <v>90</v>
      </c>
      <c r="AV273" s="13" t="s">
        <v>88</v>
      </c>
      <c r="AW273" s="13" t="s">
        <v>36</v>
      </c>
      <c r="AX273" s="13" t="s">
        <v>81</v>
      </c>
      <c r="AY273" s="251" t="s">
        <v>364</v>
      </c>
    </row>
    <row r="274" s="14" customFormat="1">
      <c r="A274" s="14"/>
      <c r="B274" s="252"/>
      <c r="C274" s="253"/>
      <c r="D274" s="243" t="s">
        <v>374</v>
      </c>
      <c r="E274" s="254" t="s">
        <v>1</v>
      </c>
      <c r="F274" s="255" t="s">
        <v>3710</v>
      </c>
      <c r="G274" s="253"/>
      <c r="H274" s="256">
        <v>44.125</v>
      </c>
      <c r="I274" s="257"/>
      <c r="J274" s="253"/>
      <c r="K274" s="253"/>
      <c r="L274" s="258"/>
      <c r="M274" s="259"/>
      <c r="N274" s="260"/>
      <c r="O274" s="260"/>
      <c r="P274" s="260"/>
      <c r="Q274" s="260"/>
      <c r="R274" s="260"/>
      <c r="S274" s="260"/>
      <c r="T274" s="261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2" t="s">
        <v>374</v>
      </c>
      <c r="AU274" s="262" t="s">
        <v>90</v>
      </c>
      <c r="AV274" s="14" t="s">
        <v>90</v>
      </c>
      <c r="AW274" s="14" t="s">
        <v>36</v>
      </c>
      <c r="AX274" s="14" t="s">
        <v>81</v>
      </c>
      <c r="AY274" s="262" t="s">
        <v>364</v>
      </c>
    </row>
    <row r="275" s="14" customFormat="1">
      <c r="A275" s="14"/>
      <c r="B275" s="252"/>
      <c r="C275" s="253"/>
      <c r="D275" s="243" t="s">
        <v>374</v>
      </c>
      <c r="E275" s="254" t="s">
        <v>1</v>
      </c>
      <c r="F275" s="255" t="s">
        <v>3711</v>
      </c>
      <c r="G275" s="253"/>
      <c r="H275" s="256">
        <v>-5.2519999999999998</v>
      </c>
      <c r="I275" s="257"/>
      <c r="J275" s="253"/>
      <c r="K275" s="253"/>
      <c r="L275" s="258"/>
      <c r="M275" s="259"/>
      <c r="N275" s="260"/>
      <c r="O275" s="260"/>
      <c r="P275" s="260"/>
      <c r="Q275" s="260"/>
      <c r="R275" s="260"/>
      <c r="S275" s="260"/>
      <c r="T275" s="261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2" t="s">
        <v>374</v>
      </c>
      <c r="AU275" s="262" t="s">
        <v>90</v>
      </c>
      <c r="AV275" s="14" t="s">
        <v>90</v>
      </c>
      <c r="AW275" s="14" t="s">
        <v>36</v>
      </c>
      <c r="AX275" s="14" t="s">
        <v>81</v>
      </c>
      <c r="AY275" s="262" t="s">
        <v>364</v>
      </c>
    </row>
    <row r="276" s="13" customFormat="1">
      <c r="A276" s="13"/>
      <c r="B276" s="241"/>
      <c r="C276" s="242"/>
      <c r="D276" s="243" t="s">
        <v>374</v>
      </c>
      <c r="E276" s="244" t="s">
        <v>1</v>
      </c>
      <c r="F276" s="245" t="s">
        <v>3712</v>
      </c>
      <c r="G276" s="242"/>
      <c r="H276" s="244" t="s">
        <v>1</v>
      </c>
      <c r="I276" s="246"/>
      <c r="J276" s="242"/>
      <c r="K276" s="242"/>
      <c r="L276" s="247"/>
      <c r="M276" s="248"/>
      <c r="N276" s="249"/>
      <c r="O276" s="249"/>
      <c r="P276" s="249"/>
      <c r="Q276" s="249"/>
      <c r="R276" s="249"/>
      <c r="S276" s="249"/>
      <c r="T276" s="25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1" t="s">
        <v>374</v>
      </c>
      <c r="AU276" s="251" t="s">
        <v>90</v>
      </c>
      <c r="AV276" s="13" t="s">
        <v>88</v>
      </c>
      <c r="AW276" s="13" t="s">
        <v>36</v>
      </c>
      <c r="AX276" s="13" t="s">
        <v>81</v>
      </c>
      <c r="AY276" s="251" t="s">
        <v>364</v>
      </c>
    </row>
    <row r="277" s="14" customFormat="1">
      <c r="A277" s="14"/>
      <c r="B277" s="252"/>
      <c r="C277" s="253"/>
      <c r="D277" s="243" t="s">
        <v>374</v>
      </c>
      <c r="E277" s="254" t="s">
        <v>1</v>
      </c>
      <c r="F277" s="255" t="s">
        <v>3713</v>
      </c>
      <c r="G277" s="253"/>
      <c r="H277" s="256">
        <v>72.983999999999995</v>
      </c>
      <c r="I277" s="257"/>
      <c r="J277" s="253"/>
      <c r="K277" s="253"/>
      <c r="L277" s="258"/>
      <c r="M277" s="259"/>
      <c r="N277" s="260"/>
      <c r="O277" s="260"/>
      <c r="P277" s="260"/>
      <c r="Q277" s="260"/>
      <c r="R277" s="260"/>
      <c r="S277" s="260"/>
      <c r="T277" s="261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2" t="s">
        <v>374</v>
      </c>
      <c r="AU277" s="262" t="s">
        <v>90</v>
      </c>
      <c r="AV277" s="14" t="s">
        <v>90</v>
      </c>
      <c r="AW277" s="14" t="s">
        <v>36</v>
      </c>
      <c r="AX277" s="14" t="s">
        <v>81</v>
      </c>
      <c r="AY277" s="262" t="s">
        <v>364</v>
      </c>
    </row>
    <row r="278" s="14" customFormat="1">
      <c r="A278" s="14"/>
      <c r="B278" s="252"/>
      <c r="C278" s="253"/>
      <c r="D278" s="243" t="s">
        <v>374</v>
      </c>
      <c r="E278" s="254" t="s">
        <v>1</v>
      </c>
      <c r="F278" s="255" t="s">
        <v>3714</v>
      </c>
      <c r="G278" s="253"/>
      <c r="H278" s="256">
        <v>-11.513999999999999</v>
      </c>
      <c r="I278" s="257"/>
      <c r="J278" s="253"/>
      <c r="K278" s="253"/>
      <c r="L278" s="258"/>
      <c r="M278" s="259"/>
      <c r="N278" s="260"/>
      <c r="O278" s="260"/>
      <c r="P278" s="260"/>
      <c r="Q278" s="260"/>
      <c r="R278" s="260"/>
      <c r="S278" s="260"/>
      <c r="T278" s="261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2" t="s">
        <v>374</v>
      </c>
      <c r="AU278" s="262" t="s">
        <v>90</v>
      </c>
      <c r="AV278" s="14" t="s">
        <v>90</v>
      </c>
      <c r="AW278" s="14" t="s">
        <v>36</v>
      </c>
      <c r="AX278" s="14" t="s">
        <v>81</v>
      </c>
      <c r="AY278" s="262" t="s">
        <v>364</v>
      </c>
    </row>
    <row r="279" s="15" customFormat="1">
      <c r="A279" s="15"/>
      <c r="B279" s="263"/>
      <c r="C279" s="264"/>
      <c r="D279" s="243" t="s">
        <v>374</v>
      </c>
      <c r="E279" s="265" t="s">
        <v>2493</v>
      </c>
      <c r="F279" s="266" t="s">
        <v>378</v>
      </c>
      <c r="G279" s="264"/>
      <c r="H279" s="267">
        <v>100.343</v>
      </c>
      <c r="I279" s="268"/>
      <c r="J279" s="264"/>
      <c r="K279" s="264"/>
      <c r="L279" s="269"/>
      <c r="M279" s="270"/>
      <c r="N279" s="271"/>
      <c r="O279" s="271"/>
      <c r="P279" s="271"/>
      <c r="Q279" s="271"/>
      <c r="R279" s="271"/>
      <c r="S279" s="271"/>
      <c r="T279" s="272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3" t="s">
        <v>374</v>
      </c>
      <c r="AU279" s="273" t="s">
        <v>90</v>
      </c>
      <c r="AV279" s="15" t="s">
        <v>372</v>
      </c>
      <c r="AW279" s="15" t="s">
        <v>36</v>
      </c>
      <c r="AX279" s="15" t="s">
        <v>88</v>
      </c>
      <c r="AY279" s="273" t="s">
        <v>364</v>
      </c>
    </row>
    <row r="280" s="2" customFormat="1" ht="24.15" customHeight="1">
      <c r="A280" s="39"/>
      <c r="B280" s="40"/>
      <c r="C280" s="228" t="s">
        <v>546</v>
      </c>
      <c r="D280" s="228" t="s">
        <v>367</v>
      </c>
      <c r="E280" s="229" t="s">
        <v>3715</v>
      </c>
      <c r="F280" s="230" t="s">
        <v>3716</v>
      </c>
      <c r="G280" s="231" t="s">
        <v>305</v>
      </c>
      <c r="H280" s="232">
        <v>36.656999999999996</v>
      </c>
      <c r="I280" s="233"/>
      <c r="J280" s="234">
        <f>ROUND(I280*H280,2)</f>
        <v>0</v>
      </c>
      <c r="K280" s="230" t="s">
        <v>2227</v>
      </c>
      <c r="L280" s="45"/>
      <c r="M280" s="235" t="s">
        <v>1</v>
      </c>
      <c r="N280" s="236" t="s">
        <v>46</v>
      </c>
      <c r="O280" s="92"/>
      <c r="P280" s="237">
        <f>O280*H280</f>
        <v>0</v>
      </c>
      <c r="Q280" s="237">
        <v>0.026179999999999998</v>
      </c>
      <c r="R280" s="237">
        <f>Q280*H280</f>
        <v>0.95968025999999984</v>
      </c>
      <c r="S280" s="237">
        <v>0</v>
      </c>
      <c r="T280" s="238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420</v>
      </c>
      <c r="AT280" s="239" t="s">
        <v>367</v>
      </c>
      <c r="AU280" s="239" t="s">
        <v>90</v>
      </c>
      <c r="AY280" s="18" t="s">
        <v>364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88</v>
      </c>
      <c r="BK280" s="240">
        <f>ROUND(I280*H280,2)</f>
        <v>0</v>
      </c>
      <c r="BL280" s="18" t="s">
        <v>420</v>
      </c>
      <c r="BM280" s="239" t="s">
        <v>3717</v>
      </c>
    </row>
    <row r="281" s="13" customFormat="1">
      <c r="A281" s="13"/>
      <c r="B281" s="241"/>
      <c r="C281" s="242"/>
      <c r="D281" s="243" t="s">
        <v>374</v>
      </c>
      <c r="E281" s="244" t="s">
        <v>1</v>
      </c>
      <c r="F281" s="245" t="s">
        <v>2551</v>
      </c>
      <c r="G281" s="242"/>
      <c r="H281" s="244" t="s">
        <v>1</v>
      </c>
      <c r="I281" s="246"/>
      <c r="J281" s="242"/>
      <c r="K281" s="242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374</v>
      </c>
      <c r="AU281" s="251" t="s">
        <v>90</v>
      </c>
      <c r="AV281" s="13" t="s">
        <v>88</v>
      </c>
      <c r="AW281" s="13" t="s">
        <v>36</v>
      </c>
      <c r="AX281" s="13" t="s">
        <v>81</v>
      </c>
      <c r="AY281" s="251" t="s">
        <v>364</v>
      </c>
    </row>
    <row r="282" s="13" customFormat="1">
      <c r="A282" s="13"/>
      <c r="B282" s="241"/>
      <c r="C282" s="242"/>
      <c r="D282" s="243" t="s">
        <v>374</v>
      </c>
      <c r="E282" s="244" t="s">
        <v>1</v>
      </c>
      <c r="F282" s="245" t="s">
        <v>3709</v>
      </c>
      <c r="G282" s="242"/>
      <c r="H282" s="244" t="s">
        <v>1</v>
      </c>
      <c r="I282" s="246"/>
      <c r="J282" s="242"/>
      <c r="K282" s="242"/>
      <c r="L282" s="247"/>
      <c r="M282" s="248"/>
      <c r="N282" s="249"/>
      <c r="O282" s="249"/>
      <c r="P282" s="249"/>
      <c r="Q282" s="249"/>
      <c r="R282" s="249"/>
      <c r="S282" s="249"/>
      <c r="T282" s="25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1" t="s">
        <v>374</v>
      </c>
      <c r="AU282" s="251" t="s">
        <v>90</v>
      </c>
      <c r="AV282" s="13" t="s">
        <v>88</v>
      </c>
      <c r="AW282" s="13" t="s">
        <v>36</v>
      </c>
      <c r="AX282" s="13" t="s">
        <v>81</v>
      </c>
      <c r="AY282" s="251" t="s">
        <v>364</v>
      </c>
    </row>
    <row r="283" s="14" customFormat="1">
      <c r="A283" s="14"/>
      <c r="B283" s="252"/>
      <c r="C283" s="253"/>
      <c r="D283" s="243" t="s">
        <v>374</v>
      </c>
      <c r="E283" s="254" t="s">
        <v>1</v>
      </c>
      <c r="F283" s="255" t="s">
        <v>3718</v>
      </c>
      <c r="G283" s="253"/>
      <c r="H283" s="256">
        <v>29.529</v>
      </c>
      <c r="I283" s="257"/>
      <c r="J283" s="253"/>
      <c r="K283" s="253"/>
      <c r="L283" s="258"/>
      <c r="M283" s="259"/>
      <c r="N283" s="260"/>
      <c r="O283" s="260"/>
      <c r="P283" s="260"/>
      <c r="Q283" s="260"/>
      <c r="R283" s="260"/>
      <c r="S283" s="260"/>
      <c r="T283" s="261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2" t="s">
        <v>374</v>
      </c>
      <c r="AU283" s="262" t="s">
        <v>90</v>
      </c>
      <c r="AV283" s="14" t="s">
        <v>90</v>
      </c>
      <c r="AW283" s="14" t="s">
        <v>36</v>
      </c>
      <c r="AX283" s="14" t="s">
        <v>81</v>
      </c>
      <c r="AY283" s="262" t="s">
        <v>364</v>
      </c>
    </row>
    <row r="284" s="14" customFormat="1">
      <c r="A284" s="14"/>
      <c r="B284" s="252"/>
      <c r="C284" s="253"/>
      <c r="D284" s="243" t="s">
        <v>374</v>
      </c>
      <c r="E284" s="254" t="s">
        <v>1</v>
      </c>
      <c r="F284" s="255" t="s">
        <v>3719</v>
      </c>
      <c r="G284" s="253"/>
      <c r="H284" s="256">
        <v>-3.4340000000000002</v>
      </c>
      <c r="I284" s="257"/>
      <c r="J284" s="253"/>
      <c r="K284" s="253"/>
      <c r="L284" s="258"/>
      <c r="M284" s="259"/>
      <c r="N284" s="260"/>
      <c r="O284" s="260"/>
      <c r="P284" s="260"/>
      <c r="Q284" s="260"/>
      <c r="R284" s="260"/>
      <c r="S284" s="260"/>
      <c r="T284" s="261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2" t="s">
        <v>374</v>
      </c>
      <c r="AU284" s="262" t="s">
        <v>90</v>
      </c>
      <c r="AV284" s="14" t="s">
        <v>90</v>
      </c>
      <c r="AW284" s="14" t="s">
        <v>36</v>
      </c>
      <c r="AX284" s="14" t="s">
        <v>81</v>
      </c>
      <c r="AY284" s="262" t="s">
        <v>364</v>
      </c>
    </row>
    <row r="285" s="13" customFormat="1">
      <c r="A285" s="13"/>
      <c r="B285" s="241"/>
      <c r="C285" s="242"/>
      <c r="D285" s="243" t="s">
        <v>374</v>
      </c>
      <c r="E285" s="244" t="s">
        <v>1</v>
      </c>
      <c r="F285" s="245" t="s">
        <v>3712</v>
      </c>
      <c r="G285" s="242"/>
      <c r="H285" s="244" t="s">
        <v>1</v>
      </c>
      <c r="I285" s="246"/>
      <c r="J285" s="242"/>
      <c r="K285" s="242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374</v>
      </c>
      <c r="AU285" s="251" t="s">
        <v>90</v>
      </c>
      <c r="AV285" s="13" t="s">
        <v>88</v>
      </c>
      <c r="AW285" s="13" t="s">
        <v>36</v>
      </c>
      <c r="AX285" s="13" t="s">
        <v>81</v>
      </c>
      <c r="AY285" s="251" t="s">
        <v>364</v>
      </c>
    </row>
    <row r="286" s="14" customFormat="1">
      <c r="A286" s="14"/>
      <c r="B286" s="252"/>
      <c r="C286" s="253"/>
      <c r="D286" s="243" t="s">
        <v>374</v>
      </c>
      <c r="E286" s="254" t="s">
        <v>1</v>
      </c>
      <c r="F286" s="255" t="s">
        <v>3720</v>
      </c>
      <c r="G286" s="253"/>
      <c r="H286" s="256">
        <v>10.561999999999999</v>
      </c>
      <c r="I286" s="257"/>
      <c r="J286" s="253"/>
      <c r="K286" s="253"/>
      <c r="L286" s="258"/>
      <c r="M286" s="259"/>
      <c r="N286" s="260"/>
      <c r="O286" s="260"/>
      <c r="P286" s="260"/>
      <c r="Q286" s="260"/>
      <c r="R286" s="260"/>
      <c r="S286" s="260"/>
      <c r="T286" s="261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2" t="s">
        <v>374</v>
      </c>
      <c r="AU286" s="262" t="s">
        <v>90</v>
      </c>
      <c r="AV286" s="14" t="s">
        <v>90</v>
      </c>
      <c r="AW286" s="14" t="s">
        <v>36</v>
      </c>
      <c r="AX286" s="14" t="s">
        <v>81</v>
      </c>
      <c r="AY286" s="262" t="s">
        <v>364</v>
      </c>
    </row>
    <row r="287" s="15" customFormat="1">
      <c r="A287" s="15"/>
      <c r="B287" s="263"/>
      <c r="C287" s="264"/>
      <c r="D287" s="243" t="s">
        <v>374</v>
      </c>
      <c r="E287" s="265" t="s">
        <v>3626</v>
      </c>
      <c r="F287" s="266" t="s">
        <v>378</v>
      </c>
      <c r="G287" s="264"/>
      <c r="H287" s="267">
        <v>36.656999999999996</v>
      </c>
      <c r="I287" s="268"/>
      <c r="J287" s="264"/>
      <c r="K287" s="264"/>
      <c r="L287" s="269"/>
      <c r="M287" s="270"/>
      <c r="N287" s="271"/>
      <c r="O287" s="271"/>
      <c r="P287" s="271"/>
      <c r="Q287" s="271"/>
      <c r="R287" s="271"/>
      <c r="S287" s="271"/>
      <c r="T287" s="272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3" t="s">
        <v>374</v>
      </c>
      <c r="AU287" s="273" t="s">
        <v>90</v>
      </c>
      <c r="AV287" s="15" t="s">
        <v>372</v>
      </c>
      <c r="AW287" s="15" t="s">
        <v>36</v>
      </c>
      <c r="AX287" s="15" t="s">
        <v>88</v>
      </c>
      <c r="AY287" s="273" t="s">
        <v>364</v>
      </c>
    </row>
    <row r="288" s="2" customFormat="1" ht="44.25" customHeight="1">
      <c r="A288" s="39"/>
      <c r="B288" s="40"/>
      <c r="C288" s="228" t="s">
        <v>551</v>
      </c>
      <c r="D288" s="228" t="s">
        <v>367</v>
      </c>
      <c r="E288" s="229" t="s">
        <v>618</v>
      </c>
      <c r="F288" s="230" t="s">
        <v>2555</v>
      </c>
      <c r="G288" s="231" t="s">
        <v>305</v>
      </c>
      <c r="H288" s="232">
        <v>137</v>
      </c>
      <c r="I288" s="233"/>
      <c r="J288" s="234">
        <f>ROUND(I288*H288,2)</f>
        <v>0</v>
      </c>
      <c r="K288" s="230" t="s">
        <v>2502</v>
      </c>
      <c r="L288" s="45"/>
      <c r="M288" s="235" t="s">
        <v>1</v>
      </c>
      <c r="N288" s="236" t="s">
        <v>46</v>
      </c>
      <c r="O288" s="92"/>
      <c r="P288" s="237">
        <f>O288*H288</f>
        <v>0</v>
      </c>
      <c r="Q288" s="237">
        <v>0.00020000000000000001</v>
      </c>
      <c r="R288" s="237">
        <f>Q288*H288</f>
        <v>0.027400000000000001</v>
      </c>
      <c r="S288" s="237">
        <v>0</v>
      </c>
      <c r="T288" s="238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9" t="s">
        <v>420</v>
      </c>
      <c r="AT288" s="239" t="s">
        <v>367</v>
      </c>
      <c r="AU288" s="239" t="s">
        <v>90</v>
      </c>
      <c r="AY288" s="18" t="s">
        <v>364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8" t="s">
        <v>88</v>
      </c>
      <c r="BK288" s="240">
        <f>ROUND(I288*H288,2)</f>
        <v>0</v>
      </c>
      <c r="BL288" s="18" t="s">
        <v>420</v>
      </c>
      <c r="BM288" s="239" t="s">
        <v>3721</v>
      </c>
    </row>
    <row r="289" s="13" customFormat="1">
      <c r="A289" s="13"/>
      <c r="B289" s="241"/>
      <c r="C289" s="242"/>
      <c r="D289" s="243" t="s">
        <v>374</v>
      </c>
      <c r="E289" s="244" t="s">
        <v>1</v>
      </c>
      <c r="F289" s="245" t="s">
        <v>2557</v>
      </c>
      <c r="G289" s="242"/>
      <c r="H289" s="244" t="s">
        <v>1</v>
      </c>
      <c r="I289" s="246"/>
      <c r="J289" s="242"/>
      <c r="K289" s="242"/>
      <c r="L289" s="247"/>
      <c r="M289" s="248"/>
      <c r="N289" s="249"/>
      <c r="O289" s="249"/>
      <c r="P289" s="249"/>
      <c r="Q289" s="249"/>
      <c r="R289" s="249"/>
      <c r="S289" s="249"/>
      <c r="T289" s="25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1" t="s">
        <v>374</v>
      </c>
      <c r="AU289" s="251" t="s">
        <v>90</v>
      </c>
      <c r="AV289" s="13" t="s">
        <v>88</v>
      </c>
      <c r="AW289" s="13" t="s">
        <v>36</v>
      </c>
      <c r="AX289" s="13" t="s">
        <v>81</v>
      </c>
      <c r="AY289" s="251" t="s">
        <v>364</v>
      </c>
    </row>
    <row r="290" s="14" customFormat="1">
      <c r="A290" s="14"/>
      <c r="B290" s="252"/>
      <c r="C290" s="253"/>
      <c r="D290" s="243" t="s">
        <v>374</v>
      </c>
      <c r="E290" s="254" t="s">
        <v>1</v>
      </c>
      <c r="F290" s="255" t="s">
        <v>2493</v>
      </c>
      <c r="G290" s="253"/>
      <c r="H290" s="256">
        <v>100.343</v>
      </c>
      <c r="I290" s="257"/>
      <c r="J290" s="253"/>
      <c r="K290" s="253"/>
      <c r="L290" s="258"/>
      <c r="M290" s="259"/>
      <c r="N290" s="260"/>
      <c r="O290" s="260"/>
      <c r="P290" s="260"/>
      <c r="Q290" s="260"/>
      <c r="R290" s="260"/>
      <c r="S290" s="260"/>
      <c r="T290" s="261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2" t="s">
        <v>374</v>
      </c>
      <c r="AU290" s="262" t="s">
        <v>90</v>
      </c>
      <c r="AV290" s="14" t="s">
        <v>90</v>
      </c>
      <c r="AW290" s="14" t="s">
        <v>36</v>
      </c>
      <c r="AX290" s="14" t="s">
        <v>81</v>
      </c>
      <c r="AY290" s="262" t="s">
        <v>364</v>
      </c>
    </row>
    <row r="291" s="14" customFormat="1">
      <c r="A291" s="14"/>
      <c r="B291" s="252"/>
      <c r="C291" s="253"/>
      <c r="D291" s="243" t="s">
        <v>374</v>
      </c>
      <c r="E291" s="254" t="s">
        <v>1</v>
      </c>
      <c r="F291" s="255" t="s">
        <v>3626</v>
      </c>
      <c r="G291" s="253"/>
      <c r="H291" s="256">
        <v>36.656999999999996</v>
      </c>
      <c r="I291" s="257"/>
      <c r="J291" s="253"/>
      <c r="K291" s="253"/>
      <c r="L291" s="258"/>
      <c r="M291" s="259"/>
      <c r="N291" s="260"/>
      <c r="O291" s="260"/>
      <c r="P291" s="260"/>
      <c r="Q291" s="260"/>
      <c r="R291" s="260"/>
      <c r="S291" s="260"/>
      <c r="T291" s="261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2" t="s">
        <v>374</v>
      </c>
      <c r="AU291" s="262" t="s">
        <v>90</v>
      </c>
      <c r="AV291" s="14" t="s">
        <v>90</v>
      </c>
      <c r="AW291" s="14" t="s">
        <v>36</v>
      </c>
      <c r="AX291" s="14" t="s">
        <v>81</v>
      </c>
      <c r="AY291" s="262" t="s">
        <v>364</v>
      </c>
    </row>
    <row r="292" s="15" customFormat="1">
      <c r="A292" s="15"/>
      <c r="B292" s="263"/>
      <c r="C292" s="264"/>
      <c r="D292" s="243" t="s">
        <v>374</v>
      </c>
      <c r="E292" s="265" t="s">
        <v>1</v>
      </c>
      <c r="F292" s="266" t="s">
        <v>378</v>
      </c>
      <c r="G292" s="264"/>
      <c r="H292" s="267">
        <v>137</v>
      </c>
      <c r="I292" s="268"/>
      <c r="J292" s="264"/>
      <c r="K292" s="264"/>
      <c r="L292" s="269"/>
      <c r="M292" s="270"/>
      <c r="N292" s="271"/>
      <c r="O292" s="271"/>
      <c r="P292" s="271"/>
      <c r="Q292" s="271"/>
      <c r="R292" s="271"/>
      <c r="S292" s="271"/>
      <c r="T292" s="272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3" t="s">
        <v>374</v>
      </c>
      <c r="AU292" s="273" t="s">
        <v>90</v>
      </c>
      <c r="AV292" s="15" t="s">
        <v>372</v>
      </c>
      <c r="AW292" s="15" t="s">
        <v>36</v>
      </c>
      <c r="AX292" s="15" t="s">
        <v>88</v>
      </c>
      <c r="AY292" s="273" t="s">
        <v>364</v>
      </c>
    </row>
    <row r="293" s="2" customFormat="1" ht="44.25" customHeight="1">
      <c r="A293" s="39"/>
      <c r="B293" s="40"/>
      <c r="C293" s="228" t="s">
        <v>557</v>
      </c>
      <c r="D293" s="228" t="s">
        <v>367</v>
      </c>
      <c r="E293" s="229" t="s">
        <v>2558</v>
      </c>
      <c r="F293" s="230" t="s">
        <v>2559</v>
      </c>
      <c r="G293" s="231" t="s">
        <v>395</v>
      </c>
      <c r="H293" s="232">
        <v>104.25</v>
      </c>
      <c r="I293" s="233"/>
      <c r="J293" s="234">
        <f>ROUND(I293*H293,2)</f>
        <v>0</v>
      </c>
      <c r="K293" s="230" t="s">
        <v>2502</v>
      </c>
      <c r="L293" s="45"/>
      <c r="M293" s="235" t="s">
        <v>1</v>
      </c>
      <c r="N293" s="236" t="s">
        <v>46</v>
      </c>
      <c r="O293" s="92"/>
      <c r="P293" s="237">
        <f>O293*H293</f>
        <v>0</v>
      </c>
      <c r="Q293" s="237">
        <v>0.00036000000000000002</v>
      </c>
      <c r="R293" s="237">
        <f>Q293*H293</f>
        <v>0.037530000000000001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420</v>
      </c>
      <c r="AT293" s="239" t="s">
        <v>367</v>
      </c>
      <c r="AU293" s="239" t="s">
        <v>90</v>
      </c>
      <c r="AY293" s="18" t="s">
        <v>364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88</v>
      </c>
      <c r="BK293" s="240">
        <f>ROUND(I293*H293,2)</f>
        <v>0</v>
      </c>
      <c r="BL293" s="18" t="s">
        <v>420</v>
      </c>
      <c r="BM293" s="239" t="s">
        <v>3722</v>
      </c>
    </row>
    <row r="294" s="13" customFormat="1">
      <c r="A294" s="13"/>
      <c r="B294" s="241"/>
      <c r="C294" s="242"/>
      <c r="D294" s="243" t="s">
        <v>374</v>
      </c>
      <c r="E294" s="244" t="s">
        <v>1</v>
      </c>
      <c r="F294" s="245" t="s">
        <v>2561</v>
      </c>
      <c r="G294" s="242"/>
      <c r="H294" s="244" t="s">
        <v>1</v>
      </c>
      <c r="I294" s="246"/>
      <c r="J294" s="242"/>
      <c r="K294" s="242"/>
      <c r="L294" s="247"/>
      <c r="M294" s="248"/>
      <c r="N294" s="249"/>
      <c r="O294" s="249"/>
      <c r="P294" s="249"/>
      <c r="Q294" s="249"/>
      <c r="R294" s="249"/>
      <c r="S294" s="249"/>
      <c r="T294" s="25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1" t="s">
        <v>374</v>
      </c>
      <c r="AU294" s="251" t="s">
        <v>90</v>
      </c>
      <c r="AV294" s="13" t="s">
        <v>88</v>
      </c>
      <c r="AW294" s="13" t="s">
        <v>36</v>
      </c>
      <c r="AX294" s="13" t="s">
        <v>81</v>
      </c>
      <c r="AY294" s="251" t="s">
        <v>364</v>
      </c>
    </row>
    <row r="295" s="14" customFormat="1">
      <c r="A295" s="14"/>
      <c r="B295" s="252"/>
      <c r="C295" s="253"/>
      <c r="D295" s="243" t="s">
        <v>374</v>
      </c>
      <c r="E295" s="254" t="s">
        <v>1</v>
      </c>
      <c r="F295" s="255" t="s">
        <v>3723</v>
      </c>
      <c r="G295" s="253"/>
      <c r="H295" s="256">
        <v>61.200000000000003</v>
      </c>
      <c r="I295" s="257"/>
      <c r="J295" s="253"/>
      <c r="K295" s="253"/>
      <c r="L295" s="258"/>
      <c r="M295" s="259"/>
      <c r="N295" s="260"/>
      <c r="O295" s="260"/>
      <c r="P295" s="260"/>
      <c r="Q295" s="260"/>
      <c r="R295" s="260"/>
      <c r="S295" s="260"/>
      <c r="T295" s="261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2" t="s">
        <v>374</v>
      </c>
      <c r="AU295" s="262" t="s">
        <v>90</v>
      </c>
      <c r="AV295" s="14" t="s">
        <v>90</v>
      </c>
      <c r="AW295" s="14" t="s">
        <v>36</v>
      </c>
      <c r="AX295" s="14" t="s">
        <v>81</v>
      </c>
      <c r="AY295" s="262" t="s">
        <v>364</v>
      </c>
    </row>
    <row r="296" s="14" customFormat="1">
      <c r="A296" s="14"/>
      <c r="B296" s="252"/>
      <c r="C296" s="253"/>
      <c r="D296" s="243" t="s">
        <v>374</v>
      </c>
      <c r="E296" s="254" t="s">
        <v>1</v>
      </c>
      <c r="F296" s="255" t="s">
        <v>3724</v>
      </c>
      <c r="G296" s="253"/>
      <c r="H296" s="256">
        <v>43.049999999999997</v>
      </c>
      <c r="I296" s="257"/>
      <c r="J296" s="253"/>
      <c r="K296" s="253"/>
      <c r="L296" s="258"/>
      <c r="M296" s="259"/>
      <c r="N296" s="260"/>
      <c r="O296" s="260"/>
      <c r="P296" s="260"/>
      <c r="Q296" s="260"/>
      <c r="R296" s="260"/>
      <c r="S296" s="260"/>
      <c r="T296" s="261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2" t="s">
        <v>374</v>
      </c>
      <c r="AU296" s="262" t="s">
        <v>90</v>
      </c>
      <c r="AV296" s="14" t="s">
        <v>90</v>
      </c>
      <c r="AW296" s="14" t="s">
        <v>36</v>
      </c>
      <c r="AX296" s="14" t="s">
        <v>81</v>
      </c>
      <c r="AY296" s="262" t="s">
        <v>364</v>
      </c>
    </row>
    <row r="297" s="15" customFormat="1">
      <c r="A297" s="15"/>
      <c r="B297" s="263"/>
      <c r="C297" s="264"/>
      <c r="D297" s="243" t="s">
        <v>374</v>
      </c>
      <c r="E297" s="265" t="s">
        <v>1</v>
      </c>
      <c r="F297" s="266" t="s">
        <v>378</v>
      </c>
      <c r="G297" s="264"/>
      <c r="H297" s="267">
        <v>104.25</v>
      </c>
      <c r="I297" s="268"/>
      <c r="J297" s="264"/>
      <c r="K297" s="264"/>
      <c r="L297" s="269"/>
      <c r="M297" s="270"/>
      <c r="N297" s="271"/>
      <c r="O297" s="271"/>
      <c r="P297" s="271"/>
      <c r="Q297" s="271"/>
      <c r="R297" s="271"/>
      <c r="S297" s="271"/>
      <c r="T297" s="272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3" t="s">
        <v>374</v>
      </c>
      <c r="AU297" s="273" t="s">
        <v>90</v>
      </c>
      <c r="AV297" s="15" t="s">
        <v>372</v>
      </c>
      <c r="AW297" s="15" t="s">
        <v>36</v>
      </c>
      <c r="AX297" s="15" t="s">
        <v>88</v>
      </c>
      <c r="AY297" s="273" t="s">
        <v>364</v>
      </c>
    </row>
    <row r="298" s="2" customFormat="1" ht="55.5" customHeight="1">
      <c r="A298" s="39"/>
      <c r="B298" s="40"/>
      <c r="C298" s="228" t="s">
        <v>562</v>
      </c>
      <c r="D298" s="228" t="s">
        <v>367</v>
      </c>
      <c r="E298" s="229" t="s">
        <v>2563</v>
      </c>
      <c r="F298" s="230" t="s">
        <v>2564</v>
      </c>
      <c r="G298" s="231" t="s">
        <v>305</v>
      </c>
      <c r="H298" s="232">
        <v>219.96700000000001</v>
      </c>
      <c r="I298" s="233"/>
      <c r="J298" s="234">
        <f>ROUND(I298*H298,2)</f>
        <v>0</v>
      </c>
      <c r="K298" s="230" t="s">
        <v>2502</v>
      </c>
      <c r="L298" s="45"/>
      <c r="M298" s="235" t="s">
        <v>1</v>
      </c>
      <c r="N298" s="236" t="s">
        <v>46</v>
      </c>
      <c r="O298" s="92"/>
      <c r="P298" s="237">
        <f>O298*H298</f>
        <v>0</v>
      </c>
      <c r="Q298" s="237">
        <v>0.01324</v>
      </c>
      <c r="R298" s="237">
        <f>Q298*H298</f>
        <v>2.91236308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420</v>
      </c>
      <c r="AT298" s="239" t="s">
        <v>367</v>
      </c>
      <c r="AU298" s="239" t="s">
        <v>90</v>
      </c>
      <c r="AY298" s="18" t="s">
        <v>364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88</v>
      </c>
      <c r="BK298" s="240">
        <f>ROUND(I298*H298,2)</f>
        <v>0</v>
      </c>
      <c r="BL298" s="18" t="s">
        <v>420</v>
      </c>
      <c r="BM298" s="239" t="s">
        <v>3725</v>
      </c>
    </row>
    <row r="299" s="13" customFormat="1">
      <c r="A299" s="13"/>
      <c r="B299" s="241"/>
      <c r="C299" s="242"/>
      <c r="D299" s="243" t="s">
        <v>374</v>
      </c>
      <c r="E299" s="244" t="s">
        <v>1</v>
      </c>
      <c r="F299" s="245" t="s">
        <v>2566</v>
      </c>
      <c r="G299" s="242"/>
      <c r="H299" s="244" t="s">
        <v>1</v>
      </c>
      <c r="I299" s="246"/>
      <c r="J299" s="242"/>
      <c r="K299" s="242"/>
      <c r="L299" s="247"/>
      <c r="M299" s="248"/>
      <c r="N299" s="249"/>
      <c r="O299" s="249"/>
      <c r="P299" s="249"/>
      <c r="Q299" s="249"/>
      <c r="R299" s="249"/>
      <c r="S299" s="249"/>
      <c r="T299" s="25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1" t="s">
        <v>374</v>
      </c>
      <c r="AU299" s="251" t="s">
        <v>90</v>
      </c>
      <c r="AV299" s="13" t="s">
        <v>88</v>
      </c>
      <c r="AW299" s="13" t="s">
        <v>36</v>
      </c>
      <c r="AX299" s="13" t="s">
        <v>81</v>
      </c>
      <c r="AY299" s="251" t="s">
        <v>364</v>
      </c>
    </row>
    <row r="300" s="13" customFormat="1">
      <c r="A300" s="13"/>
      <c r="B300" s="241"/>
      <c r="C300" s="242"/>
      <c r="D300" s="243" t="s">
        <v>374</v>
      </c>
      <c r="E300" s="244" t="s">
        <v>1</v>
      </c>
      <c r="F300" s="245" t="s">
        <v>3709</v>
      </c>
      <c r="G300" s="242"/>
      <c r="H300" s="244" t="s">
        <v>1</v>
      </c>
      <c r="I300" s="246"/>
      <c r="J300" s="242"/>
      <c r="K300" s="242"/>
      <c r="L300" s="247"/>
      <c r="M300" s="248"/>
      <c r="N300" s="249"/>
      <c r="O300" s="249"/>
      <c r="P300" s="249"/>
      <c r="Q300" s="249"/>
      <c r="R300" s="249"/>
      <c r="S300" s="249"/>
      <c r="T300" s="25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1" t="s">
        <v>374</v>
      </c>
      <c r="AU300" s="251" t="s">
        <v>90</v>
      </c>
      <c r="AV300" s="13" t="s">
        <v>88</v>
      </c>
      <c r="AW300" s="13" t="s">
        <v>36</v>
      </c>
      <c r="AX300" s="13" t="s">
        <v>81</v>
      </c>
      <c r="AY300" s="251" t="s">
        <v>364</v>
      </c>
    </row>
    <row r="301" s="14" customFormat="1">
      <c r="A301" s="14"/>
      <c r="B301" s="252"/>
      <c r="C301" s="253"/>
      <c r="D301" s="243" t="s">
        <v>374</v>
      </c>
      <c r="E301" s="254" t="s">
        <v>1</v>
      </c>
      <c r="F301" s="255" t="s">
        <v>3726</v>
      </c>
      <c r="G301" s="253"/>
      <c r="H301" s="256">
        <v>120.482</v>
      </c>
      <c r="I301" s="257"/>
      <c r="J301" s="253"/>
      <c r="K301" s="253"/>
      <c r="L301" s="258"/>
      <c r="M301" s="259"/>
      <c r="N301" s="260"/>
      <c r="O301" s="260"/>
      <c r="P301" s="260"/>
      <c r="Q301" s="260"/>
      <c r="R301" s="260"/>
      <c r="S301" s="260"/>
      <c r="T301" s="261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2" t="s">
        <v>374</v>
      </c>
      <c r="AU301" s="262" t="s">
        <v>90</v>
      </c>
      <c r="AV301" s="14" t="s">
        <v>90</v>
      </c>
      <c r="AW301" s="14" t="s">
        <v>36</v>
      </c>
      <c r="AX301" s="14" t="s">
        <v>81</v>
      </c>
      <c r="AY301" s="262" t="s">
        <v>364</v>
      </c>
    </row>
    <row r="302" s="14" customFormat="1">
      <c r="A302" s="14"/>
      <c r="B302" s="252"/>
      <c r="C302" s="253"/>
      <c r="D302" s="243" t="s">
        <v>374</v>
      </c>
      <c r="E302" s="254" t="s">
        <v>1</v>
      </c>
      <c r="F302" s="255" t="s">
        <v>3727</v>
      </c>
      <c r="G302" s="253"/>
      <c r="H302" s="256">
        <v>-5.6219999999999999</v>
      </c>
      <c r="I302" s="257"/>
      <c r="J302" s="253"/>
      <c r="K302" s="253"/>
      <c r="L302" s="258"/>
      <c r="M302" s="259"/>
      <c r="N302" s="260"/>
      <c r="O302" s="260"/>
      <c r="P302" s="260"/>
      <c r="Q302" s="260"/>
      <c r="R302" s="260"/>
      <c r="S302" s="260"/>
      <c r="T302" s="261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2" t="s">
        <v>374</v>
      </c>
      <c r="AU302" s="262" t="s">
        <v>90</v>
      </c>
      <c r="AV302" s="14" t="s">
        <v>90</v>
      </c>
      <c r="AW302" s="14" t="s">
        <v>36</v>
      </c>
      <c r="AX302" s="14" t="s">
        <v>81</v>
      </c>
      <c r="AY302" s="262" t="s">
        <v>364</v>
      </c>
    </row>
    <row r="303" s="13" customFormat="1">
      <c r="A303" s="13"/>
      <c r="B303" s="241"/>
      <c r="C303" s="242"/>
      <c r="D303" s="243" t="s">
        <v>374</v>
      </c>
      <c r="E303" s="244" t="s">
        <v>1</v>
      </c>
      <c r="F303" s="245" t="s">
        <v>3712</v>
      </c>
      <c r="G303" s="242"/>
      <c r="H303" s="244" t="s">
        <v>1</v>
      </c>
      <c r="I303" s="246"/>
      <c r="J303" s="242"/>
      <c r="K303" s="242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374</v>
      </c>
      <c r="AU303" s="251" t="s">
        <v>90</v>
      </c>
      <c r="AV303" s="13" t="s">
        <v>88</v>
      </c>
      <c r="AW303" s="13" t="s">
        <v>36</v>
      </c>
      <c r="AX303" s="13" t="s">
        <v>81</v>
      </c>
      <c r="AY303" s="251" t="s">
        <v>364</v>
      </c>
    </row>
    <row r="304" s="14" customFormat="1">
      <c r="A304" s="14"/>
      <c r="B304" s="252"/>
      <c r="C304" s="253"/>
      <c r="D304" s="243" t="s">
        <v>374</v>
      </c>
      <c r="E304" s="254" t="s">
        <v>1</v>
      </c>
      <c r="F304" s="255" t="s">
        <v>3728</v>
      </c>
      <c r="G304" s="253"/>
      <c r="H304" s="256">
        <v>106.592</v>
      </c>
      <c r="I304" s="257"/>
      <c r="J304" s="253"/>
      <c r="K304" s="253"/>
      <c r="L304" s="258"/>
      <c r="M304" s="259"/>
      <c r="N304" s="260"/>
      <c r="O304" s="260"/>
      <c r="P304" s="260"/>
      <c r="Q304" s="260"/>
      <c r="R304" s="260"/>
      <c r="S304" s="260"/>
      <c r="T304" s="261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2" t="s">
        <v>374</v>
      </c>
      <c r="AU304" s="262" t="s">
        <v>90</v>
      </c>
      <c r="AV304" s="14" t="s">
        <v>90</v>
      </c>
      <c r="AW304" s="14" t="s">
        <v>36</v>
      </c>
      <c r="AX304" s="14" t="s">
        <v>81</v>
      </c>
      <c r="AY304" s="262" t="s">
        <v>364</v>
      </c>
    </row>
    <row r="305" s="14" customFormat="1">
      <c r="A305" s="14"/>
      <c r="B305" s="252"/>
      <c r="C305" s="253"/>
      <c r="D305" s="243" t="s">
        <v>374</v>
      </c>
      <c r="E305" s="254" t="s">
        <v>1</v>
      </c>
      <c r="F305" s="255" t="s">
        <v>3729</v>
      </c>
      <c r="G305" s="253"/>
      <c r="H305" s="256">
        <v>-1.4850000000000001</v>
      </c>
      <c r="I305" s="257"/>
      <c r="J305" s="253"/>
      <c r="K305" s="253"/>
      <c r="L305" s="258"/>
      <c r="M305" s="259"/>
      <c r="N305" s="260"/>
      <c r="O305" s="260"/>
      <c r="P305" s="260"/>
      <c r="Q305" s="260"/>
      <c r="R305" s="260"/>
      <c r="S305" s="260"/>
      <c r="T305" s="261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2" t="s">
        <v>374</v>
      </c>
      <c r="AU305" s="262" t="s">
        <v>90</v>
      </c>
      <c r="AV305" s="14" t="s">
        <v>90</v>
      </c>
      <c r="AW305" s="14" t="s">
        <v>36</v>
      </c>
      <c r="AX305" s="14" t="s">
        <v>81</v>
      </c>
      <c r="AY305" s="262" t="s">
        <v>364</v>
      </c>
    </row>
    <row r="306" s="15" customFormat="1">
      <c r="A306" s="15"/>
      <c r="B306" s="263"/>
      <c r="C306" s="264"/>
      <c r="D306" s="243" t="s">
        <v>374</v>
      </c>
      <c r="E306" s="265" t="s">
        <v>2491</v>
      </c>
      <c r="F306" s="266" t="s">
        <v>378</v>
      </c>
      <c r="G306" s="264"/>
      <c r="H306" s="267">
        <v>219.96700000000001</v>
      </c>
      <c r="I306" s="268"/>
      <c r="J306" s="264"/>
      <c r="K306" s="264"/>
      <c r="L306" s="269"/>
      <c r="M306" s="270"/>
      <c r="N306" s="271"/>
      <c r="O306" s="271"/>
      <c r="P306" s="271"/>
      <c r="Q306" s="271"/>
      <c r="R306" s="271"/>
      <c r="S306" s="271"/>
      <c r="T306" s="272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73" t="s">
        <v>374</v>
      </c>
      <c r="AU306" s="273" t="s">
        <v>90</v>
      </c>
      <c r="AV306" s="15" t="s">
        <v>372</v>
      </c>
      <c r="AW306" s="15" t="s">
        <v>36</v>
      </c>
      <c r="AX306" s="15" t="s">
        <v>88</v>
      </c>
      <c r="AY306" s="273" t="s">
        <v>364</v>
      </c>
    </row>
    <row r="307" s="2" customFormat="1" ht="62.7" customHeight="1">
      <c r="A307" s="39"/>
      <c r="B307" s="40"/>
      <c r="C307" s="228" t="s">
        <v>567</v>
      </c>
      <c r="D307" s="228" t="s">
        <v>367</v>
      </c>
      <c r="E307" s="229" t="s">
        <v>3730</v>
      </c>
      <c r="F307" s="230" t="s">
        <v>3731</v>
      </c>
      <c r="G307" s="231" t="s">
        <v>305</v>
      </c>
      <c r="H307" s="232">
        <v>25.193000000000001</v>
      </c>
      <c r="I307" s="233"/>
      <c r="J307" s="234">
        <f>ROUND(I307*H307,2)</f>
        <v>0</v>
      </c>
      <c r="K307" s="230" t="s">
        <v>2502</v>
      </c>
      <c r="L307" s="45"/>
      <c r="M307" s="235" t="s">
        <v>1</v>
      </c>
      <c r="N307" s="236" t="s">
        <v>46</v>
      </c>
      <c r="O307" s="92"/>
      <c r="P307" s="237">
        <f>O307*H307</f>
        <v>0</v>
      </c>
      <c r="Q307" s="237">
        <v>0.01481</v>
      </c>
      <c r="R307" s="237">
        <f>Q307*H307</f>
        <v>0.37310833000000004</v>
      </c>
      <c r="S307" s="237">
        <v>0</v>
      </c>
      <c r="T307" s="238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9" t="s">
        <v>420</v>
      </c>
      <c r="AT307" s="239" t="s">
        <v>367</v>
      </c>
      <c r="AU307" s="239" t="s">
        <v>90</v>
      </c>
      <c r="AY307" s="18" t="s">
        <v>364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8" t="s">
        <v>88</v>
      </c>
      <c r="BK307" s="240">
        <f>ROUND(I307*H307,2)</f>
        <v>0</v>
      </c>
      <c r="BL307" s="18" t="s">
        <v>420</v>
      </c>
      <c r="BM307" s="239" t="s">
        <v>3732</v>
      </c>
    </row>
    <row r="308" s="13" customFormat="1">
      <c r="A308" s="13"/>
      <c r="B308" s="241"/>
      <c r="C308" s="242"/>
      <c r="D308" s="243" t="s">
        <v>374</v>
      </c>
      <c r="E308" s="244" t="s">
        <v>1</v>
      </c>
      <c r="F308" s="245" t="s">
        <v>2566</v>
      </c>
      <c r="G308" s="242"/>
      <c r="H308" s="244" t="s">
        <v>1</v>
      </c>
      <c r="I308" s="246"/>
      <c r="J308" s="242"/>
      <c r="K308" s="242"/>
      <c r="L308" s="247"/>
      <c r="M308" s="248"/>
      <c r="N308" s="249"/>
      <c r="O308" s="249"/>
      <c r="P308" s="249"/>
      <c r="Q308" s="249"/>
      <c r="R308" s="249"/>
      <c r="S308" s="249"/>
      <c r="T308" s="25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1" t="s">
        <v>374</v>
      </c>
      <c r="AU308" s="251" t="s">
        <v>90</v>
      </c>
      <c r="AV308" s="13" t="s">
        <v>88</v>
      </c>
      <c r="AW308" s="13" t="s">
        <v>36</v>
      </c>
      <c r="AX308" s="13" t="s">
        <v>81</v>
      </c>
      <c r="AY308" s="251" t="s">
        <v>364</v>
      </c>
    </row>
    <row r="309" s="13" customFormat="1">
      <c r="A309" s="13"/>
      <c r="B309" s="241"/>
      <c r="C309" s="242"/>
      <c r="D309" s="243" t="s">
        <v>374</v>
      </c>
      <c r="E309" s="244" t="s">
        <v>1</v>
      </c>
      <c r="F309" s="245" t="s">
        <v>3709</v>
      </c>
      <c r="G309" s="242"/>
      <c r="H309" s="244" t="s">
        <v>1</v>
      </c>
      <c r="I309" s="246"/>
      <c r="J309" s="242"/>
      <c r="K309" s="242"/>
      <c r="L309" s="247"/>
      <c r="M309" s="248"/>
      <c r="N309" s="249"/>
      <c r="O309" s="249"/>
      <c r="P309" s="249"/>
      <c r="Q309" s="249"/>
      <c r="R309" s="249"/>
      <c r="S309" s="249"/>
      <c r="T309" s="25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1" t="s">
        <v>374</v>
      </c>
      <c r="AU309" s="251" t="s">
        <v>90</v>
      </c>
      <c r="AV309" s="13" t="s">
        <v>88</v>
      </c>
      <c r="AW309" s="13" t="s">
        <v>36</v>
      </c>
      <c r="AX309" s="13" t="s">
        <v>81</v>
      </c>
      <c r="AY309" s="251" t="s">
        <v>364</v>
      </c>
    </row>
    <row r="310" s="14" customFormat="1">
      <c r="A310" s="14"/>
      <c r="B310" s="252"/>
      <c r="C310" s="253"/>
      <c r="D310" s="243" t="s">
        <v>374</v>
      </c>
      <c r="E310" s="254" t="s">
        <v>1</v>
      </c>
      <c r="F310" s="255" t="s">
        <v>3733</v>
      </c>
      <c r="G310" s="253"/>
      <c r="H310" s="256">
        <v>13.066000000000001</v>
      </c>
      <c r="I310" s="257"/>
      <c r="J310" s="253"/>
      <c r="K310" s="253"/>
      <c r="L310" s="258"/>
      <c r="M310" s="259"/>
      <c r="N310" s="260"/>
      <c r="O310" s="260"/>
      <c r="P310" s="260"/>
      <c r="Q310" s="260"/>
      <c r="R310" s="260"/>
      <c r="S310" s="260"/>
      <c r="T310" s="261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2" t="s">
        <v>374</v>
      </c>
      <c r="AU310" s="262" t="s">
        <v>90</v>
      </c>
      <c r="AV310" s="14" t="s">
        <v>90</v>
      </c>
      <c r="AW310" s="14" t="s">
        <v>36</v>
      </c>
      <c r="AX310" s="14" t="s">
        <v>81</v>
      </c>
      <c r="AY310" s="262" t="s">
        <v>364</v>
      </c>
    </row>
    <row r="311" s="13" customFormat="1">
      <c r="A311" s="13"/>
      <c r="B311" s="241"/>
      <c r="C311" s="242"/>
      <c r="D311" s="243" t="s">
        <v>374</v>
      </c>
      <c r="E311" s="244" t="s">
        <v>1</v>
      </c>
      <c r="F311" s="245" t="s">
        <v>3712</v>
      </c>
      <c r="G311" s="242"/>
      <c r="H311" s="244" t="s">
        <v>1</v>
      </c>
      <c r="I311" s="246"/>
      <c r="J311" s="242"/>
      <c r="K311" s="242"/>
      <c r="L311" s="247"/>
      <c r="M311" s="248"/>
      <c r="N311" s="249"/>
      <c r="O311" s="249"/>
      <c r="P311" s="249"/>
      <c r="Q311" s="249"/>
      <c r="R311" s="249"/>
      <c r="S311" s="249"/>
      <c r="T311" s="25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1" t="s">
        <v>374</v>
      </c>
      <c r="AU311" s="251" t="s">
        <v>90</v>
      </c>
      <c r="AV311" s="13" t="s">
        <v>88</v>
      </c>
      <c r="AW311" s="13" t="s">
        <v>36</v>
      </c>
      <c r="AX311" s="13" t="s">
        <v>81</v>
      </c>
      <c r="AY311" s="251" t="s">
        <v>364</v>
      </c>
    </row>
    <row r="312" s="14" customFormat="1">
      <c r="A312" s="14"/>
      <c r="B312" s="252"/>
      <c r="C312" s="253"/>
      <c r="D312" s="243" t="s">
        <v>374</v>
      </c>
      <c r="E312" s="254" t="s">
        <v>1</v>
      </c>
      <c r="F312" s="255" t="s">
        <v>3734</v>
      </c>
      <c r="G312" s="253"/>
      <c r="H312" s="256">
        <v>12.127000000000001</v>
      </c>
      <c r="I312" s="257"/>
      <c r="J312" s="253"/>
      <c r="K312" s="253"/>
      <c r="L312" s="258"/>
      <c r="M312" s="259"/>
      <c r="N312" s="260"/>
      <c r="O312" s="260"/>
      <c r="P312" s="260"/>
      <c r="Q312" s="260"/>
      <c r="R312" s="260"/>
      <c r="S312" s="260"/>
      <c r="T312" s="261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2" t="s">
        <v>374</v>
      </c>
      <c r="AU312" s="262" t="s">
        <v>90</v>
      </c>
      <c r="AV312" s="14" t="s">
        <v>90</v>
      </c>
      <c r="AW312" s="14" t="s">
        <v>36</v>
      </c>
      <c r="AX312" s="14" t="s">
        <v>81</v>
      </c>
      <c r="AY312" s="262" t="s">
        <v>364</v>
      </c>
    </row>
    <row r="313" s="15" customFormat="1">
      <c r="A313" s="15"/>
      <c r="B313" s="263"/>
      <c r="C313" s="264"/>
      <c r="D313" s="243" t="s">
        <v>374</v>
      </c>
      <c r="E313" s="265" t="s">
        <v>3620</v>
      </c>
      <c r="F313" s="266" t="s">
        <v>378</v>
      </c>
      <c r="G313" s="264"/>
      <c r="H313" s="267">
        <v>25.193000000000001</v>
      </c>
      <c r="I313" s="268"/>
      <c r="J313" s="264"/>
      <c r="K313" s="264"/>
      <c r="L313" s="269"/>
      <c r="M313" s="270"/>
      <c r="N313" s="271"/>
      <c r="O313" s="271"/>
      <c r="P313" s="271"/>
      <c r="Q313" s="271"/>
      <c r="R313" s="271"/>
      <c r="S313" s="271"/>
      <c r="T313" s="272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73" t="s">
        <v>374</v>
      </c>
      <c r="AU313" s="273" t="s">
        <v>90</v>
      </c>
      <c r="AV313" s="15" t="s">
        <v>372</v>
      </c>
      <c r="AW313" s="15" t="s">
        <v>36</v>
      </c>
      <c r="AX313" s="15" t="s">
        <v>88</v>
      </c>
      <c r="AY313" s="273" t="s">
        <v>364</v>
      </c>
    </row>
    <row r="314" s="2" customFormat="1" ht="33" customHeight="1">
      <c r="A314" s="39"/>
      <c r="B314" s="40"/>
      <c r="C314" s="228" t="s">
        <v>571</v>
      </c>
      <c r="D314" s="228" t="s">
        <v>367</v>
      </c>
      <c r="E314" s="229" t="s">
        <v>607</v>
      </c>
      <c r="F314" s="230" t="s">
        <v>608</v>
      </c>
      <c r="G314" s="231" t="s">
        <v>305</v>
      </c>
      <c r="H314" s="232">
        <v>148.46799999999999</v>
      </c>
      <c r="I314" s="233"/>
      <c r="J314" s="234">
        <f>ROUND(I314*H314,2)</f>
        <v>0</v>
      </c>
      <c r="K314" s="230" t="s">
        <v>2502</v>
      </c>
      <c r="L314" s="45"/>
      <c r="M314" s="235" t="s">
        <v>1</v>
      </c>
      <c r="N314" s="236" t="s">
        <v>46</v>
      </c>
      <c r="O314" s="92"/>
      <c r="P314" s="237">
        <f>O314*H314</f>
        <v>0</v>
      </c>
      <c r="Q314" s="237">
        <v>0.00042000000000000002</v>
      </c>
      <c r="R314" s="237">
        <f>Q314*H314</f>
        <v>0.062356559999999998</v>
      </c>
      <c r="S314" s="237">
        <v>0</v>
      </c>
      <c r="T314" s="238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9" t="s">
        <v>420</v>
      </c>
      <c r="AT314" s="239" t="s">
        <v>367</v>
      </c>
      <c r="AU314" s="239" t="s">
        <v>90</v>
      </c>
      <c r="AY314" s="18" t="s">
        <v>364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8" t="s">
        <v>88</v>
      </c>
      <c r="BK314" s="240">
        <f>ROUND(I314*H314,2)</f>
        <v>0</v>
      </c>
      <c r="BL314" s="18" t="s">
        <v>420</v>
      </c>
      <c r="BM314" s="239" t="s">
        <v>3735</v>
      </c>
    </row>
    <row r="315" s="13" customFormat="1">
      <c r="A315" s="13"/>
      <c r="B315" s="241"/>
      <c r="C315" s="242"/>
      <c r="D315" s="243" t="s">
        <v>374</v>
      </c>
      <c r="E315" s="244" t="s">
        <v>1</v>
      </c>
      <c r="F315" s="245" t="s">
        <v>2573</v>
      </c>
      <c r="G315" s="242"/>
      <c r="H315" s="244" t="s">
        <v>1</v>
      </c>
      <c r="I315" s="246"/>
      <c r="J315" s="242"/>
      <c r="K315" s="242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374</v>
      </c>
      <c r="AU315" s="251" t="s">
        <v>90</v>
      </c>
      <c r="AV315" s="13" t="s">
        <v>88</v>
      </c>
      <c r="AW315" s="13" t="s">
        <v>36</v>
      </c>
      <c r="AX315" s="13" t="s">
        <v>81</v>
      </c>
      <c r="AY315" s="251" t="s">
        <v>364</v>
      </c>
    </row>
    <row r="316" s="13" customFormat="1">
      <c r="A316" s="13"/>
      <c r="B316" s="241"/>
      <c r="C316" s="242"/>
      <c r="D316" s="243" t="s">
        <v>374</v>
      </c>
      <c r="E316" s="244" t="s">
        <v>1</v>
      </c>
      <c r="F316" s="245" t="s">
        <v>3709</v>
      </c>
      <c r="G316" s="242"/>
      <c r="H316" s="244" t="s">
        <v>1</v>
      </c>
      <c r="I316" s="246"/>
      <c r="J316" s="242"/>
      <c r="K316" s="242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374</v>
      </c>
      <c r="AU316" s="251" t="s">
        <v>90</v>
      </c>
      <c r="AV316" s="13" t="s">
        <v>88</v>
      </c>
      <c r="AW316" s="13" t="s">
        <v>36</v>
      </c>
      <c r="AX316" s="13" t="s">
        <v>81</v>
      </c>
      <c r="AY316" s="251" t="s">
        <v>364</v>
      </c>
    </row>
    <row r="317" s="14" customFormat="1">
      <c r="A317" s="14"/>
      <c r="B317" s="252"/>
      <c r="C317" s="253"/>
      <c r="D317" s="243" t="s">
        <v>374</v>
      </c>
      <c r="E317" s="254" t="s">
        <v>1</v>
      </c>
      <c r="F317" s="255" t="s">
        <v>3736</v>
      </c>
      <c r="G317" s="253"/>
      <c r="H317" s="256">
        <v>56.609999999999999</v>
      </c>
      <c r="I317" s="257"/>
      <c r="J317" s="253"/>
      <c r="K317" s="253"/>
      <c r="L317" s="258"/>
      <c r="M317" s="259"/>
      <c r="N317" s="260"/>
      <c r="O317" s="260"/>
      <c r="P317" s="260"/>
      <c r="Q317" s="260"/>
      <c r="R317" s="260"/>
      <c r="S317" s="260"/>
      <c r="T317" s="261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2" t="s">
        <v>374</v>
      </c>
      <c r="AU317" s="262" t="s">
        <v>90</v>
      </c>
      <c r="AV317" s="14" t="s">
        <v>90</v>
      </c>
      <c r="AW317" s="14" t="s">
        <v>36</v>
      </c>
      <c r="AX317" s="14" t="s">
        <v>81</v>
      </c>
      <c r="AY317" s="262" t="s">
        <v>364</v>
      </c>
    </row>
    <row r="318" s="14" customFormat="1">
      <c r="A318" s="14"/>
      <c r="B318" s="252"/>
      <c r="C318" s="253"/>
      <c r="D318" s="243" t="s">
        <v>374</v>
      </c>
      <c r="E318" s="254" t="s">
        <v>1</v>
      </c>
      <c r="F318" s="255" t="s">
        <v>3737</v>
      </c>
      <c r="G318" s="253"/>
      <c r="H318" s="256">
        <v>-4.8479999999999999</v>
      </c>
      <c r="I318" s="257"/>
      <c r="J318" s="253"/>
      <c r="K318" s="253"/>
      <c r="L318" s="258"/>
      <c r="M318" s="259"/>
      <c r="N318" s="260"/>
      <c r="O318" s="260"/>
      <c r="P318" s="260"/>
      <c r="Q318" s="260"/>
      <c r="R318" s="260"/>
      <c r="S318" s="260"/>
      <c r="T318" s="261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2" t="s">
        <v>374</v>
      </c>
      <c r="AU318" s="262" t="s">
        <v>90</v>
      </c>
      <c r="AV318" s="14" t="s">
        <v>90</v>
      </c>
      <c r="AW318" s="14" t="s">
        <v>36</v>
      </c>
      <c r="AX318" s="14" t="s">
        <v>81</v>
      </c>
      <c r="AY318" s="262" t="s">
        <v>364</v>
      </c>
    </row>
    <row r="319" s="13" customFormat="1">
      <c r="A319" s="13"/>
      <c r="B319" s="241"/>
      <c r="C319" s="242"/>
      <c r="D319" s="243" t="s">
        <v>374</v>
      </c>
      <c r="E319" s="244" t="s">
        <v>1</v>
      </c>
      <c r="F319" s="245" t="s">
        <v>3712</v>
      </c>
      <c r="G319" s="242"/>
      <c r="H319" s="244" t="s">
        <v>1</v>
      </c>
      <c r="I319" s="246"/>
      <c r="J319" s="242"/>
      <c r="K319" s="242"/>
      <c r="L319" s="247"/>
      <c r="M319" s="248"/>
      <c r="N319" s="249"/>
      <c r="O319" s="249"/>
      <c r="P319" s="249"/>
      <c r="Q319" s="249"/>
      <c r="R319" s="249"/>
      <c r="S319" s="249"/>
      <c r="T319" s="25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1" t="s">
        <v>374</v>
      </c>
      <c r="AU319" s="251" t="s">
        <v>90</v>
      </c>
      <c r="AV319" s="13" t="s">
        <v>88</v>
      </c>
      <c r="AW319" s="13" t="s">
        <v>36</v>
      </c>
      <c r="AX319" s="13" t="s">
        <v>81</v>
      </c>
      <c r="AY319" s="251" t="s">
        <v>364</v>
      </c>
    </row>
    <row r="320" s="14" customFormat="1">
      <c r="A320" s="14"/>
      <c r="B320" s="252"/>
      <c r="C320" s="253"/>
      <c r="D320" s="243" t="s">
        <v>374</v>
      </c>
      <c r="E320" s="254" t="s">
        <v>1</v>
      </c>
      <c r="F320" s="255" t="s">
        <v>3738</v>
      </c>
      <c r="G320" s="253"/>
      <c r="H320" s="256">
        <v>109.634</v>
      </c>
      <c r="I320" s="257"/>
      <c r="J320" s="253"/>
      <c r="K320" s="253"/>
      <c r="L320" s="258"/>
      <c r="M320" s="259"/>
      <c r="N320" s="260"/>
      <c r="O320" s="260"/>
      <c r="P320" s="260"/>
      <c r="Q320" s="260"/>
      <c r="R320" s="260"/>
      <c r="S320" s="260"/>
      <c r="T320" s="261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2" t="s">
        <v>374</v>
      </c>
      <c r="AU320" s="262" t="s">
        <v>90</v>
      </c>
      <c r="AV320" s="14" t="s">
        <v>90</v>
      </c>
      <c r="AW320" s="14" t="s">
        <v>36</v>
      </c>
      <c r="AX320" s="14" t="s">
        <v>81</v>
      </c>
      <c r="AY320" s="262" t="s">
        <v>364</v>
      </c>
    </row>
    <row r="321" s="14" customFormat="1">
      <c r="A321" s="14"/>
      <c r="B321" s="252"/>
      <c r="C321" s="253"/>
      <c r="D321" s="243" t="s">
        <v>374</v>
      </c>
      <c r="E321" s="254" t="s">
        <v>1</v>
      </c>
      <c r="F321" s="255" t="s">
        <v>3739</v>
      </c>
      <c r="G321" s="253"/>
      <c r="H321" s="256">
        <v>-12.928000000000001</v>
      </c>
      <c r="I321" s="257"/>
      <c r="J321" s="253"/>
      <c r="K321" s="253"/>
      <c r="L321" s="258"/>
      <c r="M321" s="259"/>
      <c r="N321" s="260"/>
      <c r="O321" s="260"/>
      <c r="P321" s="260"/>
      <c r="Q321" s="260"/>
      <c r="R321" s="260"/>
      <c r="S321" s="260"/>
      <c r="T321" s="261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2" t="s">
        <v>374</v>
      </c>
      <c r="AU321" s="262" t="s">
        <v>90</v>
      </c>
      <c r="AV321" s="14" t="s">
        <v>90</v>
      </c>
      <c r="AW321" s="14" t="s">
        <v>36</v>
      </c>
      <c r="AX321" s="14" t="s">
        <v>81</v>
      </c>
      <c r="AY321" s="262" t="s">
        <v>364</v>
      </c>
    </row>
    <row r="322" s="15" customFormat="1">
      <c r="A322" s="15"/>
      <c r="B322" s="263"/>
      <c r="C322" s="264"/>
      <c r="D322" s="243" t="s">
        <v>374</v>
      </c>
      <c r="E322" s="265" t="s">
        <v>1</v>
      </c>
      <c r="F322" s="266" t="s">
        <v>378</v>
      </c>
      <c r="G322" s="264"/>
      <c r="H322" s="267">
        <v>148.46799999999999</v>
      </c>
      <c r="I322" s="268"/>
      <c r="J322" s="264"/>
      <c r="K322" s="264"/>
      <c r="L322" s="269"/>
      <c r="M322" s="270"/>
      <c r="N322" s="271"/>
      <c r="O322" s="271"/>
      <c r="P322" s="271"/>
      <c r="Q322" s="271"/>
      <c r="R322" s="271"/>
      <c r="S322" s="271"/>
      <c r="T322" s="272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73" t="s">
        <v>374</v>
      </c>
      <c r="AU322" s="273" t="s">
        <v>90</v>
      </c>
      <c r="AV322" s="15" t="s">
        <v>372</v>
      </c>
      <c r="AW322" s="15" t="s">
        <v>36</v>
      </c>
      <c r="AX322" s="15" t="s">
        <v>88</v>
      </c>
      <c r="AY322" s="273" t="s">
        <v>364</v>
      </c>
    </row>
    <row r="323" s="2" customFormat="1" ht="16.5" customHeight="1">
      <c r="A323" s="39"/>
      <c r="B323" s="40"/>
      <c r="C323" s="274" t="s">
        <v>577</v>
      </c>
      <c r="D323" s="274" t="s">
        <v>431</v>
      </c>
      <c r="E323" s="275" t="s">
        <v>613</v>
      </c>
      <c r="F323" s="276" t="s">
        <v>614</v>
      </c>
      <c r="G323" s="277" t="s">
        <v>305</v>
      </c>
      <c r="H323" s="278">
        <v>155.89099999999999</v>
      </c>
      <c r="I323" s="279"/>
      <c r="J323" s="280">
        <f>ROUND(I323*H323,2)</f>
        <v>0</v>
      </c>
      <c r="K323" s="276" t="s">
        <v>2227</v>
      </c>
      <c r="L323" s="281"/>
      <c r="M323" s="282" t="s">
        <v>1</v>
      </c>
      <c r="N323" s="283" t="s">
        <v>46</v>
      </c>
      <c r="O323" s="92"/>
      <c r="P323" s="237">
        <f>O323*H323</f>
        <v>0</v>
      </c>
      <c r="Q323" s="237">
        <v>0.0089999999999999993</v>
      </c>
      <c r="R323" s="237">
        <f>Q323*H323</f>
        <v>1.4030189999999998</v>
      </c>
      <c r="S323" s="237">
        <v>0</v>
      </c>
      <c r="T323" s="238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9" t="s">
        <v>435</v>
      </c>
      <c r="AT323" s="239" t="s">
        <v>431</v>
      </c>
      <c r="AU323" s="239" t="s">
        <v>90</v>
      </c>
      <c r="AY323" s="18" t="s">
        <v>364</v>
      </c>
      <c r="BE323" s="240">
        <f>IF(N323="základní",J323,0)</f>
        <v>0</v>
      </c>
      <c r="BF323" s="240">
        <f>IF(N323="snížená",J323,0)</f>
        <v>0</v>
      </c>
      <c r="BG323" s="240">
        <f>IF(N323="zákl. přenesená",J323,0)</f>
        <v>0</v>
      </c>
      <c r="BH323" s="240">
        <f>IF(N323="sníž. přenesená",J323,0)</f>
        <v>0</v>
      </c>
      <c r="BI323" s="240">
        <f>IF(N323="nulová",J323,0)</f>
        <v>0</v>
      </c>
      <c r="BJ323" s="18" t="s">
        <v>88</v>
      </c>
      <c r="BK323" s="240">
        <f>ROUND(I323*H323,2)</f>
        <v>0</v>
      </c>
      <c r="BL323" s="18" t="s">
        <v>420</v>
      </c>
      <c r="BM323" s="239" t="s">
        <v>3740</v>
      </c>
    </row>
    <row r="324" s="14" customFormat="1">
      <c r="A324" s="14"/>
      <c r="B324" s="252"/>
      <c r="C324" s="253"/>
      <c r="D324" s="243" t="s">
        <v>374</v>
      </c>
      <c r="E324" s="253"/>
      <c r="F324" s="255" t="s">
        <v>3741</v>
      </c>
      <c r="G324" s="253"/>
      <c r="H324" s="256">
        <v>155.89099999999999</v>
      </c>
      <c r="I324" s="257"/>
      <c r="J324" s="253"/>
      <c r="K324" s="253"/>
      <c r="L324" s="258"/>
      <c r="M324" s="259"/>
      <c r="N324" s="260"/>
      <c r="O324" s="260"/>
      <c r="P324" s="260"/>
      <c r="Q324" s="260"/>
      <c r="R324" s="260"/>
      <c r="S324" s="260"/>
      <c r="T324" s="261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2" t="s">
        <v>374</v>
      </c>
      <c r="AU324" s="262" t="s">
        <v>90</v>
      </c>
      <c r="AV324" s="14" t="s">
        <v>90</v>
      </c>
      <c r="AW324" s="14" t="s">
        <v>4</v>
      </c>
      <c r="AX324" s="14" t="s">
        <v>88</v>
      </c>
      <c r="AY324" s="262" t="s">
        <v>364</v>
      </c>
    </row>
    <row r="325" s="2" customFormat="1" ht="44.25" customHeight="1">
      <c r="A325" s="39"/>
      <c r="B325" s="40"/>
      <c r="C325" s="228" t="s">
        <v>582</v>
      </c>
      <c r="D325" s="228" t="s">
        <v>367</v>
      </c>
      <c r="E325" s="229" t="s">
        <v>636</v>
      </c>
      <c r="F325" s="230" t="s">
        <v>637</v>
      </c>
      <c r="G325" s="231" t="s">
        <v>305</v>
      </c>
      <c r="H325" s="232">
        <v>245.16</v>
      </c>
      <c r="I325" s="233"/>
      <c r="J325" s="234">
        <f>ROUND(I325*H325,2)</f>
        <v>0</v>
      </c>
      <c r="K325" s="230" t="s">
        <v>2502</v>
      </c>
      <c r="L325" s="45"/>
      <c r="M325" s="235" t="s">
        <v>1</v>
      </c>
      <c r="N325" s="236" t="s">
        <v>46</v>
      </c>
      <c r="O325" s="92"/>
      <c r="P325" s="237">
        <f>O325*H325</f>
        <v>0</v>
      </c>
      <c r="Q325" s="237">
        <v>0.00010000000000000001</v>
      </c>
      <c r="R325" s="237">
        <f>Q325*H325</f>
        <v>0.024516</v>
      </c>
      <c r="S325" s="237">
        <v>0</v>
      </c>
      <c r="T325" s="238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9" t="s">
        <v>420</v>
      </c>
      <c r="AT325" s="239" t="s">
        <v>367</v>
      </c>
      <c r="AU325" s="239" t="s">
        <v>90</v>
      </c>
      <c r="AY325" s="18" t="s">
        <v>364</v>
      </c>
      <c r="BE325" s="240">
        <f>IF(N325="základní",J325,0)</f>
        <v>0</v>
      </c>
      <c r="BF325" s="240">
        <f>IF(N325="snížená",J325,0)</f>
        <v>0</v>
      </c>
      <c r="BG325" s="240">
        <f>IF(N325="zákl. přenesená",J325,0)</f>
        <v>0</v>
      </c>
      <c r="BH325" s="240">
        <f>IF(N325="sníž. přenesená",J325,0)</f>
        <v>0</v>
      </c>
      <c r="BI325" s="240">
        <f>IF(N325="nulová",J325,0)</f>
        <v>0</v>
      </c>
      <c r="BJ325" s="18" t="s">
        <v>88</v>
      </c>
      <c r="BK325" s="240">
        <f>ROUND(I325*H325,2)</f>
        <v>0</v>
      </c>
      <c r="BL325" s="18" t="s">
        <v>420</v>
      </c>
      <c r="BM325" s="239" t="s">
        <v>3742</v>
      </c>
    </row>
    <row r="326" s="13" customFormat="1">
      <c r="A326" s="13"/>
      <c r="B326" s="241"/>
      <c r="C326" s="242"/>
      <c r="D326" s="243" t="s">
        <v>374</v>
      </c>
      <c r="E326" s="244" t="s">
        <v>1</v>
      </c>
      <c r="F326" s="245" t="s">
        <v>2582</v>
      </c>
      <c r="G326" s="242"/>
      <c r="H326" s="244" t="s">
        <v>1</v>
      </c>
      <c r="I326" s="246"/>
      <c r="J326" s="242"/>
      <c r="K326" s="242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374</v>
      </c>
      <c r="AU326" s="251" t="s">
        <v>90</v>
      </c>
      <c r="AV326" s="13" t="s">
        <v>88</v>
      </c>
      <c r="AW326" s="13" t="s">
        <v>36</v>
      </c>
      <c r="AX326" s="13" t="s">
        <v>81</v>
      </c>
      <c r="AY326" s="251" t="s">
        <v>364</v>
      </c>
    </row>
    <row r="327" s="14" customFormat="1">
      <c r="A327" s="14"/>
      <c r="B327" s="252"/>
      <c r="C327" s="253"/>
      <c r="D327" s="243" t="s">
        <v>374</v>
      </c>
      <c r="E327" s="254" t="s">
        <v>1</v>
      </c>
      <c r="F327" s="255" t="s">
        <v>2491</v>
      </c>
      <c r="G327" s="253"/>
      <c r="H327" s="256">
        <v>219.96700000000001</v>
      </c>
      <c r="I327" s="257"/>
      <c r="J327" s="253"/>
      <c r="K327" s="253"/>
      <c r="L327" s="258"/>
      <c r="M327" s="259"/>
      <c r="N327" s="260"/>
      <c r="O327" s="260"/>
      <c r="P327" s="260"/>
      <c r="Q327" s="260"/>
      <c r="R327" s="260"/>
      <c r="S327" s="260"/>
      <c r="T327" s="261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2" t="s">
        <v>374</v>
      </c>
      <c r="AU327" s="262" t="s">
        <v>90</v>
      </c>
      <c r="AV327" s="14" t="s">
        <v>90</v>
      </c>
      <c r="AW327" s="14" t="s">
        <v>36</v>
      </c>
      <c r="AX327" s="14" t="s">
        <v>81</v>
      </c>
      <c r="AY327" s="262" t="s">
        <v>364</v>
      </c>
    </row>
    <row r="328" s="14" customFormat="1">
      <c r="A328" s="14"/>
      <c r="B328" s="252"/>
      <c r="C328" s="253"/>
      <c r="D328" s="243" t="s">
        <v>374</v>
      </c>
      <c r="E328" s="254" t="s">
        <v>1</v>
      </c>
      <c r="F328" s="255" t="s">
        <v>3620</v>
      </c>
      <c r="G328" s="253"/>
      <c r="H328" s="256">
        <v>25.193000000000001</v>
      </c>
      <c r="I328" s="257"/>
      <c r="J328" s="253"/>
      <c r="K328" s="253"/>
      <c r="L328" s="258"/>
      <c r="M328" s="259"/>
      <c r="N328" s="260"/>
      <c r="O328" s="260"/>
      <c r="P328" s="260"/>
      <c r="Q328" s="260"/>
      <c r="R328" s="260"/>
      <c r="S328" s="260"/>
      <c r="T328" s="261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2" t="s">
        <v>374</v>
      </c>
      <c r="AU328" s="262" t="s">
        <v>90</v>
      </c>
      <c r="AV328" s="14" t="s">
        <v>90</v>
      </c>
      <c r="AW328" s="14" t="s">
        <v>36</v>
      </c>
      <c r="AX328" s="14" t="s">
        <v>81</v>
      </c>
      <c r="AY328" s="262" t="s">
        <v>364</v>
      </c>
    </row>
    <row r="329" s="15" customFormat="1">
      <c r="A329" s="15"/>
      <c r="B329" s="263"/>
      <c r="C329" s="264"/>
      <c r="D329" s="243" t="s">
        <v>374</v>
      </c>
      <c r="E329" s="265" t="s">
        <v>1</v>
      </c>
      <c r="F329" s="266" t="s">
        <v>378</v>
      </c>
      <c r="G329" s="264"/>
      <c r="H329" s="267">
        <v>245.16</v>
      </c>
      <c r="I329" s="268"/>
      <c r="J329" s="264"/>
      <c r="K329" s="264"/>
      <c r="L329" s="269"/>
      <c r="M329" s="270"/>
      <c r="N329" s="271"/>
      <c r="O329" s="271"/>
      <c r="P329" s="271"/>
      <c r="Q329" s="271"/>
      <c r="R329" s="271"/>
      <c r="S329" s="271"/>
      <c r="T329" s="272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73" t="s">
        <v>374</v>
      </c>
      <c r="AU329" s="273" t="s">
        <v>90</v>
      </c>
      <c r="AV329" s="15" t="s">
        <v>372</v>
      </c>
      <c r="AW329" s="15" t="s">
        <v>36</v>
      </c>
      <c r="AX329" s="15" t="s">
        <v>88</v>
      </c>
      <c r="AY329" s="273" t="s">
        <v>364</v>
      </c>
    </row>
    <row r="330" s="2" customFormat="1" ht="49.05" customHeight="1">
      <c r="A330" s="39"/>
      <c r="B330" s="40"/>
      <c r="C330" s="228" t="s">
        <v>588</v>
      </c>
      <c r="D330" s="228" t="s">
        <v>367</v>
      </c>
      <c r="E330" s="229" t="s">
        <v>640</v>
      </c>
      <c r="F330" s="230" t="s">
        <v>2583</v>
      </c>
      <c r="G330" s="231" t="s">
        <v>305</v>
      </c>
      <c r="H330" s="232">
        <v>103.93000000000001</v>
      </c>
      <c r="I330" s="233"/>
      <c r="J330" s="234">
        <f>ROUND(I330*H330,2)</f>
        <v>0</v>
      </c>
      <c r="K330" s="230" t="s">
        <v>2502</v>
      </c>
      <c r="L330" s="45"/>
      <c r="M330" s="235" t="s">
        <v>1</v>
      </c>
      <c r="N330" s="236" t="s">
        <v>46</v>
      </c>
      <c r="O330" s="92"/>
      <c r="P330" s="237">
        <f>O330*H330</f>
        <v>0</v>
      </c>
      <c r="Q330" s="237">
        <v>0.012200000000000001</v>
      </c>
      <c r="R330" s="237">
        <f>Q330*H330</f>
        <v>1.2679460000000002</v>
      </c>
      <c r="S330" s="237">
        <v>0</v>
      </c>
      <c r="T330" s="238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9" t="s">
        <v>420</v>
      </c>
      <c r="AT330" s="239" t="s">
        <v>367</v>
      </c>
      <c r="AU330" s="239" t="s">
        <v>90</v>
      </c>
      <c r="AY330" s="18" t="s">
        <v>364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8" t="s">
        <v>88</v>
      </c>
      <c r="BK330" s="240">
        <f>ROUND(I330*H330,2)</f>
        <v>0</v>
      </c>
      <c r="BL330" s="18" t="s">
        <v>420</v>
      </c>
      <c r="BM330" s="239" t="s">
        <v>3743</v>
      </c>
    </row>
    <row r="331" s="13" customFormat="1">
      <c r="A331" s="13"/>
      <c r="B331" s="241"/>
      <c r="C331" s="242"/>
      <c r="D331" s="243" t="s">
        <v>374</v>
      </c>
      <c r="E331" s="244" t="s">
        <v>1</v>
      </c>
      <c r="F331" s="245" t="s">
        <v>2585</v>
      </c>
      <c r="G331" s="242"/>
      <c r="H331" s="244" t="s">
        <v>1</v>
      </c>
      <c r="I331" s="246"/>
      <c r="J331" s="242"/>
      <c r="K331" s="242"/>
      <c r="L331" s="247"/>
      <c r="M331" s="248"/>
      <c r="N331" s="249"/>
      <c r="O331" s="249"/>
      <c r="P331" s="249"/>
      <c r="Q331" s="249"/>
      <c r="R331" s="249"/>
      <c r="S331" s="249"/>
      <c r="T331" s="25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1" t="s">
        <v>374</v>
      </c>
      <c r="AU331" s="251" t="s">
        <v>90</v>
      </c>
      <c r="AV331" s="13" t="s">
        <v>88</v>
      </c>
      <c r="AW331" s="13" t="s">
        <v>36</v>
      </c>
      <c r="AX331" s="13" t="s">
        <v>81</v>
      </c>
      <c r="AY331" s="251" t="s">
        <v>364</v>
      </c>
    </row>
    <row r="332" s="13" customFormat="1">
      <c r="A332" s="13"/>
      <c r="B332" s="241"/>
      <c r="C332" s="242"/>
      <c r="D332" s="243" t="s">
        <v>374</v>
      </c>
      <c r="E332" s="244" t="s">
        <v>1</v>
      </c>
      <c r="F332" s="245" t="s">
        <v>3709</v>
      </c>
      <c r="G332" s="242"/>
      <c r="H332" s="244" t="s">
        <v>1</v>
      </c>
      <c r="I332" s="246"/>
      <c r="J332" s="242"/>
      <c r="K332" s="242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374</v>
      </c>
      <c r="AU332" s="251" t="s">
        <v>90</v>
      </c>
      <c r="AV332" s="13" t="s">
        <v>88</v>
      </c>
      <c r="AW332" s="13" t="s">
        <v>36</v>
      </c>
      <c r="AX332" s="13" t="s">
        <v>81</v>
      </c>
      <c r="AY332" s="251" t="s">
        <v>364</v>
      </c>
    </row>
    <row r="333" s="14" customFormat="1">
      <c r="A333" s="14"/>
      <c r="B333" s="252"/>
      <c r="C333" s="253"/>
      <c r="D333" s="243" t="s">
        <v>374</v>
      </c>
      <c r="E333" s="254" t="s">
        <v>1</v>
      </c>
      <c r="F333" s="255" t="s">
        <v>3744</v>
      </c>
      <c r="G333" s="253"/>
      <c r="H333" s="256">
        <v>51.840000000000003</v>
      </c>
      <c r="I333" s="257"/>
      <c r="J333" s="253"/>
      <c r="K333" s="253"/>
      <c r="L333" s="258"/>
      <c r="M333" s="259"/>
      <c r="N333" s="260"/>
      <c r="O333" s="260"/>
      <c r="P333" s="260"/>
      <c r="Q333" s="260"/>
      <c r="R333" s="260"/>
      <c r="S333" s="260"/>
      <c r="T333" s="261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2" t="s">
        <v>374</v>
      </c>
      <c r="AU333" s="262" t="s">
        <v>90</v>
      </c>
      <c r="AV333" s="14" t="s">
        <v>90</v>
      </c>
      <c r="AW333" s="14" t="s">
        <v>36</v>
      </c>
      <c r="AX333" s="14" t="s">
        <v>81</v>
      </c>
      <c r="AY333" s="262" t="s">
        <v>364</v>
      </c>
    </row>
    <row r="334" s="13" customFormat="1">
      <c r="A334" s="13"/>
      <c r="B334" s="241"/>
      <c r="C334" s="242"/>
      <c r="D334" s="243" t="s">
        <v>374</v>
      </c>
      <c r="E334" s="244" t="s">
        <v>1</v>
      </c>
      <c r="F334" s="245" t="s">
        <v>3712</v>
      </c>
      <c r="G334" s="242"/>
      <c r="H334" s="244" t="s">
        <v>1</v>
      </c>
      <c r="I334" s="246"/>
      <c r="J334" s="242"/>
      <c r="K334" s="242"/>
      <c r="L334" s="247"/>
      <c r="M334" s="248"/>
      <c r="N334" s="249"/>
      <c r="O334" s="249"/>
      <c r="P334" s="249"/>
      <c r="Q334" s="249"/>
      <c r="R334" s="249"/>
      <c r="S334" s="249"/>
      <c r="T334" s="25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1" t="s">
        <v>374</v>
      </c>
      <c r="AU334" s="251" t="s">
        <v>90</v>
      </c>
      <c r="AV334" s="13" t="s">
        <v>88</v>
      </c>
      <c r="AW334" s="13" t="s">
        <v>36</v>
      </c>
      <c r="AX334" s="13" t="s">
        <v>81</v>
      </c>
      <c r="AY334" s="251" t="s">
        <v>364</v>
      </c>
    </row>
    <row r="335" s="14" customFormat="1">
      <c r="A335" s="14"/>
      <c r="B335" s="252"/>
      <c r="C335" s="253"/>
      <c r="D335" s="243" t="s">
        <v>374</v>
      </c>
      <c r="E335" s="254" t="s">
        <v>1</v>
      </c>
      <c r="F335" s="255" t="s">
        <v>3745</v>
      </c>
      <c r="G335" s="253"/>
      <c r="H335" s="256">
        <v>52.090000000000003</v>
      </c>
      <c r="I335" s="257"/>
      <c r="J335" s="253"/>
      <c r="K335" s="253"/>
      <c r="L335" s="258"/>
      <c r="M335" s="259"/>
      <c r="N335" s="260"/>
      <c r="O335" s="260"/>
      <c r="P335" s="260"/>
      <c r="Q335" s="260"/>
      <c r="R335" s="260"/>
      <c r="S335" s="260"/>
      <c r="T335" s="261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2" t="s">
        <v>374</v>
      </c>
      <c r="AU335" s="262" t="s">
        <v>90</v>
      </c>
      <c r="AV335" s="14" t="s">
        <v>90</v>
      </c>
      <c r="AW335" s="14" t="s">
        <v>36</v>
      </c>
      <c r="AX335" s="14" t="s">
        <v>81</v>
      </c>
      <c r="AY335" s="262" t="s">
        <v>364</v>
      </c>
    </row>
    <row r="336" s="15" customFormat="1">
      <c r="A336" s="15"/>
      <c r="B336" s="263"/>
      <c r="C336" s="264"/>
      <c r="D336" s="243" t="s">
        <v>374</v>
      </c>
      <c r="E336" s="265" t="s">
        <v>2487</v>
      </c>
      <c r="F336" s="266" t="s">
        <v>378</v>
      </c>
      <c r="G336" s="264"/>
      <c r="H336" s="267">
        <v>103.93000000000001</v>
      </c>
      <c r="I336" s="268"/>
      <c r="J336" s="264"/>
      <c r="K336" s="264"/>
      <c r="L336" s="269"/>
      <c r="M336" s="270"/>
      <c r="N336" s="271"/>
      <c r="O336" s="271"/>
      <c r="P336" s="271"/>
      <c r="Q336" s="271"/>
      <c r="R336" s="271"/>
      <c r="S336" s="271"/>
      <c r="T336" s="272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73" t="s">
        <v>374</v>
      </c>
      <c r="AU336" s="273" t="s">
        <v>90</v>
      </c>
      <c r="AV336" s="15" t="s">
        <v>372</v>
      </c>
      <c r="AW336" s="15" t="s">
        <v>36</v>
      </c>
      <c r="AX336" s="15" t="s">
        <v>88</v>
      </c>
      <c r="AY336" s="273" t="s">
        <v>364</v>
      </c>
    </row>
    <row r="337" s="2" customFormat="1" ht="49.05" customHeight="1">
      <c r="A337" s="39"/>
      <c r="B337" s="40"/>
      <c r="C337" s="228" t="s">
        <v>595</v>
      </c>
      <c r="D337" s="228" t="s">
        <v>367</v>
      </c>
      <c r="E337" s="229" t="s">
        <v>2587</v>
      </c>
      <c r="F337" s="230" t="s">
        <v>2588</v>
      </c>
      <c r="G337" s="231" t="s">
        <v>305</v>
      </c>
      <c r="H337" s="232">
        <v>12</v>
      </c>
      <c r="I337" s="233"/>
      <c r="J337" s="234">
        <f>ROUND(I337*H337,2)</f>
        <v>0</v>
      </c>
      <c r="K337" s="230" t="s">
        <v>2502</v>
      </c>
      <c r="L337" s="45"/>
      <c r="M337" s="235" t="s">
        <v>1</v>
      </c>
      <c r="N337" s="236" t="s">
        <v>46</v>
      </c>
      <c r="O337" s="92"/>
      <c r="P337" s="237">
        <f>O337*H337</f>
        <v>0</v>
      </c>
      <c r="Q337" s="237">
        <v>0.012590000000000001</v>
      </c>
      <c r="R337" s="237">
        <f>Q337*H337</f>
        <v>0.15107999999999999</v>
      </c>
      <c r="S337" s="237">
        <v>0</v>
      </c>
      <c r="T337" s="238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9" t="s">
        <v>420</v>
      </c>
      <c r="AT337" s="239" t="s">
        <v>367</v>
      </c>
      <c r="AU337" s="239" t="s">
        <v>90</v>
      </c>
      <c r="AY337" s="18" t="s">
        <v>364</v>
      </c>
      <c r="BE337" s="240">
        <f>IF(N337="základní",J337,0)</f>
        <v>0</v>
      </c>
      <c r="BF337" s="240">
        <f>IF(N337="snížená",J337,0)</f>
        <v>0</v>
      </c>
      <c r="BG337" s="240">
        <f>IF(N337="zákl. přenesená",J337,0)</f>
        <v>0</v>
      </c>
      <c r="BH337" s="240">
        <f>IF(N337="sníž. přenesená",J337,0)</f>
        <v>0</v>
      </c>
      <c r="BI337" s="240">
        <f>IF(N337="nulová",J337,0)</f>
        <v>0</v>
      </c>
      <c r="BJ337" s="18" t="s">
        <v>88</v>
      </c>
      <c r="BK337" s="240">
        <f>ROUND(I337*H337,2)</f>
        <v>0</v>
      </c>
      <c r="BL337" s="18" t="s">
        <v>420</v>
      </c>
      <c r="BM337" s="239" t="s">
        <v>3746</v>
      </c>
    </row>
    <row r="338" s="13" customFormat="1">
      <c r="A338" s="13"/>
      <c r="B338" s="241"/>
      <c r="C338" s="242"/>
      <c r="D338" s="243" t="s">
        <v>374</v>
      </c>
      <c r="E338" s="244" t="s">
        <v>1</v>
      </c>
      <c r="F338" s="245" t="s">
        <v>2590</v>
      </c>
      <c r="G338" s="242"/>
      <c r="H338" s="244" t="s">
        <v>1</v>
      </c>
      <c r="I338" s="246"/>
      <c r="J338" s="242"/>
      <c r="K338" s="242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374</v>
      </c>
      <c r="AU338" s="251" t="s">
        <v>90</v>
      </c>
      <c r="AV338" s="13" t="s">
        <v>88</v>
      </c>
      <c r="AW338" s="13" t="s">
        <v>36</v>
      </c>
      <c r="AX338" s="13" t="s">
        <v>81</v>
      </c>
      <c r="AY338" s="251" t="s">
        <v>364</v>
      </c>
    </row>
    <row r="339" s="13" customFormat="1">
      <c r="A339" s="13"/>
      <c r="B339" s="241"/>
      <c r="C339" s="242"/>
      <c r="D339" s="243" t="s">
        <v>374</v>
      </c>
      <c r="E339" s="244" t="s">
        <v>1</v>
      </c>
      <c r="F339" s="245" t="s">
        <v>3709</v>
      </c>
      <c r="G339" s="242"/>
      <c r="H339" s="244" t="s">
        <v>1</v>
      </c>
      <c r="I339" s="246"/>
      <c r="J339" s="242"/>
      <c r="K339" s="242"/>
      <c r="L339" s="247"/>
      <c r="M339" s="248"/>
      <c r="N339" s="249"/>
      <c r="O339" s="249"/>
      <c r="P339" s="249"/>
      <c r="Q339" s="249"/>
      <c r="R339" s="249"/>
      <c r="S339" s="249"/>
      <c r="T339" s="25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1" t="s">
        <v>374</v>
      </c>
      <c r="AU339" s="251" t="s">
        <v>90</v>
      </c>
      <c r="AV339" s="13" t="s">
        <v>88</v>
      </c>
      <c r="AW339" s="13" t="s">
        <v>36</v>
      </c>
      <c r="AX339" s="13" t="s">
        <v>81</v>
      </c>
      <c r="AY339" s="251" t="s">
        <v>364</v>
      </c>
    </row>
    <row r="340" s="14" customFormat="1">
      <c r="A340" s="14"/>
      <c r="B340" s="252"/>
      <c r="C340" s="253"/>
      <c r="D340" s="243" t="s">
        <v>374</v>
      </c>
      <c r="E340" s="254" t="s">
        <v>1</v>
      </c>
      <c r="F340" s="255" t="s">
        <v>3747</v>
      </c>
      <c r="G340" s="253"/>
      <c r="H340" s="256">
        <v>2.6800000000000002</v>
      </c>
      <c r="I340" s="257"/>
      <c r="J340" s="253"/>
      <c r="K340" s="253"/>
      <c r="L340" s="258"/>
      <c r="M340" s="259"/>
      <c r="N340" s="260"/>
      <c r="O340" s="260"/>
      <c r="P340" s="260"/>
      <c r="Q340" s="260"/>
      <c r="R340" s="260"/>
      <c r="S340" s="260"/>
      <c r="T340" s="261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2" t="s">
        <v>374</v>
      </c>
      <c r="AU340" s="262" t="s">
        <v>90</v>
      </c>
      <c r="AV340" s="14" t="s">
        <v>90</v>
      </c>
      <c r="AW340" s="14" t="s">
        <v>36</v>
      </c>
      <c r="AX340" s="14" t="s">
        <v>81</v>
      </c>
      <c r="AY340" s="262" t="s">
        <v>364</v>
      </c>
    </row>
    <row r="341" s="13" customFormat="1">
      <c r="A341" s="13"/>
      <c r="B341" s="241"/>
      <c r="C341" s="242"/>
      <c r="D341" s="243" t="s">
        <v>374</v>
      </c>
      <c r="E341" s="244" t="s">
        <v>1</v>
      </c>
      <c r="F341" s="245" t="s">
        <v>3712</v>
      </c>
      <c r="G341" s="242"/>
      <c r="H341" s="244" t="s">
        <v>1</v>
      </c>
      <c r="I341" s="246"/>
      <c r="J341" s="242"/>
      <c r="K341" s="242"/>
      <c r="L341" s="247"/>
      <c r="M341" s="248"/>
      <c r="N341" s="249"/>
      <c r="O341" s="249"/>
      <c r="P341" s="249"/>
      <c r="Q341" s="249"/>
      <c r="R341" s="249"/>
      <c r="S341" s="249"/>
      <c r="T341" s="25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1" t="s">
        <v>374</v>
      </c>
      <c r="AU341" s="251" t="s">
        <v>90</v>
      </c>
      <c r="AV341" s="13" t="s">
        <v>88</v>
      </c>
      <c r="AW341" s="13" t="s">
        <v>36</v>
      </c>
      <c r="AX341" s="13" t="s">
        <v>81</v>
      </c>
      <c r="AY341" s="251" t="s">
        <v>364</v>
      </c>
    </row>
    <row r="342" s="14" customFormat="1">
      <c r="A342" s="14"/>
      <c r="B342" s="252"/>
      <c r="C342" s="253"/>
      <c r="D342" s="243" t="s">
        <v>374</v>
      </c>
      <c r="E342" s="254" t="s">
        <v>1</v>
      </c>
      <c r="F342" s="255" t="s">
        <v>3748</v>
      </c>
      <c r="G342" s="253"/>
      <c r="H342" s="256">
        <v>9.3200000000000003</v>
      </c>
      <c r="I342" s="257"/>
      <c r="J342" s="253"/>
      <c r="K342" s="253"/>
      <c r="L342" s="258"/>
      <c r="M342" s="259"/>
      <c r="N342" s="260"/>
      <c r="O342" s="260"/>
      <c r="P342" s="260"/>
      <c r="Q342" s="260"/>
      <c r="R342" s="260"/>
      <c r="S342" s="260"/>
      <c r="T342" s="261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2" t="s">
        <v>374</v>
      </c>
      <c r="AU342" s="262" t="s">
        <v>90</v>
      </c>
      <c r="AV342" s="14" t="s">
        <v>90</v>
      </c>
      <c r="AW342" s="14" t="s">
        <v>36</v>
      </c>
      <c r="AX342" s="14" t="s">
        <v>81</v>
      </c>
      <c r="AY342" s="262" t="s">
        <v>364</v>
      </c>
    </row>
    <row r="343" s="15" customFormat="1">
      <c r="A343" s="15"/>
      <c r="B343" s="263"/>
      <c r="C343" s="264"/>
      <c r="D343" s="243" t="s">
        <v>374</v>
      </c>
      <c r="E343" s="265" t="s">
        <v>2489</v>
      </c>
      <c r="F343" s="266" t="s">
        <v>378</v>
      </c>
      <c r="G343" s="264"/>
      <c r="H343" s="267">
        <v>12</v>
      </c>
      <c r="I343" s="268"/>
      <c r="J343" s="264"/>
      <c r="K343" s="264"/>
      <c r="L343" s="269"/>
      <c r="M343" s="270"/>
      <c r="N343" s="271"/>
      <c r="O343" s="271"/>
      <c r="P343" s="271"/>
      <c r="Q343" s="271"/>
      <c r="R343" s="271"/>
      <c r="S343" s="271"/>
      <c r="T343" s="272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73" t="s">
        <v>374</v>
      </c>
      <c r="AU343" s="273" t="s">
        <v>90</v>
      </c>
      <c r="AV343" s="15" t="s">
        <v>372</v>
      </c>
      <c r="AW343" s="15" t="s">
        <v>36</v>
      </c>
      <c r="AX343" s="15" t="s">
        <v>88</v>
      </c>
      <c r="AY343" s="273" t="s">
        <v>364</v>
      </c>
    </row>
    <row r="344" s="2" customFormat="1" ht="37.8" customHeight="1">
      <c r="A344" s="39"/>
      <c r="B344" s="40"/>
      <c r="C344" s="228" t="s">
        <v>600</v>
      </c>
      <c r="D344" s="228" t="s">
        <v>367</v>
      </c>
      <c r="E344" s="229" t="s">
        <v>654</v>
      </c>
      <c r="F344" s="230" t="s">
        <v>2592</v>
      </c>
      <c r="G344" s="231" t="s">
        <v>305</v>
      </c>
      <c r="H344" s="232">
        <v>115.93000000000001</v>
      </c>
      <c r="I344" s="233"/>
      <c r="J344" s="234">
        <f>ROUND(I344*H344,2)</f>
        <v>0</v>
      </c>
      <c r="K344" s="230" t="s">
        <v>2502</v>
      </c>
      <c r="L344" s="45"/>
      <c r="M344" s="235" t="s">
        <v>1</v>
      </c>
      <c r="N344" s="236" t="s">
        <v>46</v>
      </c>
      <c r="O344" s="92"/>
      <c r="P344" s="237">
        <f>O344*H344</f>
        <v>0</v>
      </c>
      <c r="Q344" s="237">
        <v>0.00010000000000000001</v>
      </c>
      <c r="R344" s="237">
        <f>Q344*H344</f>
        <v>0.011593000000000001</v>
      </c>
      <c r="S344" s="237">
        <v>0</v>
      </c>
      <c r="T344" s="238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9" t="s">
        <v>420</v>
      </c>
      <c r="AT344" s="239" t="s">
        <v>367</v>
      </c>
      <c r="AU344" s="239" t="s">
        <v>90</v>
      </c>
      <c r="AY344" s="18" t="s">
        <v>364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8" t="s">
        <v>88</v>
      </c>
      <c r="BK344" s="240">
        <f>ROUND(I344*H344,2)</f>
        <v>0</v>
      </c>
      <c r="BL344" s="18" t="s">
        <v>420</v>
      </c>
      <c r="BM344" s="239" t="s">
        <v>3749</v>
      </c>
    </row>
    <row r="345" s="13" customFormat="1">
      <c r="A345" s="13"/>
      <c r="B345" s="241"/>
      <c r="C345" s="242"/>
      <c r="D345" s="243" t="s">
        <v>374</v>
      </c>
      <c r="E345" s="244" t="s">
        <v>1</v>
      </c>
      <c r="F345" s="245" t="s">
        <v>2594</v>
      </c>
      <c r="G345" s="242"/>
      <c r="H345" s="244" t="s">
        <v>1</v>
      </c>
      <c r="I345" s="246"/>
      <c r="J345" s="242"/>
      <c r="K345" s="242"/>
      <c r="L345" s="247"/>
      <c r="M345" s="248"/>
      <c r="N345" s="249"/>
      <c r="O345" s="249"/>
      <c r="P345" s="249"/>
      <c r="Q345" s="249"/>
      <c r="R345" s="249"/>
      <c r="S345" s="249"/>
      <c r="T345" s="25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1" t="s">
        <v>374</v>
      </c>
      <c r="AU345" s="251" t="s">
        <v>90</v>
      </c>
      <c r="AV345" s="13" t="s">
        <v>88</v>
      </c>
      <c r="AW345" s="13" t="s">
        <v>36</v>
      </c>
      <c r="AX345" s="13" t="s">
        <v>81</v>
      </c>
      <c r="AY345" s="251" t="s">
        <v>364</v>
      </c>
    </row>
    <row r="346" s="14" customFormat="1">
      <c r="A346" s="14"/>
      <c r="B346" s="252"/>
      <c r="C346" s="253"/>
      <c r="D346" s="243" t="s">
        <v>374</v>
      </c>
      <c r="E346" s="254" t="s">
        <v>1</v>
      </c>
      <c r="F346" s="255" t="s">
        <v>2487</v>
      </c>
      <c r="G346" s="253"/>
      <c r="H346" s="256">
        <v>103.93000000000001</v>
      </c>
      <c r="I346" s="257"/>
      <c r="J346" s="253"/>
      <c r="K346" s="253"/>
      <c r="L346" s="258"/>
      <c r="M346" s="259"/>
      <c r="N346" s="260"/>
      <c r="O346" s="260"/>
      <c r="P346" s="260"/>
      <c r="Q346" s="260"/>
      <c r="R346" s="260"/>
      <c r="S346" s="260"/>
      <c r="T346" s="261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62" t="s">
        <v>374</v>
      </c>
      <c r="AU346" s="262" t="s">
        <v>90</v>
      </c>
      <c r="AV346" s="14" t="s">
        <v>90</v>
      </c>
      <c r="AW346" s="14" t="s">
        <v>36</v>
      </c>
      <c r="AX346" s="14" t="s">
        <v>81</v>
      </c>
      <c r="AY346" s="262" t="s">
        <v>364</v>
      </c>
    </row>
    <row r="347" s="14" customFormat="1">
      <c r="A347" s="14"/>
      <c r="B347" s="252"/>
      <c r="C347" s="253"/>
      <c r="D347" s="243" t="s">
        <v>374</v>
      </c>
      <c r="E347" s="254" t="s">
        <v>1</v>
      </c>
      <c r="F347" s="255" t="s">
        <v>2489</v>
      </c>
      <c r="G347" s="253"/>
      <c r="H347" s="256">
        <v>12</v>
      </c>
      <c r="I347" s="257"/>
      <c r="J347" s="253"/>
      <c r="K347" s="253"/>
      <c r="L347" s="258"/>
      <c r="M347" s="259"/>
      <c r="N347" s="260"/>
      <c r="O347" s="260"/>
      <c r="P347" s="260"/>
      <c r="Q347" s="260"/>
      <c r="R347" s="260"/>
      <c r="S347" s="260"/>
      <c r="T347" s="261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2" t="s">
        <v>374</v>
      </c>
      <c r="AU347" s="262" t="s">
        <v>90</v>
      </c>
      <c r="AV347" s="14" t="s">
        <v>90</v>
      </c>
      <c r="AW347" s="14" t="s">
        <v>36</v>
      </c>
      <c r="AX347" s="14" t="s">
        <v>81</v>
      </c>
      <c r="AY347" s="262" t="s">
        <v>364</v>
      </c>
    </row>
    <row r="348" s="15" customFormat="1">
      <c r="A348" s="15"/>
      <c r="B348" s="263"/>
      <c r="C348" s="264"/>
      <c r="D348" s="243" t="s">
        <v>374</v>
      </c>
      <c r="E348" s="265" t="s">
        <v>1</v>
      </c>
      <c r="F348" s="266" t="s">
        <v>378</v>
      </c>
      <c r="G348" s="264"/>
      <c r="H348" s="267">
        <v>115.93000000000001</v>
      </c>
      <c r="I348" s="268"/>
      <c r="J348" s="264"/>
      <c r="K348" s="264"/>
      <c r="L348" s="269"/>
      <c r="M348" s="270"/>
      <c r="N348" s="271"/>
      <c r="O348" s="271"/>
      <c r="P348" s="271"/>
      <c r="Q348" s="271"/>
      <c r="R348" s="271"/>
      <c r="S348" s="271"/>
      <c r="T348" s="272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73" t="s">
        <v>374</v>
      </c>
      <c r="AU348" s="273" t="s">
        <v>90</v>
      </c>
      <c r="AV348" s="15" t="s">
        <v>372</v>
      </c>
      <c r="AW348" s="15" t="s">
        <v>36</v>
      </c>
      <c r="AX348" s="15" t="s">
        <v>88</v>
      </c>
      <c r="AY348" s="273" t="s">
        <v>364</v>
      </c>
    </row>
    <row r="349" s="2" customFormat="1" ht="24.15" customHeight="1">
      <c r="A349" s="39"/>
      <c r="B349" s="40"/>
      <c r="C349" s="228" t="s">
        <v>606</v>
      </c>
      <c r="D349" s="228" t="s">
        <v>367</v>
      </c>
      <c r="E349" s="229" t="s">
        <v>3750</v>
      </c>
      <c r="F349" s="230" t="s">
        <v>3751</v>
      </c>
      <c r="G349" s="231" t="s">
        <v>305</v>
      </c>
      <c r="H349" s="232">
        <v>115.93000000000001</v>
      </c>
      <c r="I349" s="233"/>
      <c r="J349" s="234">
        <f>ROUND(I349*H349,2)</f>
        <v>0</v>
      </c>
      <c r="K349" s="230" t="s">
        <v>2502</v>
      </c>
      <c r="L349" s="45"/>
      <c r="M349" s="235" t="s">
        <v>1</v>
      </c>
      <c r="N349" s="236" t="s">
        <v>46</v>
      </c>
      <c r="O349" s="92"/>
      <c r="P349" s="237">
        <f>O349*H349</f>
        <v>0</v>
      </c>
      <c r="Q349" s="237">
        <v>0.00014999999999999999</v>
      </c>
      <c r="R349" s="237">
        <f>Q349*H349</f>
        <v>0.017389499999999999</v>
      </c>
      <c r="S349" s="237">
        <v>0</v>
      </c>
      <c r="T349" s="238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9" t="s">
        <v>420</v>
      </c>
      <c r="AT349" s="239" t="s">
        <v>367</v>
      </c>
      <c r="AU349" s="239" t="s">
        <v>90</v>
      </c>
      <c r="AY349" s="18" t="s">
        <v>364</v>
      </c>
      <c r="BE349" s="240">
        <f>IF(N349="základní",J349,0)</f>
        <v>0</v>
      </c>
      <c r="BF349" s="240">
        <f>IF(N349="snížená",J349,0)</f>
        <v>0</v>
      </c>
      <c r="BG349" s="240">
        <f>IF(N349="zákl. přenesená",J349,0)</f>
        <v>0</v>
      </c>
      <c r="BH349" s="240">
        <f>IF(N349="sníž. přenesená",J349,0)</f>
        <v>0</v>
      </c>
      <c r="BI349" s="240">
        <f>IF(N349="nulová",J349,0)</f>
        <v>0</v>
      </c>
      <c r="BJ349" s="18" t="s">
        <v>88</v>
      </c>
      <c r="BK349" s="240">
        <f>ROUND(I349*H349,2)</f>
        <v>0</v>
      </c>
      <c r="BL349" s="18" t="s">
        <v>420</v>
      </c>
      <c r="BM349" s="239" t="s">
        <v>3752</v>
      </c>
    </row>
    <row r="350" s="13" customFormat="1">
      <c r="A350" s="13"/>
      <c r="B350" s="241"/>
      <c r="C350" s="242"/>
      <c r="D350" s="243" t="s">
        <v>374</v>
      </c>
      <c r="E350" s="244" t="s">
        <v>1</v>
      </c>
      <c r="F350" s="245" t="s">
        <v>3753</v>
      </c>
      <c r="G350" s="242"/>
      <c r="H350" s="244" t="s">
        <v>1</v>
      </c>
      <c r="I350" s="246"/>
      <c r="J350" s="242"/>
      <c r="K350" s="242"/>
      <c r="L350" s="247"/>
      <c r="M350" s="248"/>
      <c r="N350" s="249"/>
      <c r="O350" s="249"/>
      <c r="P350" s="249"/>
      <c r="Q350" s="249"/>
      <c r="R350" s="249"/>
      <c r="S350" s="249"/>
      <c r="T350" s="25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1" t="s">
        <v>374</v>
      </c>
      <c r="AU350" s="251" t="s">
        <v>90</v>
      </c>
      <c r="AV350" s="13" t="s">
        <v>88</v>
      </c>
      <c r="AW350" s="13" t="s">
        <v>36</v>
      </c>
      <c r="AX350" s="13" t="s">
        <v>81</v>
      </c>
      <c r="AY350" s="251" t="s">
        <v>364</v>
      </c>
    </row>
    <row r="351" s="14" customFormat="1">
      <c r="A351" s="14"/>
      <c r="B351" s="252"/>
      <c r="C351" s="253"/>
      <c r="D351" s="243" t="s">
        <v>374</v>
      </c>
      <c r="E351" s="254" t="s">
        <v>1</v>
      </c>
      <c r="F351" s="255" t="s">
        <v>2487</v>
      </c>
      <c r="G351" s="253"/>
      <c r="H351" s="256">
        <v>103.93000000000001</v>
      </c>
      <c r="I351" s="257"/>
      <c r="J351" s="253"/>
      <c r="K351" s="253"/>
      <c r="L351" s="258"/>
      <c r="M351" s="259"/>
      <c r="N351" s="260"/>
      <c r="O351" s="260"/>
      <c r="P351" s="260"/>
      <c r="Q351" s="260"/>
      <c r="R351" s="260"/>
      <c r="S351" s="260"/>
      <c r="T351" s="261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2" t="s">
        <v>374</v>
      </c>
      <c r="AU351" s="262" t="s">
        <v>90</v>
      </c>
      <c r="AV351" s="14" t="s">
        <v>90</v>
      </c>
      <c r="AW351" s="14" t="s">
        <v>36</v>
      </c>
      <c r="AX351" s="14" t="s">
        <v>81</v>
      </c>
      <c r="AY351" s="262" t="s">
        <v>364</v>
      </c>
    </row>
    <row r="352" s="14" customFormat="1">
      <c r="A352" s="14"/>
      <c r="B352" s="252"/>
      <c r="C352" s="253"/>
      <c r="D352" s="243" t="s">
        <v>374</v>
      </c>
      <c r="E352" s="254" t="s">
        <v>1</v>
      </c>
      <c r="F352" s="255" t="s">
        <v>2489</v>
      </c>
      <c r="G352" s="253"/>
      <c r="H352" s="256">
        <v>12</v>
      </c>
      <c r="I352" s="257"/>
      <c r="J352" s="253"/>
      <c r="K352" s="253"/>
      <c r="L352" s="258"/>
      <c r="M352" s="259"/>
      <c r="N352" s="260"/>
      <c r="O352" s="260"/>
      <c r="P352" s="260"/>
      <c r="Q352" s="260"/>
      <c r="R352" s="260"/>
      <c r="S352" s="260"/>
      <c r="T352" s="261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2" t="s">
        <v>374</v>
      </c>
      <c r="AU352" s="262" t="s">
        <v>90</v>
      </c>
      <c r="AV352" s="14" t="s">
        <v>90</v>
      </c>
      <c r="AW352" s="14" t="s">
        <v>36</v>
      </c>
      <c r="AX352" s="14" t="s">
        <v>81</v>
      </c>
      <c r="AY352" s="262" t="s">
        <v>364</v>
      </c>
    </row>
    <row r="353" s="15" customFormat="1">
      <c r="A353" s="15"/>
      <c r="B353" s="263"/>
      <c r="C353" s="264"/>
      <c r="D353" s="243" t="s">
        <v>374</v>
      </c>
      <c r="E353" s="265" t="s">
        <v>1</v>
      </c>
      <c r="F353" s="266" t="s">
        <v>378</v>
      </c>
      <c r="G353" s="264"/>
      <c r="H353" s="267">
        <v>115.93000000000001</v>
      </c>
      <c r="I353" s="268"/>
      <c r="J353" s="264"/>
      <c r="K353" s="264"/>
      <c r="L353" s="269"/>
      <c r="M353" s="270"/>
      <c r="N353" s="271"/>
      <c r="O353" s="271"/>
      <c r="P353" s="271"/>
      <c r="Q353" s="271"/>
      <c r="R353" s="271"/>
      <c r="S353" s="271"/>
      <c r="T353" s="272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73" t="s">
        <v>374</v>
      </c>
      <c r="AU353" s="273" t="s">
        <v>90</v>
      </c>
      <c r="AV353" s="15" t="s">
        <v>372</v>
      </c>
      <c r="AW353" s="15" t="s">
        <v>36</v>
      </c>
      <c r="AX353" s="15" t="s">
        <v>88</v>
      </c>
      <c r="AY353" s="273" t="s">
        <v>364</v>
      </c>
    </row>
    <row r="354" s="2" customFormat="1" ht="49.05" customHeight="1">
      <c r="A354" s="39"/>
      <c r="B354" s="40"/>
      <c r="C354" s="228" t="s">
        <v>612</v>
      </c>
      <c r="D354" s="228" t="s">
        <v>367</v>
      </c>
      <c r="E354" s="229" t="s">
        <v>3754</v>
      </c>
      <c r="F354" s="230" t="s">
        <v>3755</v>
      </c>
      <c r="G354" s="231" t="s">
        <v>395</v>
      </c>
      <c r="H354" s="232">
        <v>23.600000000000001</v>
      </c>
      <c r="I354" s="233"/>
      <c r="J354" s="234">
        <f>ROUND(I354*H354,2)</f>
        <v>0</v>
      </c>
      <c r="K354" s="230" t="s">
        <v>2502</v>
      </c>
      <c r="L354" s="45"/>
      <c r="M354" s="235" t="s">
        <v>1</v>
      </c>
      <c r="N354" s="236" t="s">
        <v>46</v>
      </c>
      <c r="O354" s="92"/>
      <c r="P354" s="237">
        <f>O354*H354</f>
        <v>0</v>
      </c>
      <c r="Q354" s="237">
        <v>0.010019999999999999</v>
      </c>
      <c r="R354" s="237">
        <f>Q354*H354</f>
        <v>0.23647199999999999</v>
      </c>
      <c r="S354" s="237">
        <v>0</v>
      </c>
      <c r="T354" s="238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9" t="s">
        <v>420</v>
      </c>
      <c r="AT354" s="239" t="s">
        <v>367</v>
      </c>
      <c r="AU354" s="239" t="s">
        <v>90</v>
      </c>
      <c r="AY354" s="18" t="s">
        <v>364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8" t="s">
        <v>88</v>
      </c>
      <c r="BK354" s="240">
        <f>ROUND(I354*H354,2)</f>
        <v>0</v>
      </c>
      <c r="BL354" s="18" t="s">
        <v>420</v>
      </c>
      <c r="BM354" s="239" t="s">
        <v>3756</v>
      </c>
    </row>
    <row r="355" s="13" customFormat="1">
      <c r="A355" s="13"/>
      <c r="B355" s="241"/>
      <c r="C355" s="242"/>
      <c r="D355" s="243" t="s">
        <v>374</v>
      </c>
      <c r="E355" s="244" t="s">
        <v>1</v>
      </c>
      <c r="F355" s="245" t="s">
        <v>3757</v>
      </c>
      <c r="G355" s="242"/>
      <c r="H355" s="244" t="s">
        <v>1</v>
      </c>
      <c r="I355" s="246"/>
      <c r="J355" s="242"/>
      <c r="K355" s="242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374</v>
      </c>
      <c r="AU355" s="251" t="s">
        <v>90</v>
      </c>
      <c r="AV355" s="13" t="s">
        <v>88</v>
      </c>
      <c r="AW355" s="13" t="s">
        <v>36</v>
      </c>
      <c r="AX355" s="13" t="s">
        <v>81</v>
      </c>
      <c r="AY355" s="251" t="s">
        <v>364</v>
      </c>
    </row>
    <row r="356" s="14" customFormat="1">
      <c r="A356" s="14"/>
      <c r="B356" s="252"/>
      <c r="C356" s="253"/>
      <c r="D356" s="243" t="s">
        <v>374</v>
      </c>
      <c r="E356" s="254" t="s">
        <v>1</v>
      </c>
      <c r="F356" s="255" t="s">
        <v>3758</v>
      </c>
      <c r="G356" s="253"/>
      <c r="H356" s="256">
        <v>12.24</v>
      </c>
      <c r="I356" s="257"/>
      <c r="J356" s="253"/>
      <c r="K356" s="253"/>
      <c r="L356" s="258"/>
      <c r="M356" s="259"/>
      <c r="N356" s="260"/>
      <c r="O356" s="260"/>
      <c r="P356" s="260"/>
      <c r="Q356" s="260"/>
      <c r="R356" s="260"/>
      <c r="S356" s="260"/>
      <c r="T356" s="261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2" t="s">
        <v>374</v>
      </c>
      <c r="AU356" s="262" t="s">
        <v>90</v>
      </c>
      <c r="AV356" s="14" t="s">
        <v>90</v>
      </c>
      <c r="AW356" s="14" t="s">
        <v>36</v>
      </c>
      <c r="AX356" s="14" t="s">
        <v>81</v>
      </c>
      <c r="AY356" s="262" t="s">
        <v>364</v>
      </c>
    </row>
    <row r="357" s="14" customFormat="1">
      <c r="A357" s="14"/>
      <c r="B357" s="252"/>
      <c r="C357" s="253"/>
      <c r="D357" s="243" t="s">
        <v>374</v>
      </c>
      <c r="E357" s="254" t="s">
        <v>1</v>
      </c>
      <c r="F357" s="255" t="s">
        <v>3759</v>
      </c>
      <c r="G357" s="253"/>
      <c r="H357" s="256">
        <v>11.359999999999999</v>
      </c>
      <c r="I357" s="257"/>
      <c r="J357" s="253"/>
      <c r="K357" s="253"/>
      <c r="L357" s="258"/>
      <c r="M357" s="259"/>
      <c r="N357" s="260"/>
      <c r="O357" s="260"/>
      <c r="P357" s="260"/>
      <c r="Q357" s="260"/>
      <c r="R357" s="260"/>
      <c r="S357" s="260"/>
      <c r="T357" s="261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2" t="s">
        <v>374</v>
      </c>
      <c r="AU357" s="262" t="s">
        <v>90</v>
      </c>
      <c r="AV357" s="14" t="s">
        <v>90</v>
      </c>
      <c r="AW357" s="14" t="s">
        <v>36</v>
      </c>
      <c r="AX357" s="14" t="s">
        <v>81</v>
      </c>
      <c r="AY357" s="262" t="s">
        <v>364</v>
      </c>
    </row>
    <row r="358" s="15" customFormat="1">
      <c r="A358" s="15"/>
      <c r="B358" s="263"/>
      <c r="C358" s="264"/>
      <c r="D358" s="243" t="s">
        <v>374</v>
      </c>
      <c r="E358" s="265" t="s">
        <v>1</v>
      </c>
      <c r="F358" s="266" t="s">
        <v>378</v>
      </c>
      <c r="G358" s="264"/>
      <c r="H358" s="267">
        <v>23.600000000000001</v>
      </c>
      <c r="I358" s="268"/>
      <c r="J358" s="264"/>
      <c r="K358" s="264"/>
      <c r="L358" s="269"/>
      <c r="M358" s="270"/>
      <c r="N358" s="271"/>
      <c r="O358" s="271"/>
      <c r="P358" s="271"/>
      <c r="Q358" s="271"/>
      <c r="R358" s="271"/>
      <c r="S358" s="271"/>
      <c r="T358" s="272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73" t="s">
        <v>374</v>
      </c>
      <c r="AU358" s="273" t="s">
        <v>90</v>
      </c>
      <c r="AV358" s="15" t="s">
        <v>372</v>
      </c>
      <c r="AW358" s="15" t="s">
        <v>36</v>
      </c>
      <c r="AX358" s="15" t="s">
        <v>88</v>
      </c>
      <c r="AY358" s="273" t="s">
        <v>364</v>
      </c>
    </row>
    <row r="359" s="2" customFormat="1" ht="49.05" customHeight="1">
      <c r="A359" s="39"/>
      <c r="B359" s="40"/>
      <c r="C359" s="228" t="s">
        <v>617</v>
      </c>
      <c r="D359" s="228" t="s">
        <v>367</v>
      </c>
      <c r="E359" s="229" t="s">
        <v>3760</v>
      </c>
      <c r="F359" s="230" t="s">
        <v>3761</v>
      </c>
      <c r="G359" s="231" t="s">
        <v>395</v>
      </c>
      <c r="H359" s="232">
        <v>58.799999999999997</v>
      </c>
      <c r="I359" s="233"/>
      <c r="J359" s="234">
        <f>ROUND(I359*H359,2)</f>
        <v>0</v>
      </c>
      <c r="K359" s="230" t="s">
        <v>2502</v>
      </c>
      <c r="L359" s="45"/>
      <c r="M359" s="235" t="s">
        <v>1</v>
      </c>
      <c r="N359" s="236" t="s">
        <v>46</v>
      </c>
      <c r="O359" s="92"/>
      <c r="P359" s="237">
        <f>O359*H359</f>
        <v>0</v>
      </c>
      <c r="Q359" s="237">
        <v>0.01486</v>
      </c>
      <c r="R359" s="237">
        <f>Q359*H359</f>
        <v>0.87376799999999999</v>
      </c>
      <c r="S359" s="237">
        <v>0</v>
      </c>
      <c r="T359" s="238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9" t="s">
        <v>420</v>
      </c>
      <c r="AT359" s="239" t="s">
        <v>367</v>
      </c>
      <c r="AU359" s="239" t="s">
        <v>90</v>
      </c>
      <c r="AY359" s="18" t="s">
        <v>364</v>
      </c>
      <c r="BE359" s="240">
        <f>IF(N359="základní",J359,0)</f>
        <v>0</v>
      </c>
      <c r="BF359" s="240">
        <f>IF(N359="snížená",J359,0)</f>
        <v>0</v>
      </c>
      <c r="BG359" s="240">
        <f>IF(N359="zákl. přenesená",J359,0)</f>
        <v>0</v>
      </c>
      <c r="BH359" s="240">
        <f>IF(N359="sníž. přenesená",J359,0)</f>
        <v>0</v>
      </c>
      <c r="BI359" s="240">
        <f>IF(N359="nulová",J359,0)</f>
        <v>0</v>
      </c>
      <c r="BJ359" s="18" t="s">
        <v>88</v>
      </c>
      <c r="BK359" s="240">
        <f>ROUND(I359*H359,2)</f>
        <v>0</v>
      </c>
      <c r="BL359" s="18" t="s">
        <v>420</v>
      </c>
      <c r="BM359" s="239" t="s">
        <v>3762</v>
      </c>
    </row>
    <row r="360" s="13" customFormat="1">
      <c r="A360" s="13"/>
      <c r="B360" s="241"/>
      <c r="C360" s="242"/>
      <c r="D360" s="243" t="s">
        <v>374</v>
      </c>
      <c r="E360" s="244" t="s">
        <v>1</v>
      </c>
      <c r="F360" s="245" t="s">
        <v>3757</v>
      </c>
      <c r="G360" s="242"/>
      <c r="H360" s="244" t="s">
        <v>1</v>
      </c>
      <c r="I360" s="246"/>
      <c r="J360" s="242"/>
      <c r="K360" s="242"/>
      <c r="L360" s="247"/>
      <c r="M360" s="248"/>
      <c r="N360" s="249"/>
      <c r="O360" s="249"/>
      <c r="P360" s="249"/>
      <c r="Q360" s="249"/>
      <c r="R360" s="249"/>
      <c r="S360" s="249"/>
      <c r="T360" s="25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1" t="s">
        <v>374</v>
      </c>
      <c r="AU360" s="251" t="s">
        <v>90</v>
      </c>
      <c r="AV360" s="13" t="s">
        <v>88</v>
      </c>
      <c r="AW360" s="13" t="s">
        <v>36</v>
      </c>
      <c r="AX360" s="13" t="s">
        <v>81</v>
      </c>
      <c r="AY360" s="251" t="s">
        <v>364</v>
      </c>
    </row>
    <row r="361" s="14" customFormat="1">
      <c r="A361" s="14"/>
      <c r="B361" s="252"/>
      <c r="C361" s="253"/>
      <c r="D361" s="243" t="s">
        <v>374</v>
      </c>
      <c r="E361" s="254" t="s">
        <v>1</v>
      </c>
      <c r="F361" s="255" t="s">
        <v>3763</v>
      </c>
      <c r="G361" s="253"/>
      <c r="H361" s="256">
        <v>21.420000000000002</v>
      </c>
      <c r="I361" s="257"/>
      <c r="J361" s="253"/>
      <c r="K361" s="253"/>
      <c r="L361" s="258"/>
      <c r="M361" s="259"/>
      <c r="N361" s="260"/>
      <c r="O361" s="260"/>
      <c r="P361" s="260"/>
      <c r="Q361" s="260"/>
      <c r="R361" s="260"/>
      <c r="S361" s="260"/>
      <c r="T361" s="261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2" t="s">
        <v>374</v>
      </c>
      <c r="AU361" s="262" t="s">
        <v>90</v>
      </c>
      <c r="AV361" s="14" t="s">
        <v>90</v>
      </c>
      <c r="AW361" s="14" t="s">
        <v>36</v>
      </c>
      <c r="AX361" s="14" t="s">
        <v>81</v>
      </c>
      <c r="AY361" s="262" t="s">
        <v>364</v>
      </c>
    </row>
    <row r="362" s="14" customFormat="1">
      <c r="A362" s="14"/>
      <c r="B362" s="252"/>
      <c r="C362" s="253"/>
      <c r="D362" s="243" t="s">
        <v>374</v>
      </c>
      <c r="E362" s="254" t="s">
        <v>1</v>
      </c>
      <c r="F362" s="255" t="s">
        <v>3764</v>
      </c>
      <c r="G362" s="253"/>
      <c r="H362" s="256">
        <v>17.5</v>
      </c>
      <c r="I362" s="257"/>
      <c r="J362" s="253"/>
      <c r="K362" s="253"/>
      <c r="L362" s="258"/>
      <c r="M362" s="259"/>
      <c r="N362" s="260"/>
      <c r="O362" s="260"/>
      <c r="P362" s="260"/>
      <c r="Q362" s="260"/>
      <c r="R362" s="260"/>
      <c r="S362" s="260"/>
      <c r="T362" s="261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2" t="s">
        <v>374</v>
      </c>
      <c r="AU362" s="262" t="s">
        <v>90</v>
      </c>
      <c r="AV362" s="14" t="s">
        <v>90</v>
      </c>
      <c r="AW362" s="14" t="s">
        <v>36</v>
      </c>
      <c r="AX362" s="14" t="s">
        <v>81</v>
      </c>
      <c r="AY362" s="262" t="s">
        <v>364</v>
      </c>
    </row>
    <row r="363" s="14" customFormat="1">
      <c r="A363" s="14"/>
      <c r="B363" s="252"/>
      <c r="C363" s="253"/>
      <c r="D363" s="243" t="s">
        <v>374</v>
      </c>
      <c r="E363" s="254" t="s">
        <v>1</v>
      </c>
      <c r="F363" s="255" t="s">
        <v>3765</v>
      </c>
      <c r="G363" s="253"/>
      <c r="H363" s="256">
        <v>19.879999999999999</v>
      </c>
      <c r="I363" s="257"/>
      <c r="J363" s="253"/>
      <c r="K363" s="253"/>
      <c r="L363" s="258"/>
      <c r="M363" s="259"/>
      <c r="N363" s="260"/>
      <c r="O363" s="260"/>
      <c r="P363" s="260"/>
      <c r="Q363" s="260"/>
      <c r="R363" s="260"/>
      <c r="S363" s="260"/>
      <c r="T363" s="261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2" t="s">
        <v>374</v>
      </c>
      <c r="AU363" s="262" t="s">
        <v>90</v>
      </c>
      <c r="AV363" s="14" t="s">
        <v>90</v>
      </c>
      <c r="AW363" s="14" t="s">
        <v>36</v>
      </c>
      <c r="AX363" s="14" t="s">
        <v>81</v>
      </c>
      <c r="AY363" s="262" t="s">
        <v>364</v>
      </c>
    </row>
    <row r="364" s="15" customFormat="1">
      <c r="A364" s="15"/>
      <c r="B364" s="263"/>
      <c r="C364" s="264"/>
      <c r="D364" s="243" t="s">
        <v>374</v>
      </c>
      <c r="E364" s="265" t="s">
        <v>1</v>
      </c>
      <c r="F364" s="266" t="s">
        <v>378</v>
      </c>
      <c r="G364" s="264"/>
      <c r="H364" s="267">
        <v>58.799999999999997</v>
      </c>
      <c r="I364" s="268"/>
      <c r="J364" s="264"/>
      <c r="K364" s="264"/>
      <c r="L364" s="269"/>
      <c r="M364" s="270"/>
      <c r="N364" s="271"/>
      <c r="O364" s="271"/>
      <c r="P364" s="271"/>
      <c r="Q364" s="271"/>
      <c r="R364" s="271"/>
      <c r="S364" s="271"/>
      <c r="T364" s="272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73" t="s">
        <v>374</v>
      </c>
      <c r="AU364" s="273" t="s">
        <v>90</v>
      </c>
      <c r="AV364" s="15" t="s">
        <v>372</v>
      </c>
      <c r="AW364" s="15" t="s">
        <v>36</v>
      </c>
      <c r="AX364" s="15" t="s">
        <v>88</v>
      </c>
      <c r="AY364" s="273" t="s">
        <v>364</v>
      </c>
    </row>
    <row r="365" s="2" customFormat="1" ht="44.25" customHeight="1">
      <c r="A365" s="39"/>
      <c r="B365" s="40"/>
      <c r="C365" s="228" t="s">
        <v>621</v>
      </c>
      <c r="D365" s="228" t="s">
        <v>367</v>
      </c>
      <c r="E365" s="229" t="s">
        <v>3766</v>
      </c>
      <c r="F365" s="230" t="s">
        <v>3767</v>
      </c>
      <c r="G365" s="231" t="s">
        <v>395</v>
      </c>
      <c r="H365" s="232">
        <v>3.0600000000000001</v>
      </c>
      <c r="I365" s="233"/>
      <c r="J365" s="234">
        <f>ROUND(I365*H365,2)</f>
        <v>0</v>
      </c>
      <c r="K365" s="230" t="s">
        <v>2502</v>
      </c>
      <c r="L365" s="45"/>
      <c r="M365" s="235" t="s">
        <v>1</v>
      </c>
      <c r="N365" s="236" t="s">
        <v>46</v>
      </c>
      <c r="O365" s="92"/>
      <c r="P365" s="237">
        <f>O365*H365</f>
        <v>0</v>
      </c>
      <c r="Q365" s="237">
        <v>0.01055</v>
      </c>
      <c r="R365" s="237">
        <f>Q365*H365</f>
        <v>0.032282999999999999</v>
      </c>
      <c r="S365" s="237">
        <v>0</v>
      </c>
      <c r="T365" s="238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9" t="s">
        <v>420</v>
      </c>
      <c r="AT365" s="239" t="s">
        <v>367</v>
      </c>
      <c r="AU365" s="239" t="s">
        <v>90</v>
      </c>
      <c r="AY365" s="18" t="s">
        <v>364</v>
      </c>
      <c r="BE365" s="240">
        <f>IF(N365="základní",J365,0)</f>
        <v>0</v>
      </c>
      <c r="BF365" s="240">
        <f>IF(N365="snížená",J365,0)</f>
        <v>0</v>
      </c>
      <c r="BG365" s="240">
        <f>IF(N365="zákl. přenesená",J365,0)</f>
        <v>0</v>
      </c>
      <c r="BH365" s="240">
        <f>IF(N365="sníž. přenesená",J365,0)</f>
        <v>0</v>
      </c>
      <c r="BI365" s="240">
        <f>IF(N365="nulová",J365,0)</f>
        <v>0</v>
      </c>
      <c r="BJ365" s="18" t="s">
        <v>88</v>
      </c>
      <c r="BK365" s="240">
        <f>ROUND(I365*H365,2)</f>
        <v>0</v>
      </c>
      <c r="BL365" s="18" t="s">
        <v>420</v>
      </c>
      <c r="BM365" s="239" t="s">
        <v>3768</v>
      </c>
    </row>
    <row r="366" s="13" customFormat="1">
      <c r="A366" s="13"/>
      <c r="B366" s="241"/>
      <c r="C366" s="242"/>
      <c r="D366" s="243" t="s">
        <v>374</v>
      </c>
      <c r="E366" s="244" t="s">
        <v>1</v>
      </c>
      <c r="F366" s="245" t="s">
        <v>3757</v>
      </c>
      <c r="G366" s="242"/>
      <c r="H366" s="244" t="s">
        <v>1</v>
      </c>
      <c r="I366" s="246"/>
      <c r="J366" s="242"/>
      <c r="K366" s="242"/>
      <c r="L366" s="247"/>
      <c r="M366" s="248"/>
      <c r="N366" s="249"/>
      <c r="O366" s="249"/>
      <c r="P366" s="249"/>
      <c r="Q366" s="249"/>
      <c r="R366" s="249"/>
      <c r="S366" s="249"/>
      <c r="T366" s="25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1" t="s">
        <v>374</v>
      </c>
      <c r="AU366" s="251" t="s">
        <v>90</v>
      </c>
      <c r="AV366" s="13" t="s">
        <v>88</v>
      </c>
      <c r="AW366" s="13" t="s">
        <v>36</v>
      </c>
      <c r="AX366" s="13" t="s">
        <v>81</v>
      </c>
      <c r="AY366" s="251" t="s">
        <v>364</v>
      </c>
    </row>
    <row r="367" s="14" customFormat="1">
      <c r="A367" s="14"/>
      <c r="B367" s="252"/>
      <c r="C367" s="253"/>
      <c r="D367" s="243" t="s">
        <v>374</v>
      </c>
      <c r="E367" s="254" t="s">
        <v>1</v>
      </c>
      <c r="F367" s="255" t="s">
        <v>3769</v>
      </c>
      <c r="G367" s="253"/>
      <c r="H367" s="256">
        <v>3.0600000000000001</v>
      </c>
      <c r="I367" s="257"/>
      <c r="J367" s="253"/>
      <c r="K367" s="253"/>
      <c r="L367" s="258"/>
      <c r="M367" s="259"/>
      <c r="N367" s="260"/>
      <c r="O367" s="260"/>
      <c r="P367" s="260"/>
      <c r="Q367" s="260"/>
      <c r="R367" s="260"/>
      <c r="S367" s="260"/>
      <c r="T367" s="261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2" t="s">
        <v>374</v>
      </c>
      <c r="AU367" s="262" t="s">
        <v>90</v>
      </c>
      <c r="AV367" s="14" t="s">
        <v>90</v>
      </c>
      <c r="AW367" s="14" t="s">
        <v>36</v>
      </c>
      <c r="AX367" s="14" t="s">
        <v>81</v>
      </c>
      <c r="AY367" s="262" t="s">
        <v>364</v>
      </c>
    </row>
    <row r="368" s="15" customFormat="1">
      <c r="A368" s="15"/>
      <c r="B368" s="263"/>
      <c r="C368" s="264"/>
      <c r="D368" s="243" t="s">
        <v>374</v>
      </c>
      <c r="E368" s="265" t="s">
        <v>1</v>
      </c>
      <c r="F368" s="266" t="s">
        <v>378</v>
      </c>
      <c r="G368" s="264"/>
      <c r="H368" s="267">
        <v>3.0600000000000001</v>
      </c>
      <c r="I368" s="268"/>
      <c r="J368" s="264"/>
      <c r="K368" s="264"/>
      <c r="L368" s="269"/>
      <c r="M368" s="270"/>
      <c r="N368" s="271"/>
      <c r="O368" s="271"/>
      <c r="P368" s="271"/>
      <c r="Q368" s="271"/>
      <c r="R368" s="271"/>
      <c r="S368" s="271"/>
      <c r="T368" s="272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73" t="s">
        <v>374</v>
      </c>
      <c r="AU368" s="273" t="s">
        <v>90</v>
      </c>
      <c r="AV368" s="15" t="s">
        <v>372</v>
      </c>
      <c r="AW368" s="15" t="s">
        <v>36</v>
      </c>
      <c r="AX368" s="15" t="s">
        <v>88</v>
      </c>
      <c r="AY368" s="273" t="s">
        <v>364</v>
      </c>
    </row>
    <row r="369" s="2" customFormat="1" ht="66.75" customHeight="1">
      <c r="A369" s="39"/>
      <c r="B369" s="40"/>
      <c r="C369" s="228" t="s">
        <v>627</v>
      </c>
      <c r="D369" s="228" t="s">
        <v>367</v>
      </c>
      <c r="E369" s="229" t="s">
        <v>670</v>
      </c>
      <c r="F369" s="230" t="s">
        <v>2595</v>
      </c>
      <c r="G369" s="231" t="s">
        <v>388</v>
      </c>
      <c r="H369" s="232">
        <v>10.949999999999999</v>
      </c>
      <c r="I369" s="233"/>
      <c r="J369" s="234">
        <f>ROUND(I369*H369,2)</f>
        <v>0</v>
      </c>
      <c r="K369" s="230" t="s">
        <v>2502</v>
      </c>
      <c r="L369" s="45"/>
      <c r="M369" s="235" t="s">
        <v>1</v>
      </c>
      <c r="N369" s="236" t="s">
        <v>46</v>
      </c>
      <c r="O369" s="92"/>
      <c r="P369" s="237">
        <f>O369*H369</f>
        <v>0</v>
      </c>
      <c r="Q369" s="237">
        <v>0</v>
      </c>
      <c r="R369" s="237">
        <f>Q369*H369</f>
        <v>0</v>
      </c>
      <c r="S369" s="237">
        <v>0</v>
      </c>
      <c r="T369" s="238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9" t="s">
        <v>420</v>
      </c>
      <c r="AT369" s="239" t="s">
        <v>367</v>
      </c>
      <c r="AU369" s="239" t="s">
        <v>90</v>
      </c>
      <c r="AY369" s="18" t="s">
        <v>364</v>
      </c>
      <c r="BE369" s="240">
        <f>IF(N369="základní",J369,0)</f>
        <v>0</v>
      </c>
      <c r="BF369" s="240">
        <f>IF(N369="snížená",J369,0)</f>
        <v>0</v>
      </c>
      <c r="BG369" s="240">
        <f>IF(N369="zákl. přenesená",J369,0)</f>
        <v>0</v>
      </c>
      <c r="BH369" s="240">
        <f>IF(N369="sníž. přenesená",J369,0)</f>
        <v>0</v>
      </c>
      <c r="BI369" s="240">
        <f>IF(N369="nulová",J369,0)</f>
        <v>0</v>
      </c>
      <c r="BJ369" s="18" t="s">
        <v>88</v>
      </c>
      <c r="BK369" s="240">
        <f>ROUND(I369*H369,2)</f>
        <v>0</v>
      </c>
      <c r="BL369" s="18" t="s">
        <v>420</v>
      </c>
      <c r="BM369" s="239" t="s">
        <v>3770</v>
      </c>
    </row>
    <row r="370" s="12" customFormat="1" ht="22.8" customHeight="1">
      <c r="A370" s="12"/>
      <c r="B370" s="212"/>
      <c r="C370" s="213"/>
      <c r="D370" s="214" t="s">
        <v>80</v>
      </c>
      <c r="E370" s="226" t="s">
        <v>673</v>
      </c>
      <c r="F370" s="226" t="s">
        <v>674</v>
      </c>
      <c r="G370" s="213"/>
      <c r="H370" s="213"/>
      <c r="I370" s="216"/>
      <c r="J370" s="227">
        <f>BK370</f>
        <v>0</v>
      </c>
      <c r="K370" s="213"/>
      <c r="L370" s="218"/>
      <c r="M370" s="219"/>
      <c r="N370" s="220"/>
      <c r="O370" s="220"/>
      <c r="P370" s="221">
        <f>SUM(P371:P389)</f>
        <v>0</v>
      </c>
      <c r="Q370" s="220"/>
      <c r="R370" s="221">
        <f>SUM(R371:R389)</f>
        <v>0</v>
      </c>
      <c r="S370" s="220"/>
      <c r="T370" s="222">
        <f>SUM(T371:T389)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23" t="s">
        <v>90</v>
      </c>
      <c r="AT370" s="224" t="s">
        <v>80</v>
      </c>
      <c r="AU370" s="224" t="s">
        <v>88</v>
      </c>
      <c r="AY370" s="223" t="s">
        <v>364</v>
      </c>
      <c r="BK370" s="225">
        <f>SUM(BK371:BK389)</f>
        <v>0</v>
      </c>
    </row>
    <row r="371" s="2" customFormat="1" ht="24.15" customHeight="1">
      <c r="A371" s="39"/>
      <c r="B371" s="40"/>
      <c r="C371" s="228" t="s">
        <v>635</v>
      </c>
      <c r="D371" s="228" t="s">
        <v>367</v>
      </c>
      <c r="E371" s="229" t="s">
        <v>3771</v>
      </c>
      <c r="F371" s="230" t="s">
        <v>3772</v>
      </c>
      <c r="G371" s="231" t="s">
        <v>678</v>
      </c>
      <c r="H371" s="232">
        <v>1</v>
      </c>
      <c r="I371" s="233"/>
      <c r="J371" s="234">
        <f>ROUND(I371*H371,2)</f>
        <v>0</v>
      </c>
      <c r="K371" s="230" t="s">
        <v>2227</v>
      </c>
      <c r="L371" s="45"/>
      <c r="M371" s="235" t="s">
        <v>1</v>
      </c>
      <c r="N371" s="236" t="s">
        <v>46</v>
      </c>
      <c r="O371" s="92"/>
      <c r="P371" s="237">
        <f>O371*H371</f>
        <v>0</v>
      </c>
      <c r="Q371" s="237">
        <v>0</v>
      </c>
      <c r="R371" s="237">
        <f>Q371*H371</f>
        <v>0</v>
      </c>
      <c r="S371" s="237">
        <v>0</v>
      </c>
      <c r="T371" s="238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9" t="s">
        <v>420</v>
      </c>
      <c r="AT371" s="239" t="s">
        <v>367</v>
      </c>
      <c r="AU371" s="239" t="s">
        <v>90</v>
      </c>
      <c r="AY371" s="18" t="s">
        <v>364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8" t="s">
        <v>88</v>
      </c>
      <c r="BK371" s="240">
        <f>ROUND(I371*H371,2)</f>
        <v>0</v>
      </c>
      <c r="BL371" s="18" t="s">
        <v>420</v>
      </c>
      <c r="BM371" s="239" t="s">
        <v>3773</v>
      </c>
    </row>
    <row r="372" s="2" customFormat="1" ht="24.15" customHeight="1">
      <c r="A372" s="39"/>
      <c r="B372" s="40"/>
      <c r="C372" s="228" t="s">
        <v>639</v>
      </c>
      <c r="D372" s="228" t="s">
        <v>367</v>
      </c>
      <c r="E372" s="229" t="s">
        <v>3774</v>
      </c>
      <c r="F372" s="230" t="s">
        <v>3772</v>
      </c>
      <c r="G372" s="231" t="s">
        <v>678</v>
      </c>
      <c r="H372" s="232">
        <v>1</v>
      </c>
      <c r="I372" s="233"/>
      <c r="J372" s="234">
        <f>ROUND(I372*H372,2)</f>
        <v>0</v>
      </c>
      <c r="K372" s="230" t="s">
        <v>2227</v>
      </c>
      <c r="L372" s="45"/>
      <c r="M372" s="235" t="s">
        <v>1</v>
      </c>
      <c r="N372" s="236" t="s">
        <v>46</v>
      </c>
      <c r="O372" s="92"/>
      <c r="P372" s="237">
        <f>O372*H372</f>
        <v>0</v>
      </c>
      <c r="Q372" s="237">
        <v>0</v>
      </c>
      <c r="R372" s="237">
        <f>Q372*H372</f>
        <v>0</v>
      </c>
      <c r="S372" s="237">
        <v>0</v>
      </c>
      <c r="T372" s="238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9" t="s">
        <v>420</v>
      </c>
      <c r="AT372" s="239" t="s">
        <v>367</v>
      </c>
      <c r="AU372" s="239" t="s">
        <v>90</v>
      </c>
      <c r="AY372" s="18" t="s">
        <v>364</v>
      </c>
      <c r="BE372" s="240">
        <f>IF(N372="základní",J372,0)</f>
        <v>0</v>
      </c>
      <c r="BF372" s="240">
        <f>IF(N372="snížená",J372,0)</f>
        <v>0</v>
      </c>
      <c r="BG372" s="240">
        <f>IF(N372="zákl. přenesená",J372,0)</f>
        <v>0</v>
      </c>
      <c r="BH372" s="240">
        <f>IF(N372="sníž. přenesená",J372,0)</f>
        <v>0</v>
      </c>
      <c r="BI372" s="240">
        <f>IF(N372="nulová",J372,0)</f>
        <v>0</v>
      </c>
      <c r="BJ372" s="18" t="s">
        <v>88</v>
      </c>
      <c r="BK372" s="240">
        <f>ROUND(I372*H372,2)</f>
        <v>0</v>
      </c>
      <c r="BL372" s="18" t="s">
        <v>420</v>
      </c>
      <c r="BM372" s="239" t="s">
        <v>3775</v>
      </c>
    </row>
    <row r="373" s="2" customFormat="1" ht="24.15" customHeight="1">
      <c r="A373" s="39"/>
      <c r="B373" s="40"/>
      <c r="C373" s="228" t="s">
        <v>646</v>
      </c>
      <c r="D373" s="228" t="s">
        <v>367</v>
      </c>
      <c r="E373" s="229" t="s">
        <v>3776</v>
      </c>
      <c r="F373" s="230" t="s">
        <v>2609</v>
      </c>
      <c r="G373" s="231" t="s">
        <v>678</v>
      </c>
      <c r="H373" s="232">
        <v>1</v>
      </c>
      <c r="I373" s="233"/>
      <c r="J373" s="234">
        <f>ROUND(I373*H373,2)</f>
        <v>0</v>
      </c>
      <c r="K373" s="230" t="s">
        <v>2227</v>
      </c>
      <c r="L373" s="45"/>
      <c r="M373" s="235" t="s">
        <v>1</v>
      </c>
      <c r="N373" s="236" t="s">
        <v>46</v>
      </c>
      <c r="O373" s="92"/>
      <c r="P373" s="237">
        <f>O373*H373</f>
        <v>0</v>
      </c>
      <c r="Q373" s="237">
        <v>0</v>
      </c>
      <c r="R373" s="237">
        <f>Q373*H373</f>
        <v>0</v>
      </c>
      <c r="S373" s="237">
        <v>0</v>
      </c>
      <c r="T373" s="238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9" t="s">
        <v>420</v>
      </c>
      <c r="AT373" s="239" t="s">
        <v>367</v>
      </c>
      <c r="AU373" s="239" t="s">
        <v>90</v>
      </c>
      <c r="AY373" s="18" t="s">
        <v>364</v>
      </c>
      <c r="BE373" s="240">
        <f>IF(N373="základní",J373,0)</f>
        <v>0</v>
      </c>
      <c r="BF373" s="240">
        <f>IF(N373="snížená",J373,0)</f>
        <v>0</v>
      </c>
      <c r="BG373" s="240">
        <f>IF(N373="zákl. přenesená",J373,0)</f>
        <v>0</v>
      </c>
      <c r="BH373" s="240">
        <f>IF(N373="sníž. přenesená",J373,0)</f>
        <v>0</v>
      </c>
      <c r="BI373" s="240">
        <f>IF(N373="nulová",J373,0)</f>
        <v>0</v>
      </c>
      <c r="BJ373" s="18" t="s">
        <v>88</v>
      </c>
      <c r="BK373" s="240">
        <f>ROUND(I373*H373,2)</f>
        <v>0</v>
      </c>
      <c r="BL373" s="18" t="s">
        <v>420</v>
      </c>
      <c r="BM373" s="239" t="s">
        <v>3777</v>
      </c>
    </row>
    <row r="374" s="2" customFormat="1" ht="24.15" customHeight="1">
      <c r="A374" s="39"/>
      <c r="B374" s="40"/>
      <c r="C374" s="228" t="s">
        <v>653</v>
      </c>
      <c r="D374" s="228" t="s">
        <v>367</v>
      </c>
      <c r="E374" s="229" t="s">
        <v>3778</v>
      </c>
      <c r="F374" s="230" t="s">
        <v>3772</v>
      </c>
      <c r="G374" s="231" t="s">
        <v>678</v>
      </c>
      <c r="H374" s="232">
        <v>1</v>
      </c>
      <c r="I374" s="233"/>
      <c r="J374" s="234">
        <f>ROUND(I374*H374,2)</f>
        <v>0</v>
      </c>
      <c r="K374" s="230" t="s">
        <v>2227</v>
      </c>
      <c r="L374" s="45"/>
      <c r="M374" s="235" t="s">
        <v>1</v>
      </c>
      <c r="N374" s="236" t="s">
        <v>46</v>
      </c>
      <c r="O374" s="92"/>
      <c r="P374" s="237">
        <f>O374*H374</f>
        <v>0</v>
      </c>
      <c r="Q374" s="237">
        <v>0</v>
      </c>
      <c r="R374" s="237">
        <f>Q374*H374</f>
        <v>0</v>
      </c>
      <c r="S374" s="237">
        <v>0</v>
      </c>
      <c r="T374" s="238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9" t="s">
        <v>420</v>
      </c>
      <c r="AT374" s="239" t="s">
        <v>367</v>
      </c>
      <c r="AU374" s="239" t="s">
        <v>90</v>
      </c>
      <c r="AY374" s="18" t="s">
        <v>364</v>
      </c>
      <c r="BE374" s="240">
        <f>IF(N374="základní",J374,0)</f>
        <v>0</v>
      </c>
      <c r="BF374" s="240">
        <f>IF(N374="snížená",J374,0)</f>
        <v>0</v>
      </c>
      <c r="BG374" s="240">
        <f>IF(N374="zákl. přenesená",J374,0)</f>
        <v>0</v>
      </c>
      <c r="BH374" s="240">
        <f>IF(N374="sníž. přenesená",J374,0)</f>
        <v>0</v>
      </c>
      <c r="BI374" s="240">
        <f>IF(N374="nulová",J374,0)</f>
        <v>0</v>
      </c>
      <c r="BJ374" s="18" t="s">
        <v>88</v>
      </c>
      <c r="BK374" s="240">
        <f>ROUND(I374*H374,2)</f>
        <v>0</v>
      </c>
      <c r="BL374" s="18" t="s">
        <v>420</v>
      </c>
      <c r="BM374" s="239" t="s">
        <v>3779</v>
      </c>
    </row>
    <row r="375" s="2" customFormat="1" ht="33" customHeight="1">
      <c r="A375" s="39"/>
      <c r="B375" s="40"/>
      <c r="C375" s="228" t="s">
        <v>657</v>
      </c>
      <c r="D375" s="228" t="s">
        <v>367</v>
      </c>
      <c r="E375" s="229" t="s">
        <v>3780</v>
      </c>
      <c r="F375" s="230" t="s">
        <v>3781</v>
      </c>
      <c r="G375" s="231" t="s">
        <v>678</v>
      </c>
      <c r="H375" s="232">
        <v>1</v>
      </c>
      <c r="I375" s="233"/>
      <c r="J375" s="234">
        <f>ROUND(I375*H375,2)</f>
        <v>0</v>
      </c>
      <c r="K375" s="230" t="s">
        <v>2227</v>
      </c>
      <c r="L375" s="45"/>
      <c r="M375" s="235" t="s">
        <v>1</v>
      </c>
      <c r="N375" s="236" t="s">
        <v>46</v>
      </c>
      <c r="O375" s="92"/>
      <c r="P375" s="237">
        <f>O375*H375</f>
        <v>0</v>
      </c>
      <c r="Q375" s="237">
        <v>0</v>
      </c>
      <c r="R375" s="237">
        <f>Q375*H375</f>
        <v>0</v>
      </c>
      <c r="S375" s="237">
        <v>0</v>
      </c>
      <c r="T375" s="238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9" t="s">
        <v>420</v>
      </c>
      <c r="AT375" s="239" t="s">
        <v>367</v>
      </c>
      <c r="AU375" s="239" t="s">
        <v>90</v>
      </c>
      <c r="AY375" s="18" t="s">
        <v>364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8" t="s">
        <v>88</v>
      </c>
      <c r="BK375" s="240">
        <f>ROUND(I375*H375,2)</f>
        <v>0</v>
      </c>
      <c r="BL375" s="18" t="s">
        <v>420</v>
      </c>
      <c r="BM375" s="239" t="s">
        <v>3782</v>
      </c>
    </row>
    <row r="376" s="2" customFormat="1" ht="33" customHeight="1">
      <c r="A376" s="39"/>
      <c r="B376" s="40"/>
      <c r="C376" s="228" t="s">
        <v>664</v>
      </c>
      <c r="D376" s="228" t="s">
        <v>367</v>
      </c>
      <c r="E376" s="229" t="s">
        <v>3783</v>
      </c>
      <c r="F376" s="230" t="s">
        <v>3784</v>
      </c>
      <c r="G376" s="231" t="s">
        <v>678</v>
      </c>
      <c r="H376" s="232">
        <v>1</v>
      </c>
      <c r="I376" s="233"/>
      <c r="J376" s="234">
        <f>ROUND(I376*H376,2)</f>
        <v>0</v>
      </c>
      <c r="K376" s="230" t="s">
        <v>2227</v>
      </c>
      <c r="L376" s="45"/>
      <c r="M376" s="235" t="s">
        <v>1</v>
      </c>
      <c r="N376" s="236" t="s">
        <v>46</v>
      </c>
      <c r="O376" s="92"/>
      <c r="P376" s="237">
        <f>O376*H376</f>
        <v>0</v>
      </c>
      <c r="Q376" s="237">
        <v>0</v>
      </c>
      <c r="R376" s="237">
        <f>Q376*H376</f>
        <v>0</v>
      </c>
      <c r="S376" s="237">
        <v>0</v>
      </c>
      <c r="T376" s="238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39" t="s">
        <v>420</v>
      </c>
      <c r="AT376" s="239" t="s">
        <v>367</v>
      </c>
      <c r="AU376" s="239" t="s">
        <v>90</v>
      </c>
      <c r="AY376" s="18" t="s">
        <v>364</v>
      </c>
      <c r="BE376" s="240">
        <f>IF(N376="základní",J376,0)</f>
        <v>0</v>
      </c>
      <c r="BF376" s="240">
        <f>IF(N376="snížená",J376,0)</f>
        <v>0</v>
      </c>
      <c r="BG376" s="240">
        <f>IF(N376="zákl. přenesená",J376,0)</f>
        <v>0</v>
      </c>
      <c r="BH376" s="240">
        <f>IF(N376="sníž. přenesená",J376,0)</f>
        <v>0</v>
      </c>
      <c r="BI376" s="240">
        <f>IF(N376="nulová",J376,0)</f>
        <v>0</v>
      </c>
      <c r="BJ376" s="18" t="s">
        <v>88</v>
      </c>
      <c r="BK376" s="240">
        <f>ROUND(I376*H376,2)</f>
        <v>0</v>
      </c>
      <c r="BL376" s="18" t="s">
        <v>420</v>
      </c>
      <c r="BM376" s="239" t="s">
        <v>3785</v>
      </c>
    </row>
    <row r="377" s="2" customFormat="1" ht="24.15" customHeight="1">
      <c r="A377" s="39"/>
      <c r="B377" s="40"/>
      <c r="C377" s="228" t="s">
        <v>669</v>
      </c>
      <c r="D377" s="228" t="s">
        <v>367</v>
      </c>
      <c r="E377" s="229" t="s">
        <v>3786</v>
      </c>
      <c r="F377" s="230" t="s">
        <v>2609</v>
      </c>
      <c r="G377" s="231" t="s">
        <v>678</v>
      </c>
      <c r="H377" s="232">
        <v>1</v>
      </c>
      <c r="I377" s="233"/>
      <c r="J377" s="234">
        <f>ROUND(I377*H377,2)</f>
        <v>0</v>
      </c>
      <c r="K377" s="230" t="s">
        <v>2227</v>
      </c>
      <c r="L377" s="45"/>
      <c r="M377" s="235" t="s">
        <v>1</v>
      </c>
      <c r="N377" s="236" t="s">
        <v>46</v>
      </c>
      <c r="O377" s="92"/>
      <c r="P377" s="237">
        <f>O377*H377</f>
        <v>0</v>
      </c>
      <c r="Q377" s="237">
        <v>0</v>
      </c>
      <c r="R377" s="237">
        <f>Q377*H377</f>
        <v>0</v>
      </c>
      <c r="S377" s="237">
        <v>0</v>
      </c>
      <c r="T377" s="238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9" t="s">
        <v>420</v>
      </c>
      <c r="AT377" s="239" t="s">
        <v>367</v>
      </c>
      <c r="AU377" s="239" t="s">
        <v>90</v>
      </c>
      <c r="AY377" s="18" t="s">
        <v>364</v>
      </c>
      <c r="BE377" s="240">
        <f>IF(N377="základní",J377,0)</f>
        <v>0</v>
      </c>
      <c r="BF377" s="240">
        <f>IF(N377="snížená",J377,0)</f>
        <v>0</v>
      </c>
      <c r="BG377" s="240">
        <f>IF(N377="zákl. přenesená",J377,0)</f>
        <v>0</v>
      </c>
      <c r="BH377" s="240">
        <f>IF(N377="sníž. přenesená",J377,0)</f>
        <v>0</v>
      </c>
      <c r="BI377" s="240">
        <f>IF(N377="nulová",J377,0)</f>
        <v>0</v>
      </c>
      <c r="BJ377" s="18" t="s">
        <v>88</v>
      </c>
      <c r="BK377" s="240">
        <f>ROUND(I377*H377,2)</f>
        <v>0</v>
      </c>
      <c r="BL377" s="18" t="s">
        <v>420</v>
      </c>
      <c r="BM377" s="239" t="s">
        <v>3787</v>
      </c>
    </row>
    <row r="378" s="2" customFormat="1" ht="24.15" customHeight="1">
      <c r="A378" s="39"/>
      <c r="B378" s="40"/>
      <c r="C378" s="228" t="s">
        <v>675</v>
      </c>
      <c r="D378" s="228" t="s">
        <v>367</v>
      </c>
      <c r="E378" s="229" t="s">
        <v>3788</v>
      </c>
      <c r="F378" s="230" t="s">
        <v>3772</v>
      </c>
      <c r="G378" s="231" t="s">
        <v>678</v>
      </c>
      <c r="H378" s="232">
        <v>1</v>
      </c>
      <c r="I378" s="233"/>
      <c r="J378" s="234">
        <f>ROUND(I378*H378,2)</f>
        <v>0</v>
      </c>
      <c r="K378" s="230" t="s">
        <v>2227</v>
      </c>
      <c r="L378" s="45"/>
      <c r="M378" s="235" t="s">
        <v>1</v>
      </c>
      <c r="N378" s="236" t="s">
        <v>46</v>
      </c>
      <c r="O378" s="92"/>
      <c r="P378" s="237">
        <f>O378*H378</f>
        <v>0</v>
      </c>
      <c r="Q378" s="237">
        <v>0</v>
      </c>
      <c r="R378" s="237">
        <f>Q378*H378</f>
        <v>0</v>
      </c>
      <c r="S378" s="237">
        <v>0</v>
      </c>
      <c r="T378" s="238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9" t="s">
        <v>420</v>
      </c>
      <c r="AT378" s="239" t="s">
        <v>367</v>
      </c>
      <c r="AU378" s="239" t="s">
        <v>90</v>
      </c>
      <c r="AY378" s="18" t="s">
        <v>364</v>
      </c>
      <c r="BE378" s="240">
        <f>IF(N378="základní",J378,0)</f>
        <v>0</v>
      </c>
      <c r="BF378" s="240">
        <f>IF(N378="snížená",J378,0)</f>
        <v>0</v>
      </c>
      <c r="BG378" s="240">
        <f>IF(N378="zákl. přenesená",J378,0)</f>
        <v>0</v>
      </c>
      <c r="BH378" s="240">
        <f>IF(N378="sníž. přenesená",J378,0)</f>
        <v>0</v>
      </c>
      <c r="BI378" s="240">
        <f>IF(N378="nulová",J378,0)</f>
        <v>0</v>
      </c>
      <c r="BJ378" s="18" t="s">
        <v>88</v>
      </c>
      <c r="BK378" s="240">
        <f>ROUND(I378*H378,2)</f>
        <v>0</v>
      </c>
      <c r="BL378" s="18" t="s">
        <v>420</v>
      </c>
      <c r="BM378" s="239" t="s">
        <v>3789</v>
      </c>
    </row>
    <row r="379" s="2" customFormat="1" ht="24.15" customHeight="1">
      <c r="A379" s="39"/>
      <c r="B379" s="40"/>
      <c r="C379" s="228" t="s">
        <v>680</v>
      </c>
      <c r="D379" s="228" t="s">
        <v>367</v>
      </c>
      <c r="E379" s="229" t="s">
        <v>3790</v>
      </c>
      <c r="F379" s="230" t="s">
        <v>3772</v>
      </c>
      <c r="G379" s="231" t="s">
        <v>678</v>
      </c>
      <c r="H379" s="232">
        <v>1</v>
      </c>
      <c r="I379" s="233"/>
      <c r="J379" s="234">
        <f>ROUND(I379*H379,2)</f>
        <v>0</v>
      </c>
      <c r="K379" s="230" t="s">
        <v>2227</v>
      </c>
      <c r="L379" s="45"/>
      <c r="M379" s="235" t="s">
        <v>1</v>
      </c>
      <c r="N379" s="236" t="s">
        <v>46</v>
      </c>
      <c r="O379" s="92"/>
      <c r="P379" s="237">
        <f>O379*H379</f>
        <v>0</v>
      </c>
      <c r="Q379" s="237">
        <v>0</v>
      </c>
      <c r="R379" s="237">
        <f>Q379*H379</f>
        <v>0</v>
      </c>
      <c r="S379" s="237">
        <v>0</v>
      </c>
      <c r="T379" s="238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39" t="s">
        <v>420</v>
      </c>
      <c r="AT379" s="239" t="s">
        <v>367</v>
      </c>
      <c r="AU379" s="239" t="s">
        <v>90</v>
      </c>
      <c r="AY379" s="18" t="s">
        <v>364</v>
      </c>
      <c r="BE379" s="240">
        <f>IF(N379="základní",J379,0)</f>
        <v>0</v>
      </c>
      <c r="BF379" s="240">
        <f>IF(N379="snížená",J379,0)</f>
        <v>0</v>
      </c>
      <c r="BG379" s="240">
        <f>IF(N379="zákl. přenesená",J379,0)</f>
        <v>0</v>
      </c>
      <c r="BH379" s="240">
        <f>IF(N379="sníž. přenesená",J379,0)</f>
        <v>0</v>
      </c>
      <c r="BI379" s="240">
        <f>IF(N379="nulová",J379,0)</f>
        <v>0</v>
      </c>
      <c r="BJ379" s="18" t="s">
        <v>88</v>
      </c>
      <c r="BK379" s="240">
        <f>ROUND(I379*H379,2)</f>
        <v>0</v>
      </c>
      <c r="BL379" s="18" t="s">
        <v>420</v>
      </c>
      <c r="BM379" s="239" t="s">
        <v>3791</v>
      </c>
    </row>
    <row r="380" s="2" customFormat="1" ht="33" customHeight="1">
      <c r="A380" s="39"/>
      <c r="B380" s="40"/>
      <c r="C380" s="228" t="s">
        <v>684</v>
      </c>
      <c r="D380" s="228" t="s">
        <v>367</v>
      </c>
      <c r="E380" s="229" t="s">
        <v>3792</v>
      </c>
      <c r="F380" s="230" t="s">
        <v>3784</v>
      </c>
      <c r="G380" s="231" t="s">
        <v>678</v>
      </c>
      <c r="H380" s="232">
        <v>1</v>
      </c>
      <c r="I380" s="233"/>
      <c r="J380" s="234">
        <f>ROUND(I380*H380,2)</f>
        <v>0</v>
      </c>
      <c r="K380" s="230" t="s">
        <v>2227</v>
      </c>
      <c r="L380" s="45"/>
      <c r="M380" s="235" t="s">
        <v>1</v>
      </c>
      <c r="N380" s="236" t="s">
        <v>46</v>
      </c>
      <c r="O380" s="92"/>
      <c r="P380" s="237">
        <f>O380*H380</f>
        <v>0</v>
      </c>
      <c r="Q380" s="237">
        <v>0</v>
      </c>
      <c r="R380" s="237">
        <f>Q380*H380</f>
        <v>0</v>
      </c>
      <c r="S380" s="237">
        <v>0</v>
      </c>
      <c r="T380" s="238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9" t="s">
        <v>420</v>
      </c>
      <c r="AT380" s="239" t="s">
        <v>367</v>
      </c>
      <c r="AU380" s="239" t="s">
        <v>90</v>
      </c>
      <c r="AY380" s="18" t="s">
        <v>364</v>
      </c>
      <c r="BE380" s="240">
        <f>IF(N380="základní",J380,0)</f>
        <v>0</v>
      </c>
      <c r="BF380" s="240">
        <f>IF(N380="snížená",J380,0)</f>
        <v>0</v>
      </c>
      <c r="BG380" s="240">
        <f>IF(N380="zákl. přenesená",J380,0)</f>
        <v>0</v>
      </c>
      <c r="BH380" s="240">
        <f>IF(N380="sníž. přenesená",J380,0)</f>
        <v>0</v>
      </c>
      <c r="BI380" s="240">
        <f>IF(N380="nulová",J380,0)</f>
        <v>0</v>
      </c>
      <c r="BJ380" s="18" t="s">
        <v>88</v>
      </c>
      <c r="BK380" s="240">
        <f>ROUND(I380*H380,2)</f>
        <v>0</v>
      </c>
      <c r="BL380" s="18" t="s">
        <v>420</v>
      </c>
      <c r="BM380" s="239" t="s">
        <v>3793</v>
      </c>
    </row>
    <row r="381" s="2" customFormat="1" ht="33" customHeight="1">
      <c r="A381" s="39"/>
      <c r="B381" s="40"/>
      <c r="C381" s="228" t="s">
        <v>688</v>
      </c>
      <c r="D381" s="228" t="s">
        <v>367</v>
      </c>
      <c r="E381" s="229" t="s">
        <v>3794</v>
      </c>
      <c r="F381" s="230" t="s">
        <v>3784</v>
      </c>
      <c r="G381" s="231" t="s">
        <v>678</v>
      </c>
      <c r="H381" s="232">
        <v>1</v>
      </c>
      <c r="I381" s="233"/>
      <c r="J381" s="234">
        <f>ROUND(I381*H381,2)</f>
        <v>0</v>
      </c>
      <c r="K381" s="230" t="s">
        <v>2227</v>
      </c>
      <c r="L381" s="45"/>
      <c r="M381" s="235" t="s">
        <v>1</v>
      </c>
      <c r="N381" s="236" t="s">
        <v>46</v>
      </c>
      <c r="O381" s="92"/>
      <c r="P381" s="237">
        <f>O381*H381</f>
        <v>0</v>
      </c>
      <c r="Q381" s="237">
        <v>0</v>
      </c>
      <c r="R381" s="237">
        <f>Q381*H381</f>
        <v>0</v>
      </c>
      <c r="S381" s="237">
        <v>0</v>
      </c>
      <c r="T381" s="238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9" t="s">
        <v>420</v>
      </c>
      <c r="AT381" s="239" t="s">
        <v>367</v>
      </c>
      <c r="AU381" s="239" t="s">
        <v>90</v>
      </c>
      <c r="AY381" s="18" t="s">
        <v>364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8" t="s">
        <v>88</v>
      </c>
      <c r="BK381" s="240">
        <f>ROUND(I381*H381,2)</f>
        <v>0</v>
      </c>
      <c r="BL381" s="18" t="s">
        <v>420</v>
      </c>
      <c r="BM381" s="239" t="s">
        <v>3795</v>
      </c>
    </row>
    <row r="382" s="2" customFormat="1" ht="24.15" customHeight="1">
      <c r="A382" s="39"/>
      <c r="B382" s="40"/>
      <c r="C382" s="228" t="s">
        <v>692</v>
      </c>
      <c r="D382" s="228" t="s">
        <v>367</v>
      </c>
      <c r="E382" s="229" t="s">
        <v>3796</v>
      </c>
      <c r="F382" s="230" t="s">
        <v>3772</v>
      </c>
      <c r="G382" s="231" t="s">
        <v>678</v>
      </c>
      <c r="H382" s="232">
        <v>1</v>
      </c>
      <c r="I382" s="233"/>
      <c r="J382" s="234">
        <f>ROUND(I382*H382,2)</f>
        <v>0</v>
      </c>
      <c r="K382" s="230" t="s">
        <v>2227</v>
      </c>
      <c r="L382" s="45"/>
      <c r="M382" s="235" t="s">
        <v>1</v>
      </c>
      <c r="N382" s="236" t="s">
        <v>46</v>
      </c>
      <c r="O382" s="92"/>
      <c r="P382" s="237">
        <f>O382*H382</f>
        <v>0</v>
      </c>
      <c r="Q382" s="237">
        <v>0</v>
      </c>
      <c r="R382" s="237">
        <f>Q382*H382</f>
        <v>0</v>
      </c>
      <c r="S382" s="237">
        <v>0</v>
      </c>
      <c r="T382" s="238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39" t="s">
        <v>420</v>
      </c>
      <c r="AT382" s="239" t="s">
        <v>367</v>
      </c>
      <c r="AU382" s="239" t="s">
        <v>90</v>
      </c>
      <c r="AY382" s="18" t="s">
        <v>364</v>
      </c>
      <c r="BE382" s="240">
        <f>IF(N382="základní",J382,0)</f>
        <v>0</v>
      </c>
      <c r="BF382" s="240">
        <f>IF(N382="snížená",J382,0)</f>
        <v>0</v>
      </c>
      <c r="BG382" s="240">
        <f>IF(N382="zákl. přenesená",J382,0)</f>
        <v>0</v>
      </c>
      <c r="BH382" s="240">
        <f>IF(N382="sníž. přenesená",J382,0)</f>
        <v>0</v>
      </c>
      <c r="BI382" s="240">
        <f>IF(N382="nulová",J382,0)</f>
        <v>0</v>
      </c>
      <c r="BJ382" s="18" t="s">
        <v>88</v>
      </c>
      <c r="BK382" s="240">
        <f>ROUND(I382*H382,2)</f>
        <v>0</v>
      </c>
      <c r="BL382" s="18" t="s">
        <v>420</v>
      </c>
      <c r="BM382" s="239" t="s">
        <v>3797</v>
      </c>
    </row>
    <row r="383" s="2" customFormat="1" ht="24.15" customHeight="1">
      <c r="A383" s="39"/>
      <c r="B383" s="40"/>
      <c r="C383" s="228" t="s">
        <v>696</v>
      </c>
      <c r="D383" s="228" t="s">
        <v>367</v>
      </c>
      <c r="E383" s="229" t="s">
        <v>3798</v>
      </c>
      <c r="F383" s="230" t="s">
        <v>3772</v>
      </c>
      <c r="G383" s="231" t="s">
        <v>678</v>
      </c>
      <c r="H383" s="232">
        <v>1</v>
      </c>
      <c r="I383" s="233"/>
      <c r="J383" s="234">
        <f>ROUND(I383*H383,2)</f>
        <v>0</v>
      </c>
      <c r="K383" s="230" t="s">
        <v>2227</v>
      </c>
      <c r="L383" s="45"/>
      <c r="M383" s="235" t="s">
        <v>1</v>
      </c>
      <c r="N383" s="236" t="s">
        <v>46</v>
      </c>
      <c r="O383" s="92"/>
      <c r="P383" s="237">
        <f>O383*H383</f>
        <v>0</v>
      </c>
      <c r="Q383" s="237">
        <v>0</v>
      </c>
      <c r="R383" s="237">
        <f>Q383*H383</f>
        <v>0</v>
      </c>
      <c r="S383" s="237">
        <v>0</v>
      </c>
      <c r="T383" s="238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420</v>
      </c>
      <c r="AT383" s="239" t="s">
        <v>367</v>
      </c>
      <c r="AU383" s="239" t="s">
        <v>90</v>
      </c>
      <c r="AY383" s="18" t="s">
        <v>364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88</v>
      </c>
      <c r="BK383" s="240">
        <f>ROUND(I383*H383,2)</f>
        <v>0</v>
      </c>
      <c r="BL383" s="18" t="s">
        <v>420</v>
      </c>
      <c r="BM383" s="239" t="s">
        <v>3799</v>
      </c>
    </row>
    <row r="384" s="2" customFormat="1" ht="33" customHeight="1">
      <c r="A384" s="39"/>
      <c r="B384" s="40"/>
      <c r="C384" s="228" t="s">
        <v>700</v>
      </c>
      <c r="D384" s="228" t="s">
        <v>367</v>
      </c>
      <c r="E384" s="229" t="s">
        <v>3800</v>
      </c>
      <c r="F384" s="230" t="s">
        <v>3784</v>
      </c>
      <c r="G384" s="231" t="s">
        <v>678</v>
      </c>
      <c r="H384" s="232">
        <v>1</v>
      </c>
      <c r="I384" s="233"/>
      <c r="J384" s="234">
        <f>ROUND(I384*H384,2)</f>
        <v>0</v>
      </c>
      <c r="K384" s="230" t="s">
        <v>2227</v>
      </c>
      <c r="L384" s="45"/>
      <c r="M384" s="235" t="s">
        <v>1</v>
      </c>
      <c r="N384" s="236" t="s">
        <v>46</v>
      </c>
      <c r="O384" s="92"/>
      <c r="P384" s="237">
        <f>O384*H384</f>
        <v>0</v>
      </c>
      <c r="Q384" s="237">
        <v>0</v>
      </c>
      <c r="R384" s="237">
        <f>Q384*H384</f>
        <v>0</v>
      </c>
      <c r="S384" s="237">
        <v>0</v>
      </c>
      <c r="T384" s="238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9" t="s">
        <v>420</v>
      </c>
      <c r="AT384" s="239" t="s">
        <v>367</v>
      </c>
      <c r="AU384" s="239" t="s">
        <v>90</v>
      </c>
      <c r="AY384" s="18" t="s">
        <v>364</v>
      </c>
      <c r="BE384" s="240">
        <f>IF(N384="základní",J384,0)</f>
        <v>0</v>
      </c>
      <c r="BF384" s="240">
        <f>IF(N384="snížená",J384,0)</f>
        <v>0</v>
      </c>
      <c r="BG384" s="240">
        <f>IF(N384="zákl. přenesená",J384,0)</f>
        <v>0</v>
      </c>
      <c r="BH384" s="240">
        <f>IF(N384="sníž. přenesená",J384,0)</f>
        <v>0</v>
      </c>
      <c r="BI384" s="240">
        <f>IF(N384="nulová",J384,0)</f>
        <v>0</v>
      </c>
      <c r="BJ384" s="18" t="s">
        <v>88</v>
      </c>
      <c r="BK384" s="240">
        <f>ROUND(I384*H384,2)</f>
        <v>0</v>
      </c>
      <c r="BL384" s="18" t="s">
        <v>420</v>
      </c>
      <c r="BM384" s="239" t="s">
        <v>3801</v>
      </c>
    </row>
    <row r="385" s="2" customFormat="1" ht="24.15" customHeight="1">
      <c r="A385" s="39"/>
      <c r="B385" s="40"/>
      <c r="C385" s="228" t="s">
        <v>704</v>
      </c>
      <c r="D385" s="228" t="s">
        <v>367</v>
      </c>
      <c r="E385" s="229" t="s">
        <v>3802</v>
      </c>
      <c r="F385" s="230" t="s">
        <v>3772</v>
      </c>
      <c r="G385" s="231" t="s">
        <v>678</v>
      </c>
      <c r="H385" s="232">
        <v>1</v>
      </c>
      <c r="I385" s="233"/>
      <c r="J385" s="234">
        <f>ROUND(I385*H385,2)</f>
        <v>0</v>
      </c>
      <c r="K385" s="230" t="s">
        <v>2227</v>
      </c>
      <c r="L385" s="45"/>
      <c r="M385" s="235" t="s">
        <v>1</v>
      </c>
      <c r="N385" s="236" t="s">
        <v>46</v>
      </c>
      <c r="O385" s="92"/>
      <c r="P385" s="237">
        <f>O385*H385</f>
        <v>0</v>
      </c>
      <c r="Q385" s="237">
        <v>0</v>
      </c>
      <c r="R385" s="237">
        <f>Q385*H385</f>
        <v>0</v>
      </c>
      <c r="S385" s="237">
        <v>0</v>
      </c>
      <c r="T385" s="238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9" t="s">
        <v>420</v>
      </c>
      <c r="AT385" s="239" t="s">
        <v>367</v>
      </c>
      <c r="AU385" s="239" t="s">
        <v>90</v>
      </c>
      <c r="AY385" s="18" t="s">
        <v>364</v>
      </c>
      <c r="BE385" s="240">
        <f>IF(N385="základní",J385,0)</f>
        <v>0</v>
      </c>
      <c r="BF385" s="240">
        <f>IF(N385="snížená",J385,0)</f>
        <v>0</v>
      </c>
      <c r="BG385" s="240">
        <f>IF(N385="zákl. přenesená",J385,0)</f>
        <v>0</v>
      </c>
      <c r="BH385" s="240">
        <f>IF(N385="sníž. přenesená",J385,0)</f>
        <v>0</v>
      </c>
      <c r="BI385" s="240">
        <f>IF(N385="nulová",J385,0)</f>
        <v>0</v>
      </c>
      <c r="BJ385" s="18" t="s">
        <v>88</v>
      </c>
      <c r="BK385" s="240">
        <f>ROUND(I385*H385,2)</f>
        <v>0</v>
      </c>
      <c r="BL385" s="18" t="s">
        <v>420</v>
      </c>
      <c r="BM385" s="239" t="s">
        <v>3803</v>
      </c>
    </row>
    <row r="386" s="2" customFormat="1" ht="24.15" customHeight="1">
      <c r="A386" s="39"/>
      <c r="B386" s="40"/>
      <c r="C386" s="228" t="s">
        <v>708</v>
      </c>
      <c r="D386" s="228" t="s">
        <v>367</v>
      </c>
      <c r="E386" s="229" t="s">
        <v>3804</v>
      </c>
      <c r="F386" s="230" t="s">
        <v>3772</v>
      </c>
      <c r="G386" s="231" t="s">
        <v>678</v>
      </c>
      <c r="H386" s="232">
        <v>1</v>
      </c>
      <c r="I386" s="233"/>
      <c r="J386" s="234">
        <f>ROUND(I386*H386,2)</f>
        <v>0</v>
      </c>
      <c r="K386" s="230" t="s">
        <v>2227</v>
      </c>
      <c r="L386" s="45"/>
      <c r="M386" s="235" t="s">
        <v>1</v>
      </c>
      <c r="N386" s="236" t="s">
        <v>46</v>
      </c>
      <c r="O386" s="92"/>
      <c r="P386" s="237">
        <f>O386*H386</f>
        <v>0</v>
      </c>
      <c r="Q386" s="237">
        <v>0</v>
      </c>
      <c r="R386" s="237">
        <f>Q386*H386</f>
        <v>0</v>
      </c>
      <c r="S386" s="237">
        <v>0</v>
      </c>
      <c r="T386" s="238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9" t="s">
        <v>420</v>
      </c>
      <c r="AT386" s="239" t="s">
        <v>367</v>
      </c>
      <c r="AU386" s="239" t="s">
        <v>90</v>
      </c>
      <c r="AY386" s="18" t="s">
        <v>364</v>
      </c>
      <c r="BE386" s="240">
        <f>IF(N386="základní",J386,0)</f>
        <v>0</v>
      </c>
      <c r="BF386" s="240">
        <f>IF(N386="snížená",J386,0)</f>
        <v>0</v>
      </c>
      <c r="BG386" s="240">
        <f>IF(N386="zákl. přenesená",J386,0)</f>
        <v>0</v>
      </c>
      <c r="BH386" s="240">
        <f>IF(N386="sníž. přenesená",J386,0)</f>
        <v>0</v>
      </c>
      <c r="BI386" s="240">
        <f>IF(N386="nulová",J386,0)</f>
        <v>0</v>
      </c>
      <c r="BJ386" s="18" t="s">
        <v>88</v>
      </c>
      <c r="BK386" s="240">
        <f>ROUND(I386*H386,2)</f>
        <v>0</v>
      </c>
      <c r="BL386" s="18" t="s">
        <v>420</v>
      </c>
      <c r="BM386" s="239" t="s">
        <v>3805</v>
      </c>
    </row>
    <row r="387" s="2" customFormat="1" ht="37.8" customHeight="1">
      <c r="A387" s="39"/>
      <c r="B387" s="40"/>
      <c r="C387" s="228" t="s">
        <v>712</v>
      </c>
      <c r="D387" s="228" t="s">
        <v>367</v>
      </c>
      <c r="E387" s="229" t="s">
        <v>3806</v>
      </c>
      <c r="F387" s="230" t="s">
        <v>3807</v>
      </c>
      <c r="G387" s="231" t="s">
        <v>395</v>
      </c>
      <c r="H387" s="232">
        <v>1.1000000000000001</v>
      </c>
      <c r="I387" s="233"/>
      <c r="J387" s="234">
        <f>ROUND(I387*H387,2)</f>
        <v>0</v>
      </c>
      <c r="K387" s="230" t="s">
        <v>2227</v>
      </c>
      <c r="L387" s="45"/>
      <c r="M387" s="235" t="s">
        <v>1</v>
      </c>
      <c r="N387" s="236" t="s">
        <v>46</v>
      </c>
      <c r="O387" s="92"/>
      <c r="P387" s="237">
        <f>O387*H387</f>
        <v>0</v>
      </c>
      <c r="Q387" s="237">
        <v>0</v>
      </c>
      <c r="R387" s="237">
        <f>Q387*H387</f>
        <v>0</v>
      </c>
      <c r="S387" s="237">
        <v>0</v>
      </c>
      <c r="T387" s="238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9" t="s">
        <v>420</v>
      </c>
      <c r="AT387" s="239" t="s">
        <v>367</v>
      </c>
      <c r="AU387" s="239" t="s">
        <v>90</v>
      </c>
      <c r="AY387" s="18" t="s">
        <v>364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8" t="s">
        <v>88</v>
      </c>
      <c r="BK387" s="240">
        <f>ROUND(I387*H387,2)</f>
        <v>0</v>
      </c>
      <c r="BL387" s="18" t="s">
        <v>420</v>
      </c>
      <c r="BM387" s="239" t="s">
        <v>3808</v>
      </c>
    </row>
    <row r="388" s="2" customFormat="1" ht="24.15" customHeight="1">
      <c r="A388" s="39"/>
      <c r="B388" s="40"/>
      <c r="C388" s="228" t="s">
        <v>716</v>
      </c>
      <c r="D388" s="228" t="s">
        <v>367</v>
      </c>
      <c r="E388" s="229" t="s">
        <v>3809</v>
      </c>
      <c r="F388" s="230" t="s">
        <v>3810</v>
      </c>
      <c r="G388" s="231" t="s">
        <v>678</v>
      </c>
      <c r="H388" s="232">
        <v>1</v>
      </c>
      <c r="I388" s="233"/>
      <c r="J388" s="234">
        <f>ROUND(I388*H388,2)</f>
        <v>0</v>
      </c>
      <c r="K388" s="230" t="s">
        <v>2227</v>
      </c>
      <c r="L388" s="45"/>
      <c r="M388" s="235" t="s">
        <v>1</v>
      </c>
      <c r="N388" s="236" t="s">
        <v>46</v>
      </c>
      <c r="O388" s="92"/>
      <c r="P388" s="237">
        <f>O388*H388</f>
        <v>0</v>
      </c>
      <c r="Q388" s="237">
        <v>0</v>
      </c>
      <c r="R388" s="237">
        <f>Q388*H388</f>
        <v>0</v>
      </c>
      <c r="S388" s="237">
        <v>0</v>
      </c>
      <c r="T388" s="238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39" t="s">
        <v>420</v>
      </c>
      <c r="AT388" s="239" t="s">
        <v>367</v>
      </c>
      <c r="AU388" s="239" t="s">
        <v>90</v>
      </c>
      <c r="AY388" s="18" t="s">
        <v>364</v>
      </c>
      <c r="BE388" s="240">
        <f>IF(N388="základní",J388,0)</f>
        <v>0</v>
      </c>
      <c r="BF388" s="240">
        <f>IF(N388="snížená",J388,0)</f>
        <v>0</v>
      </c>
      <c r="BG388" s="240">
        <f>IF(N388="zákl. přenesená",J388,0)</f>
        <v>0</v>
      </c>
      <c r="BH388" s="240">
        <f>IF(N388="sníž. přenesená",J388,0)</f>
        <v>0</v>
      </c>
      <c r="BI388" s="240">
        <f>IF(N388="nulová",J388,0)</f>
        <v>0</v>
      </c>
      <c r="BJ388" s="18" t="s">
        <v>88</v>
      </c>
      <c r="BK388" s="240">
        <f>ROUND(I388*H388,2)</f>
        <v>0</v>
      </c>
      <c r="BL388" s="18" t="s">
        <v>420</v>
      </c>
      <c r="BM388" s="239" t="s">
        <v>3811</v>
      </c>
    </row>
    <row r="389" s="2" customFormat="1" ht="37.8" customHeight="1">
      <c r="A389" s="39"/>
      <c r="B389" s="40"/>
      <c r="C389" s="228" t="s">
        <v>720</v>
      </c>
      <c r="D389" s="228" t="s">
        <v>367</v>
      </c>
      <c r="E389" s="229" t="s">
        <v>3812</v>
      </c>
      <c r="F389" s="230" t="s">
        <v>3813</v>
      </c>
      <c r="G389" s="231" t="s">
        <v>395</v>
      </c>
      <c r="H389" s="232">
        <v>1.1000000000000001</v>
      </c>
      <c r="I389" s="233"/>
      <c r="J389" s="234">
        <f>ROUND(I389*H389,2)</f>
        <v>0</v>
      </c>
      <c r="K389" s="230" t="s">
        <v>2227</v>
      </c>
      <c r="L389" s="45"/>
      <c r="M389" s="235" t="s">
        <v>1</v>
      </c>
      <c r="N389" s="236" t="s">
        <v>46</v>
      </c>
      <c r="O389" s="92"/>
      <c r="P389" s="237">
        <f>O389*H389</f>
        <v>0</v>
      </c>
      <c r="Q389" s="237">
        <v>0</v>
      </c>
      <c r="R389" s="237">
        <f>Q389*H389</f>
        <v>0</v>
      </c>
      <c r="S389" s="237">
        <v>0</v>
      </c>
      <c r="T389" s="238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39" t="s">
        <v>420</v>
      </c>
      <c r="AT389" s="239" t="s">
        <v>367</v>
      </c>
      <c r="AU389" s="239" t="s">
        <v>90</v>
      </c>
      <c r="AY389" s="18" t="s">
        <v>364</v>
      </c>
      <c r="BE389" s="240">
        <f>IF(N389="základní",J389,0)</f>
        <v>0</v>
      </c>
      <c r="BF389" s="240">
        <f>IF(N389="snížená",J389,0)</f>
        <v>0</v>
      </c>
      <c r="BG389" s="240">
        <f>IF(N389="zákl. přenesená",J389,0)</f>
        <v>0</v>
      </c>
      <c r="BH389" s="240">
        <f>IF(N389="sníž. přenesená",J389,0)</f>
        <v>0</v>
      </c>
      <c r="BI389" s="240">
        <f>IF(N389="nulová",J389,0)</f>
        <v>0</v>
      </c>
      <c r="BJ389" s="18" t="s">
        <v>88</v>
      </c>
      <c r="BK389" s="240">
        <f>ROUND(I389*H389,2)</f>
        <v>0</v>
      </c>
      <c r="BL389" s="18" t="s">
        <v>420</v>
      </c>
      <c r="BM389" s="239" t="s">
        <v>3814</v>
      </c>
    </row>
    <row r="390" s="12" customFormat="1" ht="22.8" customHeight="1">
      <c r="A390" s="12"/>
      <c r="B390" s="212"/>
      <c r="C390" s="213"/>
      <c r="D390" s="214" t="s">
        <v>80</v>
      </c>
      <c r="E390" s="226" t="s">
        <v>740</v>
      </c>
      <c r="F390" s="226" t="s">
        <v>741</v>
      </c>
      <c r="G390" s="213"/>
      <c r="H390" s="213"/>
      <c r="I390" s="216"/>
      <c r="J390" s="227">
        <f>BK390</f>
        <v>0</v>
      </c>
      <c r="K390" s="213"/>
      <c r="L390" s="218"/>
      <c r="M390" s="219"/>
      <c r="N390" s="220"/>
      <c r="O390" s="220"/>
      <c r="P390" s="221">
        <f>SUM(P391:P404)</f>
        <v>0</v>
      </c>
      <c r="Q390" s="220"/>
      <c r="R390" s="221">
        <f>SUM(R391:R404)</f>
        <v>0</v>
      </c>
      <c r="S390" s="220"/>
      <c r="T390" s="222">
        <f>SUM(T391:T404)</f>
        <v>0</v>
      </c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R390" s="223" t="s">
        <v>90</v>
      </c>
      <c r="AT390" s="224" t="s">
        <v>80</v>
      </c>
      <c r="AU390" s="224" t="s">
        <v>88</v>
      </c>
      <c r="AY390" s="223" t="s">
        <v>364</v>
      </c>
      <c r="BK390" s="225">
        <f>SUM(BK391:BK404)</f>
        <v>0</v>
      </c>
    </row>
    <row r="391" s="2" customFormat="1" ht="33" customHeight="1">
      <c r="A391" s="39"/>
      <c r="B391" s="40"/>
      <c r="C391" s="228" t="s">
        <v>724</v>
      </c>
      <c r="D391" s="228" t="s">
        <v>367</v>
      </c>
      <c r="E391" s="229" t="s">
        <v>3815</v>
      </c>
      <c r="F391" s="230" t="s">
        <v>3816</v>
      </c>
      <c r="G391" s="231" t="s">
        <v>395</v>
      </c>
      <c r="H391" s="232">
        <v>4.5</v>
      </c>
      <c r="I391" s="233"/>
      <c r="J391" s="234">
        <f>ROUND(I391*H391,2)</f>
        <v>0</v>
      </c>
      <c r="K391" s="230" t="s">
        <v>2227</v>
      </c>
      <c r="L391" s="45"/>
      <c r="M391" s="235" t="s">
        <v>1</v>
      </c>
      <c r="N391" s="236" t="s">
        <v>46</v>
      </c>
      <c r="O391" s="92"/>
      <c r="P391" s="237">
        <f>O391*H391</f>
        <v>0</v>
      </c>
      <c r="Q391" s="237">
        <v>0</v>
      </c>
      <c r="R391" s="237">
        <f>Q391*H391</f>
        <v>0</v>
      </c>
      <c r="S391" s="237">
        <v>0</v>
      </c>
      <c r="T391" s="238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39" t="s">
        <v>420</v>
      </c>
      <c r="AT391" s="239" t="s">
        <v>367</v>
      </c>
      <c r="AU391" s="239" t="s">
        <v>90</v>
      </c>
      <c r="AY391" s="18" t="s">
        <v>364</v>
      </c>
      <c r="BE391" s="240">
        <f>IF(N391="základní",J391,0)</f>
        <v>0</v>
      </c>
      <c r="BF391" s="240">
        <f>IF(N391="snížená",J391,0)</f>
        <v>0</v>
      </c>
      <c r="BG391" s="240">
        <f>IF(N391="zákl. přenesená",J391,0)</f>
        <v>0</v>
      </c>
      <c r="BH391" s="240">
        <f>IF(N391="sníž. přenesená",J391,0)</f>
        <v>0</v>
      </c>
      <c r="BI391" s="240">
        <f>IF(N391="nulová",J391,0)</f>
        <v>0</v>
      </c>
      <c r="BJ391" s="18" t="s">
        <v>88</v>
      </c>
      <c r="BK391" s="240">
        <f>ROUND(I391*H391,2)</f>
        <v>0</v>
      </c>
      <c r="BL391" s="18" t="s">
        <v>420</v>
      </c>
      <c r="BM391" s="239" t="s">
        <v>3817</v>
      </c>
    </row>
    <row r="392" s="2" customFormat="1" ht="33" customHeight="1">
      <c r="A392" s="39"/>
      <c r="B392" s="40"/>
      <c r="C392" s="228" t="s">
        <v>728</v>
      </c>
      <c r="D392" s="228" t="s">
        <v>367</v>
      </c>
      <c r="E392" s="229" t="s">
        <v>3818</v>
      </c>
      <c r="F392" s="230" t="s">
        <v>3819</v>
      </c>
      <c r="G392" s="231" t="s">
        <v>1571</v>
      </c>
      <c r="H392" s="232">
        <v>5</v>
      </c>
      <c r="I392" s="233"/>
      <c r="J392" s="234">
        <f>ROUND(I392*H392,2)</f>
        <v>0</v>
      </c>
      <c r="K392" s="230" t="s">
        <v>2227</v>
      </c>
      <c r="L392" s="45"/>
      <c r="M392" s="235" t="s">
        <v>1</v>
      </c>
      <c r="N392" s="236" t="s">
        <v>46</v>
      </c>
      <c r="O392" s="92"/>
      <c r="P392" s="237">
        <f>O392*H392</f>
        <v>0</v>
      </c>
      <c r="Q392" s="237">
        <v>0</v>
      </c>
      <c r="R392" s="237">
        <f>Q392*H392</f>
        <v>0</v>
      </c>
      <c r="S392" s="237">
        <v>0</v>
      </c>
      <c r="T392" s="238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9" t="s">
        <v>420</v>
      </c>
      <c r="AT392" s="239" t="s">
        <v>367</v>
      </c>
      <c r="AU392" s="239" t="s">
        <v>90</v>
      </c>
      <c r="AY392" s="18" t="s">
        <v>364</v>
      </c>
      <c r="BE392" s="240">
        <f>IF(N392="základní",J392,0)</f>
        <v>0</v>
      </c>
      <c r="BF392" s="240">
        <f>IF(N392="snížená",J392,0)</f>
        <v>0</v>
      </c>
      <c r="BG392" s="240">
        <f>IF(N392="zákl. přenesená",J392,0)</f>
        <v>0</v>
      </c>
      <c r="BH392" s="240">
        <f>IF(N392="sníž. přenesená",J392,0)</f>
        <v>0</v>
      </c>
      <c r="BI392" s="240">
        <f>IF(N392="nulová",J392,0)</f>
        <v>0</v>
      </c>
      <c r="BJ392" s="18" t="s">
        <v>88</v>
      </c>
      <c r="BK392" s="240">
        <f>ROUND(I392*H392,2)</f>
        <v>0</v>
      </c>
      <c r="BL392" s="18" t="s">
        <v>420</v>
      </c>
      <c r="BM392" s="239" t="s">
        <v>3820</v>
      </c>
    </row>
    <row r="393" s="2" customFormat="1" ht="33" customHeight="1">
      <c r="A393" s="39"/>
      <c r="B393" s="40"/>
      <c r="C393" s="228" t="s">
        <v>732</v>
      </c>
      <c r="D393" s="228" t="s">
        <v>367</v>
      </c>
      <c r="E393" s="229" t="s">
        <v>3821</v>
      </c>
      <c r="F393" s="230" t="s">
        <v>3822</v>
      </c>
      <c r="G393" s="231" t="s">
        <v>1571</v>
      </c>
      <c r="H393" s="232">
        <v>9.5</v>
      </c>
      <c r="I393" s="233"/>
      <c r="J393" s="234">
        <f>ROUND(I393*H393,2)</f>
        <v>0</v>
      </c>
      <c r="K393" s="230" t="s">
        <v>2227</v>
      </c>
      <c r="L393" s="45"/>
      <c r="M393" s="235" t="s">
        <v>1</v>
      </c>
      <c r="N393" s="236" t="s">
        <v>46</v>
      </c>
      <c r="O393" s="92"/>
      <c r="P393" s="237">
        <f>O393*H393</f>
        <v>0</v>
      </c>
      <c r="Q393" s="237">
        <v>0</v>
      </c>
      <c r="R393" s="237">
        <f>Q393*H393</f>
        <v>0</v>
      </c>
      <c r="S393" s="237">
        <v>0</v>
      </c>
      <c r="T393" s="238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9" t="s">
        <v>420</v>
      </c>
      <c r="AT393" s="239" t="s">
        <v>367</v>
      </c>
      <c r="AU393" s="239" t="s">
        <v>90</v>
      </c>
      <c r="AY393" s="18" t="s">
        <v>364</v>
      </c>
      <c r="BE393" s="240">
        <f>IF(N393="základní",J393,0)</f>
        <v>0</v>
      </c>
      <c r="BF393" s="240">
        <f>IF(N393="snížená",J393,0)</f>
        <v>0</v>
      </c>
      <c r="BG393" s="240">
        <f>IF(N393="zákl. přenesená",J393,0)</f>
        <v>0</v>
      </c>
      <c r="BH393" s="240">
        <f>IF(N393="sníž. přenesená",J393,0)</f>
        <v>0</v>
      </c>
      <c r="BI393" s="240">
        <f>IF(N393="nulová",J393,0)</f>
        <v>0</v>
      </c>
      <c r="BJ393" s="18" t="s">
        <v>88</v>
      </c>
      <c r="BK393" s="240">
        <f>ROUND(I393*H393,2)</f>
        <v>0</v>
      </c>
      <c r="BL393" s="18" t="s">
        <v>420</v>
      </c>
      <c r="BM393" s="239" t="s">
        <v>3823</v>
      </c>
    </row>
    <row r="394" s="2" customFormat="1" ht="24.15" customHeight="1">
      <c r="A394" s="39"/>
      <c r="B394" s="40"/>
      <c r="C394" s="228" t="s">
        <v>736</v>
      </c>
      <c r="D394" s="228" t="s">
        <v>367</v>
      </c>
      <c r="E394" s="229" t="s">
        <v>3824</v>
      </c>
      <c r="F394" s="230" t="s">
        <v>3825</v>
      </c>
      <c r="G394" s="231" t="s">
        <v>395</v>
      </c>
      <c r="H394" s="232">
        <v>6</v>
      </c>
      <c r="I394" s="233"/>
      <c r="J394" s="234">
        <f>ROUND(I394*H394,2)</f>
        <v>0</v>
      </c>
      <c r="K394" s="230" t="s">
        <v>2227</v>
      </c>
      <c r="L394" s="45"/>
      <c r="M394" s="235" t="s">
        <v>1</v>
      </c>
      <c r="N394" s="236" t="s">
        <v>46</v>
      </c>
      <c r="O394" s="92"/>
      <c r="P394" s="237">
        <f>O394*H394</f>
        <v>0</v>
      </c>
      <c r="Q394" s="237">
        <v>0</v>
      </c>
      <c r="R394" s="237">
        <f>Q394*H394</f>
        <v>0</v>
      </c>
      <c r="S394" s="237">
        <v>0</v>
      </c>
      <c r="T394" s="238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9" t="s">
        <v>420</v>
      </c>
      <c r="AT394" s="239" t="s">
        <v>367</v>
      </c>
      <c r="AU394" s="239" t="s">
        <v>90</v>
      </c>
      <c r="AY394" s="18" t="s">
        <v>364</v>
      </c>
      <c r="BE394" s="240">
        <f>IF(N394="základní",J394,0)</f>
        <v>0</v>
      </c>
      <c r="BF394" s="240">
        <f>IF(N394="snížená",J394,0)</f>
        <v>0</v>
      </c>
      <c r="BG394" s="240">
        <f>IF(N394="zákl. přenesená",J394,0)</f>
        <v>0</v>
      </c>
      <c r="BH394" s="240">
        <f>IF(N394="sníž. přenesená",J394,0)</f>
        <v>0</v>
      </c>
      <c r="BI394" s="240">
        <f>IF(N394="nulová",J394,0)</f>
        <v>0</v>
      </c>
      <c r="BJ394" s="18" t="s">
        <v>88</v>
      </c>
      <c r="BK394" s="240">
        <f>ROUND(I394*H394,2)</f>
        <v>0</v>
      </c>
      <c r="BL394" s="18" t="s">
        <v>420</v>
      </c>
      <c r="BM394" s="239" t="s">
        <v>3826</v>
      </c>
    </row>
    <row r="395" s="2" customFormat="1" ht="33" customHeight="1">
      <c r="A395" s="39"/>
      <c r="B395" s="40"/>
      <c r="C395" s="228" t="s">
        <v>742</v>
      </c>
      <c r="D395" s="228" t="s">
        <v>367</v>
      </c>
      <c r="E395" s="229" t="s">
        <v>3827</v>
      </c>
      <c r="F395" s="230" t="s">
        <v>3828</v>
      </c>
      <c r="G395" s="231" t="s">
        <v>1571</v>
      </c>
      <c r="H395" s="232">
        <v>59</v>
      </c>
      <c r="I395" s="233"/>
      <c r="J395" s="234">
        <f>ROUND(I395*H395,2)</f>
        <v>0</v>
      </c>
      <c r="K395" s="230" t="s">
        <v>2227</v>
      </c>
      <c r="L395" s="45"/>
      <c r="M395" s="235" t="s">
        <v>1</v>
      </c>
      <c r="N395" s="236" t="s">
        <v>46</v>
      </c>
      <c r="O395" s="92"/>
      <c r="P395" s="237">
        <f>O395*H395</f>
        <v>0</v>
      </c>
      <c r="Q395" s="237">
        <v>0</v>
      </c>
      <c r="R395" s="237">
        <f>Q395*H395</f>
        <v>0</v>
      </c>
      <c r="S395" s="237">
        <v>0</v>
      </c>
      <c r="T395" s="238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39" t="s">
        <v>420</v>
      </c>
      <c r="AT395" s="239" t="s">
        <v>367</v>
      </c>
      <c r="AU395" s="239" t="s">
        <v>90</v>
      </c>
      <c r="AY395" s="18" t="s">
        <v>364</v>
      </c>
      <c r="BE395" s="240">
        <f>IF(N395="základní",J395,0)</f>
        <v>0</v>
      </c>
      <c r="BF395" s="240">
        <f>IF(N395="snížená",J395,0)</f>
        <v>0</v>
      </c>
      <c r="BG395" s="240">
        <f>IF(N395="zákl. přenesená",J395,0)</f>
        <v>0</v>
      </c>
      <c r="BH395" s="240">
        <f>IF(N395="sníž. přenesená",J395,0)</f>
        <v>0</v>
      </c>
      <c r="BI395" s="240">
        <f>IF(N395="nulová",J395,0)</f>
        <v>0</v>
      </c>
      <c r="BJ395" s="18" t="s">
        <v>88</v>
      </c>
      <c r="BK395" s="240">
        <f>ROUND(I395*H395,2)</f>
        <v>0</v>
      </c>
      <c r="BL395" s="18" t="s">
        <v>420</v>
      </c>
      <c r="BM395" s="239" t="s">
        <v>3829</v>
      </c>
    </row>
    <row r="396" s="2" customFormat="1" ht="24.15" customHeight="1">
      <c r="A396" s="39"/>
      <c r="B396" s="40"/>
      <c r="C396" s="228" t="s">
        <v>753</v>
      </c>
      <c r="D396" s="228" t="s">
        <v>367</v>
      </c>
      <c r="E396" s="229" t="s">
        <v>3830</v>
      </c>
      <c r="F396" s="230" t="s">
        <v>3831</v>
      </c>
      <c r="G396" s="231" t="s">
        <v>1571</v>
      </c>
      <c r="H396" s="232">
        <v>14.5</v>
      </c>
      <c r="I396" s="233"/>
      <c r="J396" s="234">
        <f>ROUND(I396*H396,2)</f>
        <v>0</v>
      </c>
      <c r="K396" s="230" t="s">
        <v>2227</v>
      </c>
      <c r="L396" s="45"/>
      <c r="M396" s="235" t="s">
        <v>1</v>
      </c>
      <c r="N396" s="236" t="s">
        <v>46</v>
      </c>
      <c r="O396" s="92"/>
      <c r="P396" s="237">
        <f>O396*H396</f>
        <v>0</v>
      </c>
      <c r="Q396" s="237">
        <v>0</v>
      </c>
      <c r="R396" s="237">
        <f>Q396*H396</f>
        <v>0</v>
      </c>
      <c r="S396" s="237">
        <v>0</v>
      </c>
      <c r="T396" s="238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9" t="s">
        <v>420</v>
      </c>
      <c r="AT396" s="239" t="s">
        <v>367</v>
      </c>
      <c r="AU396" s="239" t="s">
        <v>90</v>
      </c>
      <c r="AY396" s="18" t="s">
        <v>364</v>
      </c>
      <c r="BE396" s="240">
        <f>IF(N396="základní",J396,0)</f>
        <v>0</v>
      </c>
      <c r="BF396" s="240">
        <f>IF(N396="snížená",J396,0)</f>
        <v>0</v>
      </c>
      <c r="BG396" s="240">
        <f>IF(N396="zákl. přenesená",J396,0)</f>
        <v>0</v>
      </c>
      <c r="BH396" s="240">
        <f>IF(N396="sníž. přenesená",J396,0)</f>
        <v>0</v>
      </c>
      <c r="BI396" s="240">
        <f>IF(N396="nulová",J396,0)</f>
        <v>0</v>
      </c>
      <c r="BJ396" s="18" t="s">
        <v>88</v>
      </c>
      <c r="BK396" s="240">
        <f>ROUND(I396*H396,2)</f>
        <v>0</v>
      </c>
      <c r="BL396" s="18" t="s">
        <v>420</v>
      </c>
      <c r="BM396" s="239" t="s">
        <v>3832</v>
      </c>
    </row>
    <row r="397" s="2" customFormat="1" ht="33" customHeight="1">
      <c r="A397" s="39"/>
      <c r="B397" s="40"/>
      <c r="C397" s="228" t="s">
        <v>758</v>
      </c>
      <c r="D397" s="228" t="s">
        <v>367</v>
      </c>
      <c r="E397" s="229" t="s">
        <v>3833</v>
      </c>
      <c r="F397" s="230" t="s">
        <v>3834</v>
      </c>
      <c r="G397" s="231" t="s">
        <v>1571</v>
      </c>
      <c r="H397" s="232">
        <v>21</v>
      </c>
      <c r="I397" s="233"/>
      <c r="J397" s="234">
        <f>ROUND(I397*H397,2)</f>
        <v>0</v>
      </c>
      <c r="K397" s="230" t="s">
        <v>2227</v>
      </c>
      <c r="L397" s="45"/>
      <c r="M397" s="235" t="s">
        <v>1</v>
      </c>
      <c r="N397" s="236" t="s">
        <v>46</v>
      </c>
      <c r="O397" s="92"/>
      <c r="P397" s="237">
        <f>O397*H397</f>
        <v>0</v>
      </c>
      <c r="Q397" s="237">
        <v>0</v>
      </c>
      <c r="R397" s="237">
        <f>Q397*H397</f>
        <v>0</v>
      </c>
      <c r="S397" s="237">
        <v>0</v>
      </c>
      <c r="T397" s="238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9" t="s">
        <v>420</v>
      </c>
      <c r="AT397" s="239" t="s">
        <v>367</v>
      </c>
      <c r="AU397" s="239" t="s">
        <v>90</v>
      </c>
      <c r="AY397" s="18" t="s">
        <v>364</v>
      </c>
      <c r="BE397" s="240">
        <f>IF(N397="základní",J397,0)</f>
        <v>0</v>
      </c>
      <c r="BF397" s="240">
        <f>IF(N397="snížená",J397,0)</f>
        <v>0</v>
      </c>
      <c r="BG397" s="240">
        <f>IF(N397="zákl. přenesená",J397,0)</f>
        <v>0</v>
      </c>
      <c r="BH397" s="240">
        <f>IF(N397="sníž. přenesená",J397,0)</f>
        <v>0</v>
      </c>
      <c r="BI397" s="240">
        <f>IF(N397="nulová",J397,0)</f>
        <v>0</v>
      </c>
      <c r="BJ397" s="18" t="s">
        <v>88</v>
      </c>
      <c r="BK397" s="240">
        <f>ROUND(I397*H397,2)</f>
        <v>0</v>
      </c>
      <c r="BL397" s="18" t="s">
        <v>420</v>
      </c>
      <c r="BM397" s="239" t="s">
        <v>3835</v>
      </c>
    </row>
    <row r="398" s="2" customFormat="1" ht="33" customHeight="1">
      <c r="A398" s="39"/>
      <c r="B398" s="40"/>
      <c r="C398" s="228" t="s">
        <v>763</v>
      </c>
      <c r="D398" s="228" t="s">
        <v>367</v>
      </c>
      <c r="E398" s="229" t="s">
        <v>3836</v>
      </c>
      <c r="F398" s="230" t="s">
        <v>3837</v>
      </c>
      <c r="G398" s="231" t="s">
        <v>678</v>
      </c>
      <c r="H398" s="232">
        <v>1</v>
      </c>
      <c r="I398" s="233"/>
      <c r="J398" s="234">
        <f>ROUND(I398*H398,2)</f>
        <v>0</v>
      </c>
      <c r="K398" s="230" t="s">
        <v>2227</v>
      </c>
      <c r="L398" s="45"/>
      <c r="M398" s="235" t="s">
        <v>1</v>
      </c>
      <c r="N398" s="236" t="s">
        <v>46</v>
      </c>
      <c r="O398" s="92"/>
      <c r="P398" s="237">
        <f>O398*H398</f>
        <v>0</v>
      </c>
      <c r="Q398" s="237">
        <v>0</v>
      </c>
      <c r="R398" s="237">
        <f>Q398*H398</f>
        <v>0</v>
      </c>
      <c r="S398" s="237">
        <v>0</v>
      </c>
      <c r="T398" s="238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9" t="s">
        <v>420</v>
      </c>
      <c r="AT398" s="239" t="s">
        <v>367</v>
      </c>
      <c r="AU398" s="239" t="s">
        <v>90</v>
      </c>
      <c r="AY398" s="18" t="s">
        <v>364</v>
      </c>
      <c r="BE398" s="240">
        <f>IF(N398="základní",J398,0)</f>
        <v>0</v>
      </c>
      <c r="BF398" s="240">
        <f>IF(N398="snížená",J398,0)</f>
        <v>0</v>
      </c>
      <c r="BG398" s="240">
        <f>IF(N398="zákl. přenesená",J398,0)</f>
        <v>0</v>
      </c>
      <c r="BH398" s="240">
        <f>IF(N398="sníž. přenesená",J398,0)</f>
        <v>0</v>
      </c>
      <c r="BI398" s="240">
        <f>IF(N398="nulová",J398,0)</f>
        <v>0</v>
      </c>
      <c r="BJ398" s="18" t="s">
        <v>88</v>
      </c>
      <c r="BK398" s="240">
        <f>ROUND(I398*H398,2)</f>
        <v>0</v>
      </c>
      <c r="BL398" s="18" t="s">
        <v>420</v>
      </c>
      <c r="BM398" s="239" t="s">
        <v>3838</v>
      </c>
    </row>
    <row r="399" s="2" customFormat="1" ht="37.8" customHeight="1">
      <c r="A399" s="39"/>
      <c r="B399" s="40"/>
      <c r="C399" s="228" t="s">
        <v>769</v>
      </c>
      <c r="D399" s="228" t="s">
        <v>367</v>
      </c>
      <c r="E399" s="229" t="s">
        <v>3839</v>
      </c>
      <c r="F399" s="230" t="s">
        <v>3840</v>
      </c>
      <c r="G399" s="231" t="s">
        <v>395</v>
      </c>
      <c r="H399" s="232">
        <v>5</v>
      </c>
      <c r="I399" s="233"/>
      <c r="J399" s="234">
        <f>ROUND(I399*H399,2)</f>
        <v>0</v>
      </c>
      <c r="K399" s="230" t="s">
        <v>2227</v>
      </c>
      <c r="L399" s="45"/>
      <c r="M399" s="235" t="s">
        <v>1</v>
      </c>
      <c r="N399" s="236" t="s">
        <v>46</v>
      </c>
      <c r="O399" s="92"/>
      <c r="P399" s="237">
        <f>O399*H399</f>
        <v>0</v>
      </c>
      <c r="Q399" s="237">
        <v>0</v>
      </c>
      <c r="R399" s="237">
        <f>Q399*H399</f>
        <v>0</v>
      </c>
      <c r="S399" s="237">
        <v>0</v>
      </c>
      <c r="T399" s="238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39" t="s">
        <v>420</v>
      </c>
      <c r="AT399" s="239" t="s">
        <v>367</v>
      </c>
      <c r="AU399" s="239" t="s">
        <v>90</v>
      </c>
      <c r="AY399" s="18" t="s">
        <v>364</v>
      </c>
      <c r="BE399" s="240">
        <f>IF(N399="základní",J399,0)</f>
        <v>0</v>
      </c>
      <c r="BF399" s="240">
        <f>IF(N399="snížená",J399,0)</f>
        <v>0</v>
      </c>
      <c r="BG399" s="240">
        <f>IF(N399="zákl. přenesená",J399,0)</f>
        <v>0</v>
      </c>
      <c r="BH399" s="240">
        <f>IF(N399="sníž. přenesená",J399,0)</f>
        <v>0</v>
      </c>
      <c r="BI399" s="240">
        <f>IF(N399="nulová",J399,0)</f>
        <v>0</v>
      </c>
      <c r="BJ399" s="18" t="s">
        <v>88</v>
      </c>
      <c r="BK399" s="240">
        <f>ROUND(I399*H399,2)</f>
        <v>0</v>
      </c>
      <c r="BL399" s="18" t="s">
        <v>420</v>
      </c>
      <c r="BM399" s="239" t="s">
        <v>3841</v>
      </c>
    </row>
    <row r="400" s="2" customFormat="1" ht="37.8" customHeight="1">
      <c r="A400" s="39"/>
      <c r="B400" s="40"/>
      <c r="C400" s="228" t="s">
        <v>773</v>
      </c>
      <c r="D400" s="228" t="s">
        <v>367</v>
      </c>
      <c r="E400" s="229" t="s">
        <v>3842</v>
      </c>
      <c r="F400" s="230" t="s">
        <v>3239</v>
      </c>
      <c r="G400" s="231" t="s">
        <v>1571</v>
      </c>
      <c r="H400" s="232">
        <v>200</v>
      </c>
      <c r="I400" s="233"/>
      <c r="J400" s="234">
        <f>ROUND(I400*H400,2)</f>
        <v>0</v>
      </c>
      <c r="K400" s="230" t="s">
        <v>2227</v>
      </c>
      <c r="L400" s="45"/>
      <c r="M400" s="235" t="s">
        <v>1</v>
      </c>
      <c r="N400" s="236" t="s">
        <v>46</v>
      </c>
      <c r="O400" s="92"/>
      <c r="P400" s="237">
        <f>O400*H400</f>
        <v>0</v>
      </c>
      <c r="Q400" s="237">
        <v>0</v>
      </c>
      <c r="R400" s="237">
        <f>Q400*H400</f>
        <v>0</v>
      </c>
      <c r="S400" s="237">
        <v>0</v>
      </c>
      <c r="T400" s="238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9" t="s">
        <v>420</v>
      </c>
      <c r="AT400" s="239" t="s">
        <v>367</v>
      </c>
      <c r="AU400" s="239" t="s">
        <v>90</v>
      </c>
      <c r="AY400" s="18" t="s">
        <v>364</v>
      </c>
      <c r="BE400" s="240">
        <f>IF(N400="základní",J400,0)</f>
        <v>0</v>
      </c>
      <c r="BF400" s="240">
        <f>IF(N400="snížená",J400,0)</f>
        <v>0</v>
      </c>
      <c r="BG400" s="240">
        <f>IF(N400="zákl. přenesená",J400,0)</f>
        <v>0</v>
      </c>
      <c r="BH400" s="240">
        <f>IF(N400="sníž. přenesená",J400,0)</f>
        <v>0</v>
      </c>
      <c r="BI400" s="240">
        <f>IF(N400="nulová",J400,0)</f>
        <v>0</v>
      </c>
      <c r="BJ400" s="18" t="s">
        <v>88</v>
      </c>
      <c r="BK400" s="240">
        <f>ROUND(I400*H400,2)</f>
        <v>0</v>
      </c>
      <c r="BL400" s="18" t="s">
        <v>420</v>
      </c>
      <c r="BM400" s="239" t="s">
        <v>3843</v>
      </c>
    </row>
    <row r="401" s="2" customFormat="1" ht="37.8" customHeight="1">
      <c r="A401" s="39"/>
      <c r="B401" s="40"/>
      <c r="C401" s="228" t="s">
        <v>777</v>
      </c>
      <c r="D401" s="228" t="s">
        <v>367</v>
      </c>
      <c r="E401" s="229" t="s">
        <v>3844</v>
      </c>
      <c r="F401" s="230" t="s">
        <v>3242</v>
      </c>
      <c r="G401" s="231" t="s">
        <v>1571</v>
      </c>
      <c r="H401" s="232">
        <v>225</v>
      </c>
      <c r="I401" s="233"/>
      <c r="J401" s="234">
        <f>ROUND(I401*H401,2)</f>
        <v>0</v>
      </c>
      <c r="K401" s="230" t="s">
        <v>2227</v>
      </c>
      <c r="L401" s="45"/>
      <c r="M401" s="235" t="s">
        <v>1</v>
      </c>
      <c r="N401" s="236" t="s">
        <v>46</v>
      </c>
      <c r="O401" s="92"/>
      <c r="P401" s="237">
        <f>O401*H401</f>
        <v>0</v>
      </c>
      <c r="Q401" s="237">
        <v>0</v>
      </c>
      <c r="R401" s="237">
        <f>Q401*H401</f>
        <v>0</v>
      </c>
      <c r="S401" s="237">
        <v>0</v>
      </c>
      <c r="T401" s="238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9" t="s">
        <v>420</v>
      </c>
      <c r="AT401" s="239" t="s">
        <v>367</v>
      </c>
      <c r="AU401" s="239" t="s">
        <v>90</v>
      </c>
      <c r="AY401" s="18" t="s">
        <v>364</v>
      </c>
      <c r="BE401" s="240">
        <f>IF(N401="základní",J401,0)</f>
        <v>0</v>
      </c>
      <c r="BF401" s="240">
        <f>IF(N401="snížená",J401,0)</f>
        <v>0</v>
      </c>
      <c r="BG401" s="240">
        <f>IF(N401="zákl. přenesená",J401,0)</f>
        <v>0</v>
      </c>
      <c r="BH401" s="240">
        <f>IF(N401="sníž. přenesená",J401,0)</f>
        <v>0</v>
      </c>
      <c r="BI401" s="240">
        <f>IF(N401="nulová",J401,0)</f>
        <v>0</v>
      </c>
      <c r="BJ401" s="18" t="s">
        <v>88</v>
      </c>
      <c r="BK401" s="240">
        <f>ROUND(I401*H401,2)</f>
        <v>0</v>
      </c>
      <c r="BL401" s="18" t="s">
        <v>420</v>
      </c>
      <c r="BM401" s="239" t="s">
        <v>3845</v>
      </c>
    </row>
    <row r="402" s="2" customFormat="1" ht="24.15" customHeight="1">
      <c r="A402" s="39"/>
      <c r="B402" s="40"/>
      <c r="C402" s="228" t="s">
        <v>781</v>
      </c>
      <c r="D402" s="228" t="s">
        <v>367</v>
      </c>
      <c r="E402" s="229" t="s">
        <v>3846</v>
      </c>
      <c r="F402" s="230" t="s">
        <v>3847</v>
      </c>
      <c r="G402" s="231" t="s">
        <v>1571</v>
      </c>
      <c r="H402" s="232">
        <v>443</v>
      </c>
      <c r="I402" s="233"/>
      <c r="J402" s="234">
        <f>ROUND(I402*H402,2)</f>
        <v>0</v>
      </c>
      <c r="K402" s="230" t="s">
        <v>2227</v>
      </c>
      <c r="L402" s="45"/>
      <c r="M402" s="235" t="s">
        <v>1</v>
      </c>
      <c r="N402" s="236" t="s">
        <v>46</v>
      </c>
      <c r="O402" s="92"/>
      <c r="P402" s="237">
        <f>O402*H402</f>
        <v>0</v>
      </c>
      <c r="Q402" s="237">
        <v>0</v>
      </c>
      <c r="R402" s="237">
        <f>Q402*H402</f>
        <v>0</v>
      </c>
      <c r="S402" s="237">
        <v>0</v>
      </c>
      <c r="T402" s="238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9" t="s">
        <v>420</v>
      </c>
      <c r="AT402" s="239" t="s">
        <v>367</v>
      </c>
      <c r="AU402" s="239" t="s">
        <v>90</v>
      </c>
      <c r="AY402" s="18" t="s">
        <v>364</v>
      </c>
      <c r="BE402" s="240">
        <f>IF(N402="základní",J402,0)</f>
        <v>0</v>
      </c>
      <c r="BF402" s="240">
        <f>IF(N402="snížená",J402,0)</f>
        <v>0</v>
      </c>
      <c r="BG402" s="240">
        <f>IF(N402="zákl. přenesená",J402,0)</f>
        <v>0</v>
      </c>
      <c r="BH402" s="240">
        <f>IF(N402="sníž. přenesená",J402,0)</f>
        <v>0</v>
      </c>
      <c r="BI402" s="240">
        <f>IF(N402="nulová",J402,0)</f>
        <v>0</v>
      </c>
      <c r="BJ402" s="18" t="s">
        <v>88</v>
      </c>
      <c r="BK402" s="240">
        <f>ROUND(I402*H402,2)</f>
        <v>0</v>
      </c>
      <c r="BL402" s="18" t="s">
        <v>420</v>
      </c>
      <c r="BM402" s="239" t="s">
        <v>3848</v>
      </c>
    </row>
    <row r="403" s="2" customFormat="1" ht="33" customHeight="1">
      <c r="A403" s="39"/>
      <c r="B403" s="40"/>
      <c r="C403" s="228" t="s">
        <v>785</v>
      </c>
      <c r="D403" s="228" t="s">
        <v>367</v>
      </c>
      <c r="E403" s="229" t="s">
        <v>3849</v>
      </c>
      <c r="F403" s="230" t="s">
        <v>3850</v>
      </c>
      <c r="G403" s="231" t="s">
        <v>1571</v>
      </c>
      <c r="H403" s="232">
        <v>471</v>
      </c>
      <c r="I403" s="233"/>
      <c r="J403" s="234">
        <f>ROUND(I403*H403,2)</f>
        <v>0</v>
      </c>
      <c r="K403" s="230" t="s">
        <v>2227</v>
      </c>
      <c r="L403" s="45"/>
      <c r="M403" s="235" t="s">
        <v>1</v>
      </c>
      <c r="N403" s="236" t="s">
        <v>46</v>
      </c>
      <c r="O403" s="92"/>
      <c r="P403" s="237">
        <f>O403*H403</f>
        <v>0</v>
      </c>
      <c r="Q403" s="237">
        <v>0</v>
      </c>
      <c r="R403" s="237">
        <f>Q403*H403</f>
        <v>0</v>
      </c>
      <c r="S403" s="237">
        <v>0</v>
      </c>
      <c r="T403" s="238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39" t="s">
        <v>420</v>
      </c>
      <c r="AT403" s="239" t="s">
        <v>367</v>
      </c>
      <c r="AU403" s="239" t="s">
        <v>90</v>
      </c>
      <c r="AY403" s="18" t="s">
        <v>364</v>
      </c>
      <c r="BE403" s="240">
        <f>IF(N403="základní",J403,0)</f>
        <v>0</v>
      </c>
      <c r="BF403" s="240">
        <f>IF(N403="snížená",J403,0)</f>
        <v>0</v>
      </c>
      <c r="BG403" s="240">
        <f>IF(N403="zákl. přenesená",J403,0)</f>
        <v>0</v>
      </c>
      <c r="BH403" s="240">
        <f>IF(N403="sníž. přenesená",J403,0)</f>
        <v>0</v>
      </c>
      <c r="BI403" s="240">
        <f>IF(N403="nulová",J403,0)</f>
        <v>0</v>
      </c>
      <c r="BJ403" s="18" t="s">
        <v>88</v>
      </c>
      <c r="BK403" s="240">
        <f>ROUND(I403*H403,2)</f>
        <v>0</v>
      </c>
      <c r="BL403" s="18" t="s">
        <v>420</v>
      </c>
      <c r="BM403" s="239" t="s">
        <v>3851</v>
      </c>
    </row>
    <row r="404" s="2" customFormat="1" ht="33" customHeight="1">
      <c r="A404" s="39"/>
      <c r="B404" s="40"/>
      <c r="C404" s="228" t="s">
        <v>789</v>
      </c>
      <c r="D404" s="228" t="s">
        <v>367</v>
      </c>
      <c r="E404" s="229" t="s">
        <v>3852</v>
      </c>
      <c r="F404" s="230" t="s">
        <v>3853</v>
      </c>
      <c r="G404" s="231" t="s">
        <v>1571</v>
      </c>
      <c r="H404" s="232">
        <v>1500</v>
      </c>
      <c r="I404" s="233"/>
      <c r="J404" s="234">
        <f>ROUND(I404*H404,2)</f>
        <v>0</v>
      </c>
      <c r="K404" s="230" t="s">
        <v>2227</v>
      </c>
      <c r="L404" s="45"/>
      <c r="M404" s="235" t="s">
        <v>1</v>
      </c>
      <c r="N404" s="236" t="s">
        <v>46</v>
      </c>
      <c r="O404" s="92"/>
      <c r="P404" s="237">
        <f>O404*H404</f>
        <v>0</v>
      </c>
      <c r="Q404" s="237">
        <v>0</v>
      </c>
      <c r="R404" s="237">
        <f>Q404*H404</f>
        <v>0</v>
      </c>
      <c r="S404" s="237">
        <v>0</v>
      </c>
      <c r="T404" s="238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9" t="s">
        <v>420</v>
      </c>
      <c r="AT404" s="239" t="s">
        <v>367</v>
      </c>
      <c r="AU404" s="239" t="s">
        <v>90</v>
      </c>
      <c r="AY404" s="18" t="s">
        <v>364</v>
      </c>
      <c r="BE404" s="240">
        <f>IF(N404="základní",J404,0)</f>
        <v>0</v>
      </c>
      <c r="BF404" s="240">
        <f>IF(N404="snížená",J404,0)</f>
        <v>0</v>
      </c>
      <c r="BG404" s="240">
        <f>IF(N404="zákl. přenesená",J404,0)</f>
        <v>0</v>
      </c>
      <c r="BH404" s="240">
        <f>IF(N404="sníž. přenesená",J404,0)</f>
        <v>0</v>
      </c>
      <c r="BI404" s="240">
        <f>IF(N404="nulová",J404,0)</f>
        <v>0</v>
      </c>
      <c r="BJ404" s="18" t="s">
        <v>88</v>
      </c>
      <c r="BK404" s="240">
        <f>ROUND(I404*H404,2)</f>
        <v>0</v>
      </c>
      <c r="BL404" s="18" t="s">
        <v>420</v>
      </c>
      <c r="BM404" s="239" t="s">
        <v>3854</v>
      </c>
    </row>
    <row r="405" s="12" customFormat="1" ht="22.8" customHeight="1">
      <c r="A405" s="12"/>
      <c r="B405" s="212"/>
      <c r="C405" s="213"/>
      <c r="D405" s="214" t="s">
        <v>80</v>
      </c>
      <c r="E405" s="226" t="s">
        <v>855</v>
      </c>
      <c r="F405" s="226" t="s">
        <v>856</v>
      </c>
      <c r="G405" s="213"/>
      <c r="H405" s="213"/>
      <c r="I405" s="216"/>
      <c r="J405" s="227">
        <f>BK405</f>
        <v>0</v>
      </c>
      <c r="K405" s="213"/>
      <c r="L405" s="218"/>
      <c r="M405" s="219"/>
      <c r="N405" s="220"/>
      <c r="O405" s="220"/>
      <c r="P405" s="221">
        <f>SUM(P406:P427)</f>
        <v>0</v>
      </c>
      <c r="Q405" s="220"/>
      <c r="R405" s="221">
        <f>SUM(R406:R427)</f>
        <v>0.32215972000000004</v>
      </c>
      <c r="S405" s="220"/>
      <c r="T405" s="222">
        <f>SUM(T406:T427)</f>
        <v>0</v>
      </c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R405" s="223" t="s">
        <v>90</v>
      </c>
      <c r="AT405" s="224" t="s">
        <v>80</v>
      </c>
      <c r="AU405" s="224" t="s">
        <v>88</v>
      </c>
      <c r="AY405" s="223" t="s">
        <v>364</v>
      </c>
      <c r="BK405" s="225">
        <f>SUM(BK406:BK427)</f>
        <v>0</v>
      </c>
    </row>
    <row r="406" s="2" customFormat="1" ht="33" customHeight="1">
      <c r="A406" s="39"/>
      <c r="B406" s="40"/>
      <c r="C406" s="228" t="s">
        <v>795</v>
      </c>
      <c r="D406" s="228" t="s">
        <v>367</v>
      </c>
      <c r="E406" s="229" t="s">
        <v>868</v>
      </c>
      <c r="F406" s="230" t="s">
        <v>2641</v>
      </c>
      <c r="G406" s="231" t="s">
        <v>305</v>
      </c>
      <c r="H406" s="232">
        <v>80.290000000000006</v>
      </c>
      <c r="I406" s="233"/>
      <c r="J406" s="234">
        <f>ROUND(I406*H406,2)</f>
        <v>0</v>
      </c>
      <c r="K406" s="230" t="s">
        <v>2502</v>
      </c>
      <c r="L406" s="45"/>
      <c r="M406" s="235" t="s">
        <v>1</v>
      </c>
      <c r="N406" s="236" t="s">
        <v>46</v>
      </c>
      <c r="O406" s="92"/>
      <c r="P406" s="237">
        <f>O406*H406</f>
        <v>0</v>
      </c>
      <c r="Q406" s="237">
        <v>3.0000000000000001E-05</v>
      </c>
      <c r="R406" s="237">
        <f>Q406*H406</f>
        <v>0.0024087000000000002</v>
      </c>
      <c r="S406" s="237">
        <v>0</v>
      </c>
      <c r="T406" s="238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9" t="s">
        <v>420</v>
      </c>
      <c r="AT406" s="239" t="s">
        <v>367</v>
      </c>
      <c r="AU406" s="239" t="s">
        <v>90</v>
      </c>
      <c r="AY406" s="18" t="s">
        <v>364</v>
      </c>
      <c r="BE406" s="240">
        <f>IF(N406="základní",J406,0)</f>
        <v>0</v>
      </c>
      <c r="BF406" s="240">
        <f>IF(N406="snížená",J406,0)</f>
        <v>0</v>
      </c>
      <c r="BG406" s="240">
        <f>IF(N406="zákl. přenesená",J406,0)</f>
        <v>0</v>
      </c>
      <c r="BH406" s="240">
        <f>IF(N406="sníž. přenesená",J406,0)</f>
        <v>0</v>
      </c>
      <c r="BI406" s="240">
        <f>IF(N406="nulová",J406,0)</f>
        <v>0</v>
      </c>
      <c r="BJ406" s="18" t="s">
        <v>88</v>
      </c>
      <c r="BK406" s="240">
        <f>ROUND(I406*H406,2)</f>
        <v>0</v>
      </c>
      <c r="BL406" s="18" t="s">
        <v>420</v>
      </c>
      <c r="BM406" s="239" t="s">
        <v>3855</v>
      </c>
    </row>
    <row r="407" s="13" customFormat="1">
      <c r="A407" s="13"/>
      <c r="B407" s="241"/>
      <c r="C407" s="242"/>
      <c r="D407" s="243" t="s">
        <v>374</v>
      </c>
      <c r="E407" s="244" t="s">
        <v>1</v>
      </c>
      <c r="F407" s="245" t="s">
        <v>2643</v>
      </c>
      <c r="G407" s="242"/>
      <c r="H407" s="244" t="s">
        <v>1</v>
      </c>
      <c r="I407" s="246"/>
      <c r="J407" s="242"/>
      <c r="K407" s="242"/>
      <c r="L407" s="247"/>
      <c r="M407" s="248"/>
      <c r="N407" s="249"/>
      <c r="O407" s="249"/>
      <c r="P407" s="249"/>
      <c r="Q407" s="249"/>
      <c r="R407" s="249"/>
      <c r="S407" s="249"/>
      <c r="T407" s="25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1" t="s">
        <v>374</v>
      </c>
      <c r="AU407" s="251" t="s">
        <v>90</v>
      </c>
      <c r="AV407" s="13" t="s">
        <v>88</v>
      </c>
      <c r="AW407" s="13" t="s">
        <v>36</v>
      </c>
      <c r="AX407" s="13" t="s">
        <v>81</v>
      </c>
      <c r="AY407" s="251" t="s">
        <v>364</v>
      </c>
    </row>
    <row r="408" s="14" customFormat="1">
      <c r="A408" s="14"/>
      <c r="B408" s="252"/>
      <c r="C408" s="253"/>
      <c r="D408" s="243" t="s">
        <v>374</v>
      </c>
      <c r="E408" s="254" t="s">
        <v>1</v>
      </c>
      <c r="F408" s="255" t="s">
        <v>3628</v>
      </c>
      <c r="G408" s="253"/>
      <c r="H408" s="256">
        <v>40.340000000000003</v>
      </c>
      <c r="I408" s="257"/>
      <c r="J408" s="253"/>
      <c r="K408" s="253"/>
      <c r="L408" s="258"/>
      <c r="M408" s="259"/>
      <c r="N408" s="260"/>
      <c r="O408" s="260"/>
      <c r="P408" s="260"/>
      <c r="Q408" s="260"/>
      <c r="R408" s="260"/>
      <c r="S408" s="260"/>
      <c r="T408" s="261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2" t="s">
        <v>374</v>
      </c>
      <c r="AU408" s="262" t="s">
        <v>90</v>
      </c>
      <c r="AV408" s="14" t="s">
        <v>90</v>
      </c>
      <c r="AW408" s="14" t="s">
        <v>36</v>
      </c>
      <c r="AX408" s="14" t="s">
        <v>81</v>
      </c>
      <c r="AY408" s="262" t="s">
        <v>364</v>
      </c>
    </row>
    <row r="409" s="14" customFormat="1">
      <c r="A409" s="14"/>
      <c r="B409" s="252"/>
      <c r="C409" s="253"/>
      <c r="D409" s="243" t="s">
        <v>374</v>
      </c>
      <c r="E409" s="254" t="s">
        <v>1</v>
      </c>
      <c r="F409" s="255" t="s">
        <v>3637</v>
      </c>
      <c r="G409" s="253"/>
      <c r="H409" s="256">
        <v>39.950000000000003</v>
      </c>
      <c r="I409" s="257"/>
      <c r="J409" s="253"/>
      <c r="K409" s="253"/>
      <c r="L409" s="258"/>
      <c r="M409" s="259"/>
      <c r="N409" s="260"/>
      <c r="O409" s="260"/>
      <c r="P409" s="260"/>
      <c r="Q409" s="260"/>
      <c r="R409" s="260"/>
      <c r="S409" s="260"/>
      <c r="T409" s="261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62" t="s">
        <v>374</v>
      </c>
      <c r="AU409" s="262" t="s">
        <v>90</v>
      </c>
      <c r="AV409" s="14" t="s">
        <v>90</v>
      </c>
      <c r="AW409" s="14" t="s">
        <v>36</v>
      </c>
      <c r="AX409" s="14" t="s">
        <v>81</v>
      </c>
      <c r="AY409" s="262" t="s">
        <v>364</v>
      </c>
    </row>
    <row r="410" s="15" customFormat="1">
      <c r="A410" s="15"/>
      <c r="B410" s="263"/>
      <c r="C410" s="264"/>
      <c r="D410" s="243" t="s">
        <v>374</v>
      </c>
      <c r="E410" s="265" t="s">
        <v>1</v>
      </c>
      <c r="F410" s="266" t="s">
        <v>378</v>
      </c>
      <c r="G410" s="264"/>
      <c r="H410" s="267">
        <v>80.290000000000006</v>
      </c>
      <c r="I410" s="268"/>
      <c r="J410" s="264"/>
      <c r="K410" s="264"/>
      <c r="L410" s="269"/>
      <c r="M410" s="270"/>
      <c r="N410" s="271"/>
      <c r="O410" s="271"/>
      <c r="P410" s="271"/>
      <c r="Q410" s="271"/>
      <c r="R410" s="271"/>
      <c r="S410" s="271"/>
      <c r="T410" s="272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73" t="s">
        <v>374</v>
      </c>
      <c r="AU410" s="273" t="s">
        <v>90</v>
      </c>
      <c r="AV410" s="15" t="s">
        <v>372</v>
      </c>
      <c r="AW410" s="15" t="s">
        <v>36</v>
      </c>
      <c r="AX410" s="15" t="s">
        <v>88</v>
      </c>
      <c r="AY410" s="273" t="s">
        <v>364</v>
      </c>
    </row>
    <row r="411" s="2" customFormat="1" ht="24.15" customHeight="1">
      <c r="A411" s="39"/>
      <c r="B411" s="40"/>
      <c r="C411" s="228" t="s">
        <v>803</v>
      </c>
      <c r="D411" s="228" t="s">
        <v>367</v>
      </c>
      <c r="E411" s="229" t="s">
        <v>879</v>
      </c>
      <c r="F411" s="230" t="s">
        <v>880</v>
      </c>
      <c r="G411" s="231" t="s">
        <v>305</v>
      </c>
      <c r="H411" s="232">
        <v>80.290000000000006</v>
      </c>
      <c r="I411" s="233"/>
      <c r="J411" s="234">
        <f>ROUND(I411*H411,2)</f>
        <v>0</v>
      </c>
      <c r="K411" s="230" t="s">
        <v>2502</v>
      </c>
      <c r="L411" s="45"/>
      <c r="M411" s="235" t="s">
        <v>1</v>
      </c>
      <c r="N411" s="236" t="s">
        <v>46</v>
      </c>
      <c r="O411" s="92"/>
      <c r="P411" s="237">
        <f>O411*H411</f>
        <v>0</v>
      </c>
      <c r="Q411" s="237">
        <v>0.00029999999999999997</v>
      </c>
      <c r="R411" s="237">
        <f>Q411*H411</f>
        <v>0.024087000000000001</v>
      </c>
      <c r="S411" s="237">
        <v>0</v>
      </c>
      <c r="T411" s="238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9" t="s">
        <v>420</v>
      </c>
      <c r="AT411" s="239" t="s">
        <v>367</v>
      </c>
      <c r="AU411" s="239" t="s">
        <v>90</v>
      </c>
      <c r="AY411" s="18" t="s">
        <v>364</v>
      </c>
      <c r="BE411" s="240">
        <f>IF(N411="základní",J411,0)</f>
        <v>0</v>
      </c>
      <c r="BF411" s="240">
        <f>IF(N411="snížená",J411,0)</f>
        <v>0</v>
      </c>
      <c r="BG411" s="240">
        <f>IF(N411="zákl. přenesená",J411,0)</f>
        <v>0</v>
      </c>
      <c r="BH411" s="240">
        <f>IF(N411="sníž. přenesená",J411,0)</f>
        <v>0</v>
      </c>
      <c r="BI411" s="240">
        <f>IF(N411="nulová",J411,0)</f>
        <v>0</v>
      </c>
      <c r="BJ411" s="18" t="s">
        <v>88</v>
      </c>
      <c r="BK411" s="240">
        <f>ROUND(I411*H411,2)</f>
        <v>0</v>
      </c>
      <c r="BL411" s="18" t="s">
        <v>420</v>
      </c>
      <c r="BM411" s="239" t="s">
        <v>3856</v>
      </c>
    </row>
    <row r="412" s="13" customFormat="1">
      <c r="A412" s="13"/>
      <c r="B412" s="241"/>
      <c r="C412" s="242"/>
      <c r="D412" s="243" t="s">
        <v>374</v>
      </c>
      <c r="E412" s="244" t="s">
        <v>1</v>
      </c>
      <c r="F412" s="245" t="s">
        <v>2645</v>
      </c>
      <c r="G412" s="242"/>
      <c r="H412" s="244" t="s">
        <v>1</v>
      </c>
      <c r="I412" s="246"/>
      <c r="J412" s="242"/>
      <c r="K412" s="242"/>
      <c r="L412" s="247"/>
      <c r="M412" s="248"/>
      <c r="N412" s="249"/>
      <c r="O412" s="249"/>
      <c r="P412" s="249"/>
      <c r="Q412" s="249"/>
      <c r="R412" s="249"/>
      <c r="S412" s="249"/>
      <c r="T412" s="25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1" t="s">
        <v>374</v>
      </c>
      <c r="AU412" s="251" t="s">
        <v>90</v>
      </c>
      <c r="AV412" s="13" t="s">
        <v>88</v>
      </c>
      <c r="AW412" s="13" t="s">
        <v>36</v>
      </c>
      <c r="AX412" s="13" t="s">
        <v>81</v>
      </c>
      <c r="AY412" s="251" t="s">
        <v>364</v>
      </c>
    </row>
    <row r="413" s="14" customFormat="1">
      <c r="A413" s="14"/>
      <c r="B413" s="252"/>
      <c r="C413" s="253"/>
      <c r="D413" s="243" t="s">
        <v>374</v>
      </c>
      <c r="E413" s="254" t="s">
        <v>1</v>
      </c>
      <c r="F413" s="255" t="s">
        <v>3857</v>
      </c>
      <c r="G413" s="253"/>
      <c r="H413" s="256">
        <v>40.340000000000003</v>
      </c>
      <c r="I413" s="257"/>
      <c r="J413" s="253"/>
      <c r="K413" s="253"/>
      <c r="L413" s="258"/>
      <c r="M413" s="259"/>
      <c r="N413" s="260"/>
      <c r="O413" s="260"/>
      <c r="P413" s="260"/>
      <c r="Q413" s="260"/>
      <c r="R413" s="260"/>
      <c r="S413" s="260"/>
      <c r="T413" s="261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2" t="s">
        <v>374</v>
      </c>
      <c r="AU413" s="262" t="s">
        <v>90</v>
      </c>
      <c r="AV413" s="14" t="s">
        <v>90</v>
      </c>
      <c r="AW413" s="14" t="s">
        <v>36</v>
      </c>
      <c r="AX413" s="14" t="s">
        <v>81</v>
      </c>
      <c r="AY413" s="262" t="s">
        <v>364</v>
      </c>
    </row>
    <row r="414" s="16" customFormat="1">
      <c r="A414" s="16"/>
      <c r="B414" s="284"/>
      <c r="C414" s="285"/>
      <c r="D414" s="243" t="s">
        <v>374</v>
      </c>
      <c r="E414" s="286" t="s">
        <v>3628</v>
      </c>
      <c r="F414" s="287" t="s">
        <v>832</v>
      </c>
      <c r="G414" s="285"/>
      <c r="H414" s="288">
        <v>40.340000000000003</v>
      </c>
      <c r="I414" s="289"/>
      <c r="J414" s="285"/>
      <c r="K414" s="285"/>
      <c r="L414" s="290"/>
      <c r="M414" s="291"/>
      <c r="N414" s="292"/>
      <c r="O414" s="292"/>
      <c r="P414" s="292"/>
      <c r="Q414" s="292"/>
      <c r="R414" s="292"/>
      <c r="S414" s="292"/>
      <c r="T414" s="293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T414" s="294" t="s">
        <v>374</v>
      </c>
      <c r="AU414" s="294" t="s">
        <v>90</v>
      </c>
      <c r="AV414" s="16" t="s">
        <v>382</v>
      </c>
      <c r="AW414" s="16" t="s">
        <v>36</v>
      </c>
      <c r="AX414" s="16" t="s">
        <v>81</v>
      </c>
      <c r="AY414" s="294" t="s">
        <v>364</v>
      </c>
    </row>
    <row r="415" s="14" customFormat="1">
      <c r="A415" s="14"/>
      <c r="B415" s="252"/>
      <c r="C415" s="253"/>
      <c r="D415" s="243" t="s">
        <v>374</v>
      </c>
      <c r="E415" s="254" t="s">
        <v>1</v>
      </c>
      <c r="F415" s="255" t="s">
        <v>3858</v>
      </c>
      <c r="G415" s="253"/>
      <c r="H415" s="256">
        <v>39.950000000000003</v>
      </c>
      <c r="I415" s="257"/>
      <c r="J415" s="253"/>
      <c r="K415" s="253"/>
      <c r="L415" s="258"/>
      <c r="M415" s="259"/>
      <c r="N415" s="260"/>
      <c r="O415" s="260"/>
      <c r="P415" s="260"/>
      <c r="Q415" s="260"/>
      <c r="R415" s="260"/>
      <c r="S415" s="260"/>
      <c r="T415" s="261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2" t="s">
        <v>374</v>
      </c>
      <c r="AU415" s="262" t="s">
        <v>90</v>
      </c>
      <c r="AV415" s="14" t="s">
        <v>90</v>
      </c>
      <c r="AW415" s="14" t="s">
        <v>36</v>
      </c>
      <c r="AX415" s="14" t="s">
        <v>81</v>
      </c>
      <c r="AY415" s="262" t="s">
        <v>364</v>
      </c>
    </row>
    <row r="416" s="16" customFormat="1">
      <c r="A416" s="16"/>
      <c r="B416" s="284"/>
      <c r="C416" s="285"/>
      <c r="D416" s="243" t="s">
        <v>374</v>
      </c>
      <c r="E416" s="286" t="s">
        <v>3637</v>
      </c>
      <c r="F416" s="287" t="s">
        <v>832</v>
      </c>
      <c r="G416" s="285"/>
      <c r="H416" s="288">
        <v>39.950000000000003</v>
      </c>
      <c r="I416" s="289"/>
      <c r="J416" s="285"/>
      <c r="K416" s="285"/>
      <c r="L416" s="290"/>
      <c r="M416" s="291"/>
      <c r="N416" s="292"/>
      <c r="O416" s="292"/>
      <c r="P416" s="292"/>
      <c r="Q416" s="292"/>
      <c r="R416" s="292"/>
      <c r="S416" s="292"/>
      <c r="T416" s="293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T416" s="294" t="s">
        <v>374</v>
      </c>
      <c r="AU416" s="294" t="s">
        <v>90</v>
      </c>
      <c r="AV416" s="16" t="s">
        <v>382</v>
      </c>
      <c r="AW416" s="16" t="s">
        <v>36</v>
      </c>
      <c r="AX416" s="16" t="s">
        <v>81</v>
      </c>
      <c r="AY416" s="294" t="s">
        <v>364</v>
      </c>
    </row>
    <row r="417" s="15" customFormat="1">
      <c r="A417" s="15"/>
      <c r="B417" s="263"/>
      <c r="C417" s="264"/>
      <c r="D417" s="243" t="s">
        <v>374</v>
      </c>
      <c r="E417" s="265" t="s">
        <v>1</v>
      </c>
      <c r="F417" s="266" t="s">
        <v>378</v>
      </c>
      <c r="G417" s="264"/>
      <c r="H417" s="267">
        <v>80.290000000000006</v>
      </c>
      <c r="I417" s="268"/>
      <c r="J417" s="264"/>
      <c r="K417" s="264"/>
      <c r="L417" s="269"/>
      <c r="M417" s="270"/>
      <c r="N417" s="271"/>
      <c r="O417" s="271"/>
      <c r="P417" s="271"/>
      <c r="Q417" s="271"/>
      <c r="R417" s="271"/>
      <c r="S417" s="271"/>
      <c r="T417" s="272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73" t="s">
        <v>374</v>
      </c>
      <c r="AU417" s="273" t="s">
        <v>90</v>
      </c>
      <c r="AV417" s="15" t="s">
        <v>372</v>
      </c>
      <c r="AW417" s="15" t="s">
        <v>36</v>
      </c>
      <c r="AX417" s="15" t="s">
        <v>88</v>
      </c>
      <c r="AY417" s="273" t="s">
        <v>364</v>
      </c>
    </row>
    <row r="418" s="2" customFormat="1" ht="16.5" customHeight="1">
      <c r="A418" s="39"/>
      <c r="B418" s="40"/>
      <c r="C418" s="274" t="s">
        <v>808</v>
      </c>
      <c r="D418" s="274" t="s">
        <v>431</v>
      </c>
      <c r="E418" s="275" t="s">
        <v>886</v>
      </c>
      <c r="F418" s="276" t="s">
        <v>887</v>
      </c>
      <c r="G418" s="277" t="s">
        <v>305</v>
      </c>
      <c r="H418" s="278">
        <v>88.319000000000003</v>
      </c>
      <c r="I418" s="279"/>
      <c r="J418" s="280">
        <f>ROUND(I418*H418,2)</f>
        <v>0</v>
      </c>
      <c r="K418" s="276" t="s">
        <v>2502</v>
      </c>
      <c r="L418" s="281"/>
      <c r="M418" s="282" t="s">
        <v>1</v>
      </c>
      <c r="N418" s="283" t="s">
        <v>46</v>
      </c>
      <c r="O418" s="92"/>
      <c r="P418" s="237">
        <f>O418*H418</f>
        <v>0</v>
      </c>
      <c r="Q418" s="237">
        <v>0.0028300000000000001</v>
      </c>
      <c r="R418" s="237">
        <f>Q418*H418</f>
        <v>0.24994277000000001</v>
      </c>
      <c r="S418" s="237">
        <v>0</v>
      </c>
      <c r="T418" s="238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9" t="s">
        <v>435</v>
      </c>
      <c r="AT418" s="239" t="s">
        <v>431</v>
      </c>
      <c r="AU418" s="239" t="s">
        <v>90</v>
      </c>
      <c r="AY418" s="18" t="s">
        <v>364</v>
      </c>
      <c r="BE418" s="240">
        <f>IF(N418="základní",J418,0)</f>
        <v>0</v>
      </c>
      <c r="BF418" s="240">
        <f>IF(N418="snížená",J418,0)</f>
        <v>0</v>
      </c>
      <c r="BG418" s="240">
        <f>IF(N418="zákl. přenesená",J418,0)</f>
        <v>0</v>
      </c>
      <c r="BH418" s="240">
        <f>IF(N418="sníž. přenesená",J418,0)</f>
        <v>0</v>
      </c>
      <c r="BI418" s="240">
        <f>IF(N418="nulová",J418,0)</f>
        <v>0</v>
      </c>
      <c r="BJ418" s="18" t="s">
        <v>88</v>
      </c>
      <c r="BK418" s="240">
        <f>ROUND(I418*H418,2)</f>
        <v>0</v>
      </c>
      <c r="BL418" s="18" t="s">
        <v>420</v>
      </c>
      <c r="BM418" s="239" t="s">
        <v>3859</v>
      </c>
    </row>
    <row r="419" s="14" customFormat="1">
      <c r="A419" s="14"/>
      <c r="B419" s="252"/>
      <c r="C419" s="253"/>
      <c r="D419" s="243" t="s">
        <v>374</v>
      </c>
      <c r="E419" s="253"/>
      <c r="F419" s="255" t="s">
        <v>3860</v>
      </c>
      <c r="G419" s="253"/>
      <c r="H419" s="256">
        <v>88.319000000000003</v>
      </c>
      <c r="I419" s="257"/>
      <c r="J419" s="253"/>
      <c r="K419" s="253"/>
      <c r="L419" s="258"/>
      <c r="M419" s="259"/>
      <c r="N419" s="260"/>
      <c r="O419" s="260"/>
      <c r="P419" s="260"/>
      <c r="Q419" s="260"/>
      <c r="R419" s="260"/>
      <c r="S419" s="260"/>
      <c r="T419" s="261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2" t="s">
        <v>374</v>
      </c>
      <c r="AU419" s="262" t="s">
        <v>90</v>
      </c>
      <c r="AV419" s="14" t="s">
        <v>90</v>
      </c>
      <c r="AW419" s="14" t="s">
        <v>4</v>
      </c>
      <c r="AX419" s="14" t="s">
        <v>88</v>
      </c>
      <c r="AY419" s="262" t="s">
        <v>364</v>
      </c>
    </row>
    <row r="420" s="2" customFormat="1" ht="21.75" customHeight="1">
      <c r="A420" s="39"/>
      <c r="B420" s="40"/>
      <c r="C420" s="228" t="s">
        <v>813</v>
      </c>
      <c r="D420" s="228" t="s">
        <v>367</v>
      </c>
      <c r="E420" s="229" t="s">
        <v>891</v>
      </c>
      <c r="F420" s="230" t="s">
        <v>892</v>
      </c>
      <c r="G420" s="231" t="s">
        <v>395</v>
      </c>
      <c r="H420" s="232">
        <v>115.75</v>
      </c>
      <c r="I420" s="233"/>
      <c r="J420" s="234">
        <f>ROUND(I420*H420,2)</f>
        <v>0</v>
      </c>
      <c r="K420" s="230" t="s">
        <v>2502</v>
      </c>
      <c r="L420" s="45"/>
      <c r="M420" s="235" t="s">
        <v>1</v>
      </c>
      <c r="N420" s="236" t="s">
        <v>46</v>
      </c>
      <c r="O420" s="92"/>
      <c r="P420" s="237">
        <f>O420*H420</f>
        <v>0</v>
      </c>
      <c r="Q420" s="237">
        <v>1.0000000000000001E-05</v>
      </c>
      <c r="R420" s="237">
        <f>Q420*H420</f>
        <v>0.0011575000000000001</v>
      </c>
      <c r="S420" s="237">
        <v>0</v>
      </c>
      <c r="T420" s="238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9" t="s">
        <v>420</v>
      </c>
      <c r="AT420" s="239" t="s">
        <v>367</v>
      </c>
      <c r="AU420" s="239" t="s">
        <v>90</v>
      </c>
      <c r="AY420" s="18" t="s">
        <v>364</v>
      </c>
      <c r="BE420" s="240">
        <f>IF(N420="základní",J420,0)</f>
        <v>0</v>
      </c>
      <c r="BF420" s="240">
        <f>IF(N420="snížená",J420,0)</f>
        <v>0</v>
      </c>
      <c r="BG420" s="240">
        <f>IF(N420="zákl. přenesená",J420,0)</f>
        <v>0</v>
      </c>
      <c r="BH420" s="240">
        <f>IF(N420="sníž. přenesená",J420,0)</f>
        <v>0</v>
      </c>
      <c r="BI420" s="240">
        <f>IF(N420="nulová",J420,0)</f>
        <v>0</v>
      </c>
      <c r="BJ420" s="18" t="s">
        <v>88</v>
      </c>
      <c r="BK420" s="240">
        <f>ROUND(I420*H420,2)</f>
        <v>0</v>
      </c>
      <c r="BL420" s="18" t="s">
        <v>420</v>
      </c>
      <c r="BM420" s="239" t="s">
        <v>3861</v>
      </c>
    </row>
    <row r="421" s="13" customFormat="1">
      <c r="A421" s="13"/>
      <c r="B421" s="241"/>
      <c r="C421" s="242"/>
      <c r="D421" s="243" t="s">
        <v>374</v>
      </c>
      <c r="E421" s="244" t="s">
        <v>1</v>
      </c>
      <c r="F421" s="245" t="s">
        <v>2650</v>
      </c>
      <c r="G421" s="242"/>
      <c r="H421" s="244" t="s">
        <v>1</v>
      </c>
      <c r="I421" s="246"/>
      <c r="J421" s="242"/>
      <c r="K421" s="242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374</v>
      </c>
      <c r="AU421" s="251" t="s">
        <v>90</v>
      </c>
      <c r="AV421" s="13" t="s">
        <v>88</v>
      </c>
      <c r="AW421" s="13" t="s">
        <v>36</v>
      </c>
      <c r="AX421" s="13" t="s">
        <v>81</v>
      </c>
      <c r="AY421" s="251" t="s">
        <v>364</v>
      </c>
    </row>
    <row r="422" s="14" customFormat="1">
      <c r="A422" s="14"/>
      <c r="B422" s="252"/>
      <c r="C422" s="253"/>
      <c r="D422" s="243" t="s">
        <v>374</v>
      </c>
      <c r="E422" s="254" t="s">
        <v>1</v>
      </c>
      <c r="F422" s="255" t="s">
        <v>3862</v>
      </c>
      <c r="G422" s="253"/>
      <c r="H422" s="256">
        <v>50.82</v>
      </c>
      <c r="I422" s="257"/>
      <c r="J422" s="253"/>
      <c r="K422" s="253"/>
      <c r="L422" s="258"/>
      <c r="M422" s="259"/>
      <c r="N422" s="260"/>
      <c r="O422" s="260"/>
      <c r="P422" s="260"/>
      <c r="Q422" s="260"/>
      <c r="R422" s="260"/>
      <c r="S422" s="260"/>
      <c r="T422" s="261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2" t="s">
        <v>374</v>
      </c>
      <c r="AU422" s="262" t="s">
        <v>90</v>
      </c>
      <c r="AV422" s="14" t="s">
        <v>90</v>
      </c>
      <c r="AW422" s="14" t="s">
        <v>36</v>
      </c>
      <c r="AX422" s="14" t="s">
        <v>81</v>
      </c>
      <c r="AY422" s="262" t="s">
        <v>364</v>
      </c>
    </row>
    <row r="423" s="14" customFormat="1">
      <c r="A423" s="14"/>
      <c r="B423" s="252"/>
      <c r="C423" s="253"/>
      <c r="D423" s="243" t="s">
        <v>374</v>
      </c>
      <c r="E423" s="254" t="s">
        <v>1</v>
      </c>
      <c r="F423" s="255" t="s">
        <v>3863</v>
      </c>
      <c r="G423" s="253"/>
      <c r="H423" s="256">
        <v>64.930000000000007</v>
      </c>
      <c r="I423" s="257"/>
      <c r="J423" s="253"/>
      <c r="K423" s="253"/>
      <c r="L423" s="258"/>
      <c r="M423" s="259"/>
      <c r="N423" s="260"/>
      <c r="O423" s="260"/>
      <c r="P423" s="260"/>
      <c r="Q423" s="260"/>
      <c r="R423" s="260"/>
      <c r="S423" s="260"/>
      <c r="T423" s="261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2" t="s">
        <v>374</v>
      </c>
      <c r="AU423" s="262" t="s">
        <v>90</v>
      </c>
      <c r="AV423" s="14" t="s">
        <v>90</v>
      </c>
      <c r="AW423" s="14" t="s">
        <v>36</v>
      </c>
      <c r="AX423" s="14" t="s">
        <v>81</v>
      </c>
      <c r="AY423" s="262" t="s">
        <v>364</v>
      </c>
    </row>
    <row r="424" s="15" customFormat="1">
      <c r="A424" s="15"/>
      <c r="B424" s="263"/>
      <c r="C424" s="264"/>
      <c r="D424" s="243" t="s">
        <v>374</v>
      </c>
      <c r="E424" s="265" t="s">
        <v>1</v>
      </c>
      <c r="F424" s="266" t="s">
        <v>378</v>
      </c>
      <c r="G424" s="264"/>
      <c r="H424" s="267">
        <v>115.75</v>
      </c>
      <c r="I424" s="268"/>
      <c r="J424" s="264"/>
      <c r="K424" s="264"/>
      <c r="L424" s="269"/>
      <c r="M424" s="270"/>
      <c r="N424" s="271"/>
      <c r="O424" s="271"/>
      <c r="P424" s="271"/>
      <c r="Q424" s="271"/>
      <c r="R424" s="271"/>
      <c r="S424" s="271"/>
      <c r="T424" s="272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3" t="s">
        <v>374</v>
      </c>
      <c r="AU424" s="273" t="s">
        <v>90</v>
      </c>
      <c r="AV424" s="15" t="s">
        <v>372</v>
      </c>
      <c r="AW424" s="15" t="s">
        <v>36</v>
      </c>
      <c r="AX424" s="15" t="s">
        <v>88</v>
      </c>
      <c r="AY424" s="273" t="s">
        <v>364</v>
      </c>
    </row>
    <row r="425" s="2" customFormat="1" ht="16.5" customHeight="1">
      <c r="A425" s="39"/>
      <c r="B425" s="40"/>
      <c r="C425" s="274" t="s">
        <v>820</v>
      </c>
      <c r="D425" s="274" t="s">
        <v>431</v>
      </c>
      <c r="E425" s="275" t="s">
        <v>900</v>
      </c>
      <c r="F425" s="276" t="s">
        <v>901</v>
      </c>
      <c r="G425" s="277" t="s">
        <v>395</v>
      </c>
      <c r="H425" s="278">
        <v>127.325</v>
      </c>
      <c r="I425" s="279"/>
      <c r="J425" s="280">
        <f>ROUND(I425*H425,2)</f>
        <v>0</v>
      </c>
      <c r="K425" s="276" t="s">
        <v>2502</v>
      </c>
      <c r="L425" s="281"/>
      <c r="M425" s="282" t="s">
        <v>1</v>
      </c>
      <c r="N425" s="283" t="s">
        <v>46</v>
      </c>
      <c r="O425" s="92"/>
      <c r="P425" s="237">
        <f>O425*H425</f>
        <v>0</v>
      </c>
      <c r="Q425" s="237">
        <v>0.00035</v>
      </c>
      <c r="R425" s="237">
        <f>Q425*H425</f>
        <v>0.044563749999999999</v>
      </c>
      <c r="S425" s="237">
        <v>0</v>
      </c>
      <c r="T425" s="238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39" t="s">
        <v>435</v>
      </c>
      <c r="AT425" s="239" t="s">
        <v>431</v>
      </c>
      <c r="AU425" s="239" t="s">
        <v>90</v>
      </c>
      <c r="AY425" s="18" t="s">
        <v>364</v>
      </c>
      <c r="BE425" s="240">
        <f>IF(N425="základní",J425,0)</f>
        <v>0</v>
      </c>
      <c r="BF425" s="240">
        <f>IF(N425="snížená",J425,0)</f>
        <v>0</v>
      </c>
      <c r="BG425" s="240">
        <f>IF(N425="zákl. přenesená",J425,0)</f>
        <v>0</v>
      </c>
      <c r="BH425" s="240">
        <f>IF(N425="sníž. přenesená",J425,0)</f>
        <v>0</v>
      </c>
      <c r="BI425" s="240">
        <f>IF(N425="nulová",J425,0)</f>
        <v>0</v>
      </c>
      <c r="BJ425" s="18" t="s">
        <v>88</v>
      </c>
      <c r="BK425" s="240">
        <f>ROUND(I425*H425,2)</f>
        <v>0</v>
      </c>
      <c r="BL425" s="18" t="s">
        <v>420</v>
      </c>
      <c r="BM425" s="239" t="s">
        <v>3864</v>
      </c>
    </row>
    <row r="426" s="14" customFormat="1">
      <c r="A426" s="14"/>
      <c r="B426" s="252"/>
      <c r="C426" s="253"/>
      <c r="D426" s="243" t="s">
        <v>374</v>
      </c>
      <c r="E426" s="253"/>
      <c r="F426" s="255" t="s">
        <v>3865</v>
      </c>
      <c r="G426" s="253"/>
      <c r="H426" s="256">
        <v>127.325</v>
      </c>
      <c r="I426" s="257"/>
      <c r="J426" s="253"/>
      <c r="K426" s="253"/>
      <c r="L426" s="258"/>
      <c r="M426" s="259"/>
      <c r="N426" s="260"/>
      <c r="O426" s="260"/>
      <c r="P426" s="260"/>
      <c r="Q426" s="260"/>
      <c r="R426" s="260"/>
      <c r="S426" s="260"/>
      <c r="T426" s="261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62" t="s">
        <v>374</v>
      </c>
      <c r="AU426" s="262" t="s">
        <v>90</v>
      </c>
      <c r="AV426" s="14" t="s">
        <v>90</v>
      </c>
      <c r="AW426" s="14" t="s">
        <v>4</v>
      </c>
      <c r="AX426" s="14" t="s">
        <v>88</v>
      </c>
      <c r="AY426" s="262" t="s">
        <v>364</v>
      </c>
    </row>
    <row r="427" s="2" customFormat="1" ht="44.25" customHeight="1">
      <c r="A427" s="39"/>
      <c r="B427" s="40"/>
      <c r="C427" s="228" t="s">
        <v>826</v>
      </c>
      <c r="D427" s="228" t="s">
        <v>367</v>
      </c>
      <c r="E427" s="229" t="s">
        <v>904</v>
      </c>
      <c r="F427" s="230" t="s">
        <v>2654</v>
      </c>
      <c r="G427" s="231" t="s">
        <v>388</v>
      </c>
      <c r="H427" s="232">
        <v>0.32200000000000001</v>
      </c>
      <c r="I427" s="233"/>
      <c r="J427" s="234">
        <f>ROUND(I427*H427,2)</f>
        <v>0</v>
      </c>
      <c r="K427" s="230" t="s">
        <v>2502</v>
      </c>
      <c r="L427" s="45"/>
      <c r="M427" s="235" t="s">
        <v>1</v>
      </c>
      <c r="N427" s="236" t="s">
        <v>46</v>
      </c>
      <c r="O427" s="92"/>
      <c r="P427" s="237">
        <f>O427*H427</f>
        <v>0</v>
      </c>
      <c r="Q427" s="237">
        <v>0</v>
      </c>
      <c r="R427" s="237">
        <f>Q427*H427</f>
        <v>0</v>
      </c>
      <c r="S427" s="237">
        <v>0</v>
      </c>
      <c r="T427" s="238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39" t="s">
        <v>420</v>
      </c>
      <c r="AT427" s="239" t="s">
        <v>367</v>
      </c>
      <c r="AU427" s="239" t="s">
        <v>90</v>
      </c>
      <c r="AY427" s="18" t="s">
        <v>364</v>
      </c>
      <c r="BE427" s="240">
        <f>IF(N427="základní",J427,0)</f>
        <v>0</v>
      </c>
      <c r="BF427" s="240">
        <f>IF(N427="snížená",J427,0)</f>
        <v>0</v>
      </c>
      <c r="BG427" s="240">
        <f>IF(N427="zákl. přenesená",J427,0)</f>
        <v>0</v>
      </c>
      <c r="BH427" s="240">
        <f>IF(N427="sníž. přenesená",J427,0)</f>
        <v>0</v>
      </c>
      <c r="BI427" s="240">
        <f>IF(N427="nulová",J427,0)</f>
        <v>0</v>
      </c>
      <c r="BJ427" s="18" t="s">
        <v>88</v>
      </c>
      <c r="BK427" s="240">
        <f>ROUND(I427*H427,2)</f>
        <v>0</v>
      </c>
      <c r="BL427" s="18" t="s">
        <v>420</v>
      </c>
      <c r="BM427" s="239" t="s">
        <v>3866</v>
      </c>
    </row>
    <row r="428" s="12" customFormat="1" ht="22.8" customHeight="1">
      <c r="A428" s="12"/>
      <c r="B428" s="212"/>
      <c r="C428" s="213"/>
      <c r="D428" s="214" t="s">
        <v>80</v>
      </c>
      <c r="E428" s="226" t="s">
        <v>3867</v>
      </c>
      <c r="F428" s="226" t="s">
        <v>3868</v>
      </c>
      <c r="G428" s="213"/>
      <c r="H428" s="213"/>
      <c r="I428" s="216"/>
      <c r="J428" s="227">
        <f>BK428</f>
        <v>0</v>
      </c>
      <c r="K428" s="213"/>
      <c r="L428" s="218"/>
      <c r="M428" s="219"/>
      <c r="N428" s="220"/>
      <c r="O428" s="220"/>
      <c r="P428" s="221">
        <f>SUM(P429:P450)</f>
        <v>0</v>
      </c>
      <c r="Q428" s="220"/>
      <c r="R428" s="221">
        <f>SUM(R429:R450)</f>
        <v>0.52879619999999994</v>
      </c>
      <c r="S428" s="220"/>
      <c r="T428" s="222">
        <f>SUM(T429:T450)</f>
        <v>0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23" t="s">
        <v>90</v>
      </c>
      <c r="AT428" s="224" t="s">
        <v>80</v>
      </c>
      <c r="AU428" s="224" t="s">
        <v>88</v>
      </c>
      <c r="AY428" s="223" t="s">
        <v>364</v>
      </c>
      <c r="BK428" s="225">
        <f>SUM(BK429:BK450)</f>
        <v>0</v>
      </c>
    </row>
    <row r="429" s="2" customFormat="1" ht="24.15" customHeight="1">
      <c r="A429" s="39"/>
      <c r="B429" s="40"/>
      <c r="C429" s="228" t="s">
        <v>834</v>
      </c>
      <c r="D429" s="228" t="s">
        <v>367</v>
      </c>
      <c r="E429" s="229" t="s">
        <v>3869</v>
      </c>
      <c r="F429" s="230" t="s">
        <v>3870</v>
      </c>
      <c r="G429" s="231" t="s">
        <v>305</v>
      </c>
      <c r="H429" s="232">
        <v>34.890000000000001</v>
      </c>
      <c r="I429" s="233"/>
      <c r="J429" s="234">
        <f>ROUND(I429*H429,2)</f>
        <v>0</v>
      </c>
      <c r="K429" s="230" t="s">
        <v>2502</v>
      </c>
      <c r="L429" s="45"/>
      <c r="M429" s="235" t="s">
        <v>1</v>
      </c>
      <c r="N429" s="236" t="s">
        <v>46</v>
      </c>
      <c r="O429" s="92"/>
      <c r="P429" s="237">
        <f>O429*H429</f>
        <v>0</v>
      </c>
      <c r="Q429" s="237">
        <v>0.00029999999999999997</v>
      </c>
      <c r="R429" s="237">
        <f>Q429*H429</f>
        <v>0.010466999999999999</v>
      </c>
      <c r="S429" s="237">
        <v>0</v>
      </c>
      <c r="T429" s="238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39" t="s">
        <v>420</v>
      </c>
      <c r="AT429" s="239" t="s">
        <v>367</v>
      </c>
      <c r="AU429" s="239" t="s">
        <v>90</v>
      </c>
      <c r="AY429" s="18" t="s">
        <v>364</v>
      </c>
      <c r="BE429" s="240">
        <f>IF(N429="základní",J429,0)</f>
        <v>0</v>
      </c>
      <c r="BF429" s="240">
        <f>IF(N429="snížená",J429,0)</f>
        <v>0</v>
      </c>
      <c r="BG429" s="240">
        <f>IF(N429="zákl. přenesená",J429,0)</f>
        <v>0</v>
      </c>
      <c r="BH429" s="240">
        <f>IF(N429="sníž. přenesená",J429,0)</f>
        <v>0</v>
      </c>
      <c r="BI429" s="240">
        <f>IF(N429="nulová",J429,0)</f>
        <v>0</v>
      </c>
      <c r="BJ429" s="18" t="s">
        <v>88</v>
      </c>
      <c r="BK429" s="240">
        <f>ROUND(I429*H429,2)</f>
        <v>0</v>
      </c>
      <c r="BL429" s="18" t="s">
        <v>420</v>
      </c>
      <c r="BM429" s="239" t="s">
        <v>3871</v>
      </c>
    </row>
    <row r="430" s="13" customFormat="1">
      <c r="A430" s="13"/>
      <c r="B430" s="241"/>
      <c r="C430" s="242"/>
      <c r="D430" s="243" t="s">
        <v>374</v>
      </c>
      <c r="E430" s="244" t="s">
        <v>1</v>
      </c>
      <c r="F430" s="245" t="s">
        <v>3872</v>
      </c>
      <c r="G430" s="242"/>
      <c r="H430" s="244" t="s">
        <v>1</v>
      </c>
      <c r="I430" s="246"/>
      <c r="J430" s="242"/>
      <c r="K430" s="242"/>
      <c r="L430" s="247"/>
      <c r="M430" s="248"/>
      <c r="N430" s="249"/>
      <c r="O430" s="249"/>
      <c r="P430" s="249"/>
      <c r="Q430" s="249"/>
      <c r="R430" s="249"/>
      <c r="S430" s="249"/>
      <c r="T430" s="250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1" t="s">
        <v>374</v>
      </c>
      <c r="AU430" s="251" t="s">
        <v>90</v>
      </c>
      <c r="AV430" s="13" t="s">
        <v>88</v>
      </c>
      <c r="AW430" s="13" t="s">
        <v>36</v>
      </c>
      <c r="AX430" s="13" t="s">
        <v>81</v>
      </c>
      <c r="AY430" s="251" t="s">
        <v>364</v>
      </c>
    </row>
    <row r="431" s="14" customFormat="1">
      <c r="A431" s="14"/>
      <c r="B431" s="252"/>
      <c r="C431" s="253"/>
      <c r="D431" s="243" t="s">
        <v>374</v>
      </c>
      <c r="E431" s="254" t="s">
        <v>1</v>
      </c>
      <c r="F431" s="255" t="s">
        <v>3632</v>
      </c>
      <c r="G431" s="253"/>
      <c r="H431" s="256">
        <v>21.420000000000002</v>
      </c>
      <c r="I431" s="257"/>
      <c r="J431" s="253"/>
      <c r="K431" s="253"/>
      <c r="L431" s="258"/>
      <c r="M431" s="259"/>
      <c r="N431" s="260"/>
      <c r="O431" s="260"/>
      <c r="P431" s="260"/>
      <c r="Q431" s="260"/>
      <c r="R431" s="260"/>
      <c r="S431" s="260"/>
      <c r="T431" s="261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62" t="s">
        <v>374</v>
      </c>
      <c r="AU431" s="262" t="s">
        <v>90</v>
      </c>
      <c r="AV431" s="14" t="s">
        <v>90</v>
      </c>
      <c r="AW431" s="14" t="s">
        <v>36</v>
      </c>
      <c r="AX431" s="14" t="s">
        <v>81</v>
      </c>
      <c r="AY431" s="262" t="s">
        <v>364</v>
      </c>
    </row>
    <row r="432" s="14" customFormat="1">
      <c r="A432" s="14"/>
      <c r="B432" s="252"/>
      <c r="C432" s="253"/>
      <c r="D432" s="243" t="s">
        <v>374</v>
      </c>
      <c r="E432" s="254" t="s">
        <v>1</v>
      </c>
      <c r="F432" s="255" t="s">
        <v>3639</v>
      </c>
      <c r="G432" s="253"/>
      <c r="H432" s="256">
        <v>13.470000000000001</v>
      </c>
      <c r="I432" s="257"/>
      <c r="J432" s="253"/>
      <c r="K432" s="253"/>
      <c r="L432" s="258"/>
      <c r="M432" s="259"/>
      <c r="N432" s="260"/>
      <c r="O432" s="260"/>
      <c r="P432" s="260"/>
      <c r="Q432" s="260"/>
      <c r="R432" s="260"/>
      <c r="S432" s="260"/>
      <c r="T432" s="261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2" t="s">
        <v>374</v>
      </c>
      <c r="AU432" s="262" t="s">
        <v>90</v>
      </c>
      <c r="AV432" s="14" t="s">
        <v>90</v>
      </c>
      <c r="AW432" s="14" t="s">
        <v>36</v>
      </c>
      <c r="AX432" s="14" t="s">
        <v>81</v>
      </c>
      <c r="AY432" s="262" t="s">
        <v>364</v>
      </c>
    </row>
    <row r="433" s="15" customFormat="1">
      <c r="A433" s="15"/>
      <c r="B433" s="263"/>
      <c r="C433" s="264"/>
      <c r="D433" s="243" t="s">
        <v>374</v>
      </c>
      <c r="E433" s="265" t="s">
        <v>1</v>
      </c>
      <c r="F433" s="266" t="s">
        <v>378</v>
      </c>
      <c r="G433" s="264"/>
      <c r="H433" s="267">
        <v>34.890000000000001</v>
      </c>
      <c r="I433" s="268"/>
      <c r="J433" s="264"/>
      <c r="K433" s="264"/>
      <c r="L433" s="269"/>
      <c r="M433" s="270"/>
      <c r="N433" s="271"/>
      <c r="O433" s="271"/>
      <c r="P433" s="271"/>
      <c r="Q433" s="271"/>
      <c r="R433" s="271"/>
      <c r="S433" s="271"/>
      <c r="T433" s="272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73" t="s">
        <v>374</v>
      </c>
      <c r="AU433" s="273" t="s">
        <v>90</v>
      </c>
      <c r="AV433" s="15" t="s">
        <v>372</v>
      </c>
      <c r="AW433" s="15" t="s">
        <v>36</v>
      </c>
      <c r="AX433" s="15" t="s">
        <v>88</v>
      </c>
      <c r="AY433" s="273" t="s">
        <v>364</v>
      </c>
    </row>
    <row r="434" s="2" customFormat="1" ht="24.15" customHeight="1">
      <c r="A434" s="39"/>
      <c r="B434" s="40"/>
      <c r="C434" s="228" t="s">
        <v>839</v>
      </c>
      <c r="D434" s="228" t="s">
        <v>367</v>
      </c>
      <c r="E434" s="229" t="s">
        <v>3873</v>
      </c>
      <c r="F434" s="230" t="s">
        <v>3874</v>
      </c>
      <c r="G434" s="231" t="s">
        <v>305</v>
      </c>
      <c r="H434" s="232">
        <v>34.890000000000001</v>
      </c>
      <c r="I434" s="233"/>
      <c r="J434" s="234">
        <f>ROUND(I434*H434,2)</f>
        <v>0</v>
      </c>
      <c r="K434" s="230" t="s">
        <v>2502</v>
      </c>
      <c r="L434" s="45"/>
      <c r="M434" s="235" t="s">
        <v>1</v>
      </c>
      <c r="N434" s="236" t="s">
        <v>46</v>
      </c>
      <c r="O434" s="92"/>
      <c r="P434" s="237">
        <f>O434*H434</f>
        <v>0</v>
      </c>
      <c r="Q434" s="237">
        <v>0.0032000000000000002</v>
      </c>
      <c r="R434" s="237">
        <f>Q434*H434</f>
        <v>0.11164800000000001</v>
      </c>
      <c r="S434" s="237">
        <v>0</v>
      </c>
      <c r="T434" s="238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9" t="s">
        <v>420</v>
      </c>
      <c r="AT434" s="239" t="s">
        <v>367</v>
      </c>
      <c r="AU434" s="239" t="s">
        <v>90</v>
      </c>
      <c r="AY434" s="18" t="s">
        <v>364</v>
      </c>
      <c r="BE434" s="240">
        <f>IF(N434="základní",J434,0)</f>
        <v>0</v>
      </c>
      <c r="BF434" s="240">
        <f>IF(N434="snížená",J434,0)</f>
        <v>0</v>
      </c>
      <c r="BG434" s="240">
        <f>IF(N434="zákl. přenesená",J434,0)</f>
        <v>0</v>
      </c>
      <c r="BH434" s="240">
        <f>IF(N434="sníž. přenesená",J434,0)</f>
        <v>0</v>
      </c>
      <c r="BI434" s="240">
        <f>IF(N434="nulová",J434,0)</f>
        <v>0</v>
      </c>
      <c r="BJ434" s="18" t="s">
        <v>88</v>
      </c>
      <c r="BK434" s="240">
        <f>ROUND(I434*H434,2)</f>
        <v>0</v>
      </c>
      <c r="BL434" s="18" t="s">
        <v>420</v>
      </c>
      <c r="BM434" s="239" t="s">
        <v>3875</v>
      </c>
    </row>
    <row r="435" s="13" customFormat="1">
      <c r="A435" s="13"/>
      <c r="B435" s="241"/>
      <c r="C435" s="242"/>
      <c r="D435" s="243" t="s">
        <v>374</v>
      </c>
      <c r="E435" s="244" t="s">
        <v>1</v>
      </c>
      <c r="F435" s="245" t="s">
        <v>3876</v>
      </c>
      <c r="G435" s="242"/>
      <c r="H435" s="244" t="s">
        <v>1</v>
      </c>
      <c r="I435" s="246"/>
      <c r="J435" s="242"/>
      <c r="K435" s="242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374</v>
      </c>
      <c r="AU435" s="251" t="s">
        <v>90</v>
      </c>
      <c r="AV435" s="13" t="s">
        <v>88</v>
      </c>
      <c r="AW435" s="13" t="s">
        <v>36</v>
      </c>
      <c r="AX435" s="13" t="s">
        <v>81</v>
      </c>
      <c r="AY435" s="251" t="s">
        <v>364</v>
      </c>
    </row>
    <row r="436" s="14" customFormat="1">
      <c r="A436" s="14"/>
      <c r="B436" s="252"/>
      <c r="C436" s="253"/>
      <c r="D436" s="243" t="s">
        <v>374</v>
      </c>
      <c r="E436" s="254" t="s">
        <v>1</v>
      </c>
      <c r="F436" s="255" t="s">
        <v>3877</v>
      </c>
      <c r="G436" s="253"/>
      <c r="H436" s="256">
        <v>21.420000000000002</v>
      </c>
      <c r="I436" s="257"/>
      <c r="J436" s="253"/>
      <c r="K436" s="253"/>
      <c r="L436" s="258"/>
      <c r="M436" s="259"/>
      <c r="N436" s="260"/>
      <c r="O436" s="260"/>
      <c r="P436" s="260"/>
      <c r="Q436" s="260"/>
      <c r="R436" s="260"/>
      <c r="S436" s="260"/>
      <c r="T436" s="261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2" t="s">
        <v>374</v>
      </c>
      <c r="AU436" s="262" t="s">
        <v>90</v>
      </c>
      <c r="AV436" s="14" t="s">
        <v>90</v>
      </c>
      <c r="AW436" s="14" t="s">
        <v>36</v>
      </c>
      <c r="AX436" s="14" t="s">
        <v>81</v>
      </c>
      <c r="AY436" s="262" t="s">
        <v>364</v>
      </c>
    </row>
    <row r="437" s="16" customFormat="1">
      <c r="A437" s="16"/>
      <c r="B437" s="284"/>
      <c r="C437" s="285"/>
      <c r="D437" s="243" t="s">
        <v>374</v>
      </c>
      <c r="E437" s="286" t="s">
        <v>3632</v>
      </c>
      <c r="F437" s="287" t="s">
        <v>832</v>
      </c>
      <c r="G437" s="285"/>
      <c r="H437" s="288">
        <v>21.420000000000002</v>
      </c>
      <c r="I437" s="289"/>
      <c r="J437" s="285"/>
      <c r="K437" s="285"/>
      <c r="L437" s="290"/>
      <c r="M437" s="291"/>
      <c r="N437" s="292"/>
      <c r="O437" s="292"/>
      <c r="P437" s="292"/>
      <c r="Q437" s="292"/>
      <c r="R437" s="292"/>
      <c r="S437" s="292"/>
      <c r="T437" s="293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T437" s="294" t="s">
        <v>374</v>
      </c>
      <c r="AU437" s="294" t="s">
        <v>90</v>
      </c>
      <c r="AV437" s="16" t="s">
        <v>382</v>
      </c>
      <c r="AW437" s="16" t="s">
        <v>36</v>
      </c>
      <c r="AX437" s="16" t="s">
        <v>81</v>
      </c>
      <c r="AY437" s="294" t="s">
        <v>364</v>
      </c>
    </row>
    <row r="438" s="14" customFormat="1">
      <c r="A438" s="14"/>
      <c r="B438" s="252"/>
      <c r="C438" s="253"/>
      <c r="D438" s="243" t="s">
        <v>374</v>
      </c>
      <c r="E438" s="254" t="s">
        <v>1</v>
      </c>
      <c r="F438" s="255" t="s">
        <v>3878</v>
      </c>
      <c r="G438" s="253"/>
      <c r="H438" s="256">
        <v>13.470000000000001</v>
      </c>
      <c r="I438" s="257"/>
      <c r="J438" s="253"/>
      <c r="K438" s="253"/>
      <c r="L438" s="258"/>
      <c r="M438" s="259"/>
      <c r="N438" s="260"/>
      <c r="O438" s="260"/>
      <c r="P438" s="260"/>
      <c r="Q438" s="260"/>
      <c r="R438" s="260"/>
      <c r="S438" s="260"/>
      <c r="T438" s="261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2" t="s">
        <v>374</v>
      </c>
      <c r="AU438" s="262" t="s">
        <v>90</v>
      </c>
      <c r="AV438" s="14" t="s">
        <v>90</v>
      </c>
      <c r="AW438" s="14" t="s">
        <v>36</v>
      </c>
      <c r="AX438" s="14" t="s">
        <v>81</v>
      </c>
      <c r="AY438" s="262" t="s">
        <v>364</v>
      </c>
    </row>
    <row r="439" s="16" customFormat="1">
      <c r="A439" s="16"/>
      <c r="B439" s="284"/>
      <c r="C439" s="285"/>
      <c r="D439" s="243" t="s">
        <v>374</v>
      </c>
      <c r="E439" s="286" t="s">
        <v>3639</v>
      </c>
      <c r="F439" s="287" t="s">
        <v>832</v>
      </c>
      <c r="G439" s="285"/>
      <c r="H439" s="288">
        <v>13.470000000000001</v>
      </c>
      <c r="I439" s="289"/>
      <c r="J439" s="285"/>
      <c r="K439" s="285"/>
      <c r="L439" s="290"/>
      <c r="M439" s="291"/>
      <c r="N439" s="292"/>
      <c r="O439" s="292"/>
      <c r="P439" s="292"/>
      <c r="Q439" s="292"/>
      <c r="R439" s="292"/>
      <c r="S439" s="292"/>
      <c r="T439" s="293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T439" s="294" t="s">
        <v>374</v>
      </c>
      <c r="AU439" s="294" t="s">
        <v>90</v>
      </c>
      <c r="AV439" s="16" t="s">
        <v>382</v>
      </c>
      <c r="AW439" s="16" t="s">
        <v>36</v>
      </c>
      <c r="AX439" s="16" t="s">
        <v>81</v>
      </c>
      <c r="AY439" s="294" t="s">
        <v>364</v>
      </c>
    </row>
    <row r="440" s="15" customFormat="1">
      <c r="A440" s="15"/>
      <c r="B440" s="263"/>
      <c r="C440" s="264"/>
      <c r="D440" s="243" t="s">
        <v>374</v>
      </c>
      <c r="E440" s="265" t="s">
        <v>1</v>
      </c>
      <c r="F440" s="266" t="s">
        <v>378</v>
      </c>
      <c r="G440" s="264"/>
      <c r="H440" s="267">
        <v>34.890000000000001</v>
      </c>
      <c r="I440" s="268"/>
      <c r="J440" s="264"/>
      <c r="K440" s="264"/>
      <c r="L440" s="269"/>
      <c r="M440" s="270"/>
      <c r="N440" s="271"/>
      <c r="O440" s="271"/>
      <c r="P440" s="271"/>
      <c r="Q440" s="271"/>
      <c r="R440" s="271"/>
      <c r="S440" s="271"/>
      <c r="T440" s="272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73" t="s">
        <v>374</v>
      </c>
      <c r="AU440" s="273" t="s">
        <v>90</v>
      </c>
      <c r="AV440" s="15" t="s">
        <v>372</v>
      </c>
      <c r="AW440" s="15" t="s">
        <v>36</v>
      </c>
      <c r="AX440" s="15" t="s">
        <v>88</v>
      </c>
      <c r="AY440" s="273" t="s">
        <v>364</v>
      </c>
    </row>
    <row r="441" s="2" customFormat="1" ht="24.15" customHeight="1">
      <c r="A441" s="39"/>
      <c r="B441" s="40"/>
      <c r="C441" s="228" t="s">
        <v>846</v>
      </c>
      <c r="D441" s="228" t="s">
        <v>367</v>
      </c>
      <c r="E441" s="229" t="s">
        <v>3879</v>
      </c>
      <c r="F441" s="230" t="s">
        <v>3880</v>
      </c>
      <c r="G441" s="231" t="s">
        <v>305</v>
      </c>
      <c r="H441" s="232">
        <v>34.890000000000001</v>
      </c>
      <c r="I441" s="233"/>
      <c r="J441" s="234">
        <f>ROUND(I441*H441,2)</f>
        <v>0</v>
      </c>
      <c r="K441" s="230" t="s">
        <v>2502</v>
      </c>
      <c r="L441" s="45"/>
      <c r="M441" s="235" t="s">
        <v>1</v>
      </c>
      <c r="N441" s="236" t="s">
        <v>46</v>
      </c>
      <c r="O441" s="92"/>
      <c r="P441" s="237">
        <f>O441*H441</f>
        <v>0</v>
      </c>
      <c r="Q441" s="237">
        <v>0.0040000000000000001</v>
      </c>
      <c r="R441" s="237">
        <f>Q441*H441</f>
        <v>0.13956000000000002</v>
      </c>
      <c r="S441" s="237">
        <v>0</v>
      </c>
      <c r="T441" s="238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9" t="s">
        <v>420</v>
      </c>
      <c r="AT441" s="239" t="s">
        <v>367</v>
      </c>
      <c r="AU441" s="239" t="s">
        <v>90</v>
      </c>
      <c r="AY441" s="18" t="s">
        <v>364</v>
      </c>
      <c r="BE441" s="240">
        <f>IF(N441="základní",J441,0)</f>
        <v>0</v>
      </c>
      <c r="BF441" s="240">
        <f>IF(N441="snížená",J441,0)</f>
        <v>0</v>
      </c>
      <c r="BG441" s="240">
        <f>IF(N441="zákl. přenesená",J441,0)</f>
        <v>0</v>
      </c>
      <c r="BH441" s="240">
        <f>IF(N441="sníž. přenesená",J441,0)</f>
        <v>0</v>
      </c>
      <c r="BI441" s="240">
        <f>IF(N441="nulová",J441,0)</f>
        <v>0</v>
      </c>
      <c r="BJ441" s="18" t="s">
        <v>88</v>
      </c>
      <c r="BK441" s="240">
        <f>ROUND(I441*H441,2)</f>
        <v>0</v>
      </c>
      <c r="BL441" s="18" t="s">
        <v>420</v>
      </c>
      <c r="BM441" s="239" t="s">
        <v>3881</v>
      </c>
    </row>
    <row r="442" s="2" customFormat="1" ht="16.5" customHeight="1">
      <c r="A442" s="39"/>
      <c r="B442" s="40"/>
      <c r="C442" s="228" t="s">
        <v>851</v>
      </c>
      <c r="D442" s="228" t="s">
        <v>367</v>
      </c>
      <c r="E442" s="229" t="s">
        <v>3882</v>
      </c>
      <c r="F442" s="230" t="s">
        <v>3883</v>
      </c>
      <c r="G442" s="231" t="s">
        <v>305</v>
      </c>
      <c r="H442" s="232">
        <v>197.72999999999999</v>
      </c>
      <c r="I442" s="233"/>
      <c r="J442" s="234">
        <f>ROUND(I442*H442,2)</f>
        <v>0</v>
      </c>
      <c r="K442" s="230" t="s">
        <v>2502</v>
      </c>
      <c r="L442" s="45"/>
      <c r="M442" s="235" t="s">
        <v>1</v>
      </c>
      <c r="N442" s="236" t="s">
        <v>46</v>
      </c>
      <c r="O442" s="92"/>
      <c r="P442" s="237">
        <f>O442*H442</f>
        <v>0</v>
      </c>
      <c r="Q442" s="237">
        <v>0.00089999999999999998</v>
      </c>
      <c r="R442" s="237">
        <f>Q442*H442</f>
        <v>0.17795699999999998</v>
      </c>
      <c r="S442" s="237">
        <v>0</v>
      </c>
      <c r="T442" s="238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39" t="s">
        <v>420</v>
      </c>
      <c r="AT442" s="239" t="s">
        <v>367</v>
      </c>
      <c r="AU442" s="239" t="s">
        <v>90</v>
      </c>
      <c r="AY442" s="18" t="s">
        <v>364</v>
      </c>
      <c r="BE442" s="240">
        <f>IF(N442="základní",J442,0)</f>
        <v>0</v>
      </c>
      <c r="BF442" s="240">
        <f>IF(N442="snížená",J442,0)</f>
        <v>0</v>
      </c>
      <c r="BG442" s="240">
        <f>IF(N442="zákl. přenesená",J442,0)</f>
        <v>0</v>
      </c>
      <c r="BH442" s="240">
        <f>IF(N442="sníž. přenesená",J442,0)</f>
        <v>0</v>
      </c>
      <c r="BI442" s="240">
        <f>IF(N442="nulová",J442,0)</f>
        <v>0</v>
      </c>
      <c r="BJ442" s="18" t="s">
        <v>88</v>
      </c>
      <c r="BK442" s="240">
        <f>ROUND(I442*H442,2)</f>
        <v>0</v>
      </c>
      <c r="BL442" s="18" t="s">
        <v>420</v>
      </c>
      <c r="BM442" s="239" t="s">
        <v>3884</v>
      </c>
    </row>
    <row r="443" s="13" customFormat="1">
      <c r="A443" s="13"/>
      <c r="B443" s="241"/>
      <c r="C443" s="242"/>
      <c r="D443" s="243" t="s">
        <v>374</v>
      </c>
      <c r="E443" s="244" t="s">
        <v>1</v>
      </c>
      <c r="F443" s="245" t="s">
        <v>3885</v>
      </c>
      <c r="G443" s="242"/>
      <c r="H443" s="244" t="s">
        <v>1</v>
      </c>
      <c r="I443" s="246"/>
      <c r="J443" s="242"/>
      <c r="K443" s="242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374</v>
      </c>
      <c r="AU443" s="251" t="s">
        <v>90</v>
      </c>
      <c r="AV443" s="13" t="s">
        <v>88</v>
      </c>
      <c r="AW443" s="13" t="s">
        <v>36</v>
      </c>
      <c r="AX443" s="13" t="s">
        <v>81</v>
      </c>
      <c r="AY443" s="251" t="s">
        <v>364</v>
      </c>
    </row>
    <row r="444" s="14" customFormat="1">
      <c r="A444" s="14"/>
      <c r="B444" s="252"/>
      <c r="C444" s="253"/>
      <c r="D444" s="243" t="s">
        <v>374</v>
      </c>
      <c r="E444" s="254" t="s">
        <v>1</v>
      </c>
      <c r="F444" s="255" t="s">
        <v>3630</v>
      </c>
      <c r="G444" s="253"/>
      <c r="H444" s="256">
        <v>197.72999999999999</v>
      </c>
      <c r="I444" s="257"/>
      <c r="J444" s="253"/>
      <c r="K444" s="253"/>
      <c r="L444" s="258"/>
      <c r="M444" s="259"/>
      <c r="N444" s="260"/>
      <c r="O444" s="260"/>
      <c r="P444" s="260"/>
      <c r="Q444" s="260"/>
      <c r="R444" s="260"/>
      <c r="S444" s="260"/>
      <c r="T444" s="261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2" t="s">
        <v>374</v>
      </c>
      <c r="AU444" s="262" t="s">
        <v>90</v>
      </c>
      <c r="AV444" s="14" t="s">
        <v>90</v>
      </c>
      <c r="AW444" s="14" t="s">
        <v>36</v>
      </c>
      <c r="AX444" s="14" t="s">
        <v>81</v>
      </c>
      <c r="AY444" s="262" t="s">
        <v>364</v>
      </c>
    </row>
    <row r="445" s="15" customFormat="1">
      <c r="A445" s="15"/>
      <c r="B445" s="263"/>
      <c r="C445" s="264"/>
      <c r="D445" s="243" t="s">
        <v>374</v>
      </c>
      <c r="E445" s="265" t="s">
        <v>1</v>
      </c>
      <c r="F445" s="266" t="s">
        <v>378</v>
      </c>
      <c r="G445" s="264"/>
      <c r="H445" s="267">
        <v>197.72999999999999</v>
      </c>
      <c r="I445" s="268"/>
      <c r="J445" s="264"/>
      <c r="K445" s="264"/>
      <c r="L445" s="269"/>
      <c r="M445" s="270"/>
      <c r="N445" s="271"/>
      <c r="O445" s="271"/>
      <c r="P445" s="271"/>
      <c r="Q445" s="271"/>
      <c r="R445" s="271"/>
      <c r="S445" s="271"/>
      <c r="T445" s="272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73" t="s">
        <v>374</v>
      </c>
      <c r="AU445" s="273" t="s">
        <v>90</v>
      </c>
      <c r="AV445" s="15" t="s">
        <v>372</v>
      </c>
      <c r="AW445" s="15" t="s">
        <v>36</v>
      </c>
      <c r="AX445" s="15" t="s">
        <v>88</v>
      </c>
      <c r="AY445" s="273" t="s">
        <v>364</v>
      </c>
    </row>
    <row r="446" s="2" customFormat="1" ht="44.25" customHeight="1">
      <c r="A446" s="39"/>
      <c r="B446" s="40"/>
      <c r="C446" s="228" t="s">
        <v>857</v>
      </c>
      <c r="D446" s="228" t="s">
        <v>367</v>
      </c>
      <c r="E446" s="229" t="s">
        <v>3886</v>
      </c>
      <c r="F446" s="230" t="s">
        <v>3887</v>
      </c>
      <c r="G446" s="231" t="s">
        <v>395</v>
      </c>
      <c r="H446" s="232">
        <v>25.77</v>
      </c>
      <c r="I446" s="233"/>
      <c r="J446" s="234">
        <f>ROUND(I446*H446,2)</f>
        <v>0</v>
      </c>
      <c r="K446" s="230" t="s">
        <v>2502</v>
      </c>
      <c r="L446" s="45"/>
      <c r="M446" s="235" t="s">
        <v>1</v>
      </c>
      <c r="N446" s="236" t="s">
        <v>46</v>
      </c>
      <c r="O446" s="92"/>
      <c r="P446" s="237">
        <f>O446*H446</f>
        <v>0</v>
      </c>
      <c r="Q446" s="237">
        <v>0.00346</v>
      </c>
      <c r="R446" s="237">
        <f>Q446*H446</f>
        <v>0.089164199999999999</v>
      </c>
      <c r="S446" s="237">
        <v>0</v>
      </c>
      <c r="T446" s="238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39" t="s">
        <v>420</v>
      </c>
      <c r="AT446" s="239" t="s">
        <v>367</v>
      </c>
      <c r="AU446" s="239" t="s">
        <v>90</v>
      </c>
      <c r="AY446" s="18" t="s">
        <v>364</v>
      </c>
      <c r="BE446" s="240">
        <f>IF(N446="základní",J446,0)</f>
        <v>0</v>
      </c>
      <c r="BF446" s="240">
        <f>IF(N446="snížená",J446,0)</f>
        <v>0</v>
      </c>
      <c r="BG446" s="240">
        <f>IF(N446="zákl. přenesená",J446,0)</f>
        <v>0</v>
      </c>
      <c r="BH446" s="240">
        <f>IF(N446="sníž. přenesená",J446,0)</f>
        <v>0</v>
      </c>
      <c r="BI446" s="240">
        <f>IF(N446="nulová",J446,0)</f>
        <v>0</v>
      </c>
      <c r="BJ446" s="18" t="s">
        <v>88</v>
      </c>
      <c r="BK446" s="240">
        <f>ROUND(I446*H446,2)</f>
        <v>0</v>
      </c>
      <c r="BL446" s="18" t="s">
        <v>420</v>
      </c>
      <c r="BM446" s="239" t="s">
        <v>3888</v>
      </c>
    </row>
    <row r="447" s="13" customFormat="1">
      <c r="A447" s="13"/>
      <c r="B447" s="241"/>
      <c r="C447" s="242"/>
      <c r="D447" s="243" t="s">
        <v>374</v>
      </c>
      <c r="E447" s="244" t="s">
        <v>1</v>
      </c>
      <c r="F447" s="245" t="s">
        <v>3889</v>
      </c>
      <c r="G447" s="242"/>
      <c r="H447" s="244" t="s">
        <v>1</v>
      </c>
      <c r="I447" s="246"/>
      <c r="J447" s="242"/>
      <c r="K447" s="242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374</v>
      </c>
      <c r="AU447" s="251" t="s">
        <v>90</v>
      </c>
      <c r="AV447" s="13" t="s">
        <v>88</v>
      </c>
      <c r="AW447" s="13" t="s">
        <v>36</v>
      </c>
      <c r="AX447" s="13" t="s">
        <v>81</v>
      </c>
      <c r="AY447" s="251" t="s">
        <v>364</v>
      </c>
    </row>
    <row r="448" s="14" customFormat="1">
      <c r="A448" s="14"/>
      <c r="B448" s="252"/>
      <c r="C448" s="253"/>
      <c r="D448" s="243" t="s">
        <v>374</v>
      </c>
      <c r="E448" s="254" t="s">
        <v>1</v>
      </c>
      <c r="F448" s="255" t="s">
        <v>3890</v>
      </c>
      <c r="G448" s="253"/>
      <c r="H448" s="256">
        <v>25.77</v>
      </c>
      <c r="I448" s="257"/>
      <c r="J448" s="253"/>
      <c r="K448" s="253"/>
      <c r="L448" s="258"/>
      <c r="M448" s="259"/>
      <c r="N448" s="260"/>
      <c r="O448" s="260"/>
      <c r="P448" s="260"/>
      <c r="Q448" s="260"/>
      <c r="R448" s="260"/>
      <c r="S448" s="260"/>
      <c r="T448" s="261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2" t="s">
        <v>374</v>
      </c>
      <c r="AU448" s="262" t="s">
        <v>90</v>
      </c>
      <c r="AV448" s="14" t="s">
        <v>90</v>
      </c>
      <c r="AW448" s="14" t="s">
        <v>36</v>
      </c>
      <c r="AX448" s="14" t="s">
        <v>81</v>
      </c>
      <c r="AY448" s="262" t="s">
        <v>364</v>
      </c>
    </row>
    <row r="449" s="15" customFormat="1">
      <c r="A449" s="15"/>
      <c r="B449" s="263"/>
      <c r="C449" s="264"/>
      <c r="D449" s="243" t="s">
        <v>374</v>
      </c>
      <c r="E449" s="265" t="s">
        <v>1</v>
      </c>
      <c r="F449" s="266" t="s">
        <v>378</v>
      </c>
      <c r="G449" s="264"/>
      <c r="H449" s="267">
        <v>25.77</v>
      </c>
      <c r="I449" s="268"/>
      <c r="J449" s="264"/>
      <c r="K449" s="264"/>
      <c r="L449" s="269"/>
      <c r="M449" s="270"/>
      <c r="N449" s="271"/>
      <c r="O449" s="271"/>
      <c r="P449" s="271"/>
      <c r="Q449" s="271"/>
      <c r="R449" s="271"/>
      <c r="S449" s="271"/>
      <c r="T449" s="272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73" t="s">
        <v>374</v>
      </c>
      <c r="AU449" s="273" t="s">
        <v>90</v>
      </c>
      <c r="AV449" s="15" t="s">
        <v>372</v>
      </c>
      <c r="AW449" s="15" t="s">
        <v>36</v>
      </c>
      <c r="AX449" s="15" t="s">
        <v>88</v>
      </c>
      <c r="AY449" s="273" t="s">
        <v>364</v>
      </c>
    </row>
    <row r="450" s="2" customFormat="1" ht="44.25" customHeight="1">
      <c r="A450" s="39"/>
      <c r="B450" s="40"/>
      <c r="C450" s="228" t="s">
        <v>867</v>
      </c>
      <c r="D450" s="228" t="s">
        <v>367</v>
      </c>
      <c r="E450" s="229" t="s">
        <v>3891</v>
      </c>
      <c r="F450" s="230" t="s">
        <v>3892</v>
      </c>
      <c r="G450" s="231" t="s">
        <v>388</v>
      </c>
      <c r="H450" s="232">
        <v>0.52900000000000003</v>
      </c>
      <c r="I450" s="233"/>
      <c r="J450" s="234">
        <f>ROUND(I450*H450,2)</f>
        <v>0</v>
      </c>
      <c r="K450" s="230" t="s">
        <v>2502</v>
      </c>
      <c r="L450" s="45"/>
      <c r="M450" s="235" t="s">
        <v>1</v>
      </c>
      <c r="N450" s="236" t="s">
        <v>46</v>
      </c>
      <c r="O450" s="92"/>
      <c r="P450" s="237">
        <f>O450*H450</f>
        <v>0</v>
      </c>
      <c r="Q450" s="237">
        <v>0</v>
      </c>
      <c r="R450" s="237">
        <f>Q450*H450</f>
        <v>0</v>
      </c>
      <c r="S450" s="237">
        <v>0</v>
      </c>
      <c r="T450" s="238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39" t="s">
        <v>420</v>
      </c>
      <c r="AT450" s="239" t="s">
        <v>367</v>
      </c>
      <c r="AU450" s="239" t="s">
        <v>90</v>
      </c>
      <c r="AY450" s="18" t="s">
        <v>364</v>
      </c>
      <c r="BE450" s="240">
        <f>IF(N450="základní",J450,0)</f>
        <v>0</v>
      </c>
      <c r="BF450" s="240">
        <f>IF(N450="snížená",J450,0)</f>
        <v>0</v>
      </c>
      <c r="BG450" s="240">
        <f>IF(N450="zákl. přenesená",J450,0)</f>
        <v>0</v>
      </c>
      <c r="BH450" s="240">
        <f>IF(N450="sníž. přenesená",J450,0)</f>
        <v>0</v>
      </c>
      <c r="BI450" s="240">
        <f>IF(N450="nulová",J450,0)</f>
        <v>0</v>
      </c>
      <c r="BJ450" s="18" t="s">
        <v>88</v>
      </c>
      <c r="BK450" s="240">
        <f>ROUND(I450*H450,2)</f>
        <v>0</v>
      </c>
      <c r="BL450" s="18" t="s">
        <v>420</v>
      </c>
      <c r="BM450" s="239" t="s">
        <v>3893</v>
      </c>
    </row>
    <row r="451" s="12" customFormat="1" ht="22.8" customHeight="1">
      <c r="A451" s="12"/>
      <c r="B451" s="212"/>
      <c r="C451" s="213"/>
      <c r="D451" s="214" t="s">
        <v>80</v>
      </c>
      <c r="E451" s="226" t="s">
        <v>907</v>
      </c>
      <c r="F451" s="226" t="s">
        <v>908</v>
      </c>
      <c r="G451" s="213"/>
      <c r="H451" s="213"/>
      <c r="I451" s="216"/>
      <c r="J451" s="227">
        <f>BK451</f>
        <v>0</v>
      </c>
      <c r="K451" s="213"/>
      <c r="L451" s="218"/>
      <c r="M451" s="219"/>
      <c r="N451" s="220"/>
      <c r="O451" s="220"/>
      <c r="P451" s="221">
        <f>SUM(P452:P497)</f>
        <v>0</v>
      </c>
      <c r="Q451" s="220"/>
      <c r="R451" s="221">
        <f>SUM(R452:R497)</f>
        <v>1.8160649999999998</v>
      </c>
      <c r="S451" s="220"/>
      <c r="T451" s="222">
        <f>SUM(T452:T497)</f>
        <v>0</v>
      </c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R451" s="223" t="s">
        <v>90</v>
      </c>
      <c r="AT451" s="224" t="s">
        <v>80</v>
      </c>
      <c r="AU451" s="224" t="s">
        <v>88</v>
      </c>
      <c r="AY451" s="223" t="s">
        <v>364</v>
      </c>
      <c r="BK451" s="225">
        <f>SUM(BK452:BK497)</f>
        <v>0</v>
      </c>
    </row>
    <row r="452" s="2" customFormat="1" ht="24.15" customHeight="1">
      <c r="A452" s="39"/>
      <c r="B452" s="40"/>
      <c r="C452" s="228" t="s">
        <v>873</v>
      </c>
      <c r="D452" s="228" t="s">
        <v>367</v>
      </c>
      <c r="E452" s="229" t="s">
        <v>2656</v>
      </c>
      <c r="F452" s="230" t="s">
        <v>928</v>
      </c>
      <c r="G452" s="231" t="s">
        <v>305</v>
      </c>
      <c r="H452" s="232">
        <v>90.563999999999993</v>
      </c>
      <c r="I452" s="233"/>
      <c r="J452" s="234">
        <f>ROUND(I452*H452,2)</f>
        <v>0</v>
      </c>
      <c r="K452" s="230" t="s">
        <v>2502</v>
      </c>
      <c r="L452" s="45"/>
      <c r="M452" s="235" t="s">
        <v>1</v>
      </c>
      <c r="N452" s="236" t="s">
        <v>46</v>
      </c>
      <c r="O452" s="92"/>
      <c r="P452" s="237">
        <f>O452*H452</f>
        <v>0</v>
      </c>
      <c r="Q452" s="237">
        <v>0.00029999999999999997</v>
      </c>
      <c r="R452" s="237">
        <f>Q452*H452</f>
        <v>0.027169199999999994</v>
      </c>
      <c r="S452" s="237">
        <v>0</v>
      </c>
      <c r="T452" s="238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39" t="s">
        <v>420</v>
      </c>
      <c r="AT452" s="239" t="s">
        <v>367</v>
      </c>
      <c r="AU452" s="239" t="s">
        <v>90</v>
      </c>
      <c r="AY452" s="18" t="s">
        <v>364</v>
      </c>
      <c r="BE452" s="240">
        <f>IF(N452="základní",J452,0)</f>
        <v>0</v>
      </c>
      <c r="BF452" s="240">
        <f>IF(N452="snížená",J452,0)</f>
        <v>0</v>
      </c>
      <c r="BG452" s="240">
        <f>IF(N452="zákl. přenesená",J452,0)</f>
        <v>0</v>
      </c>
      <c r="BH452" s="240">
        <f>IF(N452="sníž. přenesená",J452,0)</f>
        <v>0</v>
      </c>
      <c r="BI452" s="240">
        <f>IF(N452="nulová",J452,0)</f>
        <v>0</v>
      </c>
      <c r="BJ452" s="18" t="s">
        <v>88</v>
      </c>
      <c r="BK452" s="240">
        <f>ROUND(I452*H452,2)</f>
        <v>0</v>
      </c>
      <c r="BL452" s="18" t="s">
        <v>420</v>
      </c>
      <c r="BM452" s="239" t="s">
        <v>3894</v>
      </c>
    </row>
    <row r="453" s="13" customFormat="1">
      <c r="A453" s="13"/>
      <c r="B453" s="241"/>
      <c r="C453" s="242"/>
      <c r="D453" s="243" t="s">
        <v>374</v>
      </c>
      <c r="E453" s="244" t="s">
        <v>1</v>
      </c>
      <c r="F453" s="245" t="s">
        <v>2658</v>
      </c>
      <c r="G453" s="242"/>
      <c r="H453" s="244" t="s">
        <v>1</v>
      </c>
      <c r="I453" s="246"/>
      <c r="J453" s="242"/>
      <c r="K453" s="242"/>
      <c r="L453" s="247"/>
      <c r="M453" s="248"/>
      <c r="N453" s="249"/>
      <c r="O453" s="249"/>
      <c r="P453" s="249"/>
      <c r="Q453" s="249"/>
      <c r="R453" s="249"/>
      <c r="S453" s="249"/>
      <c r="T453" s="250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1" t="s">
        <v>374</v>
      </c>
      <c r="AU453" s="251" t="s">
        <v>90</v>
      </c>
      <c r="AV453" s="13" t="s">
        <v>88</v>
      </c>
      <c r="AW453" s="13" t="s">
        <v>36</v>
      </c>
      <c r="AX453" s="13" t="s">
        <v>81</v>
      </c>
      <c r="AY453" s="251" t="s">
        <v>364</v>
      </c>
    </row>
    <row r="454" s="14" customFormat="1">
      <c r="A454" s="14"/>
      <c r="B454" s="252"/>
      <c r="C454" s="253"/>
      <c r="D454" s="243" t="s">
        <v>374</v>
      </c>
      <c r="E454" s="254" t="s">
        <v>1</v>
      </c>
      <c r="F454" s="255" t="s">
        <v>2481</v>
      </c>
      <c r="G454" s="253"/>
      <c r="H454" s="256">
        <v>90.563999999999993</v>
      </c>
      <c r="I454" s="257"/>
      <c r="J454" s="253"/>
      <c r="K454" s="253"/>
      <c r="L454" s="258"/>
      <c r="M454" s="259"/>
      <c r="N454" s="260"/>
      <c r="O454" s="260"/>
      <c r="P454" s="260"/>
      <c r="Q454" s="260"/>
      <c r="R454" s="260"/>
      <c r="S454" s="260"/>
      <c r="T454" s="261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62" t="s">
        <v>374</v>
      </c>
      <c r="AU454" s="262" t="s">
        <v>90</v>
      </c>
      <c r="AV454" s="14" t="s">
        <v>90</v>
      </c>
      <c r="AW454" s="14" t="s">
        <v>36</v>
      </c>
      <c r="AX454" s="14" t="s">
        <v>81</v>
      </c>
      <c r="AY454" s="262" t="s">
        <v>364</v>
      </c>
    </row>
    <row r="455" s="15" customFormat="1">
      <c r="A455" s="15"/>
      <c r="B455" s="263"/>
      <c r="C455" s="264"/>
      <c r="D455" s="243" t="s">
        <v>374</v>
      </c>
      <c r="E455" s="265" t="s">
        <v>1</v>
      </c>
      <c r="F455" s="266" t="s">
        <v>378</v>
      </c>
      <c r="G455" s="264"/>
      <c r="H455" s="267">
        <v>90.563999999999993</v>
      </c>
      <c r="I455" s="268"/>
      <c r="J455" s="264"/>
      <c r="K455" s="264"/>
      <c r="L455" s="269"/>
      <c r="M455" s="270"/>
      <c r="N455" s="271"/>
      <c r="O455" s="271"/>
      <c r="P455" s="271"/>
      <c r="Q455" s="271"/>
      <c r="R455" s="271"/>
      <c r="S455" s="271"/>
      <c r="T455" s="272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73" t="s">
        <v>374</v>
      </c>
      <c r="AU455" s="273" t="s">
        <v>90</v>
      </c>
      <c r="AV455" s="15" t="s">
        <v>372</v>
      </c>
      <c r="AW455" s="15" t="s">
        <v>36</v>
      </c>
      <c r="AX455" s="15" t="s">
        <v>88</v>
      </c>
      <c r="AY455" s="273" t="s">
        <v>364</v>
      </c>
    </row>
    <row r="456" s="2" customFormat="1" ht="37.8" customHeight="1">
      <c r="A456" s="39"/>
      <c r="B456" s="40"/>
      <c r="C456" s="228" t="s">
        <v>878</v>
      </c>
      <c r="D456" s="228" t="s">
        <v>367</v>
      </c>
      <c r="E456" s="229" t="s">
        <v>932</v>
      </c>
      <c r="F456" s="230" t="s">
        <v>933</v>
      </c>
      <c r="G456" s="231" t="s">
        <v>305</v>
      </c>
      <c r="H456" s="232">
        <v>90.563999999999993</v>
      </c>
      <c r="I456" s="233"/>
      <c r="J456" s="234">
        <f>ROUND(I456*H456,2)</f>
        <v>0</v>
      </c>
      <c r="K456" s="230" t="s">
        <v>2502</v>
      </c>
      <c r="L456" s="45"/>
      <c r="M456" s="235" t="s">
        <v>1</v>
      </c>
      <c r="N456" s="236" t="s">
        <v>46</v>
      </c>
      <c r="O456" s="92"/>
      <c r="P456" s="237">
        <f>O456*H456</f>
        <v>0</v>
      </c>
      <c r="Q456" s="237">
        <v>0.0051999999999999998</v>
      </c>
      <c r="R456" s="237">
        <f>Q456*H456</f>
        <v>0.47093279999999993</v>
      </c>
      <c r="S456" s="237">
        <v>0</v>
      </c>
      <c r="T456" s="238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9" t="s">
        <v>420</v>
      </c>
      <c r="AT456" s="239" t="s">
        <v>367</v>
      </c>
      <c r="AU456" s="239" t="s">
        <v>90</v>
      </c>
      <c r="AY456" s="18" t="s">
        <v>364</v>
      </c>
      <c r="BE456" s="240">
        <f>IF(N456="základní",J456,0)</f>
        <v>0</v>
      </c>
      <c r="BF456" s="240">
        <f>IF(N456="snížená",J456,0)</f>
        <v>0</v>
      </c>
      <c r="BG456" s="240">
        <f>IF(N456="zákl. přenesená",J456,0)</f>
        <v>0</v>
      </c>
      <c r="BH456" s="240">
        <f>IF(N456="sníž. přenesená",J456,0)</f>
        <v>0</v>
      </c>
      <c r="BI456" s="240">
        <f>IF(N456="nulová",J456,0)</f>
        <v>0</v>
      </c>
      <c r="BJ456" s="18" t="s">
        <v>88</v>
      </c>
      <c r="BK456" s="240">
        <f>ROUND(I456*H456,2)</f>
        <v>0</v>
      </c>
      <c r="BL456" s="18" t="s">
        <v>420</v>
      </c>
      <c r="BM456" s="239" t="s">
        <v>3895</v>
      </c>
    </row>
    <row r="457" s="13" customFormat="1">
      <c r="A457" s="13"/>
      <c r="B457" s="241"/>
      <c r="C457" s="242"/>
      <c r="D457" s="243" t="s">
        <v>374</v>
      </c>
      <c r="E457" s="244" t="s">
        <v>1</v>
      </c>
      <c r="F457" s="245" t="s">
        <v>2660</v>
      </c>
      <c r="G457" s="242"/>
      <c r="H457" s="244" t="s">
        <v>1</v>
      </c>
      <c r="I457" s="246"/>
      <c r="J457" s="242"/>
      <c r="K457" s="242"/>
      <c r="L457" s="247"/>
      <c r="M457" s="248"/>
      <c r="N457" s="249"/>
      <c r="O457" s="249"/>
      <c r="P457" s="249"/>
      <c r="Q457" s="249"/>
      <c r="R457" s="249"/>
      <c r="S457" s="249"/>
      <c r="T457" s="250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1" t="s">
        <v>374</v>
      </c>
      <c r="AU457" s="251" t="s">
        <v>90</v>
      </c>
      <c r="AV457" s="13" t="s">
        <v>88</v>
      </c>
      <c r="AW457" s="13" t="s">
        <v>36</v>
      </c>
      <c r="AX457" s="13" t="s">
        <v>81</v>
      </c>
      <c r="AY457" s="251" t="s">
        <v>364</v>
      </c>
    </row>
    <row r="458" s="13" customFormat="1">
      <c r="A458" s="13"/>
      <c r="B458" s="241"/>
      <c r="C458" s="242"/>
      <c r="D458" s="243" t="s">
        <v>374</v>
      </c>
      <c r="E458" s="244" t="s">
        <v>1</v>
      </c>
      <c r="F458" s="245" t="s">
        <v>3709</v>
      </c>
      <c r="G458" s="242"/>
      <c r="H458" s="244" t="s">
        <v>1</v>
      </c>
      <c r="I458" s="246"/>
      <c r="J458" s="242"/>
      <c r="K458" s="242"/>
      <c r="L458" s="247"/>
      <c r="M458" s="248"/>
      <c r="N458" s="249"/>
      <c r="O458" s="249"/>
      <c r="P458" s="249"/>
      <c r="Q458" s="249"/>
      <c r="R458" s="249"/>
      <c r="S458" s="249"/>
      <c r="T458" s="250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1" t="s">
        <v>374</v>
      </c>
      <c r="AU458" s="251" t="s">
        <v>90</v>
      </c>
      <c r="AV458" s="13" t="s">
        <v>88</v>
      </c>
      <c r="AW458" s="13" t="s">
        <v>36</v>
      </c>
      <c r="AX458" s="13" t="s">
        <v>81</v>
      </c>
      <c r="AY458" s="251" t="s">
        <v>364</v>
      </c>
    </row>
    <row r="459" s="14" customFormat="1">
      <c r="A459" s="14"/>
      <c r="B459" s="252"/>
      <c r="C459" s="253"/>
      <c r="D459" s="243" t="s">
        <v>374</v>
      </c>
      <c r="E459" s="254" t="s">
        <v>1</v>
      </c>
      <c r="F459" s="255" t="s">
        <v>3896</v>
      </c>
      <c r="G459" s="253"/>
      <c r="H459" s="256">
        <v>10.84</v>
      </c>
      <c r="I459" s="257"/>
      <c r="J459" s="253"/>
      <c r="K459" s="253"/>
      <c r="L459" s="258"/>
      <c r="M459" s="259"/>
      <c r="N459" s="260"/>
      <c r="O459" s="260"/>
      <c r="P459" s="260"/>
      <c r="Q459" s="260"/>
      <c r="R459" s="260"/>
      <c r="S459" s="260"/>
      <c r="T459" s="261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2" t="s">
        <v>374</v>
      </c>
      <c r="AU459" s="262" t="s">
        <v>90</v>
      </c>
      <c r="AV459" s="14" t="s">
        <v>90</v>
      </c>
      <c r="AW459" s="14" t="s">
        <v>36</v>
      </c>
      <c r="AX459" s="14" t="s">
        <v>81</v>
      </c>
      <c r="AY459" s="262" t="s">
        <v>364</v>
      </c>
    </row>
    <row r="460" s="14" customFormat="1">
      <c r="A460" s="14"/>
      <c r="B460" s="252"/>
      <c r="C460" s="253"/>
      <c r="D460" s="243" t="s">
        <v>374</v>
      </c>
      <c r="E460" s="254" t="s">
        <v>1</v>
      </c>
      <c r="F460" s="255" t="s">
        <v>3897</v>
      </c>
      <c r="G460" s="253"/>
      <c r="H460" s="256">
        <v>12.220000000000001</v>
      </c>
      <c r="I460" s="257"/>
      <c r="J460" s="253"/>
      <c r="K460" s="253"/>
      <c r="L460" s="258"/>
      <c r="M460" s="259"/>
      <c r="N460" s="260"/>
      <c r="O460" s="260"/>
      <c r="P460" s="260"/>
      <c r="Q460" s="260"/>
      <c r="R460" s="260"/>
      <c r="S460" s="260"/>
      <c r="T460" s="261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2" t="s">
        <v>374</v>
      </c>
      <c r="AU460" s="262" t="s">
        <v>90</v>
      </c>
      <c r="AV460" s="14" t="s">
        <v>90</v>
      </c>
      <c r="AW460" s="14" t="s">
        <v>36</v>
      </c>
      <c r="AX460" s="14" t="s">
        <v>81</v>
      </c>
      <c r="AY460" s="262" t="s">
        <v>364</v>
      </c>
    </row>
    <row r="461" s="14" customFormat="1">
      <c r="A461" s="14"/>
      <c r="B461" s="252"/>
      <c r="C461" s="253"/>
      <c r="D461" s="243" t="s">
        <v>374</v>
      </c>
      <c r="E461" s="254" t="s">
        <v>1</v>
      </c>
      <c r="F461" s="255" t="s">
        <v>3898</v>
      </c>
      <c r="G461" s="253"/>
      <c r="H461" s="256">
        <v>6.1440000000000001</v>
      </c>
      <c r="I461" s="257"/>
      <c r="J461" s="253"/>
      <c r="K461" s="253"/>
      <c r="L461" s="258"/>
      <c r="M461" s="259"/>
      <c r="N461" s="260"/>
      <c r="O461" s="260"/>
      <c r="P461" s="260"/>
      <c r="Q461" s="260"/>
      <c r="R461" s="260"/>
      <c r="S461" s="260"/>
      <c r="T461" s="261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2" t="s">
        <v>374</v>
      </c>
      <c r="AU461" s="262" t="s">
        <v>90</v>
      </c>
      <c r="AV461" s="14" t="s">
        <v>90</v>
      </c>
      <c r="AW461" s="14" t="s">
        <v>36</v>
      </c>
      <c r="AX461" s="14" t="s">
        <v>81</v>
      </c>
      <c r="AY461" s="262" t="s">
        <v>364</v>
      </c>
    </row>
    <row r="462" s="13" customFormat="1">
      <c r="A462" s="13"/>
      <c r="B462" s="241"/>
      <c r="C462" s="242"/>
      <c r="D462" s="243" t="s">
        <v>374</v>
      </c>
      <c r="E462" s="244" t="s">
        <v>1</v>
      </c>
      <c r="F462" s="245" t="s">
        <v>3712</v>
      </c>
      <c r="G462" s="242"/>
      <c r="H462" s="244" t="s">
        <v>1</v>
      </c>
      <c r="I462" s="246"/>
      <c r="J462" s="242"/>
      <c r="K462" s="242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374</v>
      </c>
      <c r="AU462" s="251" t="s">
        <v>90</v>
      </c>
      <c r="AV462" s="13" t="s">
        <v>88</v>
      </c>
      <c r="AW462" s="13" t="s">
        <v>36</v>
      </c>
      <c r="AX462" s="13" t="s">
        <v>81</v>
      </c>
      <c r="AY462" s="251" t="s">
        <v>364</v>
      </c>
    </row>
    <row r="463" s="14" customFormat="1">
      <c r="A463" s="14"/>
      <c r="B463" s="252"/>
      <c r="C463" s="253"/>
      <c r="D463" s="243" t="s">
        <v>374</v>
      </c>
      <c r="E463" s="254" t="s">
        <v>1</v>
      </c>
      <c r="F463" s="255" t="s">
        <v>3899</v>
      </c>
      <c r="G463" s="253"/>
      <c r="H463" s="256">
        <v>12.880000000000001</v>
      </c>
      <c r="I463" s="257"/>
      <c r="J463" s="253"/>
      <c r="K463" s="253"/>
      <c r="L463" s="258"/>
      <c r="M463" s="259"/>
      <c r="N463" s="260"/>
      <c r="O463" s="260"/>
      <c r="P463" s="260"/>
      <c r="Q463" s="260"/>
      <c r="R463" s="260"/>
      <c r="S463" s="260"/>
      <c r="T463" s="261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62" t="s">
        <v>374</v>
      </c>
      <c r="AU463" s="262" t="s">
        <v>90</v>
      </c>
      <c r="AV463" s="14" t="s">
        <v>90</v>
      </c>
      <c r="AW463" s="14" t="s">
        <v>36</v>
      </c>
      <c r="AX463" s="14" t="s">
        <v>81</v>
      </c>
      <c r="AY463" s="262" t="s">
        <v>364</v>
      </c>
    </row>
    <row r="464" s="14" customFormat="1">
      <c r="A464" s="14"/>
      <c r="B464" s="252"/>
      <c r="C464" s="253"/>
      <c r="D464" s="243" t="s">
        <v>374</v>
      </c>
      <c r="E464" s="254" t="s">
        <v>1</v>
      </c>
      <c r="F464" s="255" t="s">
        <v>3900</v>
      </c>
      <c r="G464" s="253"/>
      <c r="H464" s="256">
        <v>6.7000000000000002</v>
      </c>
      <c r="I464" s="257"/>
      <c r="J464" s="253"/>
      <c r="K464" s="253"/>
      <c r="L464" s="258"/>
      <c r="M464" s="259"/>
      <c r="N464" s="260"/>
      <c r="O464" s="260"/>
      <c r="P464" s="260"/>
      <c r="Q464" s="260"/>
      <c r="R464" s="260"/>
      <c r="S464" s="260"/>
      <c r="T464" s="261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62" t="s">
        <v>374</v>
      </c>
      <c r="AU464" s="262" t="s">
        <v>90</v>
      </c>
      <c r="AV464" s="14" t="s">
        <v>90</v>
      </c>
      <c r="AW464" s="14" t="s">
        <v>36</v>
      </c>
      <c r="AX464" s="14" t="s">
        <v>81</v>
      </c>
      <c r="AY464" s="262" t="s">
        <v>364</v>
      </c>
    </row>
    <row r="465" s="14" customFormat="1">
      <c r="A465" s="14"/>
      <c r="B465" s="252"/>
      <c r="C465" s="253"/>
      <c r="D465" s="243" t="s">
        <v>374</v>
      </c>
      <c r="E465" s="254" t="s">
        <v>1</v>
      </c>
      <c r="F465" s="255" t="s">
        <v>3901</v>
      </c>
      <c r="G465" s="253"/>
      <c r="H465" s="256">
        <v>9.4399999999999995</v>
      </c>
      <c r="I465" s="257"/>
      <c r="J465" s="253"/>
      <c r="K465" s="253"/>
      <c r="L465" s="258"/>
      <c r="M465" s="259"/>
      <c r="N465" s="260"/>
      <c r="O465" s="260"/>
      <c r="P465" s="260"/>
      <c r="Q465" s="260"/>
      <c r="R465" s="260"/>
      <c r="S465" s="260"/>
      <c r="T465" s="261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2" t="s">
        <v>374</v>
      </c>
      <c r="AU465" s="262" t="s">
        <v>90</v>
      </c>
      <c r="AV465" s="14" t="s">
        <v>90</v>
      </c>
      <c r="AW465" s="14" t="s">
        <v>36</v>
      </c>
      <c r="AX465" s="14" t="s">
        <v>81</v>
      </c>
      <c r="AY465" s="262" t="s">
        <v>364</v>
      </c>
    </row>
    <row r="466" s="14" customFormat="1">
      <c r="A466" s="14"/>
      <c r="B466" s="252"/>
      <c r="C466" s="253"/>
      <c r="D466" s="243" t="s">
        <v>374</v>
      </c>
      <c r="E466" s="254" t="s">
        <v>1</v>
      </c>
      <c r="F466" s="255" t="s">
        <v>3902</v>
      </c>
      <c r="G466" s="253"/>
      <c r="H466" s="256">
        <v>12.1</v>
      </c>
      <c r="I466" s="257"/>
      <c r="J466" s="253"/>
      <c r="K466" s="253"/>
      <c r="L466" s="258"/>
      <c r="M466" s="259"/>
      <c r="N466" s="260"/>
      <c r="O466" s="260"/>
      <c r="P466" s="260"/>
      <c r="Q466" s="260"/>
      <c r="R466" s="260"/>
      <c r="S466" s="260"/>
      <c r="T466" s="261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62" t="s">
        <v>374</v>
      </c>
      <c r="AU466" s="262" t="s">
        <v>90</v>
      </c>
      <c r="AV466" s="14" t="s">
        <v>90</v>
      </c>
      <c r="AW466" s="14" t="s">
        <v>36</v>
      </c>
      <c r="AX466" s="14" t="s">
        <v>81</v>
      </c>
      <c r="AY466" s="262" t="s">
        <v>364</v>
      </c>
    </row>
    <row r="467" s="14" customFormat="1">
      <c r="A467" s="14"/>
      <c r="B467" s="252"/>
      <c r="C467" s="253"/>
      <c r="D467" s="243" t="s">
        <v>374</v>
      </c>
      <c r="E467" s="254" t="s">
        <v>1</v>
      </c>
      <c r="F467" s="255" t="s">
        <v>3903</v>
      </c>
      <c r="G467" s="253"/>
      <c r="H467" s="256">
        <v>12.359999999999999</v>
      </c>
      <c r="I467" s="257"/>
      <c r="J467" s="253"/>
      <c r="K467" s="253"/>
      <c r="L467" s="258"/>
      <c r="M467" s="259"/>
      <c r="N467" s="260"/>
      <c r="O467" s="260"/>
      <c r="P467" s="260"/>
      <c r="Q467" s="260"/>
      <c r="R467" s="260"/>
      <c r="S467" s="260"/>
      <c r="T467" s="261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62" t="s">
        <v>374</v>
      </c>
      <c r="AU467" s="262" t="s">
        <v>90</v>
      </c>
      <c r="AV467" s="14" t="s">
        <v>90</v>
      </c>
      <c r="AW467" s="14" t="s">
        <v>36</v>
      </c>
      <c r="AX467" s="14" t="s">
        <v>81</v>
      </c>
      <c r="AY467" s="262" t="s">
        <v>364</v>
      </c>
    </row>
    <row r="468" s="14" customFormat="1">
      <c r="A468" s="14"/>
      <c r="B468" s="252"/>
      <c r="C468" s="253"/>
      <c r="D468" s="243" t="s">
        <v>374</v>
      </c>
      <c r="E468" s="254" t="s">
        <v>1</v>
      </c>
      <c r="F468" s="255" t="s">
        <v>3904</v>
      </c>
      <c r="G468" s="253"/>
      <c r="H468" s="256">
        <v>7.8799999999999999</v>
      </c>
      <c r="I468" s="257"/>
      <c r="J468" s="253"/>
      <c r="K468" s="253"/>
      <c r="L468" s="258"/>
      <c r="M468" s="259"/>
      <c r="N468" s="260"/>
      <c r="O468" s="260"/>
      <c r="P468" s="260"/>
      <c r="Q468" s="260"/>
      <c r="R468" s="260"/>
      <c r="S468" s="260"/>
      <c r="T468" s="261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62" t="s">
        <v>374</v>
      </c>
      <c r="AU468" s="262" t="s">
        <v>90</v>
      </c>
      <c r="AV468" s="14" t="s">
        <v>90</v>
      </c>
      <c r="AW468" s="14" t="s">
        <v>36</v>
      </c>
      <c r="AX468" s="14" t="s">
        <v>81</v>
      </c>
      <c r="AY468" s="262" t="s">
        <v>364</v>
      </c>
    </row>
    <row r="469" s="15" customFormat="1">
      <c r="A469" s="15"/>
      <c r="B469" s="263"/>
      <c r="C469" s="264"/>
      <c r="D469" s="243" t="s">
        <v>374</v>
      </c>
      <c r="E469" s="265" t="s">
        <v>2481</v>
      </c>
      <c r="F469" s="266" t="s">
        <v>378</v>
      </c>
      <c r="G469" s="264"/>
      <c r="H469" s="267">
        <v>90.563999999999993</v>
      </c>
      <c r="I469" s="268"/>
      <c r="J469" s="264"/>
      <c r="K469" s="264"/>
      <c r="L469" s="269"/>
      <c r="M469" s="270"/>
      <c r="N469" s="271"/>
      <c r="O469" s="271"/>
      <c r="P469" s="271"/>
      <c r="Q469" s="271"/>
      <c r="R469" s="271"/>
      <c r="S469" s="271"/>
      <c r="T469" s="272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73" t="s">
        <v>374</v>
      </c>
      <c r="AU469" s="273" t="s">
        <v>90</v>
      </c>
      <c r="AV469" s="15" t="s">
        <v>372</v>
      </c>
      <c r="AW469" s="15" t="s">
        <v>36</v>
      </c>
      <c r="AX469" s="15" t="s">
        <v>88</v>
      </c>
      <c r="AY469" s="273" t="s">
        <v>364</v>
      </c>
    </row>
    <row r="470" s="2" customFormat="1" ht="16.5" customHeight="1">
      <c r="A470" s="39"/>
      <c r="B470" s="40"/>
      <c r="C470" s="274" t="s">
        <v>885</v>
      </c>
      <c r="D470" s="274" t="s">
        <v>431</v>
      </c>
      <c r="E470" s="275" t="s">
        <v>943</v>
      </c>
      <c r="F470" s="276" t="s">
        <v>944</v>
      </c>
      <c r="G470" s="277" t="s">
        <v>305</v>
      </c>
      <c r="H470" s="278">
        <v>99.620000000000005</v>
      </c>
      <c r="I470" s="279"/>
      <c r="J470" s="280">
        <f>ROUND(I470*H470,2)</f>
        <v>0</v>
      </c>
      <c r="K470" s="276" t="s">
        <v>2502</v>
      </c>
      <c r="L470" s="281"/>
      <c r="M470" s="282" t="s">
        <v>1</v>
      </c>
      <c r="N470" s="283" t="s">
        <v>46</v>
      </c>
      <c r="O470" s="92"/>
      <c r="P470" s="237">
        <f>O470*H470</f>
        <v>0</v>
      </c>
      <c r="Q470" s="237">
        <v>0.0126</v>
      </c>
      <c r="R470" s="237">
        <f>Q470*H470</f>
        <v>1.255212</v>
      </c>
      <c r="S470" s="237">
        <v>0</v>
      </c>
      <c r="T470" s="238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9" t="s">
        <v>435</v>
      </c>
      <c r="AT470" s="239" t="s">
        <v>431</v>
      </c>
      <c r="AU470" s="239" t="s">
        <v>90</v>
      </c>
      <c r="AY470" s="18" t="s">
        <v>364</v>
      </c>
      <c r="BE470" s="240">
        <f>IF(N470="základní",J470,0)</f>
        <v>0</v>
      </c>
      <c r="BF470" s="240">
        <f>IF(N470="snížená",J470,0)</f>
        <v>0</v>
      </c>
      <c r="BG470" s="240">
        <f>IF(N470="zákl. přenesená",J470,0)</f>
        <v>0</v>
      </c>
      <c r="BH470" s="240">
        <f>IF(N470="sníž. přenesená",J470,0)</f>
        <v>0</v>
      </c>
      <c r="BI470" s="240">
        <f>IF(N470="nulová",J470,0)</f>
        <v>0</v>
      </c>
      <c r="BJ470" s="18" t="s">
        <v>88</v>
      </c>
      <c r="BK470" s="240">
        <f>ROUND(I470*H470,2)</f>
        <v>0</v>
      </c>
      <c r="BL470" s="18" t="s">
        <v>420</v>
      </c>
      <c r="BM470" s="239" t="s">
        <v>3905</v>
      </c>
    </row>
    <row r="471" s="14" customFormat="1">
      <c r="A471" s="14"/>
      <c r="B471" s="252"/>
      <c r="C471" s="253"/>
      <c r="D471" s="243" t="s">
        <v>374</v>
      </c>
      <c r="E471" s="253"/>
      <c r="F471" s="255" t="s">
        <v>3906</v>
      </c>
      <c r="G471" s="253"/>
      <c r="H471" s="256">
        <v>99.620000000000005</v>
      </c>
      <c r="I471" s="257"/>
      <c r="J471" s="253"/>
      <c r="K471" s="253"/>
      <c r="L471" s="258"/>
      <c r="M471" s="259"/>
      <c r="N471" s="260"/>
      <c r="O471" s="260"/>
      <c r="P471" s="260"/>
      <c r="Q471" s="260"/>
      <c r="R471" s="260"/>
      <c r="S471" s="260"/>
      <c r="T471" s="261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62" t="s">
        <v>374</v>
      </c>
      <c r="AU471" s="262" t="s">
        <v>90</v>
      </c>
      <c r="AV471" s="14" t="s">
        <v>90</v>
      </c>
      <c r="AW471" s="14" t="s">
        <v>4</v>
      </c>
      <c r="AX471" s="14" t="s">
        <v>88</v>
      </c>
      <c r="AY471" s="262" t="s">
        <v>364</v>
      </c>
    </row>
    <row r="472" s="2" customFormat="1" ht="24.15" customHeight="1">
      <c r="A472" s="39"/>
      <c r="B472" s="40"/>
      <c r="C472" s="228" t="s">
        <v>890</v>
      </c>
      <c r="D472" s="228" t="s">
        <v>367</v>
      </c>
      <c r="E472" s="229" t="s">
        <v>2665</v>
      </c>
      <c r="F472" s="230" t="s">
        <v>2666</v>
      </c>
      <c r="G472" s="231" t="s">
        <v>305</v>
      </c>
      <c r="H472" s="232">
        <v>2.7000000000000002</v>
      </c>
      <c r="I472" s="233"/>
      <c r="J472" s="234">
        <f>ROUND(I472*H472,2)</f>
        <v>0</v>
      </c>
      <c r="K472" s="230" t="s">
        <v>2502</v>
      </c>
      <c r="L472" s="45"/>
      <c r="M472" s="235" t="s">
        <v>1</v>
      </c>
      <c r="N472" s="236" t="s">
        <v>46</v>
      </c>
      <c r="O472" s="92"/>
      <c r="P472" s="237">
        <f>O472*H472</f>
        <v>0</v>
      </c>
      <c r="Q472" s="237">
        <v>0.00058</v>
      </c>
      <c r="R472" s="237">
        <f>Q472*H472</f>
        <v>0.0015660000000000001</v>
      </c>
      <c r="S472" s="237">
        <v>0</v>
      </c>
      <c r="T472" s="238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39" t="s">
        <v>420</v>
      </c>
      <c r="AT472" s="239" t="s">
        <v>367</v>
      </c>
      <c r="AU472" s="239" t="s">
        <v>90</v>
      </c>
      <c r="AY472" s="18" t="s">
        <v>364</v>
      </c>
      <c r="BE472" s="240">
        <f>IF(N472="základní",J472,0)</f>
        <v>0</v>
      </c>
      <c r="BF472" s="240">
        <f>IF(N472="snížená",J472,0)</f>
        <v>0</v>
      </c>
      <c r="BG472" s="240">
        <f>IF(N472="zákl. přenesená",J472,0)</f>
        <v>0</v>
      </c>
      <c r="BH472" s="240">
        <f>IF(N472="sníž. přenesená",J472,0)</f>
        <v>0</v>
      </c>
      <c r="BI472" s="240">
        <f>IF(N472="nulová",J472,0)</f>
        <v>0</v>
      </c>
      <c r="BJ472" s="18" t="s">
        <v>88</v>
      </c>
      <c r="BK472" s="240">
        <f>ROUND(I472*H472,2)</f>
        <v>0</v>
      </c>
      <c r="BL472" s="18" t="s">
        <v>420</v>
      </c>
      <c r="BM472" s="239" t="s">
        <v>3907</v>
      </c>
    </row>
    <row r="473" s="13" customFormat="1">
      <c r="A473" s="13"/>
      <c r="B473" s="241"/>
      <c r="C473" s="242"/>
      <c r="D473" s="243" t="s">
        <v>374</v>
      </c>
      <c r="E473" s="244" t="s">
        <v>1</v>
      </c>
      <c r="F473" s="245" t="s">
        <v>2668</v>
      </c>
      <c r="G473" s="242"/>
      <c r="H473" s="244" t="s">
        <v>1</v>
      </c>
      <c r="I473" s="246"/>
      <c r="J473" s="242"/>
      <c r="K473" s="242"/>
      <c r="L473" s="247"/>
      <c r="M473" s="248"/>
      <c r="N473" s="249"/>
      <c r="O473" s="249"/>
      <c r="P473" s="249"/>
      <c r="Q473" s="249"/>
      <c r="R473" s="249"/>
      <c r="S473" s="249"/>
      <c r="T473" s="250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1" t="s">
        <v>374</v>
      </c>
      <c r="AU473" s="251" t="s">
        <v>90</v>
      </c>
      <c r="AV473" s="13" t="s">
        <v>88</v>
      </c>
      <c r="AW473" s="13" t="s">
        <v>36</v>
      </c>
      <c r="AX473" s="13" t="s">
        <v>81</v>
      </c>
      <c r="AY473" s="251" t="s">
        <v>364</v>
      </c>
    </row>
    <row r="474" s="14" customFormat="1">
      <c r="A474" s="14"/>
      <c r="B474" s="252"/>
      <c r="C474" s="253"/>
      <c r="D474" s="243" t="s">
        <v>374</v>
      </c>
      <c r="E474" s="254" t="s">
        <v>1</v>
      </c>
      <c r="F474" s="255" t="s">
        <v>3908</v>
      </c>
      <c r="G474" s="253"/>
      <c r="H474" s="256">
        <v>2.7000000000000002</v>
      </c>
      <c r="I474" s="257"/>
      <c r="J474" s="253"/>
      <c r="K474" s="253"/>
      <c r="L474" s="258"/>
      <c r="M474" s="259"/>
      <c r="N474" s="260"/>
      <c r="O474" s="260"/>
      <c r="P474" s="260"/>
      <c r="Q474" s="260"/>
      <c r="R474" s="260"/>
      <c r="S474" s="260"/>
      <c r="T474" s="261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62" t="s">
        <v>374</v>
      </c>
      <c r="AU474" s="262" t="s">
        <v>90</v>
      </c>
      <c r="AV474" s="14" t="s">
        <v>90</v>
      </c>
      <c r="AW474" s="14" t="s">
        <v>36</v>
      </c>
      <c r="AX474" s="14" t="s">
        <v>81</v>
      </c>
      <c r="AY474" s="262" t="s">
        <v>364</v>
      </c>
    </row>
    <row r="475" s="15" customFormat="1">
      <c r="A475" s="15"/>
      <c r="B475" s="263"/>
      <c r="C475" s="264"/>
      <c r="D475" s="243" t="s">
        <v>374</v>
      </c>
      <c r="E475" s="265" t="s">
        <v>1</v>
      </c>
      <c r="F475" s="266" t="s">
        <v>378</v>
      </c>
      <c r="G475" s="264"/>
      <c r="H475" s="267">
        <v>2.7000000000000002</v>
      </c>
      <c r="I475" s="268"/>
      <c r="J475" s="264"/>
      <c r="K475" s="264"/>
      <c r="L475" s="269"/>
      <c r="M475" s="270"/>
      <c r="N475" s="271"/>
      <c r="O475" s="271"/>
      <c r="P475" s="271"/>
      <c r="Q475" s="271"/>
      <c r="R475" s="271"/>
      <c r="S475" s="271"/>
      <c r="T475" s="272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T475" s="273" t="s">
        <v>374</v>
      </c>
      <c r="AU475" s="273" t="s">
        <v>90</v>
      </c>
      <c r="AV475" s="15" t="s">
        <v>372</v>
      </c>
      <c r="AW475" s="15" t="s">
        <v>36</v>
      </c>
      <c r="AX475" s="15" t="s">
        <v>88</v>
      </c>
      <c r="AY475" s="273" t="s">
        <v>364</v>
      </c>
    </row>
    <row r="476" s="2" customFormat="1" ht="24.15" customHeight="1">
      <c r="A476" s="39"/>
      <c r="B476" s="40"/>
      <c r="C476" s="274" t="s">
        <v>899</v>
      </c>
      <c r="D476" s="274" t="s">
        <v>431</v>
      </c>
      <c r="E476" s="275" t="s">
        <v>2670</v>
      </c>
      <c r="F476" s="276" t="s">
        <v>2671</v>
      </c>
      <c r="G476" s="277" t="s">
        <v>305</v>
      </c>
      <c r="H476" s="278">
        <v>2.9700000000000002</v>
      </c>
      <c r="I476" s="279"/>
      <c r="J476" s="280">
        <f>ROUND(I476*H476,2)</f>
        <v>0</v>
      </c>
      <c r="K476" s="276" t="s">
        <v>2502</v>
      </c>
      <c r="L476" s="281"/>
      <c r="M476" s="282" t="s">
        <v>1</v>
      </c>
      <c r="N476" s="283" t="s">
        <v>46</v>
      </c>
      <c r="O476" s="92"/>
      <c r="P476" s="237">
        <f>O476*H476</f>
        <v>0</v>
      </c>
      <c r="Q476" s="237">
        <v>0.012</v>
      </c>
      <c r="R476" s="237">
        <f>Q476*H476</f>
        <v>0.035640000000000005</v>
      </c>
      <c r="S476" s="237">
        <v>0</v>
      </c>
      <c r="T476" s="238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9" t="s">
        <v>435</v>
      </c>
      <c r="AT476" s="239" t="s">
        <v>431</v>
      </c>
      <c r="AU476" s="239" t="s">
        <v>90</v>
      </c>
      <c r="AY476" s="18" t="s">
        <v>364</v>
      </c>
      <c r="BE476" s="240">
        <f>IF(N476="základní",J476,0)</f>
        <v>0</v>
      </c>
      <c r="BF476" s="240">
        <f>IF(N476="snížená",J476,0)</f>
        <v>0</v>
      </c>
      <c r="BG476" s="240">
        <f>IF(N476="zákl. přenesená",J476,0)</f>
        <v>0</v>
      </c>
      <c r="BH476" s="240">
        <f>IF(N476="sníž. přenesená",J476,0)</f>
        <v>0</v>
      </c>
      <c r="BI476" s="240">
        <f>IF(N476="nulová",J476,0)</f>
        <v>0</v>
      </c>
      <c r="BJ476" s="18" t="s">
        <v>88</v>
      </c>
      <c r="BK476" s="240">
        <f>ROUND(I476*H476,2)</f>
        <v>0</v>
      </c>
      <c r="BL476" s="18" t="s">
        <v>420</v>
      </c>
      <c r="BM476" s="239" t="s">
        <v>3909</v>
      </c>
    </row>
    <row r="477" s="14" customFormat="1">
      <c r="A477" s="14"/>
      <c r="B477" s="252"/>
      <c r="C477" s="253"/>
      <c r="D477" s="243" t="s">
        <v>374</v>
      </c>
      <c r="E477" s="253"/>
      <c r="F477" s="255" t="s">
        <v>3910</v>
      </c>
      <c r="G477" s="253"/>
      <c r="H477" s="256">
        <v>2.9700000000000002</v>
      </c>
      <c r="I477" s="257"/>
      <c r="J477" s="253"/>
      <c r="K477" s="253"/>
      <c r="L477" s="258"/>
      <c r="M477" s="259"/>
      <c r="N477" s="260"/>
      <c r="O477" s="260"/>
      <c r="P477" s="260"/>
      <c r="Q477" s="260"/>
      <c r="R477" s="260"/>
      <c r="S477" s="260"/>
      <c r="T477" s="261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62" t="s">
        <v>374</v>
      </c>
      <c r="AU477" s="262" t="s">
        <v>90</v>
      </c>
      <c r="AV477" s="14" t="s">
        <v>90</v>
      </c>
      <c r="AW477" s="14" t="s">
        <v>4</v>
      </c>
      <c r="AX477" s="14" t="s">
        <v>88</v>
      </c>
      <c r="AY477" s="262" t="s">
        <v>364</v>
      </c>
    </row>
    <row r="478" s="2" customFormat="1" ht="24.15" customHeight="1">
      <c r="A478" s="39"/>
      <c r="B478" s="40"/>
      <c r="C478" s="228" t="s">
        <v>903</v>
      </c>
      <c r="D478" s="228" t="s">
        <v>367</v>
      </c>
      <c r="E478" s="229" t="s">
        <v>2674</v>
      </c>
      <c r="F478" s="230" t="s">
        <v>2675</v>
      </c>
      <c r="G478" s="231" t="s">
        <v>395</v>
      </c>
      <c r="H478" s="232">
        <v>46.049999999999997</v>
      </c>
      <c r="I478" s="233"/>
      <c r="J478" s="234">
        <f>ROUND(I478*H478,2)</f>
        <v>0</v>
      </c>
      <c r="K478" s="230" t="s">
        <v>2502</v>
      </c>
      <c r="L478" s="45"/>
      <c r="M478" s="235" t="s">
        <v>1</v>
      </c>
      <c r="N478" s="236" t="s">
        <v>46</v>
      </c>
      <c r="O478" s="92"/>
      <c r="P478" s="237">
        <f>O478*H478</f>
        <v>0</v>
      </c>
      <c r="Q478" s="237">
        <v>0.00050000000000000001</v>
      </c>
      <c r="R478" s="237">
        <f>Q478*H478</f>
        <v>0.023025</v>
      </c>
      <c r="S478" s="237">
        <v>0</v>
      </c>
      <c r="T478" s="238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39" t="s">
        <v>420</v>
      </c>
      <c r="AT478" s="239" t="s">
        <v>367</v>
      </c>
      <c r="AU478" s="239" t="s">
        <v>90</v>
      </c>
      <c r="AY478" s="18" t="s">
        <v>364</v>
      </c>
      <c r="BE478" s="240">
        <f>IF(N478="základní",J478,0)</f>
        <v>0</v>
      </c>
      <c r="BF478" s="240">
        <f>IF(N478="snížená",J478,0)</f>
        <v>0</v>
      </c>
      <c r="BG478" s="240">
        <f>IF(N478="zákl. přenesená",J478,0)</f>
        <v>0</v>
      </c>
      <c r="BH478" s="240">
        <f>IF(N478="sníž. přenesená",J478,0)</f>
        <v>0</v>
      </c>
      <c r="BI478" s="240">
        <f>IF(N478="nulová",J478,0)</f>
        <v>0</v>
      </c>
      <c r="BJ478" s="18" t="s">
        <v>88</v>
      </c>
      <c r="BK478" s="240">
        <f>ROUND(I478*H478,2)</f>
        <v>0</v>
      </c>
      <c r="BL478" s="18" t="s">
        <v>420</v>
      </c>
      <c r="BM478" s="239" t="s">
        <v>3911</v>
      </c>
    </row>
    <row r="479" s="13" customFormat="1">
      <c r="A479" s="13"/>
      <c r="B479" s="241"/>
      <c r="C479" s="242"/>
      <c r="D479" s="243" t="s">
        <v>374</v>
      </c>
      <c r="E479" s="244" t="s">
        <v>1</v>
      </c>
      <c r="F479" s="245" t="s">
        <v>2677</v>
      </c>
      <c r="G479" s="242"/>
      <c r="H479" s="244" t="s">
        <v>1</v>
      </c>
      <c r="I479" s="246"/>
      <c r="J479" s="242"/>
      <c r="K479" s="242"/>
      <c r="L479" s="247"/>
      <c r="M479" s="248"/>
      <c r="N479" s="249"/>
      <c r="O479" s="249"/>
      <c r="P479" s="249"/>
      <c r="Q479" s="249"/>
      <c r="R479" s="249"/>
      <c r="S479" s="249"/>
      <c r="T479" s="250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1" t="s">
        <v>374</v>
      </c>
      <c r="AU479" s="251" t="s">
        <v>90</v>
      </c>
      <c r="AV479" s="13" t="s">
        <v>88</v>
      </c>
      <c r="AW479" s="13" t="s">
        <v>36</v>
      </c>
      <c r="AX479" s="13" t="s">
        <v>81</v>
      </c>
      <c r="AY479" s="251" t="s">
        <v>364</v>
      </c>
    </row>
    <row r="480" s="13" customFormat="1">
      <c r="A480" s="13"/>
      <c r="B480" s="241"/>
      <c r="C480" s="242"/>
      <c r="D480" s="243" t="s">
        <v>374</v>
      </c>
      <c r="E480" s="244" t="s">
        <v>1</v>
      </c>
      <c r="F480" s="245" t="s">
        <v>3709</v>
      </c>
      <c r="G480" s="242"/>
      <c r="H480" s="244" t="s">
        <v>1</v>
      </c>
      <c r="I480" s="246"/>
      <c r="J480" s="242"/>
      <c r="K480" s="242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374</v>
      </c>
      <c r="AU480" s="251" t="s">
        <v>90</v>
      </c>
      <c r="AV480" s="13" t="s">
        <v>88</v>
      </c>
      <c r="AW480" s="13" t="s">
        <v>36</v>
      </c>
      <c r="AX480" s="13" t="s">
        <v>81</v>
      </c>
      <c r="AY480" s="251" t="s">
        <v>364</v>
      </c>
    </row>
    <row r="481" s="14" customFormat="1">
      <c r="A481" s="14"/>
      <c r="B481" s="252"/>
      <c r="C481" s="253"/>
      <c r="D481" s="243" t="s">
        <v>374</v>
      </c>
      <c r="E481" s="254" t="s">
        <v>1</v>
      </c>
      <c r="F481" s="255" t="s">
        <v>3912</v>
      </c>
      <c r="G481" s="253"/>
      <c r="H481" s="256">
        <v>5.4199999999999999</v>
      </c>
      <c r="I481" s="257"/>
      <c r="J481" s="253"/>
      <c r="K481" s="253"/>
      <c r="L481" s="258"/>
      <c r="M481" s="259"/>
      <c r="N481" s="260"/>
      <c r="O481" s="260"/>
      <c r="P481" s="260"/>
      <c r="Q481" s="260"/>
      <c r="R481" s="260"/>
      <c r="S481" s="260"/>
      <c r="T481" s="261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2" t="s">
        <v>374</v>
      </c>
      <c r="AU481" s="262" t="s">
        <v>90</v>
      </c>
      <c r="AV481" s="14" t="s">
        <v>90</v>
      </c>
      <c r="AW481" s="14" t="s">
        <v>36</v>
      </c>
      <c r="AX481" s="14" t="s">
        <v>81</v>
      </c>
      <c r="AY481" s="262" t="s">
        <v>364</v>
      </c>
    </row>
    <row r="482" s="14" customFormat="1">
      <c r="A482" s="14"/>
      <c r="B482" s="252"/>
      <c r="C482" s="253"/>
      <c r="D482" s="243" t="s">
        <v>374</v>
      </c>
      <c r="E482" s="254" t="s">
        <v>1</v>
      </c>
      <c r="F482" s="255" t="s">
        <v>3913</v>
      </c>
      <c r="G482" s="253"/>
      <c r="H482" s="256">
        <v>6.1100000000000003</v>
      </c>
      <c r="I482" s="257"/>
      <c r="J482" s="253"/>
      <c r="K482" s="253"/>
      <c r="L482" s="258"/>
      <c r="M482" s="259"/>
      <c r="N482" s="260"/>
      <c r="O482" s="260"/>
      <c r="P482" s="260"/>
      <c r="Q482" s="260"/>
      <c r="R482" s="260"/>
      <c r="S482" s="260"/>
      <c r="T482" s="261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2" t="s">
        <v>374</v>
      </c>
      <c r="AU482" s="262" t="s">
        <v>90</v>
      </c>
      <c r="AV482" s="14" t="s">
        <v>90</v>
      </c>
      <c r="AW482" s="14" t="s">
        <v>36</v>
      </c>
      <c r="AX482" s="14" t="s">
        <v>81</v>
      </c>
      <c r="AY482" s="262" t="s">
        <v>364</v>
      </c>
    </row>
    <row r="483" s="14" customFormat="1">
      <c r="A483" s="14"/>
      <c r="B483" s="252"/>
      <c r="C483" s="253"/>
      <c r="D483" s="243" t="s">
        <v>374</v>
      </c>
      <c r="E483" s="254" t="s">
        <v>1</v>
      </c>
      <c r="F483" s="255" t="s">
        <v>3914</v>
      </c>
      <c r="G483" s="253"/>
      <c r="H483" s="256">
        <v>3.8399999999999999</v>
      </c>
      <c r="I483" s="257"/>
      <c r="J483" s="253"/>
      <c r="K483" s="253"/>
      <c r="L483" s="258"/>
      <c r="M483" s="259"/>
      <c r="N483" s="260"/>
      <c r="O483" s="260"/>
      <c r="P483" s="260"/>
      <c r="Q483" s="260"/>
      <c r="R483" s="260"/>
      <c r="S483" s="260"/>
      <c r="T483" s="261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2" t="s">
        <v>374</v>
      </c>
      <c r="AU483" s="262" t="s">
        <v>90</v>
      </c>
      <c r="AV483" s="14" t="s">
        <v>90</v>
      </c>
      <c r="AW483" s="14" t="s">
        <v>36</v>
      </c>
      <c r="AX483" s="14" t="s">
        <v>81</v>
      </c>
      <c r="AY483" s="262" t="s">
        <v>364</v>
      </c>
    </row>
    <row r="484" s="13" customFormat="1">
      <c r="A484" s="13"/>
      <c r="B484" s="241"/>
      <c r="C484" s="242"/>
      <c r="D484" s="243" t="s">
        <v>374</v>
      </c>
      <c r="E484" s="244" t="s">
        <v>1</v>
      </c>
      <c r="F484" s="245" t="s">
        <v>3712</v>
      </c>
      <c r="G484" s="242"/>
      <c r="H484" s="244" t="s">
        <v>1</v>
      </c>
      <c r="I484" s="246"/>
      <c r="J484" s="242"/>
      <c r="K484" s="242"/>
      <c r="L484" s="247"/>
      <c r="M484" s="248"/>
      <c r="N484" s="249"/>
      <c r="O484" s="249"/>
      <c r="P484" s="249"/>
      <c r="Q484" s="249"/>
      <c r="R484" s="249"/>
      <c r="S484" s="249"/>
      <c r="T484" s="250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1" t="s">
        <v>374</v>
      </c>
      <c r="AU484" s="251" t="s">
        <v>90</v>
      </c>
      <c r="AV484" s="13" t="s">
        <v>88</v>
      </c>
      <c r="AW484" s="13" t="s">
        <v>36</v>
      </c>
      <c r="AX484" s="13" t="s">
        <v>81</v>
      </c>
      <c r="AY484" s="251" t="s">
        <v>364</v>
      </c>
    </row>
    <row r="485" s="14" customFormat="1">
      <c r="A485" s="14"/>
      <c r="B485" s="252"/>
      <c r="C485" s="253"/>
      <c r="D485" s="243" t="s">
        <v>374</v>
      </c>
      <c r="E485" s="254" t="s">
        <v>1</v>
      </c>
      <c r="F485" s="255" t="s">
        <v>3915</v>
      </c>
      <c r="G485" s="253"/>
      <c r="H485" s="256">
        <v>6.4400000000000004</v>
      </c>
      <c r="I485" s="257"/>
      <c r="J485" s="253"/>
      <c r="K485" s="253"/>
      <c r="L485" s="258"/>
      <c r="M485" s="259"/>
      <c r="N485" s="260"/>
      <c r="O485" s="260"/>
      <c r="P485" s="260"/>
      <c r="Q485" s="260"/>
      <c r="R485" s="260"/>
      <c r="S485" s="260"/>
      <c r="T485" s="261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62" t="s">
        <v>374</v>
      </c>
      <c r="AU485" s="262" t="s">
        <v>90</v>
      </c>
      <c r="AV485" s="14" t="s">
        <v>90</v>
      </c>
      <c r="AW485" s="14" t="s">
        <v>36</v>
      </c>
      <c r="AX485" s="14" t="s">
        <v>81</v>
      </c>
      <c r="AY485" s="262" t="s">
        <v>364</v>
      </c>
    </row>
    <row r="486" s="14" customFormat="1">
      <c r="A486" s="14"/>
      <c r="B486" s="252"/>
      <c r="C486" s="253"/>
      <c r="D486" s="243" t="s">
        <v>374</v>
      </c>
      <c r="E486" s="254" t="s">
        <v>1</v>
      </c>
      <c r="F486" s="255" t="s">
        <v>3916</v>
      </c>
      <c r="G486" s="253"/>
      <c r="H486" s="256">
        <v>3.3500000000000001</v>
      </c>
      <c r="I486" s="257"/>
      <c r="J486" s="253"/>
      <c r="K486" s="253"/>
      <c r="L486" s="258"/>
      <c r="M486" s="259"/>
      <c r="N486" s="260"/>
      <c r="O486" s="260"/>
      <c r="P486" s="260"/>
      <c r="Q486" s="260"/>
      <c r="R486" s="260"/>
      <c r="S486" s="260"/>
      <c r="T486" s="261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62" t="s">
        <v>374</v>
      </c>
      <c r="AU486" s="262" t="s">
        <v>90</v>
      </c>
      <c r="AV486" s="14" t="s">
        <v>90</v>
      </c>
      <c r="AW486" s="14" t="s">
        <v>36</v>
      </c>
      <c r="AX486" s="14" t="s">
        <v>81</v>
      </c>
      <c r="AY486" s="262" t="s">
        <v>364</v>
      </c>
    </row>
    <row r="487" s="14" customFormat="1">
      <c r="A487" s="14"/>
      <c r="B487" s="252"/>
      <c r="C487" s="253"/>
      <c r="D487" s="243" t="s">
        <v>374</v>
      </c>
      <c r="E487" s="254" t="s">
        <v>1</v>
      </c>
      <c r="F487" s="255" t="s">
        <v>3917</v>
      </c>
      <c r="G487" s="253"/>
      <c r="H487" s="256">
        <v>4.7199999999999998</v>
      </c>
      <c r="I487" s="257"/>
      <c r="J487" s="253"/>
      <c r="K487" s="253"/>
      <c r="L487" s="258"/>
      <c r="M487" s="259"/>
      <c r="N487" s="260"/>
      <c r="O487" s="260"/>
      <c r="P487" s="260"/>
      <c r="Q487" s="260"/>
      <c r="R487" s="260"/>
      <c r="S487" s="260"/>
      <c r="T487" s="261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2" t="s">
        <v>374</v>
      </c>
      <c r="AU487" s="262" t="s">
        <v>90</v>
      </c>
      <c r="AV487" s="14" t="s">
        <v>90</v>
      </c>
      <c r="AW487" s="14" t="s">
        <v>36</v>
      </c>
      <c r="AX487" s="14" t="s">
        <v>81</v>
      </c>
      <c r="AY487" s="262" t="s">
        <v>364</v>
      </c>
    </row>
    <row r="488" s="14" customFormat="1">
      <c r="A488" s="14"/>
      <c r="B488" s="252"/>
      <c r="C488" s="253"/>
      <c r="D488" s="243" t="s">
        <v>374</v>
      </c>
      <c r="E488" s="254" t="s">
        <v>1</v>
      </c>
      <c r="F488" s="255" t="s">
        <v>3918</v>
      </c>
      <c r="G488" s="253"/>
      <c r="H488" s="256">
        <v>6.0499999999999998</v>
      </c>
      <c r="I488" s="257"/>
      <c r="J488" s="253"/>
      <c r="K488" s="253"/>
      <c r="L488" s="258"/>
      <c r="M488" s="259"/>
      <c r="N488" s="260"/>
      <c r="O488" s="260"/>
      <c r="P488" s="260"/>
      <c r="Q488" s="260"/>
      <c r="R488" s="260"/>
      <c r="S488" s="260"/>
      <c r="T488" s="261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2" t="s">
        <v>374</v>
      </c>
      <c r="AU488" s="262" t="s">
        <v>90</v>
      </c>
      <c r="AV488" s="14" t="s">
        <v>90</v>
      </c>
      <c r="AW488" s="14" t="s">
        <v>36</v>
      </c>
      <c r="AX488" s="14" t="s">
        <v>81</v>
      </c>
      <c r="AY488" s="262" t="s">
        <v>364</v>
      </c>
    </row>
    <row r="489" s="14" customFormat="1">
      <c r="A489" s="14"/>
      <c r="B489" s="252"/>
      <c r="C489" s="253"/>
      <c r="D489" s="243" t="s">
        <v>374</v>
      </c>
      <c r="E489" s="254" t="s">
        <v>1</v>
      </c>
      <c r="F489" s="255" t="s">
        <v>3919</v>
      </c>
      <c r="G489" s="253"/>
      <c r="H489" s="256">
        <v>6.1799999999999997</v>
      </c>
      <c r="I489" s="257"/>
      <c r="J489" s="253"/>
      <c r="K489" s="253"/>
      <c r="L489" s="258"/>
      <c r="M489" s="259"/>
      <c r="N489" s="260"/>
      <c r="O489" s="260"/>
      <c r="P489" s="260"/>
      <c r="Q489" s="260"/>
      <c r="R489" s="260"/>
      <c r="S489" s="260"/>
      <c r="T489" s="261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62" t="s">
        <v>374</v>
      </c>
      <c r="AU489" s="262" t="s">
        <v>90</v>
      </c>
      <c r="AV489" s="14" t="s">
        <v>90</v>
      </c>
      <c r="AW489" s="14" t="s">
        <v>36</v>
      </c>
      <c r="AX489" s="14" t="s">
        <v>81</v>
      </c>
      <c r="AY489" s="262" t="s">
        <v>364</v>
      </c>
    </row>
    <row r="490" s="14" customFormat="1">
      <c r="A490" s="14"/>
      <c r="B490" s="252"/>
      <c r="C490" s="253"/>
      <c r="D490" s="243" t="s">
        <v>374</v>
      </c>
      <c r="E490" s="254" t="s">
        <v>1</v>
      </c>
      <c r="F490" s="255" t="s">
        <v>3920</v>
      </c>
      <c r="G490" s="253"/>
      <c r="H490" s="256">
        <v>3.9399999999999999</v>
      </c>
      <c r="I490" s="257"/>
      <c r="J490" s="253"/>
      <c r="K490" s="253"/>
      <c r="L490" s="258"/>
      <c r="M490" s="259"/>
      <c r="N490" s="260"/>
      <c r="O490" s="260"/>
      <c r="P490" s="260"/>
      <c r="Q490" s="260"/>
      <c r="R490" s="260"/>
      <c r="S490" s="260"/>
      <c r="T490" s="261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62" t="s">
        <v>374</v>
      </c>
      <c r="AU490" s="262" t="s">
        <v>90</v>
      </c>
      <c r="AV490" s="14" t="s">
        <v>90</v>
      </c>
      <c r="AW490" s="14" t="s">
        <v>36</v>
      </c>
      <c r="AX490" s="14" t="s">
        <v>81</v>
      </c>
      <c r="AY490" s="262" t="s">
        <v>364</v>
      </c>
    </row>
    <row r="491" s="15" customFormat="1">
      <c r="A491" s="15"/>
      <c r="B491" s="263"/>
      <c r="C491" s="264"/>
      <c r="D491" s="243" t="s">
        <v>374</v>
      </c>
      <c r="E491" s="265" t="s">
        <v>1</v>
      </c>
      <c r="F491" s="266" t="s">
        <v>378</v>
      </c>
      <c r="G491" s="264"/>
      <c r="H491" s="267">
        <v>46.049999999999997</v>
      </c>
      <c r="I491" s="268"/>
      <c r="J491" s="264"/>
      <c r="K491" s="264"/>
      <c r="L491" s="269"/>
      <c r="M491" s="270"/>
      <c r="N491" s="271"/>
      <c r="O491" s="271"/>
      <c r="P491" s="271"/>
      <c r="Q491" s="271"/>
      <c r="R491" s="271"/>
      <c r="S491" s="271"/>
      <c r="T491" s="272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73" t="s">
        <v>374</v>
      </c>
      <c r="AU491" s="273" t="s">
        <v>90</v>
      </c>
      <c r="AV491" s="15" t="s">
        <v>372</v>
      </c>
      <c r="AW491" s="15" t="s">
        <v>36</v>
      </c>
      <c r="AX491" s="15" t="s">
        <v>88</v>
      </c>
      <c r="AY491" s="273" t="s">
        <v>364</v>
      </c>
    </row>
    <row r="492" s="2" customFormat="1" ht="24.15" customHeight="1">
      <c r="A492" s="39"/>
      <c r="B492" s="40"/>
      <c r="C492" s="228" t="s">
        <v>909</v>
      </c>
      <c r="D492" s="228" t="s">
        <v>367</v>
      </c>
      <c r="E492" s="229" t="s">
        <v>948</v>
      </c>
      <c r="F492" s="230" t="s">
        <v>949</v>
      </c>
      <c r="G492" s="231" t="s">
        <v>395</v>
      </c>
      <c r="H492" s="232">
        <v>84</v>
      </c>
      <c r="I492" s="233"/>
      <c r="J492" s="234">
        <f>ROUND(I492*H492,2)</f>
        <v>0</v>
      </c>
      <c r="K492" s="230" t="s">
        <v>2502</v>
      </c>
      <c r="L492" s="45"/>
      <c r="M492" s="235" t="s">
        <v>1</v>
      </c>
      <c r="N492" s="236" t="s">
        <v>46</v>
      </c>
      <c r="O492" s="92"/>
      <c r="P492" s="237">
        <f>O492*H492</f>
        <v>0</v>
      </c>
      <c r="Q492" s="237">
        <v>3.0000000000000001E-05</v>
      </c>
      <c r="R492" s="237">
        <f>Q492*H492</f>
        <v>0.0025200000000000001</v>
      </c>
      <c r="S492" s="237">
        <v>0</v>
      </c>
      <c r="T492" s="238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39" t="s">
        <v>420</v>
      </c>
      <c r="AT492" s="239" t="s">
        <v>367</v>
      </c>
      <c r="AU492" s="239" t="s">
        <v>90</v>
      </c>
      <c r="AY492" s="18" t="s">
        <v>364</v>
      </c>
      <c r="BE492" s="240">
        <f>IF(N492="základní",J492,0)</f>
        <v>0</v>
      </c>
      <c r="BF492" s="240">
        <f>IF(N492="snížená",J492,0)</f>
        <v>0</v>
      </c>
      <c r="BG492" s="240">
        <f>IF(N492="zákl. přenesená",J492,0)</f>
        <v>0</v>
      </c>
      <c r="BH492" s="240">
        <f>IF(N492="sníž. přenesená",J492,0)</f>
        <v>0</v>
      </c>
      <c r="BI492" s="240">
        <f>IF(N492="nulová",J492,0)</f>
        <v>0</v>
      </c>
      <c r="BJ492" s="18" t="s">
        <v>88</v>
      </c>
      <c r="BK492" s="240">
        <f>ROUND(I492*H492,2)</f>
        <v>0</v>
      </c>
      <c r="BL492" s="18" t="s">
        <v>420</v>
      </c>
      <c r="BM492" s="239" t="s">
        <v>3921</v>
      </c>
    </row>
    <row r="493" s="13" customFormat="1">
      <c r="A493" s="13"/>
      <c r="B493" s="241"/>
      <c r="C493" s="242"/>
      <c r="D493" s="243" t="s">
        <v>374</v>
      </c>
      <c r="E493" s="244" t="s">
        <v>1</v>
      </c>
      <c r="F493" s="245" t="s">
        <v>2680</v>
      </c>
      <c r="G493" s="242"/>
      <c r="H493" s="244" t="s">
        <v>1</v>
      </c>
      <c r="I493" s="246"/>
      <c r="J493" s="242"/>
      <c r="K493" s="242"/>
      <c r="L493" s="247"/>
      <c r="M493" s="248"/>
      <c r="N493" s="249"/>
      <c r="O493" s="249"/>
      <c r="P493" s="249"/>
      <c r="Q493" s="249"/>
      <c r="R493" s="249"/>
      <c r="S493" s="249"/>
      <c r="T493" s="250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1" t="s">
        <v>374</v>
      </c>
      <c r="AU493" s="251" t="s">
        <v>90</v>
      </c>
      <c r="AV493" s="13" t="s">
        <v>88</v>
      </c>
      <c r="AW493" s="13" t="s">
        <v>36</v>
      </c>
      <c r="AX493" s="13" t="s">
        <v>81</v>
      </c>
      <c r="AY493" s="251" t="s">
        <v>364</v>
      </c>
    </row>
    <row r="494" s="14" customFormat="1">
      <c r="A494" s="14"/>
      <c r="B494" s="252"/>
      <c r="C494" s="253"/>
      <c r="D494" s="243" t="s">
        <v>374</v>
      </c>
      <c r="E494" s="254" t="s">
        <v>1</v>
      </c>
      <c r="F494" s="255" t="s">
        <v>3922</v>
      </c>
      <c r="G494" s="253"/>
      <c r="H494" s="256">
        <v>76</v>
      </c>
      <c r="I494" s="257"/>
      <c r="J494" s="253"/>
      <c r="K494" s="253"/>
      <c r="L494" s="258"/>
      <c r="M494" s="259"/>
      <c r="N494" s="260"/>
      <c r="O494" s="260"/>
      <c r="P494" s="260"/>
      <c r="Q494" s="260"/>
      <c r="R494" s="260"/>
      <c r="S494" s="260"/>
      <c r="T494" s="261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62" t="s">
        <v>374</v>
      </c>
      <c r="AU494" s="262" t="s">
        <v>90</v>
      </c>
      <c r="AV494" s="14" t="s">
        <v>90</v>
      </c>
      <c r="AW494" s="14" t="s">
        <v>36</v>
      </c>
      <c r="AX494" s="14" t="s">
        <v>81</v>
      </c>
      <c r="AY494" s="262" t="s">
        <v>364</v>
      </c>
    </row>
    <row r="495" s="14" customFormat="1">
      <c r="A495" s="14"/>
      <c r="B495" s="252"/>
      <c r="C495" s="253"/>
      <c r="D495" s="243" t="s">
        <v>374</v>
      </c>
      <c r="E495" s="254" t="s">
        <v>1</v>
      </c>
      <c r="F495" s="255" t="s">
        <v>3923</v>
      </c>
      <c r="G495" s="253"/>
      <c r="H495" s="256">
        <v>8</v>
      </c>
      <c r="I495" s="257"/>
      <c r="J495" s="253"/>
      <c r="K495" s="253"/>
      <c r="L495" s="258"/>
      <c r="M495" s="259"/>
      <c r="N495" s="260"/>
      <c r="O495" s="260"/>
      <c r="P495" s="260"/>
      <c r="Q495" s="260"/>
      <c r="R495" s="260"/>
      <c r="S495" s="260"/>
      <c r="T495" s="261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62" t="s">
        <v>374</v>
      </c>
      <c r="AU495" s="262" t="s">
        <v>90</v>
      </c>
      <c r="AV495" s="14" t="s">
        <v>90</v>
      </c>
      <c r="AW495" s="14" t="s">
        <v>36</v>
      </c>
      <c r="AX495" s="14" t="s">
        <v>81</v>
      </c>
      <c r="AY495" s="262" t="s">
        <v>364</v>
      </c>
    </row>
    <row r="496" s="15" customFormat="1">
      <c r="A496" s="15"/>
      <c r="B496" s="263"/>
      <c r="C496" s="264"/>
      <c r="D496" s="243" t="s">
        <v>374</v>
      </c>
      <c r="E496" s="265" t="s">
        <v>1</v>
      </c>
      <c r="F496" s="266" t="s">
        <v>378</v>
      </c>
      <c r="G496" s="264"/>
      <c r="H496" s="267">
        <v>84</v>
      </c>
      <c r="I496" s="268"/>
      <c r="J496" s="264"/>
      <c r="K496" s="264"/>
      <c r="L496" s="269"/>
      <c r="M496" s="270"/>
      <c r="N496" s="271"/>
      <c r="O496" s="271"/>
      <c r="P496" s="271"/>
      <c r="Q496" s="271"/>
      <c r="R496" s="271"/>
      <c r="S496" s="271"/>
      <c r="T496" s="272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73" t="s">
        <v>374</v>
      </c>
      <c r="AU496" s="273" t="s">
        <v>90</v>
      </c>
      <c r="AV496" s="15" t="s">
        <v>372</v>
      </c>
      <c r="AW496" s="15" t="s">
        <v>36</v>
      </c>
      <c r="AX496" s="15" t="s">
        <v>88</v>
      </c>
      <c r="AY496" s="273" t="s">
        <v>364</v>
      </c>
    </row>
    <row r="497" s="2" customFormat="1" ht="44.25" customHeight="1">
      <c r="A497" s="39"/>
      <c r="B497" s="40"/>
      <c r="C497" s="228" t="s">
        <v>915</v>
      </c>
      <c r="D497" s="228" t="s">
        <v>367</v>
      </c>
      <c r="E497" s="229" t="s">
        <v>958</v>
      </c>
      <c r="F497" s="230" t="s">
        <v>2682</v>
      </c>
      <c r="G497" s="231" t="s">
        <v>388</v>
      </c>
      <c r="H497" s="232">
        <v>1.8160000000000001</v>
      </c>
      <c r="I497" s="233"/>
      <c r="J497" s="234">
        <f>ROUND(I497*H497,2)</f>
        <v>0</v>
      </c>
      <c r="K497" s="230" t="s">
        <v>2502</v>
      </c>
      <c r="L497" s="45"/>
      <c r="M497" s="235" t="s">
        <v>1</v>
      </c>
      <c r="N497" s="236" t="s">
        <v>46</v>
      </c>
      <c r="O497" s="92"/>
      <c r="P497" s="237">
        <f>O497*H497</f>
        <v>0</v>
      </c>
      <c r="Q497" s="237">
        <v>0</v>
      </c>
      <c r="R497" s="237">
        <f>Q497*H497</f>
        <v>0</v>
      </c>
      <c r="S497" s="237">
        <v>0</v>
      </c>
      <c r="T497" s="238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39" t="s">
        <v>420</v>
      </c>
      <c r="AT497" s="239" t="s">
        <v>367</v>
      </c>
      <c r="AU497" s="239" t="s">
        <v>90</v>
      </c>
      <c r="AY497" s="18" t="s">
        <v>364</v>
      </c>
      <c r="BE497" s="240">
        <f>IF(N497="základní",J497,0)</f>
        <v>0</v>
      </c>
      <c r="BF497" s="240">
        <f>IF(N497="snížená",J497,0)</f>
        <v>0</v>
      </c>
      <c r="BG497" s="240">
        <f>IF(N497="zákl. přenesená",J497,0)</f>
        <v>0</v>
      </c>
      <c r="BH497" s="240">
        <f>IF(N497="sníž. přenesená",J497,0)</f>
        <v>0</v>
      </c>
      <c r="BI497" s="240">
        <f>IF(N497="nulová",J497,0)</f>
        <v>0</v>
      </c>
      <c r="BJ497" s="18" t="s">
        <v>88</v>
      </c>
      <c r="BK497" s="240">
        <f>ROUND(I497*H497,2)</f>
        <v>0</v>
      </c>
      <c r="BL497" s="18" t="s">
        <v>420</v>
      </c>
      <c r="BM497" s="239" t="s">
        <v>3924</v>
      </c>
    </row>
    <row r="498" s="12" customFormat="1" ht="22.8" customHeight="1">
      <c r="A498" s="12"/>
      <c r="B498" s="212"/>
      <c r="C498" s="213"/>
      <c r="D498" s="214" t="s">
        <v>80</v>
      </c>
      <c r="E498" s="226" t="s">
        <v>961</v>
      </c>
      <c r="F498" s="226" t="s">
        <v>962</v>
      </c>
      <c r="G498" s="213"/>
      <c r="H498" s="213"/>
      <c r="I498" s="216"/>
      <c r="J498" s="227">
        <f>BK498</f>
        <v>0</v>
      </c>
      <c r="K498" s="213"/>
      <c r="L498" s="218"/>
      <c r="M498" s="219"/>
      <c r="N498" s="220"/>
      <c r="O498" s="220"/>
      <c r="P498" s="221">
        <f>SUM(P499:P520)</f>
        <v>0</v>
      </c>
      <c r="Q498" s="220"/>
      <c r="R498" s="221">
        <f>SUM(R499:R520)</f>
        <v>0.70030557999999998</v>
      </c>
      <c r="S498" s="220"/>
      <c r="T498" s="222">
        <f>SUM(T499:T520)</f>
        <v>0</v>
      </c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R498" s="223" t="s">
        <v>90</v>
      </c>
      <c r="AT498" s="224" t="s">
        <v>80</v>
      </c>
      <c r="AU498" s="224" t="s">
        <v>88</v>
      </c>
      <c r="AY498" s="223" t="s">
        <v>364</v>
      </c>
      <c r="BK498" s="225">
        <f>SUM(BK499:BK520)</f>
        <v>0</v>
      </c>
    </row>
    <row r="499" s="2" customFormat="1" ht="24.15" customHeight="1">
      <c r="A499" s="39"/>
      <c r="B499" s="40"/>
      <c r="C499" s="228" t="s">
        <v>920</v>
      </c>
      <c r="D499" s="228" t="s">
        <v>367</v>
      </c>
      <c r="E499" s="229" t="s">
        <v>3925</v>
      </c>
      <c r="F499" s="230" t="s">
        <v>3926</v>
      </c>
      <c r="G499" s="231" t="s">
        <v>305</v>
      </c>
      <c r="H499" s="232">
        <v>191.43600000000001</v>
      </c>
      <c r="I499" s="233"/>
      <c r="J499" s="234">
        <f>ROUND(I499*H499,2)</f>
        <v>0</v>
      </c>
      <c r="K499" s="230" t="s">
        <v>2227</v>
      </c>
      <c r="L499" s="45"/>
      <c r="M499" s="235" t="s">
        <v>1</v>
      </c>
      <c r="N499" s="236" t="s">
        <v>46</v>
      </c>
      <c r="O499" s="92"/>
      <c r="P499" s="237">
        <f>O499*H499</f>
        <v>0</v>
      </c>
      <c r="Q499" s="237">
        <v>0.00017000000000000001</v>
      </c>
      <c r="R499" s="237">
        <f>Q499*H499</f>
        <v>0.032544120000000003</v>
      </c>
      <c r="S499" s="237">
        <v>0</v>
      </c>
      <c r="T499" s="238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39" t="s">
        <v>420</v>
      </c>
      <c r="AT499" s="239" t="s">
        <v>367</v>
      </c>
      <c r="AU499" s="239" t="s">
        <v>90</v>
      </c>
      <c r="AY499" s="18" t="s">
        <v>364</v>
      </c>
      <c r="BE499" s="240">
        <f>IF(N499="základní",J499,0)</f>
        <v>0</v>
      </c>
      <c r="BF499" s="240">
        <f>IF(N499="snížená",J499,0)</f>
        <v>0</v>
      </c>
      <c r="BG499" s="240">
        <f>IF(N499="zákl. přenesená",J499,0)</f>
        <v>0</v>
      </c>
      <c r="BH499" s="240">
        <f>IF(N499="sníž. přenesená",J499,0)</f>
        <v>0</v>
      </c>
      <c r="BI499" s="240">
        <f>IF(N499="nulová",J499,0)</f>
        <v>0</v>
      </c>
      <c r="BJ499" s="18" t="s">
        <v>88</v>
      </c>
      <c r="BK499" s="240">
        <f>ROUND(I499*H499,2)</f>
        <v>0</v>
      </c>
      <c r="BL499" s="18" t="s">
        <v>420</v>
      </c>
      <c r="BM499" s="239" t="s">
        <v>3927</v>
      </c>
    </row>
    <row r="500" s="13" customFormat="1">
      <c r="A500" s="13"/>
      <c r="B500" s="241"/>
      <c r="C500" s="242"/>
      <c r="D500" s="243" t="s">
        <v>374</v>
      </c>
      <c r="E500" s="244" t="s">
        <v>1</v>
      </c>
      <c r="F500" s="245" t="s">
        <v>3928</v>
      </c>
      <c r="G500" s="242"/>
      <c r="H500" s="244" t="s">
        <v>1</v>
      </c>
      <c r="I500" s="246"/>
      <c r="J500" s="242"/>
      <c r="K500" s="242"/>
      <c r="L500" s="247"/>
      <c r="M500" s="248"/>
      <c r="N500" s="249"/>
      <c r="O500" s="249"/>
      <c r="P500" s="249"/>
      <c r="Q500" s="249"/>
      <c r="R500" s="249"/>
      <c r="S500" s="249"/>
      <c r="T500" s="25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1" t="s">
        <v>374</v>
      </c>
      <c r="AU500" s="251" t="s">
        <v>90</v>
      </c>
      <c r="AV500" s="13" t="s">
        <v>88</v>
      </c>
      <c r="AW500" s="13" t="s">
        <v>36</v>
      </c>
      <c r="AX500" s="13" t="s">
        <v>81</v>
      </c>
      <c r="AY500" s="251" t="s">
        <v>364</v>
      </c>
    </row>
    <row r="501" s="14" customFormat="1">
      <c r="A501" s="14"/>
      <c r="B501" s="252"/>
      <c r="C501" s="253"/>
      <c r="D501" s="243" t="s">
        <v>374</v>
      </c>
      <c r="E501" s="254" t="s">
        <v>1</v>
      </c>
      <c r="F501" s="255" t="s">
        <v>3929</v>
      </c>
      <c r="G501" s="253"/>
      <c r="H501" s="256">
        <v>191.43600000000001</v>
      </c>
      <c r="I501" s="257"/>
      <c r="J501" s="253"/>
      <c r="K501" s="253"/>
      <c r="L501" s="258"/>
      <c r="M501" s="259"/>
      <c r="N501" s="260"/>
      <c r="O501" s="260"/>
      <c r="P501" s="260"/>
      <c r="Q501" s="260"/>
      <c r="R501" s="260"/>
      <c r="S501" s="260"/>
      <c r="T501" s="261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2" t="s">
        <v>374</v>
      </c>
      <c r="AU501" s="262" t="s">
        <v>90</v>
      </c>
      <c r="AV501" s="14" t="s">
        <v>90</v>
      </c>
      <c r="AW501" s="14" t="s">
        <v>36</v>
      </c>
      <c r="AX501" s="14" t="s">
        <v>81</v>
      </c>
      <c r="AY501" s="262" t="s">
        <v>364</v>
      </c>
    </row>
    <row r="502" s="15" customFormat="1">
      <c r="A502" s="15"/>
      <c r="B502" s="263"/>
      <c r="C502" s="264"/>
      <c r="D502" s="243" t="s">
        <v>374</v>
      </c>
      <c r="E502" s="265" t="s">
        <v>1</v>
      </c>
      <c r="F502" s="266" t="s">
        <v>378</v>
      </c>
      <c r="G502" s="264"/>
      <c r="H502" s="267">
        <v>191.43600000000001</v>
      </c>
      <c r="I502" s="268"/>
      <c r="J502" s="264"/>
      <c r="K502" s="264"/>
      <c r="L502" s="269"/>
      <c r="M502" s="270"/>
      <c r="N502" s="271"/>
      <c r="O502" s="271"/>
      <c r="P502" s="271"/>
      <c r="Q502" s="271"/>
      <c r="R502" s="271"/>
      <c r="S502" s="271"/>
      <c r="T502" s="272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73" t="s">
        <v>374</v>
      </c>
      <c r="AU502" s="273" t="s">
        <v>90</v>
      </c>
      <c r="AV502" s="15" t="s">
        <v>372</v>
      </c>
      <c r="AW502" s="15" t="s">
        <v>36</v>
      </c>
      <c r="AX502" s="15" t="s">
        <v>88</v>
      </c>
      <c r="AY502" s="273" t="s">
        <v>364</v>
      </c>
    </row>
    <row r="503" s="2" customFormat="1" ht="16.5" customHeight="1">
      <c r="A503" s="39"/>
      <c r="B503" s="40"/>
      <c r="C503" s="228" t="s">
        <v>926</v>
      </c>
      <c r="D503" s="228" t="s">
        <v>367</v>
      </c>
      <c r="E503" s="229" t="s">
        <v>3930</v>
      </c>
      <c r="F503" s="230" t="s">
        <v>3931</v>
      </c>
      <c r="G503" s="231" t="s">
        <v>305</v>
      </c>
      <c r="H503" s="232">
        <v>551.61000000000001</v>
      </c>
      <c r="I503" s="233"/>
      <c r="J503" s="234">
        <f>ROUND(I503*H503,2)</f>
        <v>0</v>
      </c>
      <c r="K503" s="230" t="s">
        <v>2227</v>
      </c>
      <c r="L503" s="45"/>
      <c r="M503" s="235" t="s">
        <v>1</v>
      </c>
      <c r="N503" s="236" t="s">
        <v>46</v>
      </c>
      <c r="O503" s="92"/>
      <c r="P503" s="237">
        <f>O503*H503</f>
        <v>0</v>
      </c>
      <c r="Q503" s="237">
        <v>6.9999999999999994E-05</v>
      </c>
      <c r="R503" s="237">
        <f>Q503*H503</f>
        <v>0.0386127</v>
      </c>
      <c r="S503" s="237">
        <v>0</v>
      </c>
      <c r="T503" s="238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39" t="s">
        <v>420</v>
      </c>
      <c r="AT503" s="239" t="s">
        <v>367</v>
      </c>
      <c r="AU503" s="239" t="s">
        <v>90</v>
      </c>
      <c r="AY503" s="18" t="s">
        <v>364</v>
      </c>
      <c r="BE503" s="240">
        <f>IF(N503="základní",J503,0)</f>
        <v>0</v>
      </c>
      <c r="BF503" s="240">
        <f>IF(N503="snížená",J503,0)</f>
        <v>0</v>
      </c>
      <c r="BG503" s="240">
        <f>IF(N503="zákl. přenesená",J503,0)</f>
        <v>0</v>
      </c>
      <c r="BH503" s="240">
        <f>IF(N503="sníž. přenesená",J503,0)</f>
        <v>0</v>
      </c>
      <c r="BI503" s="240">
        <f>IF(N503="nulová",J503,0)</f>
        <v>0</v>
      </c>
      <c r="BJ503" s="18" t="s">
        <v>88</v>
      </c>
      <c r="BK503" s="240">
        <f>ROUND(I503*H503,2)</f>
        <v>0</v>
      </c>
      <c r="BL503" s="18" t="s">
        <v>420</v>
      </c>
      <c r="BM503" s="239" t="s">
        <v>3932</v>
      </c>
    </row>
    <row r="504" s="13" customFormat="1">
      <c r="A504" s="13"/>
      <c r="B504" s="241"/>
      <c r="C504" s="242"/>
      <c r="D504" s="243" t="s">
        <v>374</v>
      </c>
      <c r="E504" s="244" t="s">
        <v>1</v>
      </c>
      <c r="F504" s="245" t="s">
        <v>3247</v>
      </c>
      <c r="G504" s="242"/>
      <c r="H504" s="244" t="s">
        <v>1</v>
      </c>
      <c r="I504" s="246"/>
      <c r="J504" s="242"/>
      <c r="K504" s="242"/>
      <c r="L504" s="247"/>
      <c r="M504" s="248"/>
      <c r="N504" s="249"/>
      <c r="O504" s="249"/>
      <c r="P504" s="249"/>
      <c r="Q504" s="249"/>
      <c r="R504" s="249"/>
      <c r="S504" s="249"/>
      <c r="T504" s="250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51" t="s">
        <v>374</v>
      </c>
      <c r="AU504" s="251" t="s">
        <v>90</v>
      </c>
      <c r="AV504" s="13" t="s">
        <v>88</v>
      </c>
      <c r="AW504" s="13" t="s">
        <v>36</v>
      </c>
      <c r="AX504" s="13" t="s">
        <v>81</v>
      </c>
      <c r="AY504" s="251" t="s">
        <v>364</v>
      </c>
    </row>
    <row r="505" s="14" customFormat="1">
      <c r="A505" s="14"/>
      <c r="B505" s="252"/>
      <c r="C505" s="253"/>
      <c r="D505" s="243" t="s">
        <v>374</v>
      </c>
      <c r="E505" s="254" t="s">
        <v>1</v>
      </c>
      <c r="F505" s="255" t="s">
        <v>3635</v>
      </c>
      <c r="G505" s="253"/>
      <c r="H505" s="256">
        <v>196.02000000000001</v>
      </c>
      <c r="I505" s="257"/>
      <c r="J505" s="253"/>
      <c r="K505" s="253"/>
      <c r="L505" s="258"/>
      <c r="M505" s="259"/>
      <c r="N505" s="260"/>
      <c r="O505" s="260"/>
      <c r="P505" s="260"/>
      <c r="Q505" s="260"/>
      <c r="R505" s="260"/>
      <c r="S505" s="260"/>
      <c r="T505" s="261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2" t="s">
        <v>374</v>
      </c>
      <c r="AU505" s="262" t="s">
        <v>90</v>
      </c>
      <c r="AV505" s="14" t="s">
        <v>90</v>
      </c>
      <c r="AW505" s="14" t="s">
        <v>36</v>
      </c>
      <c r="AX505" s="14" t="s">
        <v>81</v>
      </c>
      <c r="AY505" s="262" t="s">
        <v>364</v>
      </c>
    </row>
    <row r="506" s="14" customFormat="1">
      <c r="A506" s="14"/>
      <c r="B506" s="252"/>
      <c r="C506" s="253"/>
      <c r="D506" s="243" t="s">
        <v>374</v>
      </c>
      <c r="E506" s="254" t="s">
        <v>1</v>
      </c>
      <c r="F506" s="255" t="s">
        <v>3641</v>
      </c>
      <c r="G506" s="253"/>
      <c r="H506" s="256">
        <v>355.58999999999997</v>
      </c>
      <c r="I506" s="257"/>
      <c r="J506" s="253"/>
      <c r="K506" s="253"/>
      <c r="L506" s="258"/>
      <c r="M506" s="259"/>
      <c r="N506" s="260"/>
      <c r="O506" s="260"/>
      <c r="P506" s="260"/>
      <c r="Q506" s="260"/>
      <c r="R506" s="260"/>
      <c r="S506" s="260"/>
      <c r="T506" s="261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2" t="s">
        <v>374</v>
      </c>
      <c r="AU506" s="262" t="s">
        <v>90</v>
      </c>
      <c r="AV506" s="14" t="s">
        <v>90</v>
      </c>
      <c r="AW506" s="14" t="s">
        <v>36</v>
      </c>
      <c r="AX506" s="14" t="s">
        <v>81</v>
      </c>
      <c r="AY506" s="262" t="s">
        <v>364</v>
      </c>
    </row>
    <row r="507" s="15" customFormat="1">
      <c r="A507" s="15"/>
      <c r="B507" s="263"/>
      <c r="C507" s="264"/>
      <c r="D507" s="243" t="s">
        <v>374</v>
      </c>
      <c r="E507" s="265" t="s">
        <v>1</v>
      </c>
      <c r="F507" s="266" t="s">
        <v>378</v>
      </c>
      <c r="G507" s="264"/>
      <c r="H507" s="267">
        <v>551.61000000000001</v>
      </c>
      <c r="I507" s="268"/>
      <c r="J507" s="264"/>
      <c r="K507" s="264"/>
      <c r="L507" s="269"/>
      <c r="M507" s="270"/>
      <c r="N507" s="271"/>
      <c r="O507" s="271"/>
      <c r="P507" s="271"/>
      <c r="Q507" s="271"/>
      <c r="R507" s="271"/>
      <c r="S507" s="271"/>
      <c r="T507" s="272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3" t="s">
        <v>374</v>
      </c>
      <c r="AU507" s="273" t="s">
        <v>90</v>
      </c>
      <c r="AV507" s="15" t="s">
        <v>372</v>
      </c>
      <c r="AW507" s="15" t="s">
        <v>36</v>
      </c>
      <c r="AX507" s="15" t="s">
        <v>88</v>
      </c>
      <c r="AY507" s="273" t="s">
        <v>364</v>
      </c>
    </row>
    <row r="508" s="2" customFormat="1" ht="24.15" customHeight="1">
      <c r="A508" s="39"/>
      <c r="B508" s="40"/>
      <c r="C508" s="228" t="s">
        <v>931</v>
      </c>
      <c r="D508" s="228" t="s">
        <v>367</v>
      </c>
      <c r="E508" s="229" t="s">
        <v>3244</v>
      </c>
      <c r="F508" s="230" t="s">
        <v>3245</v>
      </c>
      <c r="G508" s="231" t="s">
        <v>305</v>
      </c>
      <c r="H508" s="232">
        <v>1051.3299999999999</v>
      </c>
      <c r="I508" s="233"/>
      <c r="J508" s="234">
        <f>ROUND(I508*H508,2)</f>
        <v>0</v>
      </c>
      <c r="K508" s="230" t="s">
        <v>2502</v>
      </c>
      <c r="L508" s="45"/>
      <c r="M508" s="235" t="s">
        <v>1</v>
      </c>
      <c r="N508" s="236" t="s">
        <v>46</v>
      </c>
      <c r="O508" s="92"/>
      <c r="P508" s="237">
        <f>O508*H508</f>
        <v>0</v>
      </c>
      <c r="Q508" s="237">
        <v>0.00033</v>
      </c>
      <c r="R508" s="237">
        <f>Q508*H508</f>
        <v>0.34693889999999999</v>
      </c>
      <c r="S508" s="237">
        <v>0</v>
      </c>
      <c r="T508" s="238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39" t="s">
        <v>420</v>
      </c>
      <c r="AT508" s="239" t="s">
        <v>367</v>
      </c>
      <c r="AU508" s="239" t="s">
        <v>90</v>
      </c>
      <c r="AY508" s="18" t="s">
        <v>364</v>
      </c>
      <c r="BE508" s="240">
        <f>IF(N508="základní",J508,0)</f>
        <v>0</v>
      </c>
      <c r="BF508" s="240">
        <f>IF(N508="snížená",J508,0)</f>
        <v>0</v>
      </c>
      <c r="BG508" s="240">
        <f>IF(N508="zákl. přenesená",J508,0)</f>
        <v>0</v>
      </c>
      <c r="BH508" s="240">
        <f>IF(N508="sníž. přenesená",J508,0)</f>
        <v>0</v>
      </c>
      <c r="BI508" s="240">
        <f>IF(N508="nulová",J508,0)</f>
        <v>0</v>
      </c>
      <c r="BJ508" s="18" t="s">
        <v>88</v>
      </c>
      <c r="BK508" s="240">
        <f>ROUND(I508*H508,2)</f>
        <v>0</v>
      </c>
      <c r="BL508" s="18" t="s">
        <v>420</v>
      </c>
      <c r="BM508" s="239" t="s">
        <v>3246</v>
      </c>
    </row>
    <row r="509" s="13" customFormat="1">
      <c r="A509" s="13"/>
      <c r="B509" s="241"/>
      <c r="C509" s="242"/>
      <c r="D509" s="243" t="s">
        <v>374</v>
      </c>
      <c r="E509" s="244" t="s">
        <v>1</v>
      </c>
      <c r="F509" s="245" t="s">
        <v>3247</v>
      </c>
      <c r="G509" s="242"/>
      <c r="H509" s="244" t="s">
        <v>1</v>
      </c>
      <c r="I509" s="246"/>
      <c r="J509" s="242"/>
      <c r="K509" s="242"/>
      <c r="L509" s="247"/>
      <c r="M509" s="248"/>
      <c r="N509" s="249"/>
      <c r="O509" s="249"/>
      <c r="P509" s="249"/>
      <c r="Q509" s="249"/>
      <c r="R509" s="249"/>
      <c r="S509" s="249"/>
      <c r="T509" s="250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1" t="s">
        <v>374</v>
      </c>
      <c r="AU509" s="251" t="s">
        <v>90</v>
      </c>
      <c r="AV509" s="13" t="s">
        <v>88</v>
      </c>
      <c r="AW509" s="13" t="s">
        <v>36</v>
      </c>
      <c r="AX509" s="13" t="s">
        <v>81</v>
      </c>
      <c r="AY509" s="251" t="s">
        <v>364</v>
      </c>
    </row>
    <row r="510" s="14" customFormat="1">
      <c r="A510" s="14"/>
      <c r="B510" s="252"/>
      <c r="C510" s="253"/>
      <c r="D510" s="243" t="s">
        <v>374</v>
      </c>
      <c r="E510" s="254" t="s">
        <v>1</v>
      </c>
      <c r="F510" s="255" t="s">
        <v>3165</v>
      </c>
      <c r="G510" s="253"/>
      <c r="H510" s="256">
        <v>301.99000000000001</v>
      </c>
      <c r="I510" s="257"/>
      <c r="J510" s="253"/>
      <c r="K510" s="253"/>
      <c r="L510" s="258"/>
      <c r="M510" s="259"/>
      <c r="N510" s="260"/>
      <c r="O510" s="260"/>
      <c r="P510" s="260"/>
      <c r="Q510" s="260"/>
      <c r="R510" s="260"/>
      <c r="S510" s="260"/>
      <c r="T510" s="261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62" t="s">
        <v>374</v>
      </c>
      <c r="AU510" s="262" t="s">
        <v>90</v>
      </c>
      <c r="AV510" s="14" t="s">
        <v>90</v>
      </c>
      <c r="AW510" s="14" t="s">
        <v>36</v>
      </c>
      <c r="AX510" s="14" t="s">
        <v>81</v>
      </c>
      <c r="AY510" s="262" t="s">
        <v>364</v>
      </c>
    </row>
    <row r="511" s="14" customFormat="1">
      <c r="A511" s="14"/>
      <c r="B511" s="252"/>
      <c r="C511" s="253"/>
      <c r="D511" s="243" t="s">
        <v>374</v>
      </c>
      <c r="E511" s="254" t="s">
        <v>1</v>
      </c>
      <c r="F511" s="255" t="s">
        <v>3635</v>
      </c>
      <c r="G511" s="253"/>
      <c r="H511" s="256">
        <v>196.02000000000001</v>
      </c>
      <c r="I511" s="257"/>
      <c r="J511" s="253"/>
      <c r="K511" s="253"/>
      <c r="L511" s="258"/>
      <c r="M511" s="259"/>
      <c r="N511" s="260"/>
      <c r="O511" s="260"/>
      <c r="P511" s="260"/>
      <c r="Q511" s="260"/>
      <c r="R511" s="260"/>
      <c r="S511" s="260"/>
      <c r="T511" s="261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62" t="s">
        <v>374</v>
      </c>
      <c r="AU511" s="262" t="s">
        <v>90</v>
      </c>
      <c r="AV511" s="14" t="s">
        <v>90</v>
      </c>
      <c r="AW511" s="14" t="s">
        <v>36</v>
      </c>
      <c r="AX511" s="14" t="s">
        <v>81</v>
      </c>
      <c r="AY511" s="262" t="s">
        <v>364</v>
      </c>
    </row>
    <row r="512" s="14" customFormat="1">
      <c r="A512" s="14"/>
      <c r="B512" s="252"/>
      <c r="C512" s="253"/>
      <c r="D512" s="243" t="s">
        <v>374</v>
      </c>
      <c r="E512" s="254" t="s">
        <v>1</v>
      </c>
      <c r="F512" s="255" t="s">
        <v>3641</v>
      </c>
      <c r="G512" s="253"/>
      <c r="H512" s="256">
        <v>355.58999999999997</v>
      </c>
      <c r="I512" s="257"/>
      <c r="J512" s="253"/>
      <c r="K512" s="253"/>
      <c r="L512" s="258"/>
      <c r="M512" s="259"/>
      <c r="N512" s="260"/>
      <c r="O512" s="260"/>
      <c r="P512" s="260"/>
      <c r="Q512" s="260"/>
      <c r="R512" s="260"/>
      <c r="S512" s="260"/>
      <c r="T512" s="261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62" t="s">
        <v>374</v>
      </c>
      <c r="AU512" s="262" t="s">
        <v>90</v>
      </c>
      <c r="AV512" s="14" t="s">
        <v>90</v>
      </c>
      <c r="AW512" s="14" t="s">
        <v>36</v>
      </c>
      <c r="AX512" s="14" t="s">
        <v>81</v>
      </c>
      <c r="AY512" s="262" t="s">
        <v>364</v>
      </c>
    </row>
    <row r="513" s="14" customFormat="1">
      <c r="A513" s="14"/>
      <c r="B513" s="252"/>
      <c r="C513" s="253"/>
      <c r="D513" s="243" t="s">
        <v>374</v>
      </c>
      <c r="E513" s="254" t="s">
        <v>1</v>
      </c>
      <c r="F513" s="255" t="s">
        <v>3630</v>
      </c>
      <c r="G513" s="253"/>
      <c r="H513" s="256">
        <v>197.72999999999999</v>
      </c>
      <c r="I513" s="257"/>
      <c r="J513" s="253"/>
      <c r="K513" s="253"/>
      <c r="L513" s="258"/>
      <c r="M513" s="259"/>
      <c r="N513" s="260"/>
      <c r="O513" s="260"/>
      <c r="P513" s="260"/>
      <c r="Q513" s="260"/>
      <c r="R513" s="260"/>
      <c r="S513" s="260"/>
      <c r="T513" s="261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62" t="s">
        <v>374</v>
      </c>
      <c r="AU513" s="262" t="s">
        <v>90</v>
      </c>
      <c r="AV513" s="14" t="s">
        <v>90</v>
      </c>
      <c r="AW513" s="14" t="s">
        <v>36</v>
      </c>
      <c r="AX513" s="14" t="s">
        <v>81</v>
      </c>
      <c r="AY513" s="262" t="s">
        <v>364</v>
      </c>
    </row>
    <row r="514" s="15" customFormat="1">
      <c r="A514" s="15"/>
      <c r="B514" s="263"/>
      <c r="C514" s="264"/>
      <c r="D514" s="243" t="s">
        <v>374</v>
      </c>
      <c r="E514" s="265" t="s">
        <v>1</v>
      </c>
      <c r="F514" s="266" t="s">
        <v>378</v>
      </c>
      <c r="G514" s="264"/>
      <c r="H514" s="267">
        <v>1051.3299999999999</v>
      </c>
      <c r="I514" s="268"/>
      <c r="J514" s="264"/>
      <c r="K514" s="264"/>
      <c r="L514" s="269"/>
      <c r="M514" s="270"/>
      <c r="N514" s="271"/>
      <c r="O514" s="271"/>
      <c r="P514" s="271"/>
      <c r="Q514" s="271"/>
      <c r="R514" s="271"/>
      <c r="S514" s="271"/>
      <c r="T514" s="272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73" t="s">
        <v>374</v>
      </c>
      <c r="AU514" s="273" t="s">
        <v>90</v>
      </c>
      <c r="AV514" s="15" t="s">
        <v>372</v>
      </c>
      <c r="AW514" s="15" t="s">
        <v>36</v>
      </c>
      <c r="AX514" s="15" t="s">
        <v>88</v>
      </c>
      <c r="AY514" s="273" t="s">
        <v>364</v>
      </c>
    </row>
    <row r="515" s="2" customFormat="1" ht="16.5" customHeight="1">
      <c r="A515" s="39"/>
      <c r="B515" s="40"/>
      <c r="C515" s="228" t="s">
        <v>938</v>
      </c>
      <c r="D515" s="228" t="s">
        <v>367</v>
      </c>
      <c r="E515" s="229" t="s">
        <v>3933</v>
      </c>
      <c r="F515" s="230" t="s">
        <v>3934</v>
      </c>
      <c r="G515" s="231" t="s">
        <v>305</v>
      </c>
      <c r="H515" s="232">
        <v>1660.058</v>
      </c>
      <c r="I515" s="233"/>
      <c r="J515" s="234">
        <f>ROUND(I515*H515,2)</f>
        <v>0</v>
      </c>
      <c r="K515" s="230" t="s">
        <v>1</v>
      </c>
      <c r="L515" s="45"/>
      <c r="M515" s="235" t="s">
        <v>1</v>
      </c>
      <c r="N515" s="236" t="s">
        <v>46</v>
      </c>
      <c r="O515" s="92"/>
      <c r="P515" s="237">
        <f>O515*H515</f>
        <v>0</v>
      </c>
      <c r="Q515" s="237">
        <v>0.00017000000000000001</v>
      </c>
      <c r="R515" s="237">
        <f>Q515*H515</f>
        <v>0.28220986000000003</v>
      </c>
      <c r="S515" s="237">
        <v>0</v>
      </c>
      <c r="T515" s="238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39" t="s">
        <v>420</v>
      </c>
      <c r="AT515" s="239" t="s">
        <v>367</v>
      </c>
      <c r="AU515" s="239" t="s">
        <v>90</v>
      </c>
      <c r="AY515" s="18" t="s">
        <v>364</v>
      </c>
      <c r="BE515" s="240">
        <f>IF(N515="základní",J515,0)</f>
        <v>0</v>
      </c>
      <c r="BF515" s="240">
        <f>IF(N515="snížená",J515,0)</f>
        <v>0</v>
      </c>
      <c r="BG515" s="240">
        <f>IF(N515="zákl. přenesená",J515,0)</f>
        <v>0</v>
      </c>
      <c r="BH515" s="240">
        <f>IF(N515="sníž. přenesená",J515,0)</f>
        <v>0</v>
      </c>
      <c r="BI515" s="240">
        <f>IF(N515="nulová",J515,0)</f>
        <v>0</v>
      </c>
      <c r="BJ515" s="18" t="s">
        <v>88</v>
      </c>
      <c r="BK515" s="240">
        <f>ROUND(I515*H515,2)</f>
        <v>0</v>
      </c>
      <c r="BL515" s="18" t="s">
        <v>420</v>
      </c>
      <c r="BM515" s="239" t="s">
        <v>3935</v>
      </c>
    </row>
    <row r="516" s="13" customFormat="1">
      <c r="A516" s="13"/>
      <c r="B516" s="241"/>
      <c r="C516" s="242"/>
      <c r="D516" s="243" t="s">
        <v>374</v>
      </c>
      <c r="E516" s="244" t="s">
        <v>1</v>
      </c>
      <c r="F516" s="245" t="s">
        <v>3928</v>
      </c>
      <c r="G516" s="242"/>
      <c r="H516" s="244" t="s">
        <v>1</v>
      </c>
      <c r="I516" s="246"/>
      <c r="J516" s="242"/>
      <c r="K516" s="242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374</v>
      </c>
      <c r="AU516" s="251" t="s">
        <v>90</v>
      </c>
      <c r="AV516" s="13" t="s">
        <v>88</v>
      </c>
      <c r="AW516" s="13" t="s">
        <v>36</v>
      </c>
      <c r="AX516" s="13" t="s">
        <v>81</v>
      </c>
      <c r="AY516" s="251" t="s">
        <v>364</v>
      </c>
    </row>
    <row r="517" s="13" customFormat="1">
      <c r="A517" s="13"/>
      <c r="B517" s="241"/>
      <c r="C517" s="242"/>
      <c r="D517" s="243" t="s">
        <v>374</v>
      </c>
      <c r="E517" s="244" t="s">
        <v>1</v>
      </c>
      <c r="F517" s="245" t="s">
        <v>3936</v>
      </c>
      <c r="G517" s="242"/>
      <c r="H517" s="244" t="s">
        <v>1</v>
      </c>
      <c r="I517" s="246"/>
      <c r="J517" s="242"/>
      <c r="K517" s="242"/>
      <c r="L517" s="247"/>
      <c r="M517" s="248"/>
      <c r="N517" s="249"/>
      <c r="O517" s="249"/>
      <c r="P517" s="249"/>
      <c r="Q517" s="249"/>
      <c r="R517" s="249"/>
      <c r="S517" s="249"/>
      <c r="T517" s="25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1" t="s">
        <v>374</v>
      </c>
      <c r="AU517" s="251" t="s">
        <v>90</v>
      </c>
      <c r="AV517" s="13" t="s">
        <v>88</v>
      </c>
      <c r="AW517" s="13" t="s">
        <v>36</v>
      </c>
      <c r="AX517" s="13" t="s">
        <v>81</v>
      </c>
      <c r="AY517" s="251" t="s">
        <v>364</v>
      </c>
    </row>
    <row r="518" s="14" customFormat="1">
      <c r="A518" s="14"/>
      <c r="B518" s="252"/>
      <c r="C518" s="253"/>
      <c r="D518" s="243" t="s">
        <v>374</v>
      </c>
      <c r="E518" s="254" t="s">
        <v>1</v>
      </c>
      <c r="F518" s="255" t="s">
        <v>3937</v>
      </c>
      <c r="G518" s="253"/>
      <c r="H518" s="256">
        <v>515.82799999999997</v>
      </c>
      <c r="I518" s="257"/>
      <c r="J518" s="253"/>
      <c r="K518" s="253"/>
      <c r="L518" s="258"/>
      <c r="M518" s="259"/>
      <c r="N518" s="260"/>
      <c r="O518" s="260"/>
      <c r="P518" s="260"/>
      <c r="Q518" s="260"/>
      <c r="R518" s="260"/>
      <c r="S518" s="260"/>
      <c r="T518" s="261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62" t="s">
        <v>374</v>
      </c>
      <c r="AU518" s="262" t="s">
        <v>90</v>
      </c>
      <c r="AV518" s="14" t="s">
        <v>90</v>
      </c>
      <c r="AW518" s="14" t="s">
        <v>36</v>
      </c>
      <c r="AX518" s="14" t="s">
        <v>81</v>
      </c>
      <c r="AY518" s="262" t="s">
        <v>364</v>
      </c>
    </row>
    <row r="519" s="14" customFormat="1">
      <c r="A519" s="14"/>
      <c r="B519" s="252"/>
      <c r="C519" s="253"/>
      <c r="D519" s="243" t="s">
        <v>374</v>
      </c>
      <c r="E519" s="254" t="s">
        <v>1</v>
      </c>
      <c r="F519" s="255" t="s">
        <v>3938</v>
      </c>
      <c r="G519" s="253"/>
      <c r="H519" s="256">
        <v>1144.23</v>
      </c>
      <c r="I519" s="257"/>
      <c r="J519" s="253"/>
      <c r="K519" s="253"/>
      <c r="L519" s="258"/>
      <c r="M519" s="259"/>
      <c r="N519" s="260"/>
      <c r="O519" s="260"/>
      <c r="P519" s="260"/>
      <c r="Q519" s="260"/>
      <c r="R519" s="260"/>
      <c r="S519" s="260"/>
      <c r="T519" s="261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62" t="s">
        <v>374</v>
      </c>
      <c r="AU519" s="262" t="s">
        <v>90</v>
      </c>
      <c r="AV519" s="14" t="s">
        <v>90</v>
      </c>
      <c r="AW519" s="14" t="s">
        <v>36</v>
      </c>
      <c r="AX519" s="14" t="s">
        <v>81</v>
      </c>
      <c r="AY519" s="262" t="s">
        <v>364</v>
      </c>
    </row>
    <row r="520" s="15" customFormat="1">
      <c r="A520" s="15"/>
      <c r="B520" s="263"/>
      <c r="C520" s="264"/>
      <c r="D520" s="243" t="s">
        <v>374</v>
      </c>
      <c r="E520" s="265" t="s">
        <v>1</v>
      </c>
      <c r="F520" s="266" t="s">
        <v>378</v>
      </c>
      <c r="G520" s="264"/>
      <c r="H520" s="267">
        <v>1660.058</v>
      </c>
      <c r="I520" s="268"/>
      <c r="J520" s="264"/>
      <c r="K520" s="264"/>
      <c r="L520" s="269"/>
      <c r="M520" s="270"/>
      <c r="N520" s="271"/>
      <c r="O520" s="271"/>
      <c r="P520" s="271"/>
      <c r="Q520" s="271"/>
      <c r="R520" s="271"/>
      <c r="S520" s="271"/>
      <c r="T520" s="272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73" t="s">
        <v>374</v>
      </c>
      <c r="AU520" s="273" t="s">
        <v>90</v>
      </c>
      <c r="AV520" s="15" t="s">
        <v>372</v>
      </c>
      <c r="AW520" s="15" t="s">
        <v>36</v>
      </c>
      <c r="AX520" s="15" t="s">
        <v>88</v>
      </c>
      <c r="AY520" s="273" t="s">
        <v>364</v>
      </c>
    </row>
    <row r="521" s="12" customFormat="1" ht="22.8" customHeight="1">
      <c r="A521" s="12"/>
      <c r="B521" s="212"/>
      <c r="C521" s="213"/>
      <c r="D521" s="214" t="s">
        <v>80</v>
      </c>
      <c r="E521" s="226" t="s">
        <v>973</v>
      </c>
      <c r="F521" s="226" t="s">
        <v>974</v>
      </c>
      <c r="G521" s="213"/>
      <c r="H521" s="213"/>
      <c r="I521" s="216"/>
      <c r="J521" s="227">
        <f>BK521</f>
        <v>0</v>
      </c>
      <c r="K521" s="213"/>
      <c r="L521" s="218"/>
      <c r="M521" s="219"/>
      <c r="N521" s="220"/>
      <c r="O521" s="220"/>
      <c r="P521" s="221">
        <f>SUM(P522:P535)</f>
        <v>0</v>
      </c>
      <c r="Q521" s="220"/>
      <c r="R521" s="221">
        <f>SUM(R522:R535)</f>
        <v>0.25048195999999995</v>
      </c>
      <c r="S521" s="220"/>
      <c r="T521" s="222">
        <f>SUM(T522:T535)</f>
        <v>0</v>
      </c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R521" s="223" t="s">
        <v>90</v>
      </c>
      <c r="AT521" s="224" t="s">
        <v>80</v>
      </c>
      <c r="AU521" s="224" t="s">
        <v>88</v>
      </c>
      <c r="AY521" s="223" t="s">
        <v>364</v>
      </c>
      <c r="BK521" s="225">
        <f>SUM(BK522:BK535)</f>
        <v>0</v>
      </c>
    </row>
    <row r="522" s="2" customFormat="1" ht="24.15" customHeight="1">
      <c r="A522" s="39"/>
      <c r="B522" s="40"/>
      <c r="C522" s="228" t="s">
        <v>942</v>
      </c>
      <c r="D522" s="228" t="s">
        <v>367</v>
      </c>
      <c r="E522" s="229" t="s">
        <v>980</v>
      </c>
      <c r="F522" s="230" t="s">
        <v>2684</v>
      </c>
      <c r="G522" s="231" t="s">
        <v>305</v>
      </c>
      <c r="H522" s="232">
        <v>544.52599999999995</v>
      </c>
      <c r="I522" s="233"/>
      <c r="J522" s="234">
        <f>ROUND(I522*H522,2)</f>
        <v>0</v>
      </c>
      <c r="K522" s="230" t="s">
        <v>2502</v>
      </c>
      <c r="L522" s="45"/>
      <c r="M522" s="235" t="s">
        <v>1</v>
      </c>
      <c r="N522" s="236" t="s">
        <v>46</v>
      </c>
      <c r="O522" s="92"/>
      <c r="P522" s="237">
        <f>O522*H522</f>
        <v>0</v>
      </c>
      <c r="Q522" s="237">
        <v>0.00020000000000000001</v>
      </c>
      <c r="R522" s="237">
        <f>Q522*H522</f>
        <v>0.10890519999999999</v>
      </c>
      <c r="S522" s="237">
        <v>0</v>
      </c>
      <c r="T522" s="238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39" t="s">
        <v>420</v>
      </c>
      <c r="AT522" s="239" t="s">
        <v>367</v>
      </c>
      <c r="AU522" s="239" t="s">
        <v>90</v>
      </c>
      <c r="AY522" s="18" t="s">
        <v>364</v>
      </c>
      <c r="BE522" s="240">
        <f>IF(N522="základní",J522,0)</f>
        <v>0</v>
      </c>
      <c r="BF522" s="240">
        <f>IF(N522="snížená",J522,0)</f>
        <v>0</v>
      </c>
      <c r="BG522" s="240">
        <f>IF(N522="zákl. přenesená",J522,0)</f>
        <v>0</v>
      </c>
      <c r="BH522" s="240">
        <f>IF(N522="sníž. přenesená",J522,0)</f>
        <v>0</v>
      </c>
      <c r="BI522" s="240">
        <f>IF(N522="nulová",J522,0)</f>
        <v>0</v>
      </c>
      <c r="BJ522" s="18" t="s">
        <v>88</v>
      </c>
      <c r="BK522" s="240">
        <f>ROUND(I522*H522,2)</f>
        <v>0</v>
      </c>
      <c r="BL522" s="18" t="s">
        <v>420</v>
      </c>
      <c r="BM522" s="239" t="s">
        <v>3939</v>
      </c>
    </row>
    <row r="523" s="13" customFormat="1">
      <c r="A523" s="13"/>
      <c r="B523" s="241"/>
      <c r="C523" s="242"/>
      <c r="D523" s="243" t="s">
        <v>374</v>
      </c>
      <c r="E523" s="244" t="s">
        <v>1</v>
      </c>
      <c r="F523" s="245" t="s">
        <v>2686</v>
      </c>
      <c r="G523" s="242"/>
      <c r="H523" s="244" t="s">
        <v>1</v>
      </c>
      <c r="I523" s="246"/>
      <c r="J523" s="242"/>
      <c r="K523" s="242"/>
      <c r="L523" s="247"/>
      <c r="M523" s="248"/>
      <c r="N523" s="249"/>
      <c r="O523" s="249"/>
      <c r="P523" s="249"/>
      <c r="Q523" s="249"/>
      <c r="R523" s="249"/>
      <c r="S523" s="249"/>
      <c r="T523" s="250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1" t="s">
        <v>374</v>
      </c>
      <c r="AU523" s="251" t="s">
        <v>90</v>
      </c>
      <c r="AV523" s="13" t="s">
        <v>88</v>
      </c>
      <c r="AW523" s="13" t="s">
        <v>36</v>
      </c>
      <c r="AX523" s="13" t="s">
        <v>81</v>
      </c>
      <c r="AY523" s="251" t="s">
        <v>364</v>
      </c>
    </row>
    <row r="524" s="14" customFormat="1">
      <c r="A524" s="14"/>
      <c r="B524" s="252"/>
      <c r="C524" s="253"/>
      <c r="D524" s="243" t="s">
        <v>374</v>
      </c>
      <c r="E524" s="254" t="s">
        <v>1</v>
      </c>
      <c r="F524" s="255" t="s">
        <v>2483</v>
      </c>
      <c r="G524" s="253"/>
      <c r="H524" s="256">
        <v>544.52599999999995</v>
      </c>
      <c r="I524" s="257"/>
      <c r="J524" s="253"/>
      <c r="K524" s="253"/>
      <c r="L524" s="258"/>
      <c r="M524" s="259"/>
      <c r="N524" s="260"/>
      <c r="O524" s="260"/>
      <c r="P524" s="260"/>
      <c r="Q524" s="260"/>
      <c r="R524" s="260"/>
      <c r="S524" s="260"/>
      <c r="T524" s="261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2" t="s">
        <v>374</v>
      </c>
      <c r="AU524" s="262" t="s">
        <v>90</v>
      </c>
      <c r="AV524" s="14" t="s">
        <v>90</v>
      </c>
      <c r="AW524" s="14" t="s">
        <v>36</v>
      </c>
      <c r="AX524" s="14" t="s">
        <v>81</v>
      </c>
      <c r="AY524" s="262" t="s">
        <v>364</v>
      </c>
    </row>
    <row r="525" s="15" customFormat="1">
      <c r="A525" s="15"/>
      <c r="B525" s="263"/>
      <c r="C525" s="264"/>
      <c r="D525" s="243" t="s">
        <v>374</v>
      </c>
      <c r="E525" s="265" t="s">
        <v>1</v>
      </c>
      <c r="F525" s="266" t="s">
        <v>378</v>
      </c>
      <c r="G525" s="264"/>
      <c r="H525" s="267">
        <v>544.52599999999995</v>
      </c>
      <c r="I525" s="268"/>
      <c r="J525" s="264"/>
      <c r="K525" s="264"/>
      <c r="L525" s="269"/>
      <c r="M525" s="270"/>
      <c r="N525" s="271"/>
      <c r="O525" s="271"/>
      <c r="P525" s="271"/>
      <c r="Q525" s="271"/>
      <c r="R525" s="271"/>
      <c r="S525" s="271"/>
      <c r="T525" s="272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73" t="s">
        <v>374</v>
      </c>
      <c r="AU525" s="273" t="s">
        <v>90</v>
      </c>
      <c r="AV525" s="15" t="s">
        <v>372</v>
      </c>
      <c r="AW525" s="15" t="s">
        <v>36</v>
      </c>
      <c r="AX525" s="15" t="s">
        <v>88</v>
      </c>
      <c r="AY525" s="273" t="s">
        <v>364</v>
      </c>
    </row>
    <row r="526" s="2" customFormat="1" ht="37.8" customHeight="1">
      <c r="A526" s="39"/>
      <c r="B526" s="40"/>
      <c r="C526" s="228" t="s">
        <v>947</v>
      </c>
      <c r="D526" s="228" t="s">
        <v>367</v>
      </c>
      <c r="E526" s="229" t="s">
        <v>984</v>
      </c>
      <c r="F526" s="230" t="s">
        <v>2687</v>
      </c>
      <c r="G526" s="231" t="s">
        <v>305</v>
      </c>
      <c r="H526" s="232">
        <v>544.52599999999995</v>
      </c>
      <c r="I526" s="233"/>
      <c r="J526" s="234">
        <f>ROUND(I526*H526,2)</f>
        <v>0</v>
      </c>
      <c r="K526" s="230" t="s">
        <v>2502</v>
      </c>
      <c r="L526" s="45"/>
      <c r="M526" s="235" t="s">
        <v>1</v>
      </c>
      <c r="N526" s="236" t="s">
        <v>46</v>
      </c>
      <c r="O526" s="92"/>
      <c r="P526" s="237">
        <f>O526*H526</f>
        <v>0</v>
      </c>
      <c r="Q526" s="237">
        <v>0.00025999999999999998</v>
      </c>
      <c r="R526" s="237">
        <f>Q526*H526</f>
        <v>0.14157675999999997</v>
      </c>
      <c r="S526" s="237">
        <v>0</v>
      </c>
      <c r="T526" s="238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39" t="s">
        <v>420</v>
      </c>
      <c r="AT526" s="239" t="s">
        <v>367</v>
      </c>
      <c r="AU526" s="239" t="s">
        <v>90</v>
      </c>
      <c r="AY526" s="18" t="s">
        <v>364</v>
      </c>
      <c r="BE526" s="240">
        <f>IF(N526="základní",J526,0)</f>
        <v>0</v>
      </c>
      <c r="BF526" s="240">
        <f>IF(N526="snížená",J526,0)</f>
        <v>0</v>
      </c>
      <c r="BG526" s="240">
        <f>IF(N526="zákl. přenesená",J526,0)</f>
        <v>0</v>
      </c>
      <c r="BH526" s="240">
        <f>IF(N526="sníž. přenesená",J526,0)</f>
        <v>0</v>
      </c>
      <c r="BI526" s="240">
        <f>IF(N526="nulová",J526,0)</f>
        <v>0</v>
      </c>
      <c r="BJ526" s="18" t="s">
        <v>88</v>
      </c>
      <c r="BK526" s="240">
        <f>ROUND(I526*H526,2)</f>
        <v>0</v>
      </c>
      <c r="BL526" s="18" t="s">
        <v>420</v>
      </c>
      <c r="BM526" s="239" t="s">
        <v>3940</v>
      </c>
    </row>
    <row r="527" s="13" customFormat="1">
      <c r="A527" s="13"/>
      <c r="B527" s="241"/>
      <c r="C527" s="242"/>
      <c r="D527" s="243" t="s">
        <v>374</v>
      </c>
      <c r="E527" s="244" t="s">
        <v>1</v>
      </c>
      <c r="F527" s="245" t="s">
        <v>2689</v>
      </c>
      <c r="G527" s="242"/>
      <c r="H527" s="244" t="s">
        <v>1</v>
      </c>
      <c r="I527" s="246"/>
      <c r="J527" s="242"/>
      <c r="K527" s="242"/>
      <c r="L527" s="247"/>
      <c r="M527" s="248"/>
      <c r="N527" s="249"/>
      <c r="O527" s="249"/>
      <c r="P527" s="249"/>
      <c r="Q527" s="249"/>
      <c r="R527" s="249"/>
      <c r="S527" s="249"/>
      <c r="T527" s="25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1" t="s">
        <v>374</v>
      </c>
      <c r="AU527" s="251" t="s">
        <v>90</v>
      </c>
      <c r="AV527" s="13" t="s">
        <v>88</v>
      </c>
      <c r="AW527" s="13" t="s">
        <v>36</v>
      </c>
      <c r="AX527" s="13" t="s">
        <v>81</v>
      </c>
      <c r="AY527" s="251" t="s">
        <v>364</v>
      </c>
    </row>
    <row r="528" s="14" customFormat="1">
      <c r="A528" s="14"/>
      <c r="B528" s="252"/>
      <c r="C528" s="253"/>
      <c r="D528" s="243" t="s">
        <v>374</v>
      </c>
      <c r="E528" s="254" t="s">
        <v>1</v>
      </c>
      <c r="F528" s="255" t="s">
        <v>2487</v>
      </c>
      <c r="G528" s="253"/>
      <c r="H528" s="256">
        <v>103.93000000000001</v>
      </c>
      <c r="I528" s="257"/>
      <c r="J528" s="253"/>
      <c r="K528" s="253"/>
      <c r="L528" s="258"/>
      <c r="M528" s="259"/>
      <c r="N528" s="260"/>
      <c r="O528" s="260"/>
      <c r="P528" s="260"/>
      <c r="Q528" s="260"/>
      <c r="R528" s="260"/>
      <c r="S528" s="260"/>
      <c r="T528" s="261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2" t="s">
        <v>374</v>
      </c>
      <c r="AU528" s="262" t="s">
        <v>90</v>
      </c>
      <c r="AV528" s="14" t="s">
        <v>90</v>
      </c>
      <c r="AW528" s="14" t="s">
        <v>36</v>
      </c>
      <c r="AX528" s="14" t="s">
        <v>81</v>
      </c>
      <c r="AY528" s="262" t="s">
        <v>364</v>
      </c>
    </row>
    <row r="529" s="14" customFormat="1">
      <c r="A529" s="14"/>
      <c r="B529" s="252"/>
      <c r="C529" s="253"/>
      <c r="D529" s="243" t="s">
        <v>374</v>
      </c>
      <c r="E529" s="254" t="s">
        <v>1</v>
      </c>
      <c r="F529" s="255" t="s">
        <v>2489</v>
      </c>
      <c r="G529" s="253"/>
      <c r="H529" s="256">
        <v>12</v>
      </c>
      <c r="I529" s="257"/>
      <c r="J529" s="253"/>
      <c r="K529" s="253"/>
      <c r="L529" s="258"/>
      <c r="M529" s="259"/>
      <c r="N529" s="260"/>
      <c r="O529" s="260"/>
      <c r="P529" s="260"/>
      <c r="Q529" s="260"/>
      <c r="R529" s="260"/>
      <c r="S529" s="260"/>
      <c r="T529" s="261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2" t="s">
        <v>374</v>
      </c>
      <c r="AU529" s="262" t="s">
        <v>90</v>
      </c>
      <c r="AV529" s="14" t="s">
        <v>90</v>
      </c>
      <c r="AW529" s="14" t="s">
        <v>36</v>
      </c>
      <c r="AX529" s="14" t="s">
        <v>81</v>
      </c>
      <c r="AY529" s="262" t="s">
        <v>364</v>
      </c>
    </row>
    <row r="530" s="14" customFormat="1">
      <c r="A530" s="14"/>
      <c r="B530" s="252"/>
      <c r="C530" s="253"/>
      <c r="D530" s="243" t="s">
        <v>374</v>
      </c>
      <c r="E530" s="254" t="s">
        <v>1</v>
      </c>
      <c r="F530" s="255" t="s">
        <v>2491</v>
      </c>
      <c r="G530" s="253"/>
      <c r="H530" s="256">
        <v>219.96700000000001</v>
      </c>
      <c r="I530" s="257"/>
      <c r="J530" s="253"/>
      <c r="K530" s="253"/>
      <c r="L530" s="258"/>
      <c r="M530" s="259"/>
      <c r="N530" s="260"/>
      <c r="O530" s="260"/>
      <c r="P530" s="260"/>
      <c r="Q530" s="260"/>
      <c r="R530" s="260"/>
      <c r="S530" s="260"/>
      <c r="T530" s="261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2" t="s">
        <v>374</v>
      </c>
      <c r="AU530" s="262" t="s">
        <v>90</v>
      </c>
      <c r="AV530" s="14" t="s">
        <v>90</v>
      </c>
      <c r="AW530" s="14" t="s">
        <v>36</v>
      </c>
      <c r="AX530" s="14" t="s">
        <v>81</v>
      </c>
      <c r="AY530" s="262" t="s">
        <v>364</v>
      </c>
    </row>
    <row r="531" s="14" customFormat="1">
      <c r="A531" s="14"/>
      <c r="B531" s="252"/>
      <c r="C531" s="253"/>
      <c r="D531" s="243" t="s">
        <v>374</v>
      </c>
      <c r="E531" s="254" t="s">
        <v>1</v>
      </c>
      <c r="F531" s="255" t="s">
        <v>3620</v>
      </c>
      <c r="G531" s="253"/>
      <c r="H531" s="256">
        <v>25.193000000000001</v>
      </c>
      <c r="I531" s="257"/>
      <c r="J531" s="253"/>
      <c r="K531" s="253"/>
      <c r="L531" s="258"/>
      <c r="M531" s="259"/>
      <c r="N531" s="260"/>
      <c r="O531" s="260"/>
      <c r="P531" s="260"/>
      <c r="Q531" s="260"/>
      <c r="R531" s="260"/>
      <c r="S531" s="260"/>
      <c r="T531" s="261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2" t="s">
        <v>374</v>
      </c>
      <c r="AU531" s="262" t="s">
        <v>90</v>
      </c>
      <c r="AV531" s="14" t="s">
        <v>90</v>
      </c>
      <c r="AW531" s="14" t="s">
        <v>36</v>
      </c>
      <c r="AX531" s="14" t="s">
        <v>81</v>
      </c>
      <c r="AY531" s="262" t="s">
        <v>364</v>
      </c>
    </row>
    <row r="532" s="14" customFormat="1">
      <c r="A532" s="14"/>
      <c r="B532" s="252"/>
      <c r="C532" s="253"/>
      <c r="D532" s="243" t="s">
        <v>374</v>
      </c>
      <c r="E532" s="254" t="s">
        <v>1</v>
      </c>
      <c r="F532" s="255" t="s">
        <v>2690</v>
      </c>
      <c r="G532" s="253"/>
      <c r="H532" s="256">
        <v>200.68600000000001</v>
      </c>
      <c r="I532" s="257"/>
      <c r="J532" s="253"/>
      <c r="K532" s="253"/>
      <c r="L532" s="258"/>
      <c r="M532" s="259"/>
      <c r="N532" s="260"/>
      <c r="O532" s="260"/>
      <c r="P532" s="260"/>
      <c r="Q532" s="260"/>
      <c r="R532" s="260"/>
      <c r="S532" s="260"/>
      <c r="T532" s="261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2" t="s">
        <v>374</v>
      </c>
      <c r="AU532" s="262" t="s">
        <v>90</v>
      </c>
      <c r="AV532" s="14" t="s">
        <v>90</v>
      </c>
      <c r="AW532" s="14" t="s">
        <v>36</v>
      </c>
      <c r="AX532" s="14" t="s">
        <v>81</v>
      </c>
      <c r="AY532" s="262" t="s">
        <v>364</v>
      </c>
    </row>
    <row r="533" s="14" customFormat="1">
      <c r="A533" s="14"/>
      <c r="B533" s="252"/>
      <c r="C533" s="253"/>
      <c r="D533" s="243" t="s">
        <v>374</v>
      </c>
      <c r="E533" s="254" t="s">
        <v>1</v>
      </c>
      <c r="F533" s="255" t="s">
        <v>3941</v>
      </c>
      <c r="G533" s="253"/>
      <c r="H533" s="256">
        <v>73.313999999999993</v>
      </c>
      <c r="I533" s="257"/>
      <c r="J533" s="253"/>
      <c r="K533" s="253"/>
      <c r="L533" s="258"/>
      <c r="M533" s="259"/>
      <c r="N533" s="260"/>
      <c r="O533" s="260"/>
      <c r="P533" s="260"/>
      <c r="Q533" s="260"/>
      <c r="R533" s="260"/>
      <c r="S533" s="260"/>
      <c r="T533" s="261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62" t="s">
        <v>374</v>
      </c>
      <c r="AU533" s="262" t="s">
        <v>90</v>
      </c>
      <c r="AV533" s="14" t="s">
        <v>90</v>
      </c>
      <c r="AW533" s="14" t="s">
        <v>36</v>
      </c>
      <c r="AX533" s="14" t="s">
        <v>81</v>
      </c>
      <c r="AY533" s="262" t="s">
        <v>364</v>
      </c>
    </row>
    <row r="534" s="14" customFormat="1">
      <c r="A534" s="14"/>
      <c r="B534" s="252"/>
      <c r="C534" s="253"/>
      <c r="D534" s="243" t="s">
        <v>374</v>
      </c>
      <c r="E534" s="254" t="s">
        <v>1</v>
      </c>
      <c r="F534" s="255" t="s">
        <v>2692</v>
      </c>
      <c r="G534" s="253"/>
      <c r="H534" s="256">
        <v>-90.563999999999993</v>
      </c>
      <c r="I534" s="257"/>
      <c r="J534" s="253"/>
      <c r="K534" s="253"/>
      <c r="L534" s="258"/>
      <c r="M534" s="259"/>
      <c r="N534" s="260"/>
      <c r="O534" s="260"/>
      <c r="P534" s="260"/>
      <c r="Q534" s="260"/>
      <c r="R534" s="260"/>
      <c r="S534" s="260"/>
      <c r="T534" s="261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62" t="s">
        <v>374</v>
      </c>
      <c r="AU534" s="262" t="s">
        <v>90</v>
      </c>
      <c r="AV534" s="14" t="s">
        <v>90</v>
      </c>
      <c r="AW534" s="14" t="s">
        <v>36</v>
      </c>
      <c r="AX534" s="14" t="s">
        <v>81</v>
      </c>
      <c r="AY534" s="262" t="s">
        <v>364</v>
      </c>
    </row>
    <row r="535" s="15" customFormat="1">
      <c r="A535" s="15"/>
      <c r="B535" s="263"/>
      <c r="C535" s="264"/>
      <c r="D535" s="243" t="s">
        <v>374</v>
      </c>
      <c r="E535" s="265" t="s">
        <v>2483</v>
      </c>
      <c r="F535" s="266" t="s">
        <v>378</v>
      </c>
      <c r="G535" s="264"/>
      <c r="H535" s="267">
        <v>544.52599999999995</v>
      </c>
      <c r="I535" s="268"/>
      <c r="J535" s="264"/>
      <c r="K535" s="264"/>
      <c r="L535" s="269"/>
      <c r="M535" s="270"/>
      <c r="N535" s="271"/>
      <c r="O535" s="271"/>
      <c r="P535" s="271"/>
      <c r="Q535" s="271"/>
      <c r="R535" s="271"/>
      <c r="S535" s="271"/>
      <c r="T535" s="272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73" t="s">
        <v>374</v>
      </c>
      <c r="AU535" s="273" t="s">
        <v>90</v>
      </c>
      <c r="AV535" s="15" t="s">
        <v>372</v>
      </c>
      <c r="AW535" s="15" t="s">
        <v>36</v>
      </c>
      <c r="AX535" s="15" t="s">
        <v>88</v>
      </c>
      <c r="AY535" s="273" t="s">
        <v>364</v>
      </c>
    </row>
    <row r="536" s="12" customFormat="1" ht="25.92" customHeight="1">
      <c r="A536" s="12"/>
      <c r="B536" s="212"/>
      <c r="C536" s="213"/>
      <c r="D536" s="214" t="s">
        <v>80</v>
      </c>
      <c r="E536" s="215" t="s">
        <v>991</v>
      </c>
      <c r="F536" s="215" t="s">
        <v>992</v>
      </c>
      <c r="G536" s="213"/>
      <c r="H536" s="213"/>
      <c r="I536" s="216"/>
      <c r="J536" s="217">
        <f>BK536</f>
        <v>0</v>
      </c>
      <c r="K536" s="213"/>
      <c r="L536" s="218"/>
      <c r="M536" s="219"/>
      <c r="N536" s="220"/>
      <c r="O536" s="220"/>
      <c r="P536" s="221">
        <f>SUM(P537:P553)</f>
        <v>0</v>
      </c>
      <c r="Q536" s="220"/>
      <c r="R536" s="221">
        <f>SUM(R537:R553)</f>
        <v>0</v>
      </c>
      <c r="S536" s="220"/>
      <c r="T536" s="222">
        <f>SUM(T537:T553)</f>
        <v>0</v>
      </c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R536" s="223" t="s">
        <v>372</v>
      </c>
      <c r="AT536" s="224" t="s">
        <v>80</v>
      </c>
      <c r="AU536" s="224" t="s">
        <v>81</v>
      </c>
      <c r="AY536" s="223" t="s">
        <v>364</v>
      </c>
      <c r="BK536" s="225">
        <f>SUM(BK537:BK553)</f>
        <v>0</v>
      </c>
    </row>
    <row r="537" s="2" customFormat="1" ht="24.15" customHeight="1">
      <c r="A537" s="39"/>
      <c r="B537" s="40"/>
      <c r="C537" s="228" t="s">
        <v>952</v>
      </c>
      <c r="D537" s="228" t="s">
        <v>367</v>
      </c>
      <c r="E537" s="229" t="s">
        <v>3942</v>
      </c>
      <c r="F537" s="230" t="s">
        <v>2697</v>
      </c>
      <c r="G537" s="231" t="s">
        <v>678</v>
      </c>
      <c r="H537" s="232">
        <v>4</v>
      </c>
      <c r="I537" s="233"/>
      <c r="J537" s="234">
        <f>ROUND(I537*H537,2)</f>
        <v>0</v>
      </c>
      <c r="K537" s="230" t="s">
        <v>2227</v>
      </c>
      <c r="L537" s="45"/>
      <c r="M537" s="235" t="s">
        <v>1</v>
      </c>
      <c r="N537" s="236" t="s">
        <v>46</v>
      </c>
      <c r="O537" s="92"/>
      <c r="P537" s="237">
        <f>O537*H537</f>
        <v>0</v>
      </c>
      <c r="Q537" s="237">
        <v>0</v>
      </c>
      <c r="R537" s="237">
        <f>Q537*H537</f>
        <v>0</v>
      </c>
      <c r="S537" s="237">
        <v>0</v>
      </c>
      <c r="T537" s="238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39" t="s">
        <v>372</v>
      </c>
      <c r="AT537" s="239" t="s">
        <v>367</v>
      </c>
      <c r="AU537" s="239" t="s">
        <v>88</v>
      </c>
      <c r="AY537" s="18" t="s">
        <v>364</v>
      </c>
      <c r="BE537" s="240">
        <f>IF(N537="základní",J537,0)</f>
        <v>0</v>
      </c>
      <c r="BF537" s="240">
        <f>IF(N537="snížená",J537,0)</f>
        <v>0</v>
      </c>
      <c r="BG537" s="240">
        <f>IF(N537="zákl. přenesená",J537,0)</f>
        <v>0</v>
      </c>
      <c r="BH537" s="240">
        <f>IF(N537="sníž. přenesená",J537,0)</f>
        <v>0</v>
      </c>
      <c r="BI537" s="240">
        <f>IF(N537="nulová",J537,0)</f>
        <v>0</v>
      </c>
      <c r="BJ537" s="18" t="s">
        <v>88</v>
      </c>
      <c r="BK537" s="240">
        <f>ROUND(I537*H537,2)</f>
        <v>0</v>
      </c>
      <c r="BL537" s="18" t="s">
        <v>372</v>
      </c>
      <c r="BM537" s="239" t="s">
        <v>3943</v>
      </c>
    </row>
    <row r="538" s="2" customFormat="1" ht="37.8" customHeight="1">
      <c r="A538" s="39"/>
      <c r="B538" s="40"/>
      <c r="C538" s="228" t="s">
        <v>957</v>
      </c>
      <c r="D538" s="228" t="s">
        <v>367</v>
      </c>
      <c r="E538" s="229" t="s">
        <v>3944</v>
      </c>
      <c r="F538" s="230" t="s">
        <v>3945</v>
      </c>
      <c r="G538" s="231" t="s">
        <v>678</v>
      </c>
      <c r="H538" s="232">
        <v>1</v>
      </c>
      <c r="I538" s="233"/>
      <c r="J538" s="234">
        <f>ROUND(I538*H538,2)</f>
        <v>0</v>
      </c>
      <c r="K538" s="230" t="s">
        <v>2227</v>
      </c>
      <c r="L538" s="45"/>
      <c r="M538" s="235" t="s">
        <v>1</v>
      </c>
      <c r="N538" s="236" t="s">
        <v>46</v>
      </c>
      <c r="O538" s="92"/>
      <c r="P538" s="237">
        <f>O538*H538</f>
        <v>0</v>
      </c>
      <c r="Q538" s="237">
        <v>0</v>
      </c>
      <c r="R538" s="237">
        <f>Q538*H538</f>
        <v>0</v>
      </c>
      <c r="S538" s="237">
        <v>0</v>
      </c>
      <c r="T538" s="238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9" t="s">
        <v>372</v>
      </c>
      <c r="AT538" s="239" t="s">
        <v>367</v>
      </c>
      <c r="AU538" s="239" t="s">
        <v>88</v>
      </c>
      <c r="AY538" s="18" t="s">
        <v>364</v>
      </c>
      <c r="BE538" s="240">
        <f>IF(N538="základní",J538,0)</f>
        <v>0</v>
      </c>
      <c r="BF538" s="240">
        <f>IF(N538="snížená",J538,0)</f>
        <v>0</v>
      </c>
      <c r="BG538" s="240">
        <f>IF(N538="zákl. přenesená",J538,0)</f>
        <v>0</v>
      </c>
      <c r="BH538" s="240">
        <f>IF(N538="sníž. přenesená",J538,0)</f>
        <v>0</v>
      </c>
      <c r="BI538" s="240">
        <f>IF(N538="nulová",J538,0)</f>
        <v>0</v>
      </c>
      <c r="BJ538" s="18" t="s">
        <v>88</v>
      </c>
      <c r="BK538" s="240">
        <f>ROUND(I538*H538,2)</f>
        <v>0</v>
      </c>
      <c r="BL538" s="18" t="s">
        <v>372</v>
      </c>
      <c r="BM538" s="239" t="s">
        <v>3946</v>
      </c>
    </row>
    <row r="539" s="2" customFormat="1" ht="24.15" customHeight="1">
      <c r="A539" s="39"/>
      <c r="B539" s="40"/>
      <c r="C539" s="228" t="s">
        <v>963</v>
      </c>
      <c r="D539" s="228" t="s">
        <v>367</v>
      </c>
      <c r="E539" s="229" t="s">
        <v>3947</v>
      </c>
      <c r="F539" s="230" t="s">
        <v>3948</v>
      </c>
      <c r="G539" s="231" t="s">
        <v>678</v>
      </c>
      <c r="H539" s="232">
        <v>1</v>
      </c>
      <c r="I539" s="233"/>
      <c r="J539" s="234">
        <f>ROUND(I539*H539,2)</f>
        <v>0</v>
      </c>
      <c r="K539" s="230" t="s">
        <v>2227</v>
      </c>
      <c r="L539" s="45"/>
      <c r="M539" s="235" t="s">
        <v>1</v>
      </c>
      <c r="N539" s="236" t="s">
        <v>46</v>
      </c>
      <c r="O539" s="92"/>
      <c r="P539" s="237">
        <f>O539*H539</f>
        <v>0</v>
      </c>
      <c r="Q539" s="237">
        <v>0</v>
      </c>
      <c r="R539" s="237">
        <f>Q539*H539</f>
        <v>0</v>
      </c>
      <c r="S539" s="237">
        <v>0</v>
      </c>
      <c r="T539" s="238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39" t="s">
        <v>372</v>
      </c>
      <c r="AT539" s="239" t="s">
        <v>367</v>
      </c>
      <c r="AU539" s="239" t="s">
        <v>88</v>
      </c>
      <c r="AY539" s="18" t="s">
        <v>364</v>
      </c>
      <c r="BE539" s="240">
        <f>IF(N539="základní",J539,0)</f>
        <v>0</v>
      </c>
      <c r="BF539" s="240">
        <f>IF(N539="snížená",J539,0)</f>
        <v>0</v>
      </c>
      <c r="BG539" s="240">
        <f>IF(N539="zákl. přenesená",J539,0)</f>
        <v>0</v>
      </c>
      <c r="BH539" s="240">
        <f>IF(N539="sníž. přenesená",J539,0)</f>
        <v>0</v>
      </c>
      <c r="BI539" s="240">
        <f>IF(N539="nulová",J539,0)</f>
        <v>0</v>
      </c>
      <c r="BJ539" s="18" t="s">
        <v>88</v>
      </c>
      <c r="BK539" s="240">
        <f>ROUND(I539*H539,2)</f>
        <v>0</v>
      </c>
      <c r="BL539" s="18" t="s">
        <v>372</v>
      </c>
      <c r="BM539" s="239" t="s">
        <v>3949</v>
      </c>
    </row>
    <row r="540" s="2" customFormat="1" ht="24.15" customHeight="1">
      <c r="A540" s="39"/>
      <c r="B540" s="40"/>
      <c r="C540" s="228" t="s">
        <v>968</v>
      </c>
      <c r="D540" s="228" t="s">
        <v>367</v>
      </c>
      <c r="E540" s="229" t="s">
        <v>3950</v>
      </c>
      <c r="F540" s="230" t="s">
        <v>3951</v>
      </c>
      <c r="G540" s="231" t="s">
        <v>678</v>
      </c>
      <c r="H540" s="232">
        <v>1</v>
      </c>
      <c r="I540" s="233"/>
      <c r="J540" s="234">
        <f>ROUND(I540*H540,2)</f>
        <v>0</v>
      </c>
      <c r="K540" s="230" t="s">
        <v>2227</v>
      </c>
      <c r="L540" s="45"/>
      <c r="M540" s="235" t="s">
        <v>1</v>
      </c>
      <c r="N540" s="236" t="s">
        <v>46</v>
      </c>
      <c r="O540" s="92"/>
      <c r="P540" s="237">
        <f>O540*H540</f>
        <v>0</v>
      </c>
      <c r="Q540" s="237">
        <v>0</v>
      </c>
      <c r="R540" s="237">
        <f>Q540*H540</f>
        <v>0</v>
      </c>
      <c r="S540" s="237">
        <v>0</v>
      </c>
      <c r="T540" s="238">
        <f>S540*H540</f>
        <v>0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239" t="s">
        <v>372</v>
      </c>
      <c r="AT540" s="239" t="s">
        <v>367</v>
      </c>
      <c r="AU540" s="239" t="s">
        <v>88</v>
      </c>
      <c r="AY540" s="18" t="s">
        <v>364</v>
      </c>
      <c r="BE540" s="240">
        <f>IF(N540="základní",J540,0)</f>
        <v>0</v>
      </c>
      <c r="BF540" s="240">
        <f>IF(N540="snížená",J540,0)</f>
        <v>0</v>
      </c>
      <c r="BG540" s="240">
        <f>IF(N540="zákl. přenesená",J540,0)</f>
        <v>0</v>
      </c>
      <c r="BH540" s="240">
        <f>IF(N540="sníž. přenesená",J540,0)</f>
        <v>0</v>
      </c>
      <c r="BI540" s="240">
        <f>IF(N540="nulová",J540,0)</f>
        <v>0</v>
      </c>
      <c r="BJ540" s="18" t="s">
        <v>88</v>
      </c>
      <c r="BK540" s="240">
        <f>ROUND(I540*H540,2)</f>
        <v>0</v>
      </c>
      <c r="BL540" s="18" t="s">
        <v>372</v>
      </c>
      <c r="BM540" s="239" t="s">
        <v>3952</v>
      </c>
    </row>
    <row r="541" s="2" customFormat="1" ht="24.15" customHeight="1">
      <c r="A541" s="39"/>
      <c r="B541" s="40"/>
      <c r="C541" s="228" t="s">
        <v>975</v>
      </c>
      <c r="D541" s="228" t="s">
        <v>367</v>
      </c>
      <c r="E541" s="229" t="s">
        <v>3953</v>
      </c>
      <c r="F541" s="230" t="s">
        <v>3954</v>
      </c>
      <c r="G541" s="231" t="s">
        <v>678</v>
      </c>
      <c r="H541" s="232">
        <v>1</v>
      </c>
      <c r="I541" s="233"/>
      <c r="J541" s="234">
        <f>ROUND(I541*H541,2)</f>
        <v>0</v>
      </c>
      <c r="K541" s="230" t="s">
        <v>2227</v>
      </c>
      <c r="L541" s="45"/>
      <c r="M541" s="235" t="s">
        <v>1</v>
      </c>
      <c r="N541" s="236" t="s">
        <v>46</v>
      </c>
      <c r="O541" s="92"/>
      <c r="P541" s="237">
        <f>O541*H541</f>
        <v>0</v>
      </c>
      <c r="Q541" s="237">
        <v>0</v>
      </c>
      <c r="R541" s="237">
        <f>Q541*H541</f>
        <v>0</v>
      </c>
      <c r="S541" s="237">
        <v>0</v>
      </c>
      <c r="T541" s="238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9" t="s">
        <v>372</v>
      </c>
      <c r="AT541" s="239" t="s">
        <v>367</v>
      </c>
      <c r="AU541" s="239" t="s">
        <v>88</v>
      </c>
      <c r="AY541" s="18" t="s">
        <v>364</v>
      </c>
      <c r="BE541" s="240">
        <f>IF(N541="základní",J541,0)</f>
        <v>0</v>
      </c>
      <c r="BF541" s="240">
        <f>IF(N541="snížená",J541,0)</f>
        <v>0</v>
      </c>
      <c r="BG541" s="240">
        <f>IF(N541="zákl. přenesená",J541,0)</f>
        <v>0</v>
      </c>
      <c r="BH541" s="240">
        <f>IF(N541="sníž. přenesená",J541,0)</f>
        <v>0</v>
      </c>
      <c r="BI541" s="240">
        <f>IF(N541="nulová",J541,0)</f>
        <v>0</v>
      </c>
      <c r="BJ541" s="18" t="s">
        <v>88</v>
      </c>
      <c r="BK541" s="240">
        <f>ROUND(I541*H541,2)</f>
        <v>0</v>
      </c>
      <c r="BL541" s="18" t="s">
        <v>372</v>
      </c>
      <c r="BM541" s="239" t="s">
        <v>3955</v>
      </c>
    </row>
    <row r="542" s="2" customFormat="1" ht="37.8" customHeight="1">
      <c r="A542" s="39"/>
      <c r="B542" s="40"/>
      <c r="C542" s="228" t="s">
        <v>979</v>
      </c>
      <c r="D542" s="228" t="s">
        <v>367</v>
      </c>
      <c r="E542" s="229" t="s">
        <v>3956</v>
      </c>
      <c r="F542" s="230" t="s">
        <v>3957</v>
      </c>
      <c r="G542" s="231" t="s">
        <v>678</v>
      </c>
      <c r="H542" s="232">
        <v>1</v>
      </c>
      <c r="I542" s="233"/>
      <c r="J542" s="234">
        <f>ROUND(I542*H542,2)</f>
        <v>0</v>
      </c>
      <c r="K542" s="230" t="s">
        <v>2227</v>
      </c>
      <c r="L542" s="45"/>
      <c r="M542" s="235" t="s">
        <v>1</v>
      </c>
      <c r="N542" s="236" t="s">
        <v>46</v>
      </c>
      <c r="O542" s="92"/>
      <c r="P542" s="237">
        <f>O542*H542</f>
        <v>0</v>
      </c>
      <c r="Q542" s="237">
        <v>0</v>
      </c>
      <c r="R542" s="237">
        <f>Q542*H542</f>
        <v>0</v>
      </c>
      <c r="S542" s="237">
        <v>0</v>
      </c>
      <c r="T542" s="238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39" t="s">
        <v>372</v>
      </c>
      <c r="AT542" s="239" t="s">
        <v>367</v>
      </c>
      <c r="AU542" s="239" t="s">
        <v>88</v>
      </c>
      <c r="AY542" s="18" t="s">
        <v>364</v>
      </c>
      <c r="BE542" s="240">
        <f>IF(N542="základní",J542,0)</f>
        <v>0</v>
      </c>
      <c r="BF542" s="240">
        <f>IF(N542="snížená",J542,0)</f>
        <v>0</v>
      </c>
      <c r="BG542" s="240">
        <f>IF(N542="zákl. přenesená",J542,0)</f>
        <v>0</v>
      </c>
      <c r="BH542" s="240">
        <f>IF(N542="sníž. přenesená",J542,0)</f>
        <v>0</v>
      </c>
      <c r="BI542" s="240">
        <f>IF(N542="nulová",J542,0)</f>
        <v>0</v>
      </c>
      <c r="BJ542" s="18" t="s">
        <v>88</v>
      </c>
      <c r="BK542" s="240">
        <f>ROUND(I542*H542,2)</f>
        <v>0</v>
      </c>
      <c r="BL542" s="18" t="s">
        <v>372</v>
      </c>
      <c r="BM542" s="239" t="s">
        <v>3958</v>
      </c>
    </row>
    <row r="543" s="2" customFormat="1" ht="37.8" customHeight="1">
      <c r="A543" s="39"/>
      <c r="B543" s="40"/>
      <c r="C543" s="228" t="s">
        <v>983</v>
      </c>
      <c r="D543" s="228" t="s">
        <v>367</v>
      </c>
      <c r="E543" s="229" t="s">
        <v>3959</v>
      </c>
      <c r="F543" s="230" t="s">
        <v>3960</v>
      </c>
      <c r="G543" s="231" t="s">
        <v>678</v>
      </c>
      <c r="H543" s="232">
        <v>8</v>
      </c>
      <c r="I543" s="233"/>
      <c r="J543" s="234">
        <f>ROUND(I543*H543,2)</f>
        <v>0</v>
      </c>
      <c r="K543" s="230" t="s">
        <v>2227</v>
      </c>
      <c r="L543" s="45"/>
      <c r="M543" s="235" t="s">
        <v>1</v>
      </c>
      <c r="N543" s="236" t="s">
        <v>46</v>
      </c>
      <c r="O543" s="92"/>
      <c r="P543" s="237">
        <f>O543*H543</f>
        <v>0</v>
      </c>
      <c r="Q543" s="237">
        <v>0</v>
      </c>
      <c r="R543" s="237">
        <f>Q543*H543</f>
        <v>0</v>
      </c>
      <c r="S543" s="237">
        <v>0</v>
      </c>
      <c r="T543" s="238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9" t="s">
        <v>372</v>
      </c>
      <c r="AT543" s="239" t="s">
        <v>367</v>
      </c>
      <c r="AU543" s="239" t="s">
        <v>88</v>
      </c>
      <c r="AY543" s="18" t="s">
        <v>364</v>
      </c>
      <c r="BE543" s="240">
        <f>IF(N543="základní",J543,0)</f>
        <v>0</v>
      </c>
      <c r="BF543" s="240">
        <f>IF(N543="snížená",J543,0)</f>
        <v>0</v>
      </c>
      <c r="BG543" s="240">
        <f>IF(N543="zákl. přenesená",J543,0)</f>
        <v>0</v>
      </c>
      <c r="BH543" s="240">
        <f>IF(N543="sníž. přenesená",J543,0)</f>
        <v>0</v>
      </c>
      <c r="BI543" s="240">
        <f>IF(N543="nulová",J543,0)</f>
        <v>0</v>
      </c>
      <c r="BJ543" s="18" t="s">
        <v>88</v>
      </c>
      <c r="BK543" s="240">
        <f>ROUND(I543*H543,2)</f>
        <v>0</v>
      </c>
      <c r="BL543" s="18" t="s">
        <v>372</v>
      </c>
      <c r="BM543" s="239" t="s">
        <v>3961</v>
      </c>
    </row>
    <row r="544" s="2" customFormat="1" ht="33" customHeight="1">
      <c r="A544" s="39"/>
      <c r="B544" s="40"/>
      <c r="C544" s="228" t="s">
        <v>993</v>
      </c>
      <c r="D544" s="228" t="s">
        <v>367</v>
      </c>
      <c r="E544" s="229" t="s">
        <v>3962</v>
      </c>
      <c r="F544" s="230" t="s">
        <v>3963</v>
      </c>
      <c r="G544" s="231" t="s">
        <v>678</v>
      </c>
      <c r="H544" s="232">
        <v>1</v>
      </c>
      <c r="I544" s="233"/>
      <c r="J544" s="234">
        <f>ROUND(I544*H544,2)</f>
        <v>0</v>
      </c>
      <c r="K544" s="230" t="s">
        <v>2227</v>
      </c>
      <c r="L544" s="45"/>
      <c r="M544" s="235" t="s">
        <v>1</v>
      </c>
      <c r="N544" s="236" t="s">
        <v>46</v>
      </c>
      <c r="O544" s="92"/>
      <c r="P544" s="237">
        <f>O544*H544</f>
        <v>0</v>
      </c>
      <c r="Q544" s="237">
        <v>0</v>
      </c>
      <c r="R544" s="237">
        <f>Q544*H544</f>
        <v>0</v>
      </c>
      <c r="S544" s="237">
        <v>0</v>
      </c>
      <c r="T544" s="238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39" t="s">
        <v>372</v>
      </c>
      <c r="AT544" s="239" t="s">
        <v>367</v>
      </c>
      <c r="AU544" s="239" t="s">
        <v>88</v>
      </c>
      <c r="AY544" s="18" t="s">
        <v>364</v>
      </c>
      <c r="BE544" s="240">
        <f>IF(N544="základní",J544,0)</f>
        <v>0</v>
      </c>
      <c r="BF544" s="240">
        <f>IF(N544="snížená",J544,0)</f>
        <v>0</v>
      </c>
      <c r="BG544" s="240">
        <f>IF(N544="zákl. přenesená",J544,0)</f>
        <v>0</v>
      </c>
      <c r="BH544" s="240">
        <f>IF(N544="sníž. přenesená",J544,0)</f>
        <v>0</v>
      </c>
      <c r="BI544" s="240">
        <f>IF(N544="nulová",J544,0)</f>
        <v>0</v>
      </c>
      <c r="BJ544" s="18" t="s">
        <v>88</v>
      </c>
      <c r="BK544" s="240">
        <f>ROUND(I544*H544,2)</f>
        <v>0</v>
      </c>
      <c r="BL544" s="18" t="s">
        <v>372</v>
      </c>
      <c r="BM544" s="239" t="s">
        <v>3964</v>
      </c>
    </row>
    <row r="545" s="2" customFormat="1" ht="33" customHeight="1">
      <c r="A545" s="39"/>
      <c r="B545" s="40"/>
      <c r="C545" s="228" t="s">
        <v>997</v>
      </c>
      <c r="D545" s="228" t="s">
        <v>367</v>
      </c>
      <c r="E545" s="229" t="s">
        <v>3965</v>
      </c>
      <c r="F545" s="230" t="s">
        <v>3966</v>
      </c>
      <c r="G545" s="231" t="s">
        <v>678</v>
      </c>
      <c r="H545" s="232">
        <v>1</v>
      </c>
      <c r="I545" s="233"/>
      <c r="J545" s="234">
        <f>ROUND(I545*H545,2)</f>
        <v>0</v>
      </c>
      <c r="K545" s="230" t="s">
        <v>2227</v>
      </c>
      <c r="L545" s="45"/>
      <c r="M545" s="235" t="s">
        <v>1</v>
      </c>
      <c r="N545" s="236" t="s">
        <v>46</v>
      </c>
      <c r="O545" s="92"/>
      <c r="P545" s="237">
        <f>O545*H545</f>
        <v>0</v>
      </c>
      <c r="Q545" s="237">
        <v>0</v>
      </c>
      <c r="R545" s="237">
        <f>Q545*H545</f>
        <v>0</v>
      </c>
      <c r="S545" s="237">
        <v>0</v>
      </c>
      <c r="T545" s="238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39" t="s">
        <v>372</v>
      </c>
      <c r="AT545" s="239" t="s">
        <v>367</v>
      </c>
      <c r="AU545" s="239" t="s">
        <v>88</v>
      </c>
      <c r="AY545" s="18" t="s">
        <v>364</v>
      </c>
      <c r="BE545" s="240">
        <f>IF(N545="základní",J545,0)</f>
        <v>0</v>
      </c>
      <c r="BF545" s="240">
        <f>IF(N545="snížená",J545,0)</f>
        <v>0</v>
      </c>
      <c r="BG545" s="240">
        <f>IF(N545="zákl. přenesená",J545,0)</f>
        <v>0</v>
      </c>
      <c r="BH545" s="240">
        <f>IF(N545="sníž. přenesená",J545,0)</f>
        <v>0</v>
      </c>
      <c r="BI545" s="240">
        <f>IF(N545="nulová",J545,0)</f>
        <v>0</v>
      </c>
      <c r="BJ545" s="18" t="s">
        <v>88</v>
      </c>
      <c r="BK545" s="240">
        <f>ROUND(I545*H545,2)</f>
        <v>0</v>
      </c>
      <c r="BL545" s="18" t="s">
        <v>372</v>
      </c>
      <c r="BM545" s="239" t="s">
        <v>3967</v>
      </c>
    </row>
    <row r="546" s="2" customFormat="1" ht="33" customHeight="1">
      <c r="A546" s="39"/>
      <c r="B546" s="40"/>
      <c r="C546" s="228" t="s">
        <v>1001</v>
      </c>
      <c r="D546" s="228" t="s">
        <v>367</v>
      </c>
      <c r="E546" s="229" t="s">
        <v>3968</v>
      </c>
      <c r="F546" s="230" t="s">
        <v>3969</v>
      </c>
      <c r="G546" s="231" t="s">
        <v>678</v>
      </c>
      <c r="H546" s="232">
        <v>1</v>
      </c>
      <c r="I546" s="233"/>
      <c r="J546" s="234">
        <f>ROUND(I546*H546,2)</f>
        <v>0</v>
      </c>
      <c r="K546" s="230" t="s">
        <v>2227</v>
      </c>
      <c r="L546" s="45"/>
      <c r="M546" s="235" t="s">
        <v>1</v>
      </c>
      <c r="N546" s="236" t="s">
        <v>46</v>
      </c>
      <c r="O546" s="92"/>
      <c r="P546" s="237">
        <f>O546*H546</f>
        <v>0</v>
      </c>
      <c r="Q546" s="237">
        <v>0</v>
      </c>
      <c r="R546" s="237">
        <f>Q546*H546</f>
        <v>0</v>
      </c>
      <c r="S546" s="237">
        <v>0</v>
      </c>
      <c r="T546" s="238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39" t="s">
        <v>372</v>
      </c>
      <c r="AT546" s="239" t="s">
        <v>367</v>
      </c>
      <c r="AU546" s="239" t="s">
        <v>88</v>
      </c>
      <c r="AY546" s="18" t="s">
        <v>364</v>
      </c>
      <c r="BE546" s="240">
        <f>IF(N546="základní",J546,0)</f>
        <v>0</v>
      </c>
      <c r="BF546" s="240">
        <f>IF(N546="snížená",J546,0)</f>
        <v>0</v>
      </c>
      <c r="BG546" s="240">
        <f>IF(N546="zákl. přenesená",J546,0)</f>
        <v>0</v>
      </c>
      <c r="BH546" s="240">
        <f>IF(N546="sníž. přenesená",J546,0)</f>
        <v>0</v>
      </c>
      <c r="BI546" s="240">
        <f>IF(N546="nulová",J546,0)</f>
        <v>0</v>
      </c>
      <c r="BJ546" s="18" t="s">
        <v>88</v>
      </c>
      <c r="BK546" s="240">
        <f>ROUND(I546*H546,2)</f>
        <v>0</v>
      </c>
      <c r="BL546" s="18" t="s">
        <v>372</v>
      </c>
      <c r="BM546" s="239" t="s">
        <v>3970</v>
      </c>
    </row>
    <row r="547" s="2" customFormat="1" ht="33" customHeight="1">
      <c r="A547" s="39"/>
      <c r="B547" s="40"/>
      <c r="C547" s="228" t="s">
        <v>1005</v>
      </c>
      <c r="D547" s="228" t="s">
        <v>367</v>
      </c>
      <c r="E547" s="229" t="s">
        <v>3971</v>
      </c>
      <c r="F547" s="230" t="s">
        <v>3972</v>
      </c>
      <c r="G547" s="231" t="s">
        <v>678</v>
      </c>
      <c r="H547" s="232">
        <v>1</v>
      </c>
      <c r="I547" s="233"/>
      <c r="J547" s="234">
        <f>ROUND(I547*H547,2)</f>
        <v>0</v>
      </c>
      <c r="K547" s="230" t="s">
        <v>2227</v>
      </c>
      <c r="L547" s="45"/>
      <c r="M547" s="235" t="s">
        <v>1</v>
      </c>
      <c r="N547" s="236" t="s">
        <v>46</v>
      </c>
      <c r="O547" s="92"/>
      <c r="P547" s="237">
        <f>O547*H547</f>
        <v>0</v>
      </c>
      <c r="Q547" s="237">
        <v>0</v>
      </c>
      <c r="R547" s="237">
        <f>Q547*H547</f>
        <v>0</v>
      </c>
      <c r="S547" s="237">
        <v>0</v>
      </c>
      <c r="T547" s="238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9" t="s">
        <v>372</v>
      </c>
      <c r="AT547" s="239" t="s">
        <v>367</v>
      </c>
      <c r="AU547" s="239" t="s">
        <v>88</v>
      </c>
      <c r="AY547" s="18" t="s">
        <v>364</v>
      </c>
      <c r="BE547" s="240">
        <f>IF(N547="základní",J547,0)</f>
        <v>0</v>
      </c>
      <c r="BF547" s="240">
        <f>IF(N547="snížená",J547,0)</f>
        <v>0</v>
      </c>
      <c r="BG547" s="240">
        <f>IF(N547="zákl. přenesená",J547,0)</f>
        <v>0</v>
      </c>
      <c r="BH547" s="240">
        <f>IF(N547="sníž. přenesená",J547,0)</f>
        <v>0</v>
      </c>
      <c r="BI547" s="240">
        <f>IF(N547="nulová",J547,0)</f>
        <v>0</v>
      </c>
      <c r="BJ547" s="18" t="s">
        <v>88</v>
      </c>
      <c r="BK547" s="240">
        <f>ROUND(I547*H547,2)</f>
        <v>0</v>
      </c>
      <c r="BL547" s="18" t="s">
        <v>372</v>
      </c>
      <c r="BM547" s="239" t="s">
        <v>3973</v>
      </c>
    </row>
    <row r="548" s="2" customFormat="1" ht="24.15" customHeight="1">
      <c r="A548" s="39"/>
      <c r="B548" s="40"/>
      <c r="C548" s="228" t="s">
        <v>1009</v>
      </c>
      <c r="D548" s="228" t="s">
        <v>367</v>
      </c>
      <c r="E548" s="229" t="s">
        <v>3974</v>
      </c>
      <c r="F548" s="230" t="s">
        <v>3975</v>
      </c>
      <c r="G548" s="231" t="s">
        <v>678</v>
      </c>
      <c r="H548" s="232">
        <v>5</v>
      </c>
      <c r="I548" s="233"/>
      <c r="J548" s="234">
        <f>ROUND(I548*H548,2)</f>
        <v>0</v>
      </c>
      <c r="K548" s="230" t="s">
        <v>2227</v>
      </c>
      <c r="L548" s="45"/>
      <c r="M548" s="235" t="s">
        <v>1</v>
      </c>
      <c r="N548" s="236" t="s">
        <v>46</v>
      </c>
      <c r="O548" s="92"/>
      <c r="P548" s="237">
        <f>O548*H548</f>
        <v>0</v>
      </c>
      <c r="Q548" s="237">
        <v>0</v>
      </c>
      <c r="R548" s="237">
        <f>Q548*H548</f>
        <v>0</v>
      </c>
      <c r="S548" s="237">
        <v>0</v>
      </c>
      <c r="T548" s="238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39" t="s">
        <v>372</v>
      </c>
      <c r="AT548" s="239" t="s">
        <v>367</v>
      </c>
      <c r="AU548" s="239" t="s">
        <v>88</v>
      </c>
      <c r="AY548" s="18" t="s">
        <v>364</v>
      </c>
      <c r="BE548" s="240">
        <f>IF(N548="základní",J548,0)</f>
        <v>0</v>
      </c>
      <c r="BF548" s="240">
        <f>IF(N548="snížená",J548,0)</f>
        <v>0</v>
      </c>
      <c r="BG548" s="240">
        <f>IF(N548="zákl. přenesená",J548,0)</f>
        <v>0</v>
      </c>
      <c r="BH548" s="240">
        <f>IF(N548="sníž. přenesená",J548,0)</f>
        <v>0</v>
      </c>
      <c r="BI548" s="240">
        <f>IF(N548="nulová",J548,0)</f>
        <v>0</v>
      </c>
      <c r="BJ548" s="18" t="s">
        <v>88</v>
      </c>
      <c r="BK548" s="240">
        <f>ROUND(I548*H548,2)</f>
        <v>0</v>
      </c>
      <c r="BL548" s="18" t="s">
        <v>372</v>
      </c>
      <c r="BM548" s="239" t="s">
        <v>3976</v>
      </c>
    </row>
    <row r="549" s="2" customFormat="1" ht="24.15" customHeight="1">
      <c r="A549" s="39"/>
      <c r="B549" s="40"/>
      <c r="C549" s="228" t="s">
        <v>1013</v>
      </c>
      <c r="D549" s="228" t="s">
        <v>367</v>
      </c>
      <c r="E549" s="229" t="s">
        <v>3977</v>
      </c>
      <c r="F549" s="230" t="s">
        <v>3978</v>
      </c>
      <c r="G549" s="231" t="s">
        <v>678</v>
      </c>
      <c r="H549" s="232">
        <v>3</v>
      </c>
      <c r="I549" s="233"/>
      <c r="J549" s="234">
        <f>ROUND(I549*H549,2)</f>
        <v>0</v>
      </c>
      <c r="K549" s="230" t="s">
        <v>2227</v>
      </c>
      <c r="L549" s="45"/>
      <c r="M549" s="235" t="s">
        <v>1</v>
      </c>
      <c r="N549" s="236" t="s">
        <v>46</v>
      </c>
      <c r="O549" s="92"/>
      <c r="P549" s="237">
        <f>O549*H549</f>
        <v>0</v>
      </c>
      <c r="Q549" s="237">
        <v>0</v>
      </c>
      <c r="R549" s="237">
        <f>Q549*H549</f>
        <v>0</v>
      </c>
      <c r="S549" s="237">
        <v>0</v>
      </c>
      <c r="T549" s="238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9" t="s">
        <v>372</v>
      </c>
      <c r="AT549" s="239" t="s">
        <v>367</v>
      </c>
      <c r="AU549" s="239" t="s">
        <v>88</v>
      </c>
      <c r="AY549" s="18" t="s">
        <v>364</v>
      </c>
      <c r="BE549" s="240">
        <f>IF(N549="základní",J549,0)</f>
        <v>0</v>
      </c>
      <c r="BF549" s="240">
        <f>IF(N549="snížená",J549,0)</f>
        <v>0</v>
      </c>
      <c r="BG549" s="240">
        <f>IF(N549="zákl. přenesená",J549,0)</f>
        <v>0</v>
      </c>
      <c r="BH549" s="240">
        <f>IF(N549="sníž. přenesená",J549,0)</f>
        <v>0</v>
      </c>
      <c r="BI549" s="240">
        <f>IF(N549="nulová",J549,0)</f>
        <v>0</v>
      </c>
      <c r="BJ549" s="18" t="s">
        <v>88</v>
      </c>
      <c r="BK549" s="240">
        <f>ROUND(I549*H549,2)</f>
        <v>0</v>
      </c>
      <c r="BL549" s="18" t="s">
        <v>372</v>
      </c>
      <c r="BM549" s="239" t="s">
        <v>3979</v>
      </c>
    </row>
    <row r="550" s="2" customFormat="1" ht="24.15" customHeight="1">
      <c r="A550" s="39"/>
      <c r="B550" s="40"/>
      <c r="C550" s="228" t="s">
        <v>1017</v>
      </c>
      <c r="D550" s="228" t="s">
        <v>367</v>
      </c>
      <c r="E550" s="229" t="s">
        <v>3980</v>
      </c>
      <c r="F550" s="230" t="s">
        <v>3981</v>
      </c>
      <c r="G550" s="231" t="s">
        <v>678</v>
      </c>
      <c r="H550" s="232">
        <v>6</v>
      </c>
      <c r="I550" s="233"/>
      <c r="J550" s="234">
        <f>ROUND(I550*H550,2)</f>
        <v>0</v>
      </c>
      <c r="K550" s="230" t="s">
        <v>2227</v>
      </c>
      <c r="L550" s="45"/>
      <c r="M550" s="235" t="s">
        <v>1</v>
      </c>
      <c r="N550" s="236" t="s">
        <v>46</v>
      </c>
      <c r="O550" s="92"/>
      <c r="P550" s="237">
        <f>O550*H550</f>
        <v>0</v>
      </c>
      <c r="Q550" s="237">
        <v>0</v>
      </c>
      <c r="R550" s="237">
        <f>Q550*H550</f>
        <v>0</v>
      </c>
      <c r="S550" s="237">
        <v>0</v>
      </c>
      <c r="T550" s="238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39" t="s">
        <v>372</v>
      </c>
      <c r="AT550" s="239" t="s">
        <v>367</v>
      </c>
      <c r="AU550" s="239" t="s">
        <v>88</v>
      </c>
      <c r="AY550" s="18" t="s">
        <v>364</v>
      </c>
      <c r="BE550" s="240">
        <f>IF(N550="základní",J550,0)</f>
        <v>0</v>
      </c>
      <c r="BF550" s="240">
        <f>IF(N550="snížená",J550,0)</f>
        <v>0</v>
      </c>
      <c r="BG550" s="240">
        <f>IF(N550="zákl. přenesená",J550,0)</f>
        <v>0</v>
      </c>
      <c r="BH550" s="240">
        <f>IF(N550="sníž. přenesená",J550,0)</f>
        <v>0</v>
      </c>
      <c r="BI550" s="240">
        <f>IF(N550="nulová",J550,0)</f>
        <v>0</v>
      </c>
      <c r="BJ550" s="18" t="s">
        <v>88</v>
      </c>
      <c r="BK550" s="240">
        <f>ROUND(I550*H550,2)</f>
        <v>0</v>
      </c>
      <c r="BL550" s="18" t="s">
        <v>372</v>
      </c>
      <c r="BM550" s="239" t="s">
        <v>3982</v>
      </c>
    </row>
    <row r="551" s="2" customFormat="1" ht="24.15" customHeight="1">
      <c r="A551" s="39"/>
      <c r="B551" s="40"/>
      <c r="C551" s="228" t="s">
        <v>1021</v>
      </c>
      <c r="D551" s="228" t="s">
        <v>367</v>
      </c>
      <c r="E551" s="229" t="s">
        <v>3983</v>
      </c>
      <c r="F551" s="230" t="s">
        <v>3984</v>
      </c>
      <c r="G551" s="231" t="s">
        <v>678</v>
      </c>
      <c r="H551" s="232">
        <v>1</v>
      </c>
      <c r="I551" s="233"/>
      <c r="J551" s="234">
        <f>ROUND(I551*H551,2)</f>
        <v>0</v>
      </c>
      <c r="K551" s="230" t="s">
        <v>2227</v>
      </c>
      <c r="L551" s="45"/>
      <c r="M551" s="235" t="s">
        <v>1</v>
      </c>
      <c r="N551" s="236" t="s">
        <v>46</v>
      </c>
      <c r="O551" s="92"/>
      <c r="P551" s="237">
        <f>O551*H551</f>
        <v>0</v>
      </c>
      <c r="Q551" s="237">
        <v>0</v>
      </c>
      <c r="R551" s="237">
        <f>Q551*H551</f>
        <v>0</v>
      </c>
      <c r="S551" s="237">
        <v>0</v>
      </c>
      <c r="T551" s="238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39" t="s">
        <v>372</v>
      </c>
      <c r="AT551" s="239" t="s">
        <v>367</v>
      </c>
      <c r="AU551" s="239" t="s">
        <v>88</v>
      </c>
      <c r="AY551" s="18" t="s">
        <v>364</v>
      </c>
      <c r="BE551" s="240">
        <f>IF(N551="základní",J551,0)</f>
        <v>0</v>
      </c>
      <c r="BF551" s="240">
        <f>IF(N551="snížená",J551,0)</f>
        <v>0</v>
      </c>
      <c r="BG551" s="240">
        <f>IF(N551="zákl. přenesená",J551,0)</f>
        <v>0</v>
      </c>
      <c r="BH551" s="240">
        <f>IF(N551="sníž. přenesená",J551,0)</f>
        <v>0</v>
      </c>
      <c r="BI551" s="240">
        <f>IF(N551="nulová",J551,0)</f>
        <v>0</v>
      </c>
      <c r="BJ551" s="18" t="s">
        <v>88</v>
      </c>
      <c r="BK551" s="240">
        <f>ROUND(I551*H551,2)</f>
        <v>0</v>
      </c>
      <c r="BL551" s="18" t="s">
        <v>372</v>
      </c>
      <c r="BM551" s="239" t="s">
        <v>3985</v>
      </c>
    </row>
    <row r="552" s="2" customFormat="1" ht="24.15" customHeight="1">
      <c r="A552" s="39"/>
      <c r="B552" s="40"/>
      <c r="C552" s="228" t="s">
        <v>1025</v>
      </c>
      <c r="D552" s="228" t="s">
        <v>367</v>
      </c>
      <c r="E552" s="229" t="s">
        <v>3986</v>
      </c>
      <c r="F552" s="230" t="s">
        <v>3987</v>
      </c>
      <c r="G552" s="231" t="s">
        <v>678</v>
      </c>
      <c r="H552" s="232">
        <v>2</v>
      </c>
      <c r="I552" s="233"/>
      <c r="J552" s="234">
        <f>ROUND(I552*H552,2)</f>
        <v>0</v>
      </c>
      <c r="K552" s="230" t="s">
        <v>2227</v>
      </c>
      <c r="L552" s="45"/>
      <c r="M552" s="235" t="s">
        <v>1</v>
      </c>
      <c r="N552" s="236" t="s">
        <v>46</v>
      </c>
      <c r="O552" s="92"/>
      <c r="P552" s="237">
        <f>O552*H552</f>
        <v>0</v>
      </c>
      <c r="Q552" s="237">
        <v>0</v>
      </c>
      <c r="R552" s="237">
        <f>Q552*H552</f>
        <v>0</v>
      </c>
      <c r="S552" s="237">
        <v>0</v>
      </c>
      <c r="T552" s="238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39" t="s">
        <v>372</v>
      </c>
      <c r="AT552" s="239" t="s">
        <v>367</v>
      </c>
      <c r="AU552" s="239" t="s">
        <v>88</v>
      </c>
      <c r="AY552" s="18" t="s">
        <v>364</v>
      </c>
      <c r="BE552" s="240">
        <f>IF(N552="základní",J552,0)</f>
        <v>0</v>
      </c>
      <c r="BF552" s="240">
        <f>IF(N552="snížená",J552,0)</f>
        <v>0</v>
      </c>
      <c r="BG552" s="240">
        <f>IF(N552="zákl. přenesená",J552,0)</f>
        <v>0</v>
      </c>
      <c r="BH552" s="240">
        <f>IF(N552="sníž. přenesená",J552,0)</f>
        <v>0</v>
      </c>
      <c r="BI552" s="240">
        <f>IF(N552="nulová",J552,0)</f>
        <v>0</v>
      </c>
      <c r="BJ552" s="18" t="s">
        <v>88</v>
      </c>
      <c r="BK552" s="240">
        <f>ROUND(I552*H552,2)</f>
        <v>0</v>
      </c>
      <c r="BL552" s="18" t="s">
        <v>372</v>
      </c>
      <c r="BM552" s="239" t="s">
        <v>3988</v>
      </c>
    </row>
    <row r="553" s="2" customFormat="1" ht="24.15" customHeight="1">
      <c r="A553" s="39"/>
      <c r="B553" s="40"/>
      <c r="C553" s="228" t="s">
        <v>1029</v>
      </c>
      <c r="D553" s="228" t="s">
        <v>367</v>
      </c>
      <c r="E553" s="229" t="s">
        <v>3989</v>
      </c>
      <c r="F553" s="230" t="s">
        <v>2697</v>
      </c>
      <c r="G553" s="231" t="s">
        <v>678</v>
      </c>
      <c r="H553" s="232">
        <v>6</v>
      </c>
      <c r="I553" s="233"/>
      <c r="J553" s="234">
        <f>ROUND(I553*H553,2)</f>
        <v>0</v>
      </c>
      <c r="K553" s="230" t="s">
        <v>2227</v>
      </c>
      <c r="L553" s="45"/>
      <c r="M553" s="295" t="s">
        <v>1</v>
      </c>
      <c r="N553" s="296" t="s">
        <v>46</v>
      </c>
      <c r="O553" s="297"/>
      <c r="P553" s="298">
        <f>O553*H553</f>
        <v>0</v>
      </c>
      <c r="Q553" s="298">
        <v>0</v>
      </c>
      <c r="R553" s="298">
        <f>Q553*H553</f>
        <v>0</v>
      </c>
      <c r="S553" s="298">
        <v>0</v>
      </c>
      <c r="T553" s="29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39" t="s">
        <v>372</v>
      </c>
      <c r="AT553" s="239" t="s">
        <v>367</v>
      </c>
      <c r="AU553" s="239" t="s">
        <v>88</v>
      </c>
      <c r="AY553" s="18" t="s">
        <v>364</v>
      </c>
      <c r="BE553" s="240">
        <f>IF(N553="základní",J553,0)</f>
        <v>0</v>
      </c>
      <c r="BF553" s="240">
        <f>IF(N553="snížená",J553,0)</f>
        <v>0</v>
      </c>
      <c r="BG553" s="240">
        <f>IF(N553="zákl. přenesená",J553,0)</f>
        <v>0</v>
      </c>
      <c r="BH553" s="240">
        <f>IF(N553="sníž. přenesená",J553,0)</f>
        <v>0</v>
      </c>
      <c r="BI553" s="240">
        <f>IF(N553="nulová",J553,0)</f>
        <v>0</v>
      </c>
      <c r="BJ553" s="18" t="s">
        <v>88</v>
      </c>
      <c r="BK553" s="240">
        <f>ROUND(I553*H553,2)</f>
        <v>0</v>
      </c>
      <c r="BL553" s="18" t="s">
        <v>372</v>
      </c>
      <c r="BM553" s="239" t="s">
        <v>3990</v>
      </c>
    </row>
    <row r="554" s="2" customFormat="1" ht="6.96" customHeight="1">
      <c r="A554" s="39"/>
      <c r="B554" s="67"/>
      <c r="C554" s="68"/>
      <c r="D554" s="68"/>
      <c r="E554" s="68"/>
      <c r="F554" s="68"/>
      <c r="G554" s="68"/>
      <c r="H554" s="68"/>
      <c r="I554" s="68"/>
      <c r="J554" s="68"/>
      <c r="K554" s="68"/>
      <c r="L554" s="45"/>
      <c r="M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</row>
  </sheetData>
  <sheetProtection sheet="1" autoFilter="0" formatColumns="0" formatRows="0" objects="1" scenarios="1" spinCount="100000" saltValue="PRT2XJO7dKaYokCIsHzCNAcGkI9Ck5bNsG37OkTP7XVOkf4ax2XBcCT0waREHvcXPajR4IOLVmE8MpgyRDAaPA==" hashValue="ufKFOypNNRmUwQvx1DqlFexKLsJAXIAlM0AiaJ0SVNMGU7U36xNKteqTzKlabrx8WD8sMJJjx0wOhS98m4P2EA==" algorithmName="SHA-512" password="CC35"/>
  <autoFilter ref="C135:K55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4:H124"/>
    <mergeCell ref="E126:H126"/>
    <mergeCell ref="E128:H12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195</v>
      </c>
      <c r="AZ2" s="147" t="s">
        <v>3253</v>
      </c>
      <c r="BA2" s="147" t="s">
        <v>1</v>
      </c>
      <c r="BB2" s="147" t="s">
        <v>1</v>
      </c>
      <c r="BC2" s="147" t="s">
        <v>3991</v>
      </c>
      <c r="BD2" s="147" t="s">
        <v>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  <c r="AZ3" s="147" t="s">
        <v>3255</v>
      </c>
      <c r="BA3" s="147" t="s">
        <v>1</v>
      </c>
      <c r="BB3" s="147" t="s">
        <v>1</v>
      </c>
      <c r="BC3" s="147" t="s">
        <v>3992</v>
      </c>
      <c r="BD3" s="147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  <c r="AZ4" s="147" t="s">
        <v>3257</v>
      </c>
      <c r="BA4" s="147" t="s">
        <v>1</v>
      </c>
      <c r="BB4" s="147" t="s">
        <v>1</v>
      </c>
      <c r="BC4" s="147" t="s">
        <v>3993</v>
      </c>
      <c r="BD4" s="147" t="s">
        <v>90</v>
      </c>
    </row>
    <row r="5" s="1" customFormat="1" ht="6.96" customHeight="1">
      <c r="B5" s="21"/>
      <c r="L5" s="21"/>
      <c r="AZ5" s="147" t="s">
        <v>3994</v>
      </c>
      <c r="BA5" s="147" t="s">
        <v>1</v>
      </c>
      <c r="BB5" s="147" t="s">
        <v>1</v>
      </c>
      <c r="BC5" s="147" t="s">
        <v>3995</v>
      </c>
      <c r="BD5" s="147" t="s">
        <v>90</v>
      </c>
    </row>
    <row r="6" s="1" customFormat="1" ht="12" customHeight="1">
      <c r="B6" s="21"/>
      <c r="D6" s="152" t="s">
        <v>16</v>
      </c>
      <c r="L6" s="21"/>
      <c r="AZ6" s="147" t="s">
        <v>3259</v>
      </c>
      <c r="BA6" s="147" t="s">
        <v>1</v>
      </c>
      <c r="BB6" s="147" t="s">
        <v>1</v>
      </c>
      <c r="BC6" s="147" t="s">
        <v>3996</v>
      </c>
      <c r="BD6" s="147" t="s">
        <v>90</v>
      </c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  <c r="AZ7" s="147" t="s">
        <v>3997</v>
      </c>
      <c r="BA7" s="147" t="s">
        <v>1</v>
      </c>
      <c r="BB7" s="147" t="s">
        <v>1</v>
      </c>
      <c r="BC7" s="147" t="s">
        <v>3998</v>
      </c>
      <c r="BD7" s="147" t="s">
        <v>90</v>
      </c>
    </row>
    <row r="8" s="1" customFormat="1" ht="12" customHeight="1">
      <c r="B8" s="21"/>
      <c r="D8" s="152" t="s">
        <v>313</v>
      </c>
      <c r="L8" s="21"/>
      <c r="AZ8" s="147" t="s">
        <v>3999</v>
      </c>
      <c r="BA8" s="147" t="s">
        <v>1</v>
      </c>
      <c r="BB8" s="147" t="s">
        <v>1</v>
      </c>
      <c r="BC8" s="147" t="s">
        <v>4000</v>
      </c>
      <c r="BD8" s="147" t="s">
        <v>90</v>
      </c>
    </row>
    <row r="9" s="2" customFormat="1" ht="16.5" customHeight="1">
      <c r="A9" s="39"/>
      <c r="B9" s="45"/>
      <c r="C9" s="39"/>
      <c r="D9" s="39"/>
      <c r="E9" s="153" t="s">
        <v>3622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147" t="s">
        <v>3261</v>
      </c>
      <c r="BA9" s="147" t="s">
        <v>1</v>
      </c>
      <c r="BB9" s="147" t="s">
        <v>1</v>
      </c>
      <c r="BC9" s="147" t="s">
        <v>4001</v>
      </c>
      <c r="BD9" s="147" t="s">
        <v>90</v>
      </c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4002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ROUND(J130,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ROUND((SUM(BE130:BE653)),  2)</f>
        <v>0</v>
      </c>
      <c r="G35" s="39"/>
      <c r="H35" s="39"/>
      <c r="I35" s="166">
        <v>0.20999999999999999</v>
      </c>
      <c r="J35" s="165">
        <f>ROUND(((SUM(BE130:BE653))*I35),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ROUND((SUM(BF130:BF653)),  2)</f>
        <v>0</v>
      </c>
      <c r="G36" s="39"/>
      <c r="H36" s="39"/>
      <c r="I36" s="166">
        <v>0.14999999999999999</v>
      </c>
      <c r="J36" s="165">
        <f>ROUND(((SUM(BF130:BF653))*I36),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ROUND((SUM(BG130:BG653)),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ROUND((SUM(BH130:BH653)),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ROUND((SUM(BI130:BI653)),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3622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106.02 - Betonové konstrukce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J130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J131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1054</v>
      </c>
      <c r="E100" s="198"/>
      <c r="F100" s="198"/>
      <c r="G100" s="198"/>
      <c r="H100" s="198"/>
      <c r="I100" s="198"/>
      <c r="J100" s="199">
        <f>J132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1055</v>
      </c>
      <c r="E101" s="198"/>
      <c r="F101" s="198"/>
      <c r="G101" s="198"/>
      <c r="H101" s="198"/>
      <c r="I101" s="198"/>
      <c r="J101" s="199">
        <f>J212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1170</v>
      </c>
      <c r="E102" s="198"/>
      <c r="F102" s="198"/>
      <c r="G102" s="198"/>
      <c r="H102" s="198"/>
      <c r="I102" s="198"/>
      <c r="J102" s="199">
        <f>J563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1171</v>
      </c>
      <c r="E103" s="198"/>
      <c r="F103" s="198"/>
      <c r="G103" s="198"/>
      <c r="H103" s="198"/>
      <c r="I103" s="198"/>
      <c r="J103" s="199">
        <f>J599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332</v>
      </c>
      <c r="E104" s="198"/>
      <c r="F104" s="198"/>
      <c r="G104" s="198"/>
      <c r="H104" s="198"/>
      <c r="I104" s="198"/>
      <c r="J104" s="199">
        <f>J618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3264</v>
      </c>
      <c r="E105" s="198"/>
      <c r="F105" s="198"/>
      <c r="G105" s="198"/>
      <c r="H105" s="198"/>
      <c r="I105" s="198"/>
      <c r="J105" s="199">
        <f>J633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334</v>
      </c>
      <c r="E106" s="198"/>
      <c r="F106" s="198"/>
      <c r="G106" s="198"/>
      <c r="H106" s="198"/>
      <c r="I106" s="198"/>
      <c r="J106" s="199">
        <f>J639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0"/>
      <c r="C107" s="191"/>
      <c r="D107" s="192" t="s">
        <v>335</v>
      </c>
      <c r="E107" s="193"/>
      <c r="F107" s="193"/>
      <c r="G107" s="193"/>
      <c r="H107" s="193"/>
      <c r="I107" s="193"/>
      <c r="J107" s="194">
        <f>J641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96"/>
      <c r="C108" s="134"/>
      <c r="D108" s="197" t="s">
        <v>342</v>
      </c>
      <c r="E108" s="198"/>
      <c r="F108" s="198"/>
      <c r="G108" s="198"/>
      <c r="H108" s="198"/>
      <c r="I108" s="198"/>
      <c r="J108" s="199">
        <f>J642</f>
        <v>0</v>
      </c>
      <c r="K108" s="134"/>
      <c r="L108" s="20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349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6.25" customHeight="1">
      <c r="A118" s="39"/>
      <c r="B118" s="40"/>
      <c r="C118" s="41"/>
      <c r="D118" s="41"/>
      <c r="E118" s="185" t="str">
        <f>E7</f>
        <v>Nová vstupní a vjezdová zóna v západní části výstaviště včetně nového odpadového hospodářství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313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185" t="s">
        <v>3622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319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E11</f>
        <v>D 106.02 - Betonové konstrukce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F14</f>
        <v>Brno, Pisárky, Výstaviště, k. ú. Brno – Bohunice</v>
      </c>
      <c r="G124" s="41"/>
      <c r="H124" s="41"/>
      <c r="I124" s="33" t="s">
        <v>22</v>
      </c>
      <c r="J124" s="80" t="str">
        <f>IF(J14="","",J14)</f>
        <v>2. 12. 2022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E17</f>
        <v>Veletrhy Brno a.s.</v>
      </c>
      <c r="G126" s="41"/>
      <c r="H126" s="41"/>
      <c r="I126" s="33" t="s">
        <v>32</v>
      </c>
      <c r="J126" s="37" t="str">
        <f>E23</f>
        <v>AiD team a.s.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30</v>
      </c>
      <c r="D127" s="41"/>
      <c r="E127" s="41"/>
      <c r="F127" s="28" t="str">
        <f>IF(E20="","",E20)</f>
        <v>Vyplň údaj</v>
      </c>
      <c r="G127" s="41"/>
      <c r="H127" s="41"/>
      <c r="I127" s="33" t="s">
        <v>37</v>
      </c>
      <c r="J127" s="37" t="str">
        <f>E26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1"/>
      <c r="B129" s="202"/>
      <c r="C129" s="203" t="s">
        <v>350</v>
      </c>
      <c r="D129" s="204" t="s">
        <v>66</v>
      </c>
      <c r="E129" s="204" t="s">
        <v>62</v>
      </c>
      <c r="F129" s="204" t="s">
        <v>63</v>
      </c>
      <c r="G129" s="204" t="s">
        <v>351</v>
      </c>
      <c r="H129" s="204" t="s">
        <v>352</v>
      </c>
      <c r="I129" s="204" t="s">
        <v>353</v>
      </c>
      <c r="J129" s="204" t="s">
        <v>328</v>
      </c>
      <c r="K129" s="205" t="s">
        <v>354</v>
      </c>
      <c r="L129" s="206"/>
      <c r="M129" s="101" t="s">
        <v>1</v>
      </c>
      <c r="N129" s="102" t="s">
        <v>45</v>
      </c>
      <c r="O129" s="102" t="s">
        <v>355</v>
      </c>
      <c r="P129" s="102" t="s">
        <v>356</v>
      </c>
      <c r="Q129" s="102" t="s">
        <v>357</v>
      </c>
      <c r="R129" s="102" t="s">
        <v>358</v>
      </c>
      <c r="S129" s="102" t="s">
        <v>359</v>
      </c>
      <c r="T129" s="103" t="s">
        <v>360</v>
      </c>
      <c r="U129" s="201"/>
      <c r="V129" s="201"/>
      <c r="W129" s="201"/>
      <c r="X129" s="201"/>
      <c r="Y129" s="201"/>
      <c r="Z129" s="201"/>
      <c r="AA129" s="201"/>
      <c r="AB129" s="201"/>
      <c r="AC129" s="201"/>
      <c r="AD129" s="201"/>
      <c r="AE129" s="201"/>
    </row>
    <row r="130" s="2" customFormat="1" ht="22.8" customHeight="1">
      <c r="A130" s="39"/>
      <c r="B130" s="40"/>
      <c r="C130" s="108" t="s">
        <v>361</v>
      </c>
      <c r="D130" s="41"/>
      <c r="E130" s="41"/>
      <c r="F130" s="41"/>
      <c r="G130" s="41"/>
      <c r="H130" s="41"/>
      <c r="I130" s="41"/>
      <c r="J130" s="207">
        <f>BK130</f>
        <v>0</v>
      </c>
      <c r="K130" s="41"/>
      <c r="L130" s="45"/>
      <c r="M130" s="104"/>
      <c r="N130" s="208"/>
      <c r="O130" s="105"/>
      <c r="P130" s="209">
        <f>P131+P641</f>
        <v>0</v>
      </c>
      <c r="Q130" s="105"/>
      <c r="R130" s="209">
        <f>R131+R641</f>
        <v>3538.2928695999994</v>
      </c>
      <c r="S130" s="105"/>
      <c r="T130" s="210">
        <f>T131+T641</f>
        <v>13.655999999999999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80</v>
      </c>
      <c r="AU130" s="18" t="s">
        <v>330</v>
      </c>
      <c r="BK130" s="211">
        <f>BK131+BK641</f>
        <v>0</v>
      </c>
    </row>
    <row r="131" s="12" customFormat="1" ht="25.92" customHeight="1">
      <c r="A131" s="12"/>
      <c r="B131" s="212"/>
      <c r="C131" s="213"/>
      <c r="D131" s="214" t="s">
        <v>80</v>
      </c>
      <c r="E131" s="215" t="s">
        <v>362</v>
      </c>
      <c r="F131" s="215" t="s">
        <v>363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P132+P212+P563+P599+P618+P633+P639</f>
        <v>0</v>
      </c>
      <c r="Q131" s="220"/>
      <c r="R131" s="221">
        <f>R132+R212+R563+R599+R618+R633+R639</f>
        <v>3538.2928695999994</v>
      </c>
      <c r="S131" s="220"/>
      <c r="T131" s="222">
        <f>T132+T212+T563+T599+T618+T633+T639</f>
        <v>13.655999999999999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88</v>
      </c>
      <c r="AT131" s="224" t="s">
        <v>80</v>
      </c>
      <c r="AU131" s="224" t="s">
        <v>81</v>
      </c>
      <c r="AY131" s="223" t="s">
        <v>364</v>
      </c>
      <c r="BK131" s="225">
        <f>BK132+BK212+BK563+BK599+BK618+BK633+BK639</f>
        <v>0</v>
      </c>
    </row>
    <row r="132" s="12" customFormat="1" ht="22.8" customHeight="1">
      <c r="A132" s="12"/>
      <c r="B132" s="212"/>
      <c r="C132" s="213"/>
      <c r="D132" s="214" t="s">
        <v>80</v>
      </c>
      <c r="E132" s="226" t="s">
        <v>88</v>
      </c>
      <c r="F132" s="226" t="s">
        <v>1056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SUM(P133:P211)</f>
        <v>0</v>
      </c>
      <c r="Q132" s="220"/>
      <c r="R132" s="221">
        <f>SUM(R133:R211)</f>
        <v>1643.492</v>
      </c>
      <c r="S132" s="220"/>
      <c r="T132" s="222">
        <f>SUM(T133:T211)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88</v>
      </c>
      <c r="AT132" s="224" t="s">
        <v>80</v>
      </c>
      <c r="AU132" s="224" t="s">
        <v>88</v>
      </c>
      <c r="AY132" s="223" t="s">
        <v>364</v>
      </c>
      <c r="BK132" s="225">
        <f>SUM(BK133:BK211)</f>
        <v>0</v>
      </c>
    </row>
    <row r="133" s="2" customFormat="1" ht="49.05" customHeight="1">
      <c r="A133" s="39"/>
      <c r="B133" s="40"/>
      <c r="C133" s="228" t="s">
        <v>88</v>
      </c>
      <c r="D133" s="228" t="s">
        <v>367</v>
      </c>
      <c r="E133" s="229" t="s">
        <v>1057</v>
      </c>
      <c r="F133" s="230" t="s">
        <v>1058</v>
      </c>
      <c r="G133" s="231" t="s">
        <v>370</v>
      </c>
      <c r="H133" s="232">
        <v>219.66</v>
      </c>
      <c r="I133" s="233"/>
      <c r="J133" s="234">
        <f>ROUND(I133*H133,2)</f>
        <v>0</v>
      </c>
      <c r="K133" s="230" t="s">
        <v>2502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90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3265</v>
      </c>
    </row>
    <row r="134" s="13" customFormat="1">
      <c r="A134" s="13"/>
      <c r="B134" s="241"/>
      <c r="C134" s="242"/>
      <c r="D134" s="243" t="s">
        <v>374</v>
      </c>
      <c r="E134" s="244" t="s">
        <v>1</v>
      </c>
      <c r="F134" s="245" t="s">
        <v>3266</v>
      </c>
      <c r="G134" s="242"/>
      <c r="H134" s="244" t="s">
        <v>1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374</v>
      </c>
      <c r="AU134" s="251" t="s">
        <v>90</v>
      </c>
      <c r="AV134" s="13" t="s">
        <v>88</v>
      </c>
      <c r="AW134" s="13" t="s">
        <v>36</v>
      </c>
      <c r="AX134" s="13" t="s">
        <v>81</v>
      </c>
      <c r="AY134" s="251" t="s">
        <v>364</v>
      </c>
    </row>
    <row r="135" s="13" customFormat="1">
      <c r="A135" s="13"/>
      <c r="B135" s="241"/>
      <c r="C135" s="242"/>
      <c r="D135" s="243" t="s">
        <v>374</v>
      </c>
      <c r="E135" s="244" t="s">
        <v>1</v>
      </c>
      <c r="F135" s="245" t="s">
        <v>4003</v>
      </c>
      <c r="G135" s="242"/>
      <c r="H135" s="244" t="s">
        <v>1</v>
      </c>
      <c r="I135" s="246"/>
      <c r="J135" s="242"/>
      <c r="K135" s="242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374</v>
      </c>
      <c r="AU135" s="251" t="s">
        <v>90</v>
      </c>
      <c r="AV135" s="13" t="s">
        <v>88</v>
      </c>
      <c r="AW135" s="13" t="s">
        <v>36</v>
      </c>
      <c r="AX135" s="13" t="s">
        <v>81</v>
      </c>
      <c r="AY135" s="251" t="s">
        <v>364</v>
      </c>
    </row>
    <row r="136" s="13" customFormat="1">
      <c r="A136" s="13"/>
      <c r="B136" s="241"/>
      <c r="C136" s="242"/>
      <c r="D136" s="243" t="s">
        <v>374</v>
      </c>
      <c r="E136" s="244" t="s">
        <v>1</v>
      </c>
      <c r="F136" s="245" t="s">
        <v>4004</v>
      </c>
      <c r="G136" s="242"/>
      <c r="H136" s="244" t="s">
        <v>1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374</v>
      </c>
      <c r="AU136" s="251" t="s">
        <v>90</v>
      </c>
      <c r="AV136" s="13" t="s">
        <v>88</v>
      </c>
      <c r="AW136" s="13" t="s">
        <v>36</v>
      </c>
      <c r="AX136" s="13" t="s">
        <v>81</v>
      </c>
      <c r="AY136" s="251" t="s">
        <v>364</v>
      </c>
    </row>
    <row r="137" s="13" customFormat="1">
      <c r="A137" s="13"/>
      <c r="B137" s="241"/>
      <c r="C137" s="242"/>
      <c r="D137" s="243" t="s">
        <v>374</v>
      </c>
      <c r="E137" s="244" t="s">
        <v>1</v>
      </c>
      <c r="F137" s="245" t="s">
        <v>4005</v>
      </c>
      <c r="G137" s="242"/>
      <c r="H137" s="244" t="s">
        <v>1</v>
      </c>
      <c r="I137" s="246"/>
      <c r="J137" s="242"/>
      <c r="K137" s="242"/>
      <c r="L137" s="247"/>
      <c r="M137" s="248"/>
      <c r="N137" s="249"/>
      <c r="O137" s="249"/>
      <c r="P137" s="249"/>
      <c r="Q137" s="249"/>
      <c r="R137" s="249"/>
      <c r="S137" s="249"/>
      <c r="T137" s="25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1" t="s">
        <v>374</v>
      </c>
      <c r="AU137" s="251" t="s">
        <v>90</v>
      </c>
      <c r="AV137" s="13" t="s">
        <v>88</v>
      </c>
      <c r="AW137" s="13" t="s">
        <v>36</v>
      </c>
      <c r="AX137" s="13" t="s">
        <v>81</v>
      </c>
      <c r="AY137" s="251" t="s">
        <v>364</v>
      </c>
    </row>
    <row r="138" s="14" customFormat="1">
      <c r="A138" s="14"/>
      <c r="B138" s="252"/>
      <c r="C138" s="253"/>
      <c r="D138" s="243" t="s">
        <v>374</v>
      </c>
      <c r="E138" s="254" t="s">
        <v>1</v>
      </c>
      <c r="F138" s="255" t="s">
        <v>4006</v>
      </c>
      <c r="G138" s="253"/>
      <c r="H138" s="256">
        <v>28</v>
      </c>
      <c r="I138" s="257"/>
      <c r="J138" s="253"/>
      <c r="K138" s="253"/>
      <c r="L138" s="258"/>
      <c r="M138" s="259"/>
      <c r="N138" s="260"/>
      <c r="O138" s="260"/>
      <c r="P138" s="260"/>
      <c r="Q138" s="260"/>
      <c r="R138" s="260"/>
      <c r="S138" s="260"/>
      <c r="T138" s="26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2" t="s">
        <v>374</v>
      </c>
      <c r="AU138" s="262" t="s">
        <v>90</v>
      </c>
      <c r="AV138" s="14" t="s">
        <v>90</v>
      </c>
      <c r="AW138" s="14" t="s">
        <v>36</v>
      </c>
      <c r="AX138" s="14" t="s">
        <v>81</v>
      </c>
      <c r="AY138" s="262" t="s">
        <v>364</v>
      </c>
    </row>
    <row r="139" s="13" customFormat="1">
      <c r="A139" s="13"/>
      <c r="B139" s="241"/>
      <c r="C139" s="242"/>
      <c r="D139" s="243" t="s">
        <v>374</v>
      </c>
      <c r="E139" s="244" t="s">
        <v>1</v>
      </c>
      <c r="F139" s="245" t="s">
        <v>4007</v>
      </c>
      <c r="G139" s="242"/>
      <c r="H139" s="244" t="s">
        <v>1</v>
      </c>
      <c r="I139" s="246"/>
      <c r="J139" s="242"/>
      <c r="K139" s="242"/>
      <c r="L139" s="247"/>
      <c r="M139" s="248"/>
      <c r="N139" s="249"/>
      <c r="O139" s="249"/>
      <c r="P139" s="249"/>
      <c r="Q139" s="249"/>
      <c r="R139" s="249"/>
      <c r="S139" s="249"/>
      <c r="T139" s="25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1" t="s">
        <v>374</v>
      </c>
      <c r="AU139" s="251" t="s">
        <v>90</v>
      </c>
      <c r="AV139" s="13" t="s">
        <v>88</v>
      </c>
      <c r="AW139" s="13" t="s">
        <v>36</v>
      </c>
      <c r="AX139" s="13" t="s">
        <v>81</v>
      </c>
      <c r="AY139" s="251" t="s">
        <v>364</v>
      </c>
    </row>
    <row r="140" s="14" customFormat="1">
      <c r="A140" s="14"/>
      <c r="B140" s="252"/>
      <c r="C140" s="253"/>
      <c r="D140" s="243" t="s">
        <v>374</v>
      </c>
      <c r="E140" s="254" t="s">
        <v>1</v>
      </c>
      <c r="F140" s="255" t="s">
        <v>4008</v>
      </c>
      <c r="G140" s="253"/>
      <c r="H140" s="256">
        <v>14.699999999999999</v>
      </c>
      <c r="I140" s="257"/>
      <c r="J140" s="253"/>
      <c r="K140" s="253"/>
      <c r="L140" s="258"/>
      <c r="M140" s="259"/>
      <c r="N140" s="260"/>
      <c r="O140" s="260"/>
      <c r="P140" s="260"/>
      <c r="Q140" s="260"/>
      <c r="R140" s="260"/>
      <c r="S140" s="260"/>
      <c r="T140" s="26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2" t="s">
        <v>374</v>
      </c>
      <c r="AU140" s="262" t="s">
        <v>90</v>
      </c>
      <c r="AV140" s="14" t="s">
        <v>90</v>
      </c>
      <c r="AW140" s="14" t="s">
        <v>36</v>
      </c>
      <c r="AX140" s="14" t="s">
        <v>81</v>
      </c>
      <c r="AY140" s="262" t="s">
        <v>364</v>
      </c>
    </row>
    <row r="141" s="13" customFormat="1">
      <c r="A141" s="13"/>
      <c r="B141" s="241"/>
      <c r="C141" s="242"/>
      <c r="D141" s="243" t="s">
        <v>374</v>
      </c>
      <c r="E141" s="244" t="s">
        <v>1</v>
      </c>
      <c r="F141" s="245" t="s">
        <v>4009</v>
      </c>
      <c r="G141" s="242"/>
      <c r="H141" s="244" t="s">
        <v>1</v>
      </c>
      <c r="I141" s="246"/>
      <c r="J141" s="242"/>
      <c r="K141" s="242"/>
      <c r="L141" s="247"/>
      <c r="M141" s="248"/>
      <c r="N141" s="249"/>
      <c r="O141" s="249"/>
      <c r="P141" s="249"/>
      <c r="Q141" s="249"/>
      <c r="R141" s="249"/>
      <c r="S141" s="249"/>
      <c r="T141" s="250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1" t="s">
        <v>374</v>
      </c>
      <c r="AU141" s="251" t="s">
        <v>90</v>
      </c>
      <c r="AV141" s="13" t="s">
        <v>88</v>
      </c>
      <c r="AW141" s="13" t="s">
        <v>36</v>
      </c>
      <c r="AX141" s="13" t="s">
        <v>81</v>
      </c>
      <c r="AY141" s="251" t="s">
        <v>364</v>
      </c>
    </row>
    <row r="142" s="14" customFormat="1">
      <c r="A142" s="14"/>
      <c r="B142" s="252"/>
      <c r="C142" s="253"/>
      <c r="D142" s="243" t="s">
        <v>374</v>
      </c>
      <c r="E142" s="254" t="s">
        <v>1</v>
      </c>
      <c r="F142" s="255" t="s">
        <v>4010</v>
      </c>
      <c r="G142" s="253"/>
      <c r="H142" s="256">
        <v>4.4880000000000004</v>
      </c>
      <c r="I142" s="257"/>
      <c r="J142" s="253"/>
      <c r="K142" s="253"/>
      <c r="L142" s="258"/>
      <c r="M142" s="259"/>
      <c r="N142" s="260"/>
      <c r="O142" s="260"/>
      <c r="P142" s="260"/>
      <c r="Q142" s="260"/>
      <c r="R142" s="260"/>
      <c r="S142" s="260"/>
      <c r="T142" s="261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2" t="s">
        <v>374</v>
      </c>
      <c r="AU142" s="262" t="s">
        <v>90</v>
      </c>
      <c r="AV142" s="14" t="s">
        <v>90</v>
      </c>
      <c r="AW142" s="14" t="s">
        <v>36</v>
      </c>
      <c r="AX142" s="14" t="s">
        <v>81</v>
      </c>
      <c r="AY142" s="262" t="s">
        <v>364</v>
      </c>
    </row>
    <row r="143" s="13" customFormat="1">
      <c r="A143" s="13"/>
      <c r="B143" s="241"/>
      <c r="C143" s="242"/>
      <c r="D143" s="243" t="s">
        <v>374</v>
      </c>
      <c r="E143" s="244" t="s">
        <v>1</v>
      </c>
      <c r="F143" s="245" t="s">
        <v>4011</v>
      </c>
      <c r="G143" s="242"/>
      <c r="H143" s="244" t="s">
        <v>1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374</v>
      </c>
      <c r="AU143" s="251" t="s">
        <v>90</v>
      </c>
      <c r="AV143" s="13" t="s">
        <v>88</v>
      </c>
      <c r="AW143" s="13" t="s">
        <v>36</v>
      </c>
      <c r="AX143" s="13" t="s">
        <v>81</v>
      </c>
      <c r="AY143" s="251" t="s">
        <v>364</v>
      </c>
    </row>
    <row r="144" s="14" customFormat="1">
      <c r="A144" s="14"/>
      <c r="B144" s="252"/>
      <c r="C144" s="253"/>
      <c r="D144" s="243" t="s">
        <v>374</v>
      </c>
      <c r="E144" s="254" t="s">
        <v>1</v>
      </c>
      <c r="F144" s="255" t="s">
        <v>4012</v>
      </c>
      <c r="G144" s="253"/>
      <c r="H144" s="256">
        <v>2.7200000000000002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374</v>
      </c>
      <c r="AU144" s="262" t="s">
        <v>90</v>
      </c>
      <c r="AV144" s="14" t="s">
        <v>90</v>
      </c>
      <c r="AW144" s="14" t="s">
        <v>36</v>
      </c>
      <c r="AX144" s="14" t="s">
        <v>81</v>
      </c>
      <c r="AY144" s="262" t="s">
        <v>364</v>
      </c>
    </row>
    <row r="145" s="13" customFormat="1">
      <c r="A145" s="13"/>
      <c r="B145" s="241"/>
      <c r="C145" s="242"/>
      <c r="D145" s="243" t="s">
        <v>374</v>
      </c>
      <c r="E145" s="244" t="s">
        <v>1</v>
      </c>
      <c r="F145" s="245" t="s">
        <v>4013</v>
      </c>
      <c r="G145" s="242"/>
      <c r="H145" s="244" t="s">
        <v>1</v>
      </c>
      <c r="I145" s="246"/>
      <c r="J145" s="242"/>
      <c r="K145" s="242"/>
      <c r="L145" s="247"/>
      <c r="M145" s="248"/>
      <c r="N145" s="249"/>
      <c r="O145" s="249"/>
      <c r="P145" s="249"/>
      <c r="Q145" s="249"/>
      <c r="R145" s="249"/>
      <c r="S145" s="249"/>
      <c r="T145" s="25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1" t="s">
        <v>374</v>
      </c>
      <c r="AU145" s="251" t="s">
        <v>90</v>
      </c>
      <c r="AV145" s="13" t="s">
        <v>88</v>
      </c>
      <c r="AW145" s="13" t="s">
        <v>36</v>
      </c>
      <c r="AX145" s="13" t="s">
        <v>81</v>
      </c>
      <c r="AY145" s="251" t="s">
        <v>364</v>
      </c>
    </row>
    <row r="146" s="13" customFormat="1">
      <c r="A146" s="13"/>
      <c r="B146" s="241"/>
      <c r="C146" s="242"/>
      <c r="D146" s="243" t="s">
        <v>374</v>
      </c>
      <c r="E146" s="244" t="s">
        <v>1</v>
      </c>
      <c r="F146" s="245" t="s">
        <v>3269</v>
      </c>
      <c r="G146" s="242"/>
      <c r="H146" s="244" t="s">
        <v>1</v>
      </c>
      <c r="I146" s="246"/>
      <c r="J146" s="242"/>
      <c r="K146" s="242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374</v>
      </c>
      <c r="AU146" s="251" t="s">
        <v>90</v>
      </c>
      <c r="AV146" s="13" t="s">
        <v>88</v>
      </c>
      <c r="AW146" s="13" t="s">
        <v>36</v>
      </c>
      <c r="AX146" s="13" t="s">
        <v>81</v>
      </c>
      <c r="AY146" s="251" t="s">
        <v>364</v>
      </c>
    </row>
    <row r="147" s="14" customFormat="1">
      <c r="A147" s="14"/>
      <c r="B147" s="252"/>
      <c r="C147" s="253"/>
      <c r="D147" s="243" t="s">
        <v>374</v>
      </c>
      <c r="E147" s="254" t="s">
        <v>1</v>
      </c>
      <c r="F147" s="255" t="s">
        <v>4014</v>
      </c>
      <c r="G147" s="253"/>
      <c r="H147" s="256">
        <v>31</v>
      </c>
      <c r="I147" s="257"/>
      <c r="J147" s="253"/>
      <c r="K147" s="253"/>
      <c r="L147" s="258"/>
      <c r="M147" s="259"/>
      <c r="N147" s="260"/>
      <c r="O147" s="260"/>
      <c r="P147" s="260"/>
      <c r="Q147" s="260"/>
      <c r="R147" s="260"/>
      <c r="S147" s="260"/>
      <c r="T147" s="26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2" t="s">
        <v>374</v>
      </c>
      <c r="AU147" s="262" t="s">
        <v>90</v>
      </c>
      <c r="AV147" s="14" t="s">
        <v>90</v>
      </c>
      <c r="AW147" s="14" t="s">
        <v>36</v>
      </c>
      <c r="AX147" s="14" t="s">
        <v>81</v>
      </c>
      <c r="AY147" s="262" t="s">
        <v>364</v>
      </c>
    </row>
    <row r="148" s="13" customFormat="1">
      <c r="A148" s="13"/>
      <c r="B148" s="241"/>
      <c r="C148" s="242"/>
      <c r="D148" s="243" t="s">
        <v>374</v>
      </c>
      <c r="E148" s="244" t="s">
        <v>1</v>
      </c>
      <c r="F148" s="245" t="s">
        <v>4015</v>
      </c>
      <c r="G148" s="242"/>
      <c r="H148" s="244" t="s">
        <v>1</v>
      </c>
      <c r="I148" s="246"/>
      <c r="J148" s="242"/>
      <c r="K148" s="242"/>
      <c r="L148" s="247"/>
      <c r="M148" s="248"/>
      <c r="N148" s="249"/>
      <c r="O148" s="249"/>
      <c r="P148" s="249"/>
      <c r="Q148" s="249"/>
      <c r="R148" s="249"/>
      <c r="S148" s="249"/>
      <c r="T148" s="25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1" t="s">
        <v>374</v>
      </c>
      <c r="AU148" s="251" t="s">
        <v>90</v>
      </c>
      <c r="AV148" s="13" t="s">
        <v>88</v>
      </c>
      <c r="AW148" s="13" t="s">
        <v>36</v>
      </c>
      <c r="AX148" s="13" t="s">
        <v>81</v>
      </c>
      <c r="AY148" s="251" t="s">
        <v>364</v>
      </c>
    </row>
    <row r="149" s="13" customFormat="1">
      <c r="A149" s="13"/>
      <c r="B149" s="241"/>
      <c r="C149" s="242"/>
      <c r="D149" s="243" t="s">
        <v>374</v>
      </c>
      <c r="E149" s="244" t="s">
        <v>1</v>
      </c>
      <c r="F149" s="245" t="s">
        <v>4004</v>
      </c>
      <c r="G149" s="242"/>
      <c r="H149" s="244" t="s">
        <v>1</v>
      </c>
      <c r="I149" s="246"/>
      <c r="J149" s="242"/>
      <c r="K149" s="242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374</v>
      </c>
      <c r="AU149" s="251" t="s">
        <v>90</v>
      </c>
      <c r="AV149" s="13" t="s">
        <v>88</v>
      </c>
      <c r="AW149" s="13" t="s">
        <v>36</v>
      </c>
      <c r="AX149" s="13" t="s">
        <v>81</v>
      </c>
      <c r="AY149" s="251" t="s">
        <v>364</v>
      </c>
    </row>
    <row r="150" s="13" customFormat="1">
      <c r="A150" s="13"/>
      <c r="B150" s="241"/>
      <c r="C150" s="242"/>
      <c r="D150" s="243" t="s">
        <v>374</v>
      </c>
      <c r="E150" s="244" t="s">
        <v>1</v>
      </c>
      <c r="F150" s="245" t="s">
        <v>3363</v>
      </c>
      <c r="G150" s="242"/>
      <c r="H150" s="244" t="s">
        <v>1</v>
      </c>
      <c r="I150" s="246"/>
      <c r="J150" s="242"/>
      <c r="K150" s="242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374</v>
      </c>
      <c r="AU150" s="251" t="s">
        <v>90</v>
      </c>
      <c r="AV150" s="13" t="s">
        <v>88</v>
      </c>
      <c r="AW150" s="13" t="s">
        <v>36</v>
      </c>
      <c r="AX150" s="13" t="s">
        <v>81</v>
      </c>
      <c r="AY150" s="251" t="s">
        <v>364</v>
      </c>
    </row>
    <row r="151" s="14" customFormat="1">
      <c r="A151" s="14"/>
      <c r="B151" s="252"/>
      <c r="C151" s="253"/>
      <c r="D151" s="243" t="s">
        <v>374</v>
      </c>
      <c r="E151" s="254" t="s">
        <v>1</v>
      </c>
      <c r="F151" s="255" t="s">
        <v>4016</v>
      </c>
      <c r="G151" s="253"/>
      <c r="H151" s="256">
        <v>20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374</v>
      </c>
      <c r="AU151" s="262" t="s">
        <v>90</v>
      </c>
      <c r="AV151" s="14" t="s">
        <v>90</v>
      </c>
      <c r="AW151" s="14" t="s">
        <v>36</v>
      </c>
      <c r="AX151" s="14" t="s">
        <v>81</v>
      </c>
      <c r="AY151" s="262" t="s">
        <v>364</v>
      </c>
    </row>
    <row r="152" s="13" customFormat="1">
      <c r="A152" s="13"/>
      <c r="B152" s="241"/>
      <c r="C152" s="242"/>
      <c r="D152" s="243" t="s">
        <v>374</v>
      </c>
      <c r="E152" s="244" t="s">
        <v>1</v>
      </c>
      <c r="F152" s="245" t="s">
        <v>4017</v>
      </c>
      <c r="G152" s="242"/>
      <c r="H152" s="244" t="s">
        <v>1</v>
      </c>
      <c r="I152" s="246"/>
      <c r="J152" s="242"/>
      <c r="K152" s="242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374</v>
      </c>
      <c r="AU152" s="251" t="s">
        <v>90</v>
      </c>
      <c r="AV152" s="13" t="s">
        <v>88</v>
      </c>
      <c r="AW152" s="13" t="s">
        <v>36</v>
      </c>
      <c r="AX152" s="13" t="s">
        <v>81</v>
      </c>
      <c r="AY152" s="251" t="s">
        <v>364</v>
      </c>
    </row>
    <row r="153" s="14" customFormat="1">
      <c r="A153" s="14"/>
      <c r="B153" s="252"/>
      <c r="C153" s="253"/>
      <c r="D153" s="243" t="s">
        <v>374</v>
      </c>
      <c r="E153" s="254" t="s">
        <v>1</v>
      </c>
      <c r="F153" s="255" t="s">
        <v>4018</v>
      </c>
      <c r="G153" s="253"/>
      <c r="H153" s="256">
        <v>30</v>
      </c>
      <c r="I153" s="257"/>
      <c r="J153" s="253"/>
      <c r="K153" s="253"/>
      <c r="L153" s="258"/>
      <c r="M153" s="259"/>
      <c r="N153" s="260"/>
      <c r="O153" s="260"/>
      <c r="P153" s="260"/>
      <c r="Q153" s="260"/>
      <c r="R153" s="260"/>
      <c r="S153" s="260"/>
      <c r="T153" s="26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2" t="s">
        <v>374</v>
      </c>
      <c r="AU153" s="262" t="s">
        <v>90</v>
      </c>
      <c r="AV153" s="14" t="s">
        <v>90</v>
      </c>
      <c r="AW153" s="14" t="s">
        <v>36</v>
      </c>
      <c r="AX153" s="14" t="s">
        <v>81</v>
      </c>
      <c r="AY153" s="262" t="s">
        <v>364</v>
      </c>
    </row>
    <row r="154" s="13" customFormat="1">
      <c r="A154" s="13"/>
      <c r="B154" s="241"/>
      <c r="C154" s="242"/>
      <c r="D154" s="243" t="s">
        <v>374</v>
      </c>
      <c r="E154" s="244" t="s">
        <v>1</v>
      </c>
      <c r="F154" s="245" t="s">
        <v>4019</v>
      </c>
      <c r="G154" s="242"/>
      <c r="H154" s="244" t="s">
        <v>1</v>
      </c>
      <c r="I154" s="246"/>
      <c r="J154" s="242"/>
      <c r="K154" s="242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374</v>
      </c>
      <c r="AU154" s="251" t="s">
        <v>90</v>
      </c>
      <c r="AV154" s="13" t="s">
        <v>88</v>
      </c>
      <c r="AW154" s="13" t="s">
        <v>36</v>
      </c>
      <c r="AX154" s="13" t="s">
        <v>81</v>
      </c>
      <c r="AY154" s="251" t="s">
        <v>364</v>
      </c>
    </row>
    <row r="155" s="14" customFormat="1">
      <c r="A155" s="14"/>
      <c r="B155" s="252"/>
      <c r="C155" s="253"/>
      <c r="D155" s="243" t="s">
        <v>374</v>
      </c>
      <c r="E155" s="254" t="s">
        <v>1</v>
      </c>
      <c r="F155" s="255" t="s">
        <v>4020</v>
      </c>
      <c r="G155" s="253"/>
      <c r="H155" s="256">
        <v>25.088000000000001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374</v>
      </c>
      <c r="AU155" s="262" t="s">
        <v>90</v>
      </c>
      <c r="AV155" s="14" t="s">
        <v>90</v>
      </c>
      <c r="AW155" s="14" t="s">
        <v>36</v>
      </c>
      <c r="AX155" s="14" t="s">
        <v>81</v>
      </c>
      <c r="AY155" s="262" t="s">
        <v>364</v>
      </c>
    </row>
    <row r="156" s="13" customFormat="1">
      <c r="A156" s="13"/>
      <c r="B156" s="241"/>
      <c r="C156" s="242"/>
      <c r="D156" s="243" t="s">
        <v>374</v>
      </c>
      <c r="E156" s="244" t="s">
        <v>1</v>
      </c>
      <c r="F156" s="245" t="s">
        <v>4021</v>
      </c>
      <c r="G156" s="242"/>
      <c r="H156" s="244" t="s">
        <v>1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374</v>
      </c>
      <c r="AU156" s="251" t="s">
        <v>90</v>
      </c>
      <c r="AV156" s="13" t="s">
        <v>88</v>
      </c>
      <c r="AW156" s="13" t="s">
        <v>36</v>
      </c>
      <c r="AX156" s="13" t="s">
        <v>81</v>
      </c>
      <c r="AY156" s="251" t="s">
        <v>364</v>
      </c>
    </row>
    <row r="157" s="14" customFormat="1">
      <c r="A157" s="14"/>
      <c r="B157" s="252"/>
      <c r="C157" s="253"/>
      <c r="D157" s="243" t="s">
        <v>374</v>
      </c>
      <c r="E157" s="254" t="s">
        <v>1</v>
      </c>
      <c r="F157" s="255" t="s">
        <v>4022</v>
      </c>
      <c r="G157" s="253"/>
      <c r="H157" s="256">
        <v>6.2720000000000002</v>
      </c>
      <c r="I157" s="257"/>
      <c r="J157" s="253"/>
      <c r="K157" s="253"/>
      <c r="L157" s="258"/>
      <c r="M157" s="259"/>
      <c r="N157" s="260"/>
      <c r="O157" s="260"/>
      <c r="P157" s="260"/>
      <c r="Q157" s="260"/>
      <c r="R157" s="260"/>
      <c r="S157" s="260"/>
      <c r="T157" s="26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2" t="s">
        <v>374</v>
      </c>
      <c r="AU157" s="262" t="s">
        <v>90</v>
      </c>
      <c r="AV157" s="14" t="s">
        <v>90</v>
      </c>
      <c r="AW157" s="14" t="s">
        <v>36</v>
      </c>
      <c r="AX157" s="14" t="s">
        <v>81</v>
      </c>
      <c r="AY157" s="262" t="s">
        <v>364</v>
      </c>
    </row>
    <row r="158" s="13" customFormat="1">
      <c r="A158" s="13"/>
      <c r="B158" s="241"/>
      <c r="C158" s="242"/>
      <c r="D158" s="243" t="s">
        <v>374</v>
      </c>
      <c r="E158" s="244" t="s">
        <v>1</v>
      </c>
      <c r="F158" s="245" t="s">
        <v>4023</v>
      </c>
      <c r="G158" s="242"/>
      <c r="H158" s="244" t="s">
        <v>1</v>
      </c>
      <c r="I158" s="246"/>
      <c r="J158" s="242"/>
      <c r="K158" s="242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374</v>
      </c>
      <c r="AU158" s="251" t="s">
        <v>90</v>
      </c>
      <c r="AV158" s="13" t="s">
        <v>88</v>
      </c>
      <c r="AW158" s="13" t="s">
        <v>36</v>
      </c>
      <c r="AX158" s="13" t="s">
        <v>81</v>
      </c>
      <c r="AY158" s="251" t="s">
        <v>364</v>
      </c>
    </row>
    <row r="159" s="14" customFormat="1">
      <c r="A159" s="14"/>
      <c r="B159" s="252"/>
      <c r="C159" s="253"/>
      <c r="D159" s="243" t="s">
        <v>374</v>
      </c>
      <c r="E159" s="254" t="s">
        <v>1</v>
      </c>
      <c r="F159" s="255" t="s">
        <v>4022</v>
      </c>
      <c r="G159" s="253"/>
      <c r="H159" s="256">
        <v>6.2720000000000002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374</v>
      </c>
      <c r="AU159" s="262" t="s">
        <v>90</v>
      </c>
      <c r="AV159" s="14" t="s">
        <v>90</v>
      </c>
      <c r="AW159" s="14" t="s">
        <v>36</v>
      </c>
      <c r="AX159" s="14" t="s">
        <v>81</v>
      </c>
      <c r="AY159" s="262" t="s">
        <v>364</v>
      </c>
    </row>
    <row r="160" s="13" customFormat="1">
      <c r="A160" s="13"/>
      <c r="B160" s="241"/>
      <c r="C160" s="242"/>
      <c r="D160" s="243" t="s">
        <v>374</v>
      </c>
      <c r="E160" s="244" t="s">
        <v>1</v>
      </c>
      <c r="F160" s="245" t="s">
        <v>4013</v>
      </c>
      <c r="G160" s="242"/>
      <c r="H160" s="244" t="s">
        <v>1</v>
      </c>
      <c r="I160" s="246"/>
      <c r="J160" s="242"/>
      <c r="K160" s="242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374</v>
      </c>
      <c r="AU160" s="251" t="s">
        <v>90</v>
      </c>
      <c r="AV160" s="13" t="s">
        <v>88</v>
      </c>
      <c r="AW160" s="13" t="s">
        <v>36</v>
      </c>
      <c r="AX160" s="13" t="s">
        <v>81</v>
      </c>
      <c r="AY160" s="251" t="s">
        <v>364</v>
      </c>
    </row>
    <row r="161" s="13" customFormat="1">
      <c r="A161" s="13"/>
      <c r="B161" s="241"/>
      <c r="C161" s="242"/>
      <c r="D161" s="243" t="s">
        <v>374</v>
      </c>
      <c r="E161" s="244" t="s">
        <v>1</v>
      </c>
      <c r="F161" s="245" t="s">
        <v>3363</v>
      </c>
      <c r="G161" s="242"/>
      <c r="H161" s="244" t="s">
        <v>1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374</v>
      </c>
      <c r="AU161" s="251" t="s">
        <v>90</v>
      </c>
      <c r="AV161" s="13" t="s">
        <v>88</v>
      </c>
      <c r="AW161" s="13" t="s">
        <v>36</v>
      </c>
      <c r="AX161" s="13" t="s">
        <v>81</v>
      </c>
      <c r="AY161" s="251" t="s">
        <v>364</v>
      </c>
    </row>
    <row r="162" s="14" customFormat="1">
      <c r="A162" s="14"/>
      <c r="B162" s="252"/>
      <c r="C162" s="253"/>
      <c r="D162" s="243" t="s">
        <v>374</v>
      </c>
      <c r="E162" s="254" t="s">
        <v>1</v>
      </c>
      <c r="F162" s="255" t="s">
        <v>4018</v>
      </c>
      <c r="G162" s="253"/>
      <c r="H162" s="256">
        <v>30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374</v>
      </c>
      <c r="AU162" s="262" t="s">
        <v>90</v>
      </c>
      <c r="AV162" s="14" t="s">
        <v>90</v>
      </c>
      <c r="AW162" s="14" t="s">
        <v>36</v>
      </c>
      <c r="AX162" s="14" t="s">
        <v>81</v>
      </c>
      <c r="AY162" s="262" t="s">
        <v>364</v>
      </c>
    </row>
    <row r="163" s="13" customFormat="1">
      <c r="A163" s="13"/>
      <c r="B163" s="241"/>
      <c r="C163" s="242"/>
      <c r="D163" s="243" t="s">
        <v>374</v>
      </c>
      <c r="E163" s="244" t="s">
        <v>1</v>
      </c>
      <c r="F163" s="245" t="s">
        <v>4024</v>
      </c>
      <c r="G163" s="242"/>
      <c r="H163" s="244" t="s">
        <v>1</v>
      </c>
      <c r="I163" s="246"/>
      <c r="J163" s="242"/>
      <c r="K163" s="242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374</v>
      </c>
      <c r="AU163" s="251" t="s">
        <v>90</v>
      </c>
      <c r="AV163" s="13" t="s">
        <v>88</v>
      </c>
      <c r="AW163" s="13" t="s">
        <v>36</v>
      </c>
      <c r="AX163" s="13" t="s">
        <v>81</v>
      </c>
      <c r="AY163" s="251" t="s">
        <v>364</v>
      </c>
    </row>
    <row r="164" s="13" customFormat="1">
      <c r="A164" s="13"/>
      <c r="B164" s="241"/>
      <c r="C164" s="242"/>
      <c r="D164" s="243" t="s">
        <v>374</v>
      </c>
      <c r="E164" s="244" t="s">
        <v>1</v>
      </c>
      <c r="F164" s="245" t="s">
        <v>4025</v>
      </c>
      <c r="G164" s="242"/>
      <c r="H164" s="244" t="s">
        <v>1</v>
      </c>
      <c r="I164" s="246"/>
      <c r="J164" s="242"/>
      <c r="K164" s="242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374</v>
      </c>
      <c r="AU164" s="251" t="s">
        <v>90</v>
      </c>
      <c r="AV164" s="13" t="s">
        <v>88</v>
      </c>
      <c r="AW164" s="13" t="s">
        <v>36</v>
      </c>
      <c r="AX164" s="13" t="s">
        <v>81</v>
      </c>
      <c r="AY164" s="251" t="s">
        <v>364</v>
      </c>
    </row>
    <row r="165" s="14" customFormat="1">
      <c r="A165" s="14"/>
      <c r="B165" s="252"/>
      <c r="C165" s="253"/>
      <c r="D165" s="243" t="s">
        <v>374</v>
      </c>
      <c r="E165" s="254" t="s">
        <v>1</v>
      </c>
      <c r="F165" s="255" t="s">
        <v>4026</v>
      </c>
      <c r="G165" s="253"/>
      <c r="H165" s="256">
        <v>5.5199999999999996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374</v>
      </c>
      <c r="AU165" s="262" t="s">
        <v>90</v>
      </c>
      <c r="AV165" s="14" t="s">
        <v>90</v>
      </c>
      <c r="AW165" s="14" t="s">
        <v>36</v>
      </c>
      <c r="AX165" s="14" t="s">
        <v>81</v>
      </c>
      <c r="AY165" s="262" t="s">
        <v>364</v>
      </c>
    </row>
    <row r="166" s="13" customFormat="1">
      <c r="A166" s="13"/>
      <c r="B166" s="241"/>
      <c r="C166" s="242"/>
      <c r="D166" s="243" t="s">
        <v>374</v>
      </c>
      <c r="E166" s="244" t="s">
        <v>1</v>
      </c>
      <c r="F166" s="245" t="s">
        <v>4027</v>
      </c>
      <c r="G166" s="242"/>
      <c r="H166" s="244" t="s">
        <v>1</v>
      </c>
      <c r="I166" s="246"/>
      <c r="J166" s="242"/>
      <c r="K166" s="242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374</v>
      </c>
      <c r="AU166" s="251" t="s">
        <v>90</v>
      </c>
      <c r="AV166" s="13" t="s">
        <v>88</v>
      </c>
      <c r="AW166" s="13" t="s">
        <v>36</v>
      </c>
      <c r="AX166" s="13" t="s">
        <v>81</v>
      </c>
      <c r="AY166" s="251" t="s">
        <v>364</v>
      </c>
    </row>
    <row r="167" s="14" customFormat="1">
      <c r="A167" s="14"/>
      <c r="B167" s="252"/>
      <c r="C167" s="253"/>
      <c r="D167" s="243" t="s">
        <v>374</v>
      </c>
      <c r="E167" s="254" t="s">
        <v>1</v>
      </c>
      <c r="F167" s="255" t="s">
        <v>4028</v>
      </c>
      <c r="G167" s="253"/>
      <c r="H167" s="256">
        <v>10</v>
      </c>
      <c r="I167" s="257"/>
      <c r="J167" s="253"/>
      <c r="K167" s="253"/>
      <c r="L167" s="258"/>
      <c r="M167" s="259"/>
      <c r="N167" s="260"/>
      <c r="O167" s="260"/>
      <c r="P167" s="260"/>
      <c r="Q167" s="260"/>
      <c r="R167" s="260"/>
      <c r="S167" s="260"/>
      <c r="T167" s="26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2" t="s">
        <v>374</v>
      </c>
      <c r="AU167" s="262" t="s">
        <v>90</v>
      </c>
      <c r="AV167" s="14" t="s">
        <v>90</v>
      </c>
      <c r="AW167" s="14" t="s">
        <v>36</v>
      </c>
      <c r="AX167" s="14" t="s">
        <v>81</v>
      </c>
      <c r="AY167" s="262" t="s">
        <v>364</v>
      </c>
    </row>
    <row r="168" s="13" customFormat="1">
      <c r="A168" s="13"/>
      <c r="B168" s="241"/>
      <c r="C168" s="242"/>
      <c r="D168" s="243" t="s">
        <v>374</v>
      </c>
      <c r="E168" s="244" t="s">
        <v>1</v>
      </c>
      <c r="F168" s="245" t="s">
        <v>4029</v>
      </c>
      <c r="G168" s="242"/>
      <c r="H168" s="244" t="s">
        <v>1</v>
      </c>
      <c r="I168" s="246"/>
      <c r="J168" s="242"/>
      <c r="K168" s="242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374</v>
      </c>
      <c r="AU168" s="251" t="s">
        <v>90</v>
      </c>
      <c r="AV168" s="13" t="s">
        <v>88</v>
      </c>
      <c r="AW168" s="13" t="s">
        <v>36</v>
      </c>
      <c r="AX168" s="13" t="s">
        <v>81</v>
      </c>
      <c r="AY168" s="251" t="s">
        <v>364</v>
      </c>
    </row>
    <row r="169" s="14" customFormat="1">
      <c r="A169" s="14"/>
      <c r="B169" s="252"/>
      <c r="C169" s="253"/>
      <c r="D169" s="243" t="s">
        <v>374</v>
      </c>
      <c r="E169" s="254" t="s">
        <v>1</v>
      </c>
      <c r="F169" s="255" t="s">
        <v>4030</v>
      </c>
      <c r="G169" s="253"/>
      <c r="H169" s="256">
        <v>5.5999999999999996</v>
      </c>
      <c r="I169" s="257"/>
      <c r="J169" s="253"/>
      <c r="K169" s="253"/>
      <c r="L169" s="258"/>
      <c r="M169" s="259"/>
      <c r="N169" s="260"/>
      <c r="O169" s="260"/>
      <c r="P169" s="260"/>
      <c r="Q169" s="260"/>
      <c r="R169" s="260"/>
      <c r="S169" s="260"/>
      <c r="T169" s="26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2" t="s">
        <v>374</v>
      </c>
      <c r="AU169" s="262" t="s">
        <v>90</v>
      </c>
      <c r="AV169" s="14" t="s">
        <v>90</v>
      </c>
      <c r="AW169" s="14" t="s">
        <v>36</v>
      </c>
      <c r="AX169" s="14" t="s">
        <v>81</v>
      </c>
      <c r="AY169" s="262" t="s">
        <v>364</v>
      </c>
    </row>
    <row r="170" s="15" customFormat="1">
      <c r="A170" s="15"/>
      <c r="B170" s="263"/>
      <c r="C170" s="264"/>
      <c r="D170" s="243" t="s">
        <v>374</v>
      </c>
      <c r="E170" s="265" t="s">
        <v>3259</v>
      </c>
      <c r="F170" s="266" t="s">
        <v>378</v>
      </c>
      <c r="G170" s="264"/>
      <c r="H170" s="267">
        <v>219.66</v>
      </c>
      <c r="I170" s="268"/>
      <c r="J170" s="264"/>
      <c r="K170" s="264"/>
      <c r="L170" s="269"/>
      <c r="M170" s="270"/>
      <c r="N170" s="271"/>
      <c r="O170" s="271"/>
      <c r="P170" s="271"/>
      <c r="Q170" s="271"/>
      <c r="R170" s="271"/>
      <c r="S170" s="271"/>
      <c r="T170" s="272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73" t="s">
        <v>374</v>
      </c>
      <c r="AU170" s="273" t="s">
        <v>90</v>
      </c>
      <c r="AV170" s="15" t="s">
        <v>372</v>
      </c>
      <c r="AW170" s="15" t="s">
        <v>36</v>
      </c>
      <c r="AX170" s="15" t="s">
        <v>88</v>
      </c>
      <c r="AY170" s="273" t="s">
        <v>364</v>
      </c>
    </row>
    <row r="171" s="2" customFormat="1" ht="62.7" customHeight="1">
      <c r="A171" s="39"/>
      <c r="B171" s="40"/>
      <c r="C171" s="228" t="s">
        <v>90</v>
      </c>
      <c r="D171" s="228" t="s">
        <v>367</v>
      </c>
      <c r="E171" s="229" t="s">
        <v>1064</v>
      </c>
      <c r="F171" s="230" t="s">
        <v>1065</v>
      </c>
      <c r="G171" s="231" t="s">
        <v>370</v>
      </c>
      <c r="H171" s="232">
        <v>390.233</v>
      </c>
      <c r="I171" s="233"/>
      <c r="J171" s="234">
        <f>ROUND(I171*H171,2)</f>
        <v>0</v>
      </c>
      <c r="K171" s="230" t="s">
        <v>2502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90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3273</v>
      </c>
    </row>
    <row r="172" s="13" customFormat="1">
      <c r="A172" s="13"/>
      <c r="B172" s="241"/>
      <c r="C172" s="242"/>
      <c r="D172" s="243" t="s">
        <v>374</v>
      </c>
      <c r="E172" s="244" t="s">
        <v>1</v>
      </c>
      <c r="F172" s="245" t="s">
        <v>2729</v>
      </c>
      <c r="G172" s="242"/>
      <c r="H172" s="244" t="s">
        <v>1</v>
      </c>
      <c r="I172" s="246"/>
      <c r="J172" s="242"/>
      <c r="K172" s="242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374</v>
      </c>
      <c r="AU172" s="251" t="s">
        <v>90</v>
      </c>
      <c r="AV172" s="13" t="s">
        <v>88</v>
      </c>
      <c r="AW172" s="13" t="s">
        <v>36</v>
      </c>
      <c r="AX172" s="13" t="s">
        <v>81</v>
      </c>
      <c r="AY172" s="251" t="s">
        <v>364</v>
      </c>
    </row>
    <row r="173" s="14" customFormat="1">
      <c r="A173" s="14"/>
      <c r="B173" s="252"/>
      <c r="C173" s="253"/>
      <c r="D173" s="243" t="s">
        <v>374</v>
      </c>
      <c r="E173" s="254" t="s">
        <v>1</v>
      </c>
      <c r="F173" s="255" t="s">
        <v>3259</v>
      </c>
      <c r="G173" s="253"/>
      <c r="H173" s="256">
        <v>219.66</v>
      </c>
      <c r="I173" s="257"/>
      <c r="J173" s="253"/>
      <c r="K173" s="253"/>
      <c r="L173" s="258"/>
      <c r="M173" s="259"/>
      <c r="N173" s="260"/>
      <c r="O173" s="260"/>
      <c r="P173" s="260"/>
      <c r="Q173" s="260"/>
      <c r="R173" s="260"/>
      <c r="S173" s="260"/>
      <c r="T173" s="26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2" t="s">
        <v>374</v>
      </c>
      <c r="AU173" s="262" t="s">
        <v>90</v>
      </c>
      <c r="AV173" s="14" t="s">
        <v>90</v>
      </c>
      <c r="AW173" s="14" t="s">
        <v>36</v>
      </c>
      <c r="AX173" s="14" t="s">
        <v>81</v>
      </c>
      <c r="AY173" s="262" t="s">
        <v>364</v>
      </c>
    </row>
    <row r="174" s="14" customFormat="1">
      <c r="A174" s="14"/>
      <c r="B174" s="252"/>
      <c r="C174" s="253"/>
      <c r="D174" s="243" t="s">
        <v>374</v>
      </c>
      <c r="E174" s="254" t="s">
        <v>1</v>
      </c>
      <c r="F174" s="255" t="s">
        <v>3261</v>
      </c>
      <c r="G174" s="253"/>
      <c r="H174" s="256">
        <v>170.57300000000001</v>
      </c>
      <c r="I174" s="257"/>
      <c r="J174" s="253"/>
      <c r="K174" s="253"/>
      <c r="L174" s="258"/>
      <c r="M174" s="259"/>
      <c r="N174" s="260"/>
      <c r="O174" s="260"/>
      <c r="P174" s="260"/>
      <c r="Q174" s="260"/>
      <c r="R174" s="260"/>
      <c r="S174" s="260"/>
      <c r="T174" s="26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2" t="s">
        <v>374</v>
      </c>
      <c r="AU174" s="262" t="s">
        <v>90</v>
      </c>
      <c r="AV174" s="14" t="s">
        <v>90</v>
      </c>
      <c r="AW174" s="14" t="s">
        <v>36</v>
      </c>
      <c r="AX174" s="14" t="s">
        <v>81</v>
      </c>
      <c r="AY174" s="262" t="s">
        <v>364</v>
      </c>
    </row>
    <row r="175" s="15" customFormat="1">
      <c r="A175" s="15"/>
      <c r="B175" s="263"/>
      <c r="C175" s="264"/>
      <c r="D175" s="243" t="s">
        <v>374</v>
      </c>
      <c r="E175" s="265" t="s">
        <v>1</v>
      </c>
      <c r="F175" s="266" t="s">
        <v>378</v>
      </c>
      <c r="G175" s="264"/>
      <c r="H175" s="267">
        <v>390.233</v>
      </c>
      <c r="I175" s="268"/>
      <c r="J175" s="264"/>
      <c r="K175" s="264"/>
      <c r="L175" s="269"/>
      <c r="M175" s="270"/>
      <c r="N175" s="271"/>
      <c r="O175" s="271"/>
      <c r="P175" s="271"/>
      <c r="Q175" s="271"/>
      <c r="R175" s="271"/>
      <c r="S175" s="271"/>
      <c r="T175" s="272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73" t="s">
        <v>374</v>
      </c>
      <c r="AU175" s="273" t="s">
        <v>90</v>
      </c>
      <c r="AV175" s="15" t="s">
        <v>372</v>
      </c>
      <c r="AW175" s="15" t="s">
        <v>36</v>
      </c>
      <c r="AX175" s="15" t="s">
        <v>88</v>
      </c>
      <c r="AY175" s="273" t="s">
        <v>364</v>
      </c>
    </row>
    <row r="176" s="2" customFormat="1" ht="37.8" customHeight="1">
      <c r="A176" s="39"/>
      <c r="B176" s="40"/>
      <c r="C176" s="228" t="s">
        <v>382</v>
      </c>
      <c r="D176" s="228" t="s">
        <v>367</v>
      </c>
      <c r="E176" s="229" t="s">
        <v>2730</v>
      </c>
      <c r="F176" s="230" t="s">
        <v>1071</v>
      </c>
      <c r="G176" s="231" t="s">
        <v>370</v>
      </c>
      <c r="H176" s="232">
        <v>219.66</v>
      </c>
      <c r="I176" s="233"/>
      <c r="J176" s="234">
        <f>ROUND(I176*H176,2)</f>
        <v>0</v>
      </c>
      <c r="K176" s="230" t="s">
        <v>2502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90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3274</v>
      </c>
    </row>
    <row r="177" s="13" customFormat="1">
      <c r="A177" s="13"/>
      <c r="B177" s="241"/>
      <c r="C177" s="242"/>
      <c r="D177" s="243" t="s">
        <v>374</v>
      </c>
      <c r="E177" s="244" t="s">
        <v>1</v>
      </c>
      <c r="F177" s="245" t="s">
        <v>2732</v>
      </c>
      <c r="G177" s="242"/>
      <c r="H177" s="244" t="s">
        <v>1</v>
      </c>
      <c r="I177" s="246"/>
      <c r="J177" s="242"/>
      <c r="K177" s="242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374</v>
      </c>
      <c r="AU177" s="251" t="s">
        <v>90</v>
      </c>
      <c r="AV177" s="13" t="s">
        <v>88</v>
      </c>
      <c r="AW177" s="13" t="s">
        <v>36</v>
      </c>
      <c r="AX177" s="13" t="s">
        <v>81</v>
      </c>
      <c r="AY177" s="251" t="s">
        <v>364</v>
      </c>
    </row>
    <row r="178" s="14" customFormat="1">
      <c r="A178" s="14"/>
      <c r="B178" s="252"/>
      <c r="C178" s="253"/>
      <c r="D178" s="243" t="s">
        <v>374</v>
      </c>
      <c r="E178" s="254" t="s">
        <v>1</v>
      </c>
      <c r="F178" s="255" t="s">
        <v>3259</v>
      </c>
      <c r="G178" s="253"/>
      <c r="H178" s="256">
        <v>219.66</v>
      </c>
      <c r="I178" s="257"/>
      <c r="J178" s="253"/>
      <c r="K178" s="253"/>
      <c r="L178" s="258"/>
      <c r="M178" s="259"/>
      <c r="N178" s="260"/>
      <c r="O178" s="260"/>
      <c r="P178" s="260"/>
      <c r="Q178" s="260"/>
      <c r="R178" s="260"/>
      <c r="S178" s="260"/>
      <c r="T178" s="26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2" t="s">
        <v>374</v>
      </c>
      <c r="AU178" s="262" t="s">
        <v>90</v>
      </c>
      <c r="AV178" s="14" t="s">
        <v>90</v>
      </c>
      <c r="AW178" s="14" t="s">
        <v>36</v>
      </c>
      <c r="AX178" s="14" t="s">
        <v>81</v>
      </c>
      <c r="AY178" s="262" t="s">
        <v>364</v>
      </c>
    </row>
    <row r="179" s="15" customFormat="1">
      <c r="A179" s="15"/>
      <c r="B179" s="263"/>
      <c r="C179" s="264"/>
      <c r="D179" s="243" t="s">
        <v>374</v>
      </c>
      <c r="E179" s="265" t="s">
        <v>1</v>
      </c>
      <c r="F179" s="266" t="s">
        <v>378</v>
      </c>
      <c r="G179" s="264"/>
      <c r="H179" s="267">
        <v>219.66</v>
      </c>
      <c r="I179" s="268"/>
      <c r="J179" s="264"/>
      <c r="K179" s="264"/>
      <c r="L179" s="269"/>
      <c r="M179" s="270"/>
      <c r="N179" s="271"/>
      <c r="O179" s="271"/>
      <c r="P179" s="271"/>
      <c r="Q179" s="271"/>
      <c r="R179" s="271"/>
      <c r="S179" s="271"/>
      <c r="T179" s="27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3" t="s">
        <v>374</v>
      </c>
      <c r="AU179" s="273" t="s">
        <v>90</v>
      </c>
      <c r="AV179" s="15" t="s">
        <v>372</v>
      </c>
      <c r="AW179" s="15" t="s">
        <v>36</v>
      </c>
      <c r="AX179" s="15" t="s">
        <v>88</v>
      </c>
      <c r="AY179" s="273" t="s">
        <v>364</v>
      </c>
    </row>
    <row r="180" s="2" customFormat="1" ht="44.25" customHeight="1">
      <c r="A180" s="39"/>
      <c r="B180" s="40"/>
      <c r="C180" s="228" t="s">
        <v>372</v>
      </c>
      <c r="D180" s="228" t="s">
        <v>367</v>
      </c>
      <c r="E180" s="229" t="s">
        <v>3275</v>
      </c>
      <c r="F180" s="230" t="s">
        <v>3276</v>
      </c>
      <c r="G180" s="231" t="s">
        <v>370</v>
      </c>
      <c r="H180" s="232">
        <v>253.178</v>
      </c>
      <c r="I180" s="233"/>
      <c r="J180" s="234">
        <f>ROUND(I180*H180,2)</f>
        <v>0</v>
      </c>
      <c r="K180" s="230" t="s">
        <v>2502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90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3277</v>
      </c>
    </row>
    <row r="181" s="13" customFormat="1">
      <c r="A181" s="13"/>
      <c r="B181" s="241"/>
      <c r="C181" s="242"/>
      <c r="D181" s="243" t="s">
        <v>374</v>
      </c>
      <c r="E181" s="244" t="s">
        <v>1</v>
      </c>
      <c r="F181" s="245" t="s">
        <v>3278</v>
      </c>
      <c r="G181" s="242"/>
      <c r="H181" s="244" t="s">
        <v>1</v>
      </c>
      <c r="I181" s="246"/>
      <c r="J181" s="242"/>
      <c r="K181" s="242"/>
      <c r="L181" s="247"/>
      <c r="M181" s="248"/>
      <c r="N181" s="249"/>
      <c r="O181" s="249"/>
      <c r="P181" s="249"/>
      <c r="Q181" s="249"/>
      <c r="R181" s="249"/>
      <c r="S181" s="249"/>
      <c r="T181" s="25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1" t="s">
        <v>374</v>
      </c>
      <c r="AU181" s="251" t="s">
        <v>90</v>
      </c>
      <c r="AV181" s="13" t="s">
        <v>88</v>
      </c>
      <c r="AW181" s="13" t="s">
        <v>36</v>
      </c>
      <c r="AX181" s="13" t="s">
        <v>81</v>
      </c>
      <c r="AY181" s="251" t="s">
        <v>364</v>
      </c>
    </row>
    <row r="182" s="14" customFormat="1">
      <c r="A182" s="14"/>
      <c r="B182" s="252"/>
      <c r="C182" s="253"/>
      <c r="D182" s="243" t="s">
        <v>374</v>
      </c>
      <c r="E182" s="254" t="s">
        <v>1</v>
      </c>
      <c r="F182" s="255" t="s">
        <v>3259</v>
      </c>
      <c r="G182" s="253"/>
      <c r="H182" s="256">
        <v>219.66</v>
      </c>
      <c r="I182" s="257"/>
      <c r="J182" s="253"/>
      <c r="K182" s="253"/>
      <c r="L182" s="258"/>
      <c r="M182" s="259"/>
      <c r="N182" s="260"/>
      <c r="O182" s="260"/>
      <c r="P182" s="260"/>
      <c r="Q182" s="260"/>
      <c r="R182" s="260"/>
      <c r="S182" s="260"/>
      <c r="T182" s="26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2" t="s">
        <v>374</v>
      </c>
      <c r="AU182" s="262" t="s">
        <v>90</v>
      </c>
      <c r="AV182" s="14" t="s">
        <v>90</v>
      </c>
      <c r="AW182" s="14" t="s">
        <v>36</v>
      </c>
      <c r="AX182" s="14" t="s">
        <v>81</v>
      </c>
      <c r="AY182" s="262" t="s">
        <v>364</v>
      </c>
    </row>
    <row r="183" s="14" customFormat="1">
      <c r="A183" s="14"/>
      <c r="B183" s="252"/>
      <c r="C183" s="253"/>
      <c r="D183" s="243" t="s">
        <v>374</v>
      </c>
      <c r="E183" s="254" t="s">
        <v>1</v>
      </c>
      <c r="F183" s="255" t="s">
        <v>3257</v>
      </c>
      <c r="G183" s="253"/>
      <c r="H183" s="256">
        <v>33.518000000000001</v>
      </c>
      <c r="I183" s="257"/>
      <c r="J183" s="253"/>
      <c r="K183" s="253"/>
      <c r="L183" s="258"/>
      <c r="M183" s="259"/>
      <c r="N183" s="260"/>
      <c r="O183" s="260"/>
      <c r="P183" s="260"/>
      <c r="Q183" s="260"/>
      <c r="R183" s="260"/>
      <c r="S183" s="260"/>
      <c r="T183" s="26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2" t="s">
        <v>374</v>
      </c>
      <c r="AU183" s="262" t="s">
        <v>90</v>
      </c>
      <c r="AV183" s="14" t="s">
        <v>90</v>
      </c>
      <c r="AW183" s="14" t="s">
        <v>36</v>
      </c>
      <c r="AX183" s="14" t="s">
        <v>81</v>
      </c>
      <c r="AY183" s="262" t="s">
        <v>364</v>
      </c>
    </row>
    <row r="184" s="15" customFormat="1">
      <c r="A184" s="15"/>
      <c r="B184" s="263"/>
      <c r="C184" s="264"/>
      <c r="D184" s="243" t="s">
        <v>374</v>
      </c>
      <c r="E184" s="265" t="s">
        <v>1</v>
      </c>
      <c r="F184" s="266" t="s">
        <v>378</v>
      </c>
      <c r="G184" s="264"/>
      <c r="H184" s="267">
        <v>253.178</v>
      </c>
      <c r="I184" s="268"/>
      <c r="J184" s="264"/>
      <c r="K184" s="264"/>
      <c r="L184" s="269"/>
      <c r="M184" s="270"/>
      <c r="N184" s="271"/>
      <c r="O184" s="271"/>
      <c r="P184" s="271"/>
      <c r="Q184" s="271"/>
      <c r="R184" s="271"/>
      <c r="S184" s="271"/>
      <c r="T184" s="272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3" t="s">
        <v>374</v>
      </c>
      <c r="AU184" s="273" t="s">
        <v>90</v>
      </c>
      <c r="AV184" s="15" t="s">
        <v>372</v>
      </c>
      <c r="AW184" s="15" t="s">
        <v>36</v>
      </c>
      <c r="AX184" s="15" t="s">
        <v>88</v>
      </c>
      <c r="AY184" s="273" t="s">
        <v>364</v>
      </c>
    </row>
    <row r="185" s="2" customFormat="1" ht="44.25" customHeight="1">
      <c r="A185" s="39"/>
      <c r="B185" s="40"/>
      <c r="C185" s="228" t="s">
        <v>392</v>
      </c>
      <c r="D185" s="228" t="s">
        <v>367</v>
      </c>
      <c r="E185" s="229" t="s">
        <v>3279</v>
      </c>
      <c r="F185" s="230" t="s">
        <v>1079</v>
      </c>
      <c r="G185" s="231" t="s">
        <v>370</v>
      </c>
      <c r="H185" s="232">
        <v>170.57300000000001</v>
      </c>
      <c r="I185" s="233"/>
      <c r="J185" s="234">
        <f>ROUND(I185*H185,2)</f>
        <v>0</v>
      </c>
      <c r="K185" s="230" t="s">
        <v>2502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372</v>
      </c>
      <c r="AT185" s="239" t="s">
        <v>367</v>
      </c>
      <c r="AU185" s="239" t="s">
        <v>90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372</v>
      </c>
      <c r="BM185" s="239" t="s">
        <v>3280</v>
      </c>
    </row>
    <row r="186" s="13" customFormat="1">
      <c r="A186" s="13"/>
      <c r="B186" s="241"/>
      <c r="C186" s="242"/>
      <c r="D186" s="243" t="s">
        <v>374</v>
      </c>
      <c r="E186" s="244" t="s">
        <v>1</v>
      </c>
      <c r="F186" s="245" t="s">
        <v>3281</v>
      </c>
      <c r="G186" s="242"/>
      <c r="H186" s="244" t="s">
        <v>1</v>
      </c>
      <c r="I186" s="246"/>
      <c r="J186" s="242"/>
      <c r="K186" s="242"/>
      <c r="L186" s="247"/>
      <c r="M186" s="248"/>
      <c r="N186" s="249"/>
      <c r="O186" s="249"/>
      <c r="P186" s="249"/>
      <c r="Q186" s="249"/>
      <c r="R186" s="249"/>
      <c r="S186" s="249"/>
      <c r="T186" s="25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1" t="s">
        <v>374</v>
      </c>
      <c r="AU186" s="251" t="s">
        <v>90</v>
      </c>
      <c r="AV186" s="13" t="s">
        <v>88</v>
      </c>
      <c r="AW186" s="13" t="s">
        <v>36</v>
      </c>
      <c r="AX186" s="13" t="s">
        <v>81</v>
      </c>
      <c r="AY186" s="251" t="s">
        <v>364</v>
      </c>
    </row>
    <row r="187" s="14" customFormat="1">
      <c r="A187" s="14"/>
      <c r="B187" s="252"/>
      <c r="C187" s="253"/>
      <c r="D187" s="243" t="s">
        <v>374</v>
      </c>
      <c r="E187" s="254" t="s">
        <v>1</v>
      </c>
      <c r="F187" s="255" t="s">
        <v>3259</v>
      </c>
      <c r="G187" s="253"/>
      <c r="H187" s="256">
        <v>219.66</v>
      </c>
      <c r="I187" s="257"/>
      <c r="J187" s="253"/>
      <c r="K187" s="253"/>
      <c r="L187" s="258"/>
      <c r="M187" s="259"/>
      <c r="N187" s="260"/>
      <c r="O187" s="260"/>
      <c r="P187" s="260"/>
      <c r="Q187" s="260"/>
      <c r="R187" s="260"/>
      <c r="S187" s="260"/>
      <c r="T187" s="26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2" t="s">
        <v>374</v>
      </c>
      <c r="AU187" s="262" t="s">
        <v>90</v>
      </c>
      <c r="AV187" s="14" t="s">
        <v>90</v>
      </c>
      <c r="AW187" s="14" t="s">
        <v>36</v>
      </c>
      <c r="AX187" s="14" t="s">
        <v>81</v>
      </c>
      <c r="AY187" s="262" t="s">
        <v>364</v>
      </c>
    </row>
    <row r="188" s="14" customFormat="1">
      <c r="A188" s="14"/>
      <c r="B188" s="252"/>
      <c r="C188" s="253"/>
      <c r="D188" s="243" t="s">
        <v>374</v>
      </c>
      <c r="E188" s="254" t="s">
        <v>1</v>
      </c>
      <c r="F188" s="255" t="s">
        <v>3282</v>
      </c>
      <c r="G188" s="253"/>
      <c r="H188" s="256">
        <v>-29.940000000000001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374</v>
      </c>
      <c r="AU188" s="262" t="s">
        <v>90</v>
      </c>
      <c r="AV188" s="14" t="s">
        <v>90</v>
      </c>
      <c r="AW188" s="14" t="s">
        <v>36</v>
      </c>
      <c r="AX188" s="14" t="s">
        <v>81</v>
      </c>
      <c r="AY188" s="262" t="s">
        <v>364</v>
      </c>
    </row>
    <row r="189" s="14" customFormat="1">
      <c r="A189" s="14"/>
      <c r="B189" s="252"/>
      <c r="C189" s="253"/>
      <c r="D189" s="243" t="s">
        <v>374</v>
      </c>
      <c r="E189" s="254" t="s">
        <v>1</v>
      </c>
      <c r="F189" s="255" t="s">
        <v>3283</v>
      </c>
      <c r="G189" s="253"/>
      <c r="H189" s="256">
        <v>-19.146999999999998</v>
      </c>
      <c r="I189" s="257"/>
      <c r="J189" s="253"/>
      <c r="K189" s="253"/>
      <c r="L189" s="258"/>
      <c r="M189" s="259"/>
      <c r="N189" s="260"/>
      <c r="O189" s="260"/>
      <c r="P189" s="260"/>
      <c r="Q189" s="260"/>
      <c r="R189" s="260"/>
      <c r="S189" s="260"/>
      <c r="T189" s="26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2" t="s">
        <v>374</v>
      </c>
      <c r="AU189" s="262" t="s">
        <v>90</v>
      </c>
      <c r="AV189" s="14" t="s">
        <v>90</v>
      </c>
      <c r="AW189" s="14" t="s">
        <v>36</v>
      </c>
      <c r="AX189" s="14" t="s">
        <v>81</v>
      </c>
      <c r="AY189" s="262" t="s">
        <v>364</v>
      </c>
    </row>
    <row r="190" s="15" customFormat="1">
      <c r="A190" s="15"/>
      <c r="B190" s="263"/>
      <c r="C190" s="264"/>
      <c r="D190" s="243" t="s">
        <v>374</v>
      </c>
      <c r="E190" s="265" t="s">
        <v>3261</v>
      </c>
      <c r="F190" s="266" t="s">
        <v>378</v>
      </c>
      <c r="G190" s="264"/>
      <c r="H190" s="267">
        <v>170.57300000000001</v>
      </c>
      <c r="I190" s="268"/>
      <c r="J190" s="264"/>
      <c r="K190" s="264"/>
      <c r="L190" s="269"/>
      <c r="M190" s="270"/>
      <c r="N190" s="271"/>
      <c r="O190" s="271"/>
      <c r="P190" s="271"/>
      <c r="Q190" s="271"/>
      <c r="R190" s="271"/>
      <c r="S190" s="271"/>
      <c r="T190" s="272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3" t="s">
        <v>374</v>
      </c>
      <c r="AU190" s="273" t="s">
        <v>90</v>
      </c>
      <c r="AV190" s="15" t="s">
        <v>372</v>
      </c>
      <c r="AW190" s="15" t="s">
        <v>36</v>
      </c>
      <c r="AX190" s="15" t="s">
        <v>88</v>
      </c>
      <c r="AY190" s="273" t="s">
        <v>364</v>
      </c>
    </row>
    <row r="191" s="2" customFormat="1" ht="66.75" customHeight="1">
      <c r="A191" s="39"/>
      <c r="B191" s="40"/>
      <c r="C191" s="228" t="s">
        <v>365</v>
      </c>
      <c r="D191" s="228" t="s">
        <v>367</v>
      </c>
      <c r="E191" s="229" t="s">
        <v>3284</v>
      </c>
      <c r="F191" s="230" t="s">
        <v>3285</v>
      </c>
      <c r="G191" s="231" t="s">
        <v>370</v>
      </c>
      <c r="H191" s="232">
        <v>821.74599999999998</v>
      </c>
      <c r="I191" s="233"/>
      <c r="J191" s="234">
        <f>ROUND(I191*H191,2)</f>
        <v>0</v>
      </c>
      <c r="K191" s="230" t="s">
        <v>2502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372</v>
      </c>
      <c r="AT191" s="239" t="s">
        <v>367</v>
      </c>
      <c r="AU191" s="239" t="s">
        <v>90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372</v>
      </c>
      <c r="BM191" s="239" t="s">
        <v>4031</v>
      </c>
    </row>
    <row r="192" s="13" customFormat="1">
      <c r="A192" s="13"/>
      <c r="B192" s="241"/>
      <c r="C192" s="242"/>
      <c r="D192" s="243" t="s">
        <v>374</v>
      </c>
      <c r="E192" s="244" t="s">
        <v>1</v>
      </c>
      <c r="F192" s="245" t="s">
        <v>2736</v>
      </c>
      <c r="G192" s="242"/>
      <c r="H192" s="244" t="s">
        <v>1</v>
      </c>
      <c r="I192" s="246"/>
      <c r="J192" s="242"/>
      <c r="K192" s="242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374</v>
      </c>
      <c r="AU192" s="251" t="s">
        <v>90</v>
      </c>
      <c r="AV192" s="13" t="s">
        <v>88</v>
      </c>
      <c r="AW192" s="13" t="s">
        <v>36</v>
      </c>
      <c r="AX192" s="13" t="s">
        <v>81</v>
      </c>
      <c r="AY192" s="251" t="s">
        <v>364</v>
      </c>
    </row>
    <row r="193" s="13" customFormat="1">
      <c r="A193" s="13"/>
      <c r="B193" s="241"/>
      <c r="C193" s="242"/>
      <c r="D193" s="243" t="s">
        <v>374</v>
      </c>
      <c r="E193" s="244" t="s">
        <v>1</v>
      </c>
      <c r="F193" s="245" t="s">
        <v>4032</v>
      </c>
      <c r="G193" s="242"/>
      <c r="H193" s="244" t="s">
        <v>1</v>
      </c>
      <c r="I193" s="246"/>
      <c r="J193" s="242"/>
      <c r="K193" s="242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374</v>
      </c>
      <c r="AU193" s="251" t="s">
        <v>90</v>
      </c>
      <c r="AV193" s="13" t="s">
        <v>88</v>
      </c>
      <c r="AW193" s="13" t="s">
        <v>36</v>
      </c>
      <c r="AX193" s="13" t="s">
        <v>81</v>
      </c>
      <c r="AY193" s="251" t="s">
        <v>364</v>
      </c>
    </row>
    <row r="194" s="14" customFormat="1">
      <c r="A194" s="14"/>
      <c r="B194" s="252"/>
      <c r="C194" s="253"/>
      <c r="D194" s="243" t="s">
        <v>374</v>
      </c>
      <c r="E194" s="254" t="s">
        <v>1</v>
      </c>
      <c r="F194" s="255" t="s">
        <v>4033</v>
      </c>
      <c r="G194" s="253"/>
      <c r="H194" s="256">
        <v>636.94399999999996</v>
      </c>
      <c r="I194" s="257"/>
      <c r="J194" s="253"/>
      <c r="K194" s="253"/>
      <c r="L194" s="258"/>
      <c r="M194" s="259"/>
      <c r="N194" s="260"/>
      <c r="O194" s="260"/>
      <c r="P194" s="260"/>
      <c r="Q194" s="260"/>
      <c r="R194" s="260"/>
      <c r="S194" s="260"/>
      <c r="T194" s="261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2" t="s">
        <v>374</v>
      </c>
      <c r="AU194" s="262" t="s">
        <v>90</v>
      </c>
      <c r="AV194" s="14" t="s">
        <v>90</v>
      </c>
      <c r="AW194" s="14" t="s">
        <v>36</v>
      </c>
      <c r="AX194" s="14" t="s">
        <v>81</v>
      </c>
      <c r="AY194" s="262" t="s">
        <v>364</v>
      </c>
    </row>
    <row r="195" s="13" customFormat="1">
      <c r="A195" s="13"/>
      <c r="B195" s="241"/>
      <c r="C195" s="242"/>
      <c r="D195" s="243" t="s">
        <v>374</v>
      </c>
      <c r="E195" s="244" t="s">
        <v>1</v>
      </c>
      <c r="F195" s="245" t="s">
        <v>4013</v>
      </c>
      <c r="G195" s="242"/>
      <c r="H195" s="244" t="s">
        <v>1</v>
      </c>
      <c r="I195" s="246"/>
      <c r="J195" s="242"/>
      <c r="K195" s="242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374</v>
      </c>
      <c r="AU195" s="251" t="s">
        <v>90</v>
      </c>
      <c r="AV195" s="13" t="s">
        <v>88</v>
      </c>
      <c r="AW195" s="13" t="s">
        <v>36</v>
      </c>
      <c r="AX195" s="13" t="s">
        <v>81</v>
      </c>
      <c r="AY195" s="251" t="s">
        <v>364</v>
      </c>
    </row>
    <row r="196" s="14" customFormat="1">
      <c r="A196" s="14"/>
      <c r="B196" s="252"/>
      <c r="C196" s="253"/>
      <c r="D196" s="243" t="s">
        <v>374</v>
      </c>
      <c r="E196" s="254" t="s">
        <v>1</v>
      </c>
      <c r="F196" s="255" t="s">
        <v>4034</v>
      </c>
      <c r="G196" s="253"/>
      <c r="H196" s="256">
        <v>114.235</v>
      </c>
      <c r="I196" s="257"/>
      <c r="J196" s="253"/>
      <c r="K196" s="253"/>
      <c r="L196" s="258"/>
      <c r="M196" s="259"/>
      <c r="N196" s="260"/>
      <c r="O196" s="260"/>
      <c r="P196" s="260"/>
      <c r="Q196" s="260"/>
      <c r="R196" s="260"/>
      <c r="S196" s="260"/>
      <c r="T196" s="26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2" t="s">
        <v>374</v>
      </c>
      <c r="AU196" s="262" t="s">
        <v>90</v>
      </c>
      <c r="AV196" s="14" t="s">
        <v>90</v>
      </c>
      <c r="AW196" s="14" t="s">
        <v>36</v>
      </c>
      <c r="AX196" s="14" t="s">
        <v>81</v>
      </c>
      <c r="AY196" s="262" t="s">
        <v>364</v>
      </c>
    </row>
    <row r="197" s="13" customFormat="1">
      <c r="A197" s="13"/>
      <c r="B197" s="241"/>
      <c r="C197" s="242"/>
      <c r="D197" s="243" t="s">
        <v>374</v>
      </c>
      <c r="E197" s="244" t="s">
        <v>1</v>
      </c>
      <c r="F197" s="245" t="s">
        <v>4035</v>
      </c>
      <c r="G197" s="242"/>
      <c r="H197" s="244" t="s">
        <v>1</v>
      </c>
      <c r="I197" s="246"/>
      <c r="J197" s="242"/>
      <c r="K197" s="242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374</v>
      </c>
      <c r="AU197" s="251" t="s">
        <v>90</v>
      </c>
      <c r="AV197" s="13" t="s">
        <v>88</v>
      </c>
      <c r="AW197" s="13" t="s">
        <v>36</v>
      </c>
      <c r="AX197" s="13" t="s">
        <v>81</v>
      </c>
      <c r="AY197" s="251" t="s">
        <v>364</v>
      </c>
    </row>
    <row r="198" s="14" customFormat="1">
      <c r="A198" s="14"/>
      <c r="B198" s="252"/>
      <c r="C198" s="253"/>
      <c r="D198" s="243" t="s">
        <v>374</v>
      </c>
      <c r="E198" s="254" t="s">
        <v>1</v>
      </c>
      <c r="F198" s="255" t="s">
        <v>4036</v>
      </c>
      <c r="G198" s="253"/>
      <c r="H198" s="256">
        <v>57.200000000000003</v>
      </c>
      <c r="I198" s="257"/>
      <c r="J198" s="253"/>
      <c r="K198" s="253"/>
      <c r="L198" s="258"/>
      <c r="M198" s="259"/>
      <c r="N198" s="260"/>
      <c r="O198" s="260"/>
      <c r="P198" s="260"/>
      <c r="Q198" s="260"/>
      <c r="R198" s="260"/>
      <c r="S198" s="260"/>
      <c r="T198" s="26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2" t="s">
        <v>374</v>
      </c>
      <c r="AU198" s="262" t="s">
        <v>90</v>
      </c>
      <c r="AV198" s="14" t="s">
        <v>90</v>
      </c>
      <c r="AW198" s="14" t="s">
        <v>36</v>
      </c>
      <c r="AX198" s="14" t="s">
        <v>81</v>
      </c>
      <c r="AY198" s="262" t="s">
        <v>364</v>
      </c>
    </row>
    <row r="199" s="13" customFormat="1">
      <c r="A199" s="13"/>
      <c r="B199" s="241"/>
      <c r="C199" s="242"/>
      <c r="D199" s="243" t="s">
        <v>374</v>
      </c>
      <c r="E199" s="244" t="s">
        <v>1</v>
      </c>
      <c r="F199" s="245" t="s">
        <v>4004</v>
      </c>
      <c r="G199" s="242"/>
      <c r="H199" s="244" t="s">
        <v>1</v>
      </c>
      <c r="I199" s="246"/>
      <c r="J199" s="242"/>
      <c r="K199" s="242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374</v>
      </c>
      <c r="AU199" s="251" t="s">
        <v>90</v>
      </c>
      <c r="AV199" s="13" t="s">
        <v>88</v>
      </c>
      <c r="AW199" s="13" t="s">
        <v>36</v>
      </c>
      <c r="AX199" s="13" t="s">
        <v>81</v>
      </c>
      <c r="AY199" s="251" t="s">
        <v>364</v>
      </c>
    </row>
    <row r="200" s="14" customFormat="1">
      <c r="A200" s="14"/>
      <c r="B200" s="252"/>
      <c r="C200" s="253"/>
      <c r="D200" s="243" t="s">
        <v>374</v>
      </c>
      <c r="E200" s="254" t="s">
        <v>1</v>
      </c>
      <c r="F200" s="255" t="s">
        <v>4037</v>
      </c>
      <c r="G200" s="253"/>
      <c r="H200" s="256">
        <v>13.367000000000001</v>
      </c>
      <c r="I200" s="257"/>
      <c r="J200" s="253"/>
      <c r="K200" s="253"/>
      <c r="L200" s="258"/>
      <c r="M200" s="259"/>
      <c r="N200" s="260"/>
      <c r="O200" s="260"/>
      <c r="P200" s="260"/>
      <c r="Q200" s="260"/>
      <c r="R200" s="260"/>
      <c r="S200" s="260"/>
      <c r="T200" s="26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2" t="s">
        <v>374</v>
      </c>
      <c r="AU200" s="262" t="s">
        <v>90</v>
      </c>
      <c r="AV200" s="14" t="s">
        <v>90</v>
      </c>
      <c r="AW200" s="14" t="s">
        <v>36</v>
      </c>
      <c r="AX200" s="14" t="s">
        <v>81</v>
      </c>
      <c r="AY200" s="262" t="s">
        <v>364</v>
      </c>
    </row>
    <row r="201" s="15" customFormat="1">
      <c r="A201" s="15"/>
      <c r="B201" s="263"/>
      <c r="C201" s="264"/>
      <c r="D201" s="243" t="s">
        <v>374</v>
      </c>
      <c r="E201" s="265" t="s">
        <v>3288</v>
      </c>
      <c r="F201" s="266" t="s">
        <v>378</v>
      </c>
      <c r="G201" s="264"/>
      <c r="H201" s="267">
        <v>821.74599999999998</v>
      </c>
      <c r="I201" s="268"/>
      <c r="J201" s="264"/>
      <c r="K201" s="264"/>
      <c r="L201" s="269"/>
      <c r="M201" s="270"/>
      <c r="N201" s="271"/>
      <c r="O201" s="271"/>
      <c r="P201" s="271"/>
      <c r="Q201" s="271"/>
      <c r="R201" s="271"/>
      <c r="S201" s="271"/>
      <c r="T201" s="272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3" t="s">
        <v>374</v>
      </c>
      <c r="AU201" s="273" t="s">
        <v>90</v>
      </c>
      <c r="AV201" s="15" t="s">
        <v>372</v>
      </c>
      <c r="AW201" s="15" t="s">
        <v>36</v>
      </c>
      <c r="AX201" s="15" t="s">
        <v>88</v>
      </c>
      <c r="AY201" s="273" t="s">
        <v>364</v>
      </c>
    </row>
    <row r="202" s="2" customFormat="1" ht="16.5" customHeight="1">
      <c r="A202" s="39"/>
      <c r="B202" s="40"/>
      <c r="C202" s="274" t="s">
        <v>404</v>
      </c>
      <c r="D202" s="274" t="s">
        <v>431</v>
      </c>
      <c r="E202" s="275" t="s">
        <v>3289</v>
      </c>
      <c r="F202" s="276" t="s">
        <v>3290</v>
      </c>
      <c r="G202" s="277" t="s">
        <v>388</v>
      </c>
      <c r="H202" s="278">
        <v>1643.492</v>
      </c>
      <c r="I202" s="279"/>
      <c r="J202" s="280">
        <f>ROUND(I202*H202,2)</f>
        <v>0</v>
      </c>
      <c r="K202" s="276" t="s">
        <v>2502</v>
      </c>
      <c r="L202" s="281"/>
      <c r="M202" s="282" t="s">
        <v>1</v>
      </c>
      <c r="N202" s="283" t="s">
        <v>46</v>
      </c>
      <c r="O202" s="92"/>
      <c r="P202" s="237">
        <f>O202*H202</f>
        <v>0</v>
      </c>
      <c r="Q202" s="237">
        <v>1</v>
      </c>
      <c r="R202" s="237">
        <f>Q202*H202</f>
        <v>1643.492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410</v>
      </c>
      <c r="AT202" s="239" t="s">
        <v>431</v>
      </c>
      <c r="AU202" s="239" t="s">
        <v>90</v>
      </c>
      <c r="AY202" s="18" t="s">
        <v>364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88</v>
      </c>
      <c r="BK202" s="240">
        <f>ROUND(I202*H202,2)</f>
        <v>0</v>
      </c>
      <c r="BL202" s="18" t="s">
        <v>372</v>
      </c>
      <c r="BM202" s="239" t="s">
        <v>4038</v>
      </c>
    </row>
    <row r="203" s="14" customFormat="1">
      <c r="A203" s="14"/>
      <c r="B203" s="252"/>
      <c r="C203" s="253"/>
      <c r="D203" s="243" t="s">
        <v>374</v>
      </c>
      <c r="E203" s="253"/>
      <c r="F203" s="255" t="s">
        <v>4039</v>
      </c>
      <c r="G203" s="253"/>
      <c r="H203" s="256">
        <v>1643.492</v>
      </c>
      <c r="I203" s="257"/>
      <c r="J203" s="253"/>
      <c r="K203" s="253"/>
      <c r="L203" s="258"/>
      <c r="M203" s="259"/>
      <c r="N203" s="260"/>
      <c r="O203" s="260"/>
      <c r="P203" s="260"/>
      <c r="Q203" s="260"/>
      <c r="R203" s="260"/>
      <c r="S203" s="260"/>
      <c r="T203" s="26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2" t="s">
        <v>374</v>
      </c>
      <c r="AU203" s="262" t="s">
        <v>90</v>
      </c>
      <c r="AV203" s="14" t="s">
        <v>90</v>
      </c>
      <c r="AW203" s="14" t="s">
        <v>4</v>
      </c>
      <c r="AX203" s="14" t="s">
        <v>88</v>
      </c>
      <c r="AY203" s="262" t="s">
        <v>364</v>
      </c>
    </row>
    <row r="204" s="2" customFormat="1" ht="62.7" customHeight="1">
      <c r="A204" s="39"/>
      <c r="B204" s="40"/>
      <c r="C204" s="228" t="s">
        <v>410</v>
      </c>
      <c r="D204" s="228" t="s">
        <v>367</v>
      </c>
      <c r="E204" s="229" t="s">
        <v>1085</v>
      </c>
      <c r="F204" s="230" t="s">
        <v>1086</v>
      </c>
      <c r="G204" s="231" t="s">
        <v>370</v>
      </c>
      <c r="H204" s="232">
        <v>82.605000000000004</v>
      </c>
      <c r="I204" s="233"/>
      <c r="J204" s="234">
        <f>ROUND(I204*H204,2)</f>
        <v>0</v>
      </c>
      <c r="K204" s="230" t="s">
        <v>2502</v>
      </c>
      <c r="L204" s="45"/>
      <c r="M204" s="235" t="s">
        <v>1</v>
      </c>
      <c r="N204" s="236" t="s">
        <v>46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372</v>
      </c>
      <c r="AT204" s="239" t="s">
        <v>367</v>
      </c>
      <c r="AU204" s="239" t="s">
        <v>90</v>
      </c>
      <c r="AY204" s="18" t="s">
        <v>364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88</v>
      </c>
      <c r="BK204" s="240">
        <f>ROUND(I204*H204,2)</f>
        <v>0</v>
      </c>
      <c r="BL204" s="18" t="s">
        <v>372</v>
      </c>
      <c r="BM204" s="239" t="s">
        <v>4040</v>
      </c>
    </row>
    <row r="205" s="13" customFormat="1">
      <c r="A205" s="13"/>
      <c r="B205" s="241"/>
      <c r="C205" s="242"/>
      <c r="D205" s="243" t="s">
        <v>374</v>
      </c>
      <c r="E205" s="244" t="s">
        <v>1</v>
      </c>
      <c r="F205" s="245" t="s">
        <v>3294</v>
      </c>
      <c r="G205" s="242"/>
      <c r="H205" s="244" t="s">
        <v>1</v>
      </c>
      <c r="I205" s="246"/>
      <c r="J205" s="242"/>
      <c r="K205" s="242"/>
      <c r="L205" s="247"/>
      <c r="M205" s="248"/>
      <c r="N205" s="249"/>
      <c r="O205" s="249"/>
      <c r="P205" s="249"/>
      <c r="Q205" s="249"/>
      <c r="R205" s="249"/>
      <c r="S205" s="249"/>
      <c r="T205" s="25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1" t="s">
        <v>374</v>
      </c>
      <c r="AU205" s="251" t="s">
        <v>90</v>
      </c>
      <c r="AV205" s="13" t="s">
        <v>88</v>
      </c>
      <c r="AW205" s="13" t="s">
        <v>36</v>
      </c>
      <c r="AX205" s="13" t="s">
        <v>81</v>
      </c>
      <c r="AY205" s="251" t="s">
        <v>364</v>
      </c>
    </row>
    <row r="206" s="14" customFormat="1">
      <c r="A206" s="14"/>
      <c r="B206" s="252"/>
      <c r="C206" s="253"/>
      <c r="D206" s="243" t="s">
        <v>374</v>
      </c>
      <c r="E206" s="254" t="s">
        <v>1</v>
      </c>
      <c r="F206" s="255" t="s">
        <v>3259</v>
      </c>
      <c r="G206" s="253"/>
      <c r="H206" s="256">
        <v>219.66</v>
      </c>
      <c r="I206" s="257"/>
      <c r="J206" s="253"/>
      <c r="K206" s="253"/>
      <c r="L206" s="258"/>
      <c r="M206" s="259"/>
      <c r="N206" s="260"/>
      <c r="O206" s="260"/>
      <c r="P206" s="260"/>
      <c r="Q206" s="260"/>
      <c r="R206" s="260"/>
      <c r="S206" s="260"/>
      <c r="T206" s="26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2" t="s">
        <v>374</v>
      </c>
      <c r="AU206" s="262" t="s">
        <v>90</v>
      </c>
      <c r="AV206" s="14" t="s">
        <v>90</v>
      </c>
      <c r="AW206" s="14" t="s">
        <v>36</v>
      </c>
      <c r="AX206" s="14" t="s">
        <v>81</v>
      </c>
      <c r="AY206" s="262" t="s">
        <v>364</v>
      </c>
    </row>
    <row r="207" s="14" customFormat="1">
      <c r="A207" s="14"/>
      <c r="B207" s="252"/>
      <c r="C207" s="253"/>
      <c r="D207" s="243" t="s">
        <v>374</v>
      </c>
      <c r="E207" s="254" t="s">
        <v>1</v>
      </c>
      <c r="F207" s="255" t="s">
        <v>3257</v>
      </c>
      <c r="G207" s="253"/>
      <c r="H207" s="256">
        <v>33.518000000000001</v>
      </c>
      <c r="I207" s="257"/>
      <c r="J207" s="253"/>
      <c r="K207" s="253"/>
      <c r="L207" s="258"/>
      <c r="M207" s="259"/>
      <c r="N207" s="260"/>
      <c r="O207" s="260"/>
      <c r="P207" s="260"/>
      <c r="Q207" s="260"/>
      <c r="R207" s="260"/>
      <c r="S207" s="260"/>
      <c r="T207" s="261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2" t="s">
        <v>374</v>
      </c>
      <c r="AU207" s="262" t="s">
        <v>90</v>
      </c>
      <c r="AV207" s="14" t="s">
        <v>90</v>
      </c>
      <c r="AW207" s="14" t="s">
        <v>36</v>
      </c>
      <c r="AX207" s="14" t="s">
        <v>81</v>
      </c>
      <c r="AY207" s="262" t="s">
        <v>364</v>
      </c>
    </row>
    <row r="208" s="14" customFormat="1">
      <c r="A208" s="14"/>
      <c r="B208" s="252"/>
      <c r="C208" s="253"/>
      <c r="D208" s="243" t="s">
        <v>374</v>
      </c>
      <c r="E208" s="254" t="s">
        <v>1</v>
      </c>
      <c r="F208" s="255" t="s">
        <v>3295</v>
      </c>
      <c r="G208" s="253"/>
      <c r="H208" s="256">
        <v>-170.57300000000001</v>
      </c>
      <c r="I208" s="257"/>
      <c r="J208" s="253"/>
      <c r="K208" s="253"/>
      <c r="L208" s="258"/>
      <c r="M208" s="259"/>
      <c r="N208" s="260"/>
      <c r="O208" s="260"/>
      <c r="P208" s="260"/>
      <c r="Q208" s="260"/>
      <c r="R208" s="260"/>
      <c r="S208" s="260"/>
      <c r="T208" s="26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2" t="s">
        <v>374</v>
      </c>
      <c r="AU208" s="262" t="s">
        <v>90</v>
      </c>
      <c r="AV208" s="14" t="s">
        <v>90</v>
      </c>
      <c r="AW208" s="14" t="s">
        <v>36</v>
      </c>
      <c r="AX208" s="14" t="s">
        <v>81</v>
      </c>
      <c r="AY208" s="262" t="s">
        <v>364</v>
      </c>
    </row>
    <row r="209" s="15" customFormat="1">
      <c r="A209" s="15"/>
      <c r="B209" s="263"/>
      <c r="C209" s="264"/>
      <c r="D209" s="243" t="s">
        <v>374</v>
      </c>
      <c r="E209" s="265" t="s">
        <v>1</v>
      </c>
      <c r="F209" s="266" t="s">
        <v>378</v>
      </c>
      <c r="G209" s="264"/>
      <c r="H209" s="267">
        <v>82.605000000000004</v>
      </c>
      <c r="I209" s="268"/>
      <c r="J209" s="264"/>
      <c r="K209" s="264"/>
      <c r="L209" s="269"/>
      <c r="M209" s="270"/>
      <c r="N209" s="271"/>
      <c r="O209" s="271"/>
      <c r="P209" s="271"/>
      <c r="Q209" s="271"/>
      <c r="R209" s="271"/>
      <c r="S209" s="271"/>
      <c r="T209" s="272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73" t="s">
        <v>374</v>
      </c>
      <c r="AU209" s="273" t="s">
        <v>90</v>
      </c>
      <c r="AV209" s="15" t="s">
        <v>372</v>
      </c>
      <c r="AW209" s="15" t="s">
        <v>36</v>
      </c>
      <c r="AX209" s="15" t="s">
        <v>88</v>
      </c>
      <c r="AY209" s="273" t="s">
        <v>364</v>
      </c>
    </row>
    <row r="210" s="2" customFormat="1" ht="44.25" customHeight="1">
      <c r="A210" s="39"/>
      <c r="B210" s="40"/>
      <c r="C210" s="228" t="s">
        <v>399</v>
      </c>
      <c r="D210" s="228" t="s">
        <v>367</v>
      </c>
      <c r="E210" s="229" t="s">
        <v>3296</v>
      </c>
      <c r="F210" s="230" t="s">
        <v>3297</v>
      </c>
      <c r="G210" s="231" t="s">
        <v>388</v>
      </c>
      <c r="H210" s="232">
        <v>165.21000000000001</v>
      </c>
      <c r="I210" s="233"/>
      <c r="J210" s="234">
        <f>ROUND(I210*H210,2)</f>
        <v>0</v>
      </c>
      <c r="K210" s="230" t="s">
        <v>3298</v>
      </c>
      <c r="L210" s="45"/>
      <c r="M210" s="235" t="s">
        <v>1</v>
      </c>
      <c r="N210" s="236" t="s">
        <v>46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372</v>
      </c>
      <c r="AT210" s="239" t="s">
        <v>367</v>
      </c>
      <c r="AU210" s="239" t="s">
        <v>90</v>
      </c>
      <c r="AY210" s="18" t="s">
        <v>364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88</v>
      </c>
      <c r="BK210" s="240">
        <f>ROUND(I210*H210,2)</f>
        <v>0</v>
      </c>
      <c r="BL210" s="18" t="s">
        <v>372</v>
      </c>
      <c r="BM210" s="239" t="s">
        <v>4041</v>
      </c>
    </row>
    <row r="211" s="14" customFormat="1">
      <c r="A211" s="14"/>
      <c r="B211" s="252"/>
      <c r="C211" s="253"/>
      <c r="D211" s="243" t="s">
        <v>374</v>
      </c>
      <c r="E211" s="253"/>
      <c r="F211" s="255" t="s">
        <v>4042</v>
      </c>
      <c r="G211" s="253"/>
      <c r="H211" s="256">
        <v>165.21000000000001</v>
      </c>
      <c r="I211" s="257"/>
      <c r="J211" s="253"/>
      <c r="K211" s="253"/>
      <c r="L211" s="258"/>
      <c r="M211" s="259"/>
      <c r="N211" s="260"/>
      <c r="O211" s="260"/>
      <c r="P211" s="260"/>
      <c r="Q211" s="260"/>
      <c r="R211" s="260"/>
      <c r="S211" s="260"/>
      <c r="T211" s="26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2" t="s">
        <v>374</v>
      </c>
      <c r="AU211" s="262" t="s">
        <v>90</v>
      </c>
      <c r="AV211" s="14" t="s">
        <v>90</v>
      </c>
      <c r="AW211" s="14" t="s">
        <v>4</v>
      </c>
      <c r="AX211" s="14" t="s">
        <v>88</v>
      </c>
      <c r="AY211" s="262" t="s">
        <v>364</v>
      </c>
    </row>
    <row r="212" s="12" customFormat="1" ht="22.8" customHeight="1">
      <c r="A212" s="12"/>
      <c r="B212" s="212"/>
      <c r="C212" s="213"/>
      <c r="D212" s="214" t="s">
        <v>80</v>
      </c>
      <c r="E212" s="226" t="s">
        <v>90</v>
      </c>
      <c r="F212" s="226" t="s">
        <v>1098</v>
      </c>
      <c r="G212" s="213"/>
      <c r="H212" s="213"/>
      <c r="I212" s="216"/>
      <c r="J212" s="227">
        <f>BK212</f>
        <v>0</v>
      </c>
      <c r="K212" s="213"/>
      <c r="L212" s="218"/>
      <c r="M212" s="219"/>
      <c r="N212" s="220"/>
      <c r="O212" s="220"/>
      <c r="P212" s="221">
        <f>SUM(P213:P562)</f>
        <v>0</v>
      </c>
      <c r="Q212" s="220"/>
      <c r="R212" s="221">
        <f>SUM(R213:R562)</f>
        <v>650.41436995999982</v>
      </c>
      <c r="S212" s="220"/>
      <c r="T212" s="222">
        <f>SUM(T213:T562)</f>
        <v>13.655999999999999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3" t="s">
        <v>88</v>
      </c>
      <c r="AT212" s="224" t="s">
        <v>80</v>
      </c>
      <c r="AU212" s="224" t="s">
        <v>88</v>
      </c>
      <c r="AY212" s="223" t="s">
        <v>364</v>
      </c>
      <c r="BK212" s="225">
        <f>SUM(BK213:BK562)</f>
        <v>0</v>
      </c>
    </row>
    <row r="213" s="2" customFormat="1" ht="44.25" customHeight="1">
      <c r="A213" s="39"/>
      <c r="B213" s="40"/>
      <c r="C213" s="228" t="s">
        <v>424</v>
      </c>
      <c r="D213" s="228" t="s">
        <v>367</v>
      </c>
      <c r="E213" s="229" t="s">
        <v>3301</v>
      </c>
      <c r="F213" s="230" t="s">
        <v>3302</v>
      </c>
      <c r="G213" s="231" t="s">
        <v>395</v>
      </c>
      <c r="H213" s="232">
        <v>86</v>
      </c>
      <c r="I213" s="233"/>
      <c r="J213" s="234">
        <f>ROUND(I213*H213,2)</f>
        <v>0</v>
      </c>
      <c r="K213" s="230" t="s">
        <v>2502</v>
      </c>
      <c r="L213" s="45"/>
      <c r="M213" s="235" t="s">
        <v>1</v>
      </c>
      <c r="N213" s="236" t="s">
        <v>46</v>
      </c>
      <c r="O213" s="92"/>
      <c r="P213" s="237">
        <f>O213*H213</f>
        <v>0</v>
      </c>
      <c r="Q213" s="237">
        <v>0.00010000000000000001</v>
      </c>
      <c r="R213" s="237">
        <f>Q213*H213</f>
        <v>0.0086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372</v>
      </c>
      <c r="AT213" s="239" t="s">
        <v>367</v>
      </c>
      <c r="AU213" s="239" t="s">
        <v>90</v>
      </c>
      <c r="AY213" s="18" t="s">
        <v>364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88</v>
      </c>
      <c r="BK213" s="240">
        <f>ROUND(I213*H213,2)</f>
        <v>0</v>
      </c>
      <c r="BL213" s="18" t="s">
        <v>372</v>
      </c>
      <c r="BM213" s="239" t="s">
        <v>3303</v>
      </c>
    </row>
    <row r="214" s="13" customFormat="1">
      <c r="A214" s="13"/>
      <c r="B214" s="241"/>
      <c r="C214" s="242"/>
      <c r="D214" s="243" t="s">
        <v>374</v>
      </c>
      <c r="E214" s="244" t="s">
        <v>1</v>
      </c>
      <c r="F214" s="245" t="s">
        <v>3304</v>
      </c>
      <c r="G214" s="242"/>
      <c r="H214" s="244" t="s">
        <v>1</v>
      </c>
      <c r="I214" s="246"/>
      <c r="J214" s="242"/>
      <c r="K214" s="242"/>
      <c r="L214" s="247"/>
      <c r="M214" s="248"/>
      <c r="N214" s="249"/>
      <c r="O214" s="249"/>
      <c r="P214" s="249"/>
      <c r="Q214" s="249"/>
      <c r="R214" s="249"/>
      <c r="S214" s="249"/>
      <c r="T214" s="25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1" t="s">
        <v>374</v>
      </c>
      <c r="AU214" s="251" t="s">
        <v>90</v>
      </c>
      <c r="AV214" s="13" t="s">
        <v>88</v>
      </c>
      <c r="AW214" s="13" t="s">
        <v>36</v>
      </c>
      <c r="AX214" s="13" t="s">
        <v>81</v>
      </c>
      <c r="AY214" s="251" t="s">
        <v>364</v>
      </c>
    </row>
    <row r="215" s="13" customFormat="1">
      <c r="A215" s="13"/>
      <c r="B215" s="241"/>
      <c r="C215" s="242"/>
      <c r="D215" s="243" t="s">
        <v>374</v>
      </c>
      <c r="E215" s="244" t="s">
        <v>1</v>
      </c>
      <c r="F215" s="245" t="s">
        <v>4043</v>
      </c>
      <c r="G215" s="242"/>
      <c r="H215" s="244" t="s">
        <v>1</v>
      </c>
      <c r="I215" s="246"/>
      <c r="J215" s="242"/>
      <c r="K215" s="242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374</v>
      </c>
      <c r="AU215" s="251" t="s">
        <v>90</v>
      </c>
      <c r="AV215" s="13" t="s">
        <v>88</v>
      </c>
      <c r="AW215" s="13" t="s">
        <v>36</v>
      </c>
      <c r="AX215" s="13" t="s">
        <v>81</v>
      </c>
      <c r="AY215" s="251" t="s">
        <v>364</v>
      </c>
    </row>
    <row r="216" s="13" customFormat="1">
      <c r="A216" s="13"/>
      <c r="B216" s="241"/>
      <c r="C216" s="242"/>
      <c r="D216" s="243" t="s">
        <v>374</v>
      </c>
      <c r="E216" s="244" t="s">
        <v>1</v>
      </c>
      <c r="F216" s="245" t="s">
        <v>4044</v>
      </c>
      <c r="G216" s="242"/>
      <c r="H216" s="244" t="s">
        <v>1</v>
      </c>
      <c r="I216" s="246"/>
      <c r="J216" s="242"/>
      <c r="K216" s="242"/>
      <c r="L216" s="247"/>
      <c r="M216" s="248"/>
      <c r="N216" s="249"/>
      <c r="O216" s="249"/>
      <c r="P216" s="249"/>
      <c r="Q216" s="249"/>
      <c r="R216" s="249"/>
      <c r="S216" s="249"/>
      <c r="T216" s="25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1" t="s">
        <v>374</v>
      </c>
      <c r="AU216" s="251" t="s">
        <v>90</v>
      </c>
      <c r="AV216" s="13" t="s">
        <v>88</v>
      </c>
      <c r="AW216" s="13" t="s">
        <v>36</v>
      </c>
      <c r="AX216" s="13" t="s">
        <v>81</v>
      </c>
      <c r="AY216" s="251" t="s">
        <v>364</v>
      </c>
    </row>
    <row r="217" s="14" customFormat="1">
      <c r="A217" s="14"/>
      <c r="B217" s="252"/>
      <c r="C217" s="253"/>
      <c r="D217" s="243" t="s">
        <v>374</v>
      </c>
      <c r="E217" s="254" t="s">
        <v>1</v>
      </c>
      <c r="F217" s="255" t="s">
        <v>3306</v>
      </c>
      <c r="G217" s="253"/>
      <c r="H217" s="256">
        <v>4</v>
      </c>
      <c r="I217" s="257"/>
      <c r="J217" s="253"/>
      <c r="K217" s="253"/>
      <c r="L217" s="258"/>
      <c r="M217" s="259"/>
      <c r="N217" s="260"/>
      <c r="O217" s="260"/>
      <c r="P217" s="260"/>
      <c r="Q217" s="260"/>
      <c r="R217" s="260"/>
      <c r="S217" s="260"/>
      <c r="T217" s="26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2" t="s">
        <v>374</v>
      </c>
      <c r="AU217" s="262" t="s">
        <v>90</v>
      </c>
      <c r="AV217" s="14" t="s">
        <v>90</v>
      </c>
      <c r="AW217" s="14" t="s">
        <v>36</v>
      </c>
      <c r="AX217" s="14" t="s">
        <v>81</v>
      </c>
      <c r="AY217" s="262" t="s">
        <v>364</v>
      </c>
    </row>
    <row r="218" s="13" customFormat="1">
      <c r="A218" s="13"/>
      <c r="B218" s="241"/>
      <c r="C218" s="242"/>
      <c r="D218" s="243" t="s">
        <v>374</v>
      </c>
      <c r="E218" s="244" t="s">
        <v>1</v>
      </c>
      <c r="F218" s="245" t="s">
        <v>4045</v>
      </c>
      <c r="G218" s="242"/>
      <c r="H218" s="244" t="s">
        <v>1</v>
      </c>
      <c r="I218" s="246"/>
      <c r="J218" s="242"/>
      <c r="K218" s="242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374</v>
      </c>
      <c r="AU218" s="251" t="s">
        <v>90</v>
      </c>
      <c r="AV218" s="13" t="s">
        <v>88</v>
      </c>
      <c r="AW218" s="13" t="s">
        <v>36</v>
      </c>
      <c r="AX218" s="13" t="s">
        <v>81</v>
      </c>
      <c r="AY218" s="251" t="s">
        <v>364</v>
      </c>
    </row>
    <row r="219" s="14" customFormat="1">
      <c r="A219" s="14"/>
      <c r="B219" s="252"/>
      <c r="C219" s="253"/>
      <c r="D219" s="243" t="s">
        <v>374</v>
      </c>
      <c r="E219" s="254" t="s">
        <v>1</v>
      </c>
      <c r="F219" s="255" t="s">
        <v>3306</v>
      </c>
      <c r="G219" s="253"/>
      <c r="H219" s="256">
        <v>4</v>
      </c>
      <c r="I219" s="257"/>
      <c r="J219" s="253"/>
      <c r="K219" s="253"/>
      <c r="L219" s="258"/>
      <c r="M219" s="259"/>
      <c r="N219" s="260"/>
      <c r="O219" s="260"/>
      <c r="P219" s="260"/>
      <c r="Q219" s="260"/>
      <c r="R219" s="260"/>
      <c r="S219" s="260"/>
      <c r="T219" s="261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2" t="s">
        <v>374</v>
      </c>
      <c r="AU219" s="262" t="s">
        <v>90</v>
      </c>
      <c r="AV219" s="14" t="s">
        <v>90</v>
      </c>
      <c r="AW219" s="14" t="s">
        <v>36</v>
      </c>
      <c r="AX219" s="14" t="s">
        <v>81</v>
      </c>
      <c r="AY219" s="262" t="s">
        <v>364</v>
      </c>
    </row>
    <row r="220" s="13" customFormat="1">
      <c r="A220" s="13"/>
      <c r="B220" s="241"/>
      <c r="C220" s="242"/>
      <c r="D220" s="243" t="s">
        <v>374</v>
      </c>
      <c r="E220" s="244" t="s">
        <v>1</v>
      </c>
      <c r="F220" s="245" t="s">
        <v>4046</v>
      </c>
      <c r="G220" s="242"/>
      <c r="H220" s="244" t="s">
        <v>1</v>
      </c>
      <c r="I220" s="246"/>
      <c r="J220" s="242"/>
      <c r="K220" s="242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374</v>
      </c>
      <c r="AU220" s="251" t="s">
        <v>90</v>
      </c>
      <c r="AV220" s="13" t="s">
        <v>88</v>
      </c>
      <c r="AW220" s="13" t="s">
        <v>36</v>
      </c>
      <c r="AX220" s="13" t="s">
        <v>81</v>
      </c>
      <c r="AY220" s="251" t="s">
        <v>364</v>
      </c>
    </row>
    <row r="221" s="14" customFormat="1">
      <c r="A221" s="14"/>
      <c r="B221" s="252"/>
      <c r="C221" s="253"/>
      <c r="D221" s="243" t="s">
        <v>374</v>
      </c>
      <c r="E221" s="254" t="s">
        <v>1</v>
      </c>
      <c r="F221" s="255" t="s">
        <v>3306</v>
      </c>
      <c r="G221" s="253"/>
      <c r="H221" s="256">
        <v>4</v>
      </c>
      <c r="I221" s="257"/>
      <c r="J221" s="253"/>
      <c r="K221" s="253"/>
      <c r="L221" s="258"/>
      <c r="M221" s="259"/>
      <c r="N221" s="260"/>
      <c r="O221" s="260"/>
      <c r="P221" s="260"/>
      <c r="Q221" s="260"/>
      <c r="R221" s="260"/>
      <c r="S221" s="260"/>
      <c r="T221" s="261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2" t="s">
        <v>374</v>
      </c>
      <c r="AU221" s="262" t="s">
        <v>90</v>
      </c>
      <c r="AV221" s="14" t="s">
        <v>90</v>
      </c>
      <c r="AW221" s="14" t="s">
        <v>36</v>
      </c>
      <c r="AX221" s="14" t="s">
        <v>81</v>
      </c>
      <c r="AY221" s="262" t="s">
        <v>364</v>
      </c>
    </row>
    <row r="222" s="13" customFormat="1">
      <c r="A222" s="13"/>
      <c r="B222" s="241"/>
      <c r="C222" s="242"/>
      <c r="D222" s="243" t="s">
        <v>374</v>
      </c>
      <c r="E222" s="244" t="s">
        <v>1</v>
      </c>
      <c r="F222" s="245" t="s">
        <v>4047</v>
      </c>
      <c r="G222" s="242"/>
      <c r="H222" s="244" t="s">
        <v>1</v>
      </c>
      <c r="I222" s="246"/>
      <c r="J222" s="242"/>
      <c r="K222" s="242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374</v>
      </c>
      <c r="AU222" s="251" t="s">
        <v>90</v>
      </c>
      <c r="AV222" s="13" t="s">
        <v>88</v>
      </c>
      <c r="AW222" s="13" t="s">
        <v>36</v>
      </c>
      <c r="AX222" s="13" t="s">
        <v>81</v>
      </c>
      <c r="AY222" s="251" t="s">
        <v>364</v>
      </c>
    </row>
    <row r="223" s="14" customFormat="1">
      <c r="A223" s="14"/>
      <c r="B223" s="252"/>
      <c r="C223" s="253"/>
      <c r="D223" s="243" t="s">
        <v>374</v>
      </c>
      <c r="E223" s="254" t="s">
        <v>1</v>
      </c>
      <c r="F223" s="255" t="s">
        <v>3306</v>
      </c>
      <c r="G223" s="253"/>
      <c r="H223" s="256">
        <v>4</v>
      </c>
      <c r="I223" s="257"/>
      <c r="J223" s="253"/>
      <c r="K223" s="253"/>
      <c r="L223" s="258"/>
      <c r="M223" s="259"/>
      <c r="N223" s="260"/>
      <c r="O223" s="260"/>
      <c r="P223" s="260"/>
      <c r="Q223" s="260"/>
      <c r="R223" s="260"/>
      <c r="S223" s="260"/>
      <c r="T223" s="261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2" t="s">
        <v>374</v>
      </c>
      <c r="AU223" s="262" t="s">
        <v>90</v>
      </c>
      <c r="AV223" s="14" t="s">
        <v>90</v>
      </c>
      <c r="AW223" s="14" t="s">
        <v>36</v>
      </c>
      <c r="AX223" s="14" t="s">
        <v>81</v>
      </c>
      <c r="AY223" s="262" t="s">
        <v>364</v>
      </c>
    </row>
    <row r="224" s="13" customFormat="1">
      <c r="A224" s="13"/>
      <c r="B224" s="241"/>
      <c r="C224" s="242"/>
      <c r="D224" s="243" t="s">
        <v>374</v>
      </c>
      <c r="E224" s="244" t="s">
        <v>1</v>
      </c>
      <c r="F224" s="245" t="s">
        <v>4048</v>
      </c>
      <c r="G224" s="242"/>
      <c r="H224" s="244" t="s">
        <v>1</v>
      </c>
      <c r="I224" s="246"/>
      <c r="J224" s="242"/>
      <c r="K224" s="242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374</v>
      </c>
      <c r="AU224" s="251" t="s">
        <v>90</v>
      </c>
      <c r="AV224" s="13" t="s">
        <v>88</v>
      </c>
      <c r="AW224" s="13" t="s">
        <v>36</v>
      </c>
      <c r="AX224" s="13" t="s">
        <v>81</v>
      </c>
      <c r="AY224" s="251" t="s">
        <v>364</v>
      </c>
    </row>
    <row r="225" s="14" customFormat="1">
      <c r="A225" s="14"/>
      <c r="B225" s="252"/>
      <c r="C225" s="253"/>
      <c r="D225" s="243" t="s">
        <v>374</v>
      </c>
      <c r="E225" s="254" t="s">
        <v>1</v>
      </c>
      <c r="F225" s="255" t="s">
        <v>3306</v>
      </c>
      <c r="G225" s="253"/>
      <c r="H225" s="256">
        <v>4</v>
      </c>
      <c r="I225" s="257"/>
      <c r="J225" s="253"/>
      <c r="K225" s="253"/>
      <c r="L225" s="258"/>
      <c r="M225" s="259"/>
      <c r="N225" s="260"/>
      <c r="O225" s="260"/>
      <c r="P225" s="260"/>
      <c r="Q225" s="260"/>
      <c r="R225" s="260"/>
      <c r="S225" s="260"/>
      <c r="T225" s="261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2" t="s">
        <v>374</v>
      </c>
      <c r="AU225" s="262" t="s">
        <v>90</v>
      </c>
      <c r="AV225" s="14" t="s">
        <v>90</v>
      </c>
      <c r="AW225" s="14" t="s">
        <v>36</v>
      </c>
      <c r="AX225" s="14" t="s">
        <v>81</v>
      </c>
      <c r="AY225" s="262" t="s">
        <v>364</v>
      </c>
    </row>
    <row r="226" s="13" customFormat="1">
      <c r="A226" s="13"/>
      <c r="B226" s="241"/>
      <c r="C226" s="242"/>
      <c r="D226" s="243" t="s">
        <v>374</v>
      </c>
      <c r="E226" s="244" t="s">
        <v>1</v>
      </c>
      <c r="F226" s="245" t="s">
        <v>4049</v>
      </c>
      <c r="G226" s="242"/>
      <c r="H226" s="244" t="s">
        <v>1</v>
      </c>
      <c r="I226" s="246"/>
      <c r="J226" s="242"/>
      <c r="K226" s="242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374</v>
      </c>
      <c r="AU226" s="251" t="s">
        <v>90</v>
      </c>
      <c r="AV226" s="13" t="s">
        <v>88</v>
      </c>
      <c r="AW226" s="13" t="s">
        <v>36</v>
      </c>
      <c r="AX226" s="13" t="s">
        <v>81</v>
      </c>
      <c r="AY226" s="251" t="s">
        <v>364</v>
      </c>
    </row>
    <row r="227" s="14" customFormat="1">
      <c r="A227" s="14"/>
      <c r="B227" s="252"/>
      <c r="C227" s="253"/>
      <c r="D227" s="243" t="s">
        <v>374</v>
      </c>
      <c r="E227" s="254" t="s">
        <v>1</v>
      </c>
      <c r="F227" s="255" t="s">
        <v>3306</v>
      </c>
      <c r="G227" s="253"/>
      <c r="H227" s="256">
        <v>4</v>
      </c>
      <c r="I227" s="257"/>
      <c r="J227" s="253"/>
      <c r="K227" s="253"/>
      <c r="L227" s="258"/>
      <c r="M227" s="259"/>
      <c r="N227" s="260"/>
      <c r="O227" s="260"/>
      <c r="P227" s="260"/>
      <c r="Q227" s="260"/>
      <c r="R227" s="260"/>
      <c r="S227" s="260"/>
      <c r="T227" s="26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2" t="s">
        <v>374</v>
      </c>
      <c r="AU227" s="262" t="s">
        <v>90</v>
      </c>
      <c r="AV227" s="14" t="s">
        <v>90</v>
      </c>
      <c r="AW227" s="14" t="s">
        <v>36</v>
      </c>
      <c r="AX227" s="14" t="s">
        <v>81</v>
      </c>
      <c r="AY227" s="262" t="s">
        <v>364</v>
      </c>
    </row>
    <row r="228" s="13" customFormat="1">
      <c r="A228" s="13"/>
      <c r="B228" s="241"/>
      <c r="C228" s="242"/>
      <c r="D228" s="243" t="s">
        <v>374</v>
      </c>
      <c r="E228" s="244" t="s">
        <v>1</v>
      </c>
      <c r="F228" s="245" t="s">
        <v>4050</v>
      </c>
      <c r="G228" s="242"/>
      <c r="H228" s="244" t="s">
        <v>1</v>
      </c>
      <c r="I228" s="246"/>
      <c r="J228" s="242"/>
      <c r="K228" s="242"/>
      <c r="L228" s="247"/>
      <c r="M228" s="248"/>
      <c r="N228" s="249"/>
      <c r="O228" s="249"/>
      <c r="P228" s="249"/>
      <c r="Q228" s="249"/>
      <c r="R228" s="249"/>
      <c r="S228" s="249"/>
      <c r="T228" s="25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1" t="s">
        <v>374</v>
      </c>
      <c r="AU228" s="251" t="s">
        <v>90</v>
      </c>
      <c r="AV228" s="13" t="s">
        <v>88</v>
      </c>
      <c r="AW228" s="13" t="s">
        <v>36</v>
      </c>
      <c r="AX228" s="13" t="s">
        <v>81</v>
      </c>
      <c r="AY228" s="251" t="s">
        <v>364</v>
      </c>
    </row>
    <row r="229" s="14" customFormat="1">
      <c r="A229" s="14"/>
      <c r="B229" s="252"/>
      <c r="C229" s="253"/>
      <c r="D229" s="243" t="s">
        <v>374</v>
      </c>
      <c r="E229" s="254" t="s">
        <v>1</v>
      </c>
      <c r="F229" s="255" t="s">
        <v>3306</v>
      </c>
      <c r="G229" s="253"/>
      <c r="H229" s="256">
        <v>4</v>
      </c>
      <c r="I229" s="257"/>
      <c r="J229" s="253"/>
      <c r="K229" s="253"/>
      <c r="L229" s="258"/>
      <c r="M229" s="259"/>
      <c r="N229" s="260"/>
      <c r="O229" s="260"/>
      <c r="P229" s="260"/>
      <c r="Q229" s="260"/>
      <c r="R229" s="260"/>
      <c r="S229" s="260"/>
      <c r="T229" s="261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2" t="s">
        <v>374</v>
      </c>
      <c r="AU229" s="262" t="s">
        <v>90</v>
      </c>
      <c r="AV229" s="14" t="s">
        <v>90</v>
      </c>
      <c r="AW229" s="14" t="s">
        <v>36</v>
      </c>
      <c r="AX229" s="14" t="s">
        <v>81</v>
      </c>
      <c r="AY229" s="262" t="s">
        <v>364</v>
      </c>
    </row>
    <row r="230" s="13" customFormat="1">
      <c r="A230" s="13"/>
      <c r="B230" s="241"/>
      <c r="C230" s="242"/>
      <c r="D230" s="243" t="s">
        <v>374</v>
      </c>
      <c r="E230" s="244" t="s">
        <v>1</v>
      </c>
      <c r="F230" s="245" t="s">
        <v>4051</v>
      </c>
      <c r="G230" s="242"/>
      <c r="H230" s="244" t="s">
        <v>1</v>
      </c>
      <c r="I230" s="246"/>
      <c r="J230" s="242"/>
      <c r="K230" s="242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374</v>
      </c>
      <c r="AU230" s="251" t="s">
        <v>90</v>
      </c>
      <c r="AV230" s="13" t="s">
        <v>88</v>
      </c>
      <c r="AW230" s="13" t="s">
        <v>36</v>
      </c>
      <c r="AX230" s="13" t="s">
        <v>81</v>
      </c>
      <c r="AY230" s="251" t="s">
        <v>364</v>
      </c>
    </row>
    <row r="231" s="14" customFormat="1">
      <c r="A231" s="14"/>
      <c r="B231" s="252"/>
      <c r="C231" s="253"/>
      <c r="D231" s="243" t="s">
        <v>374</v>
      </c>
      <c r="E231" s="254" t="s">
        <v>1</v>
      </c>
      <c r="F231" s="255" t="s">
        <v>3306</v>
      </c>
      <c r="G231" s="253"/>
      <c r="H231" s="256">
        <v>4</v>
      </c>
      <c r="I231" s="257"/>
      <c r="J231" s="253"/>
      <c r="K231" s="253"/>
      <c r="L231" s="258"/>
      <c r="M231" s="259"/>
      <c r="N231" s="260"/>
      <c r="O231" s="260"/>
      <c r="P231" s="260"/>
      <c r="Q231" s="260"/>
      <c r="R231" s="260"/>
      <c r="S231" s="260"/>
      <c r="T231" s="261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2" t="s">
        <v>374</v>
      </c>
      <c r="AU231" s="262" t="s">
        <v>90</v>
      </c>
      <c r="AV231" s="14" t="s">
        <v>90</v>
      </c>
      <c r="AW231" s="14" t="s">
        <v>36</v>
      </c>
      <c r="AX231" s="14" t="s">
        <v>81</v>
      </c>
      <c r="AY231" s="262" t="s">
        <v>364</v>
      </c>
    </row>
    <row r="232" s="13" customFormat="1">
      <c r="A232" s="13"/>
      <c r="B232" s="241"/>
      <c r="C232" s="242"/>
      <c r="D232" s="243" t="s">
        <v>374</v>
      </c>
      <c r="E232" s="244" t="s">
        <v>1</v>
      </c>
      <c r="F232" s="245" t="s">
        <v>4052</v>
      </c>
      <c r="G232" s="242"/>
      <c r="H232" s="244" t="s">
        <v>1</v>
      </c>
      <c r="I232" s="246"/>
      <c r="J232" s="242"/>
      <c r="K232" s="242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374</v>
      </c>
      <c r="AU232" s="251" t="s">
        <v>90</v>
      </c>
      <c r="AV232" s="13" t="s">
        <v>88</v>
      </c>
      <c r="AW232" s="13" t="s">
        <v>36</v>
      </c>
      <c r="AX232" s="13" t="s">
        <v>81</v>
      </c>
      <c r="AY232" s="251" t="s">
        <v>364</v>
      </c>
    </row>
    <row r="233" s="14" customFormat="1">
      <c r="A233" s="14"/>
      <c r="B233" s="252"/>
      <c r="C233" s="253"/>
      <c r="D233" s="243" t="s">
        <v>374</v>
      </c>
      <c r="E233" s="254" t="s">
        <v>1</v>
      </c>
      <c r="F233" s="255" t="s">
        <v>3306</v>
      </c>
      <c r="G233" s="253"/>
      <c r="H233" s="256">
        <v>4</v>
      </c>
      <c r="I233" s="257"/>
      <c r="J233" s="253"/>
      <c r="K233" s="253"/>
      <c r="L233" s="258"/>
      <c r="M233" s="259"/>
      <c r="N233" s="260"/>
      <c r="O233" s="260"/>
      <c r="P233" s="260"/>
      <c r="Q233" s="260"/>
      <c r="R233" s="260"/>
      <c r="S233" s="260"/>
      <c r="T233" s="261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2" t="s">
        <v>374</v>
      </c>
      <c r="AU233" s="262" t="s">
        <v>90</v>
      </c>
      <c r="AV233" s="14" t="s">
        <v>90</v>
      </c>
      <c r="AW233" s="14" t="s">
        <v>36</v>
      </c>
      <c r="AX233" s="14" t="s">
        <v>81</v>
      </c>
      <c r="AY233" s="262" t="s">
        <v>364</v>
      </c>
    </row>
    <row r="234" s="13" customFormat="1">
      <c r="A234" s="13"/>
      <c r="B234" s="241"/>
      <c r="C234" s="242"/>
      <c r="D234" s="243" t="s">
        <v>374</v>
      </c>
      <c r="E234" s="244" t="s">
        <v>1</v>
      </c>
      <c r="F234" s="245" t="s">
        <v>4053</v>
      </c>
      <c r="G234" s="242"/>
      <c r="H234" s="244" t="s">
        <v>1</v>
      </c>
      <c r="I234" s="246"/>
      <c r="J234" s="242"/>
      <c r="K234" s="242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374</v>
      </c>
      <c r="AU234" s="251" t="s">
        <v>90</v>
      </c>
      <c r="AV234" s="13" t="s">
        <v>88</v>
      </c>
      <c r="AW234" s="13" t="s">
        <v>36</v>
      </c>
      <c r="AX234" s="13" t="s">
        <v>81</v>
      </c>
      <c r="AY234" s="251" t="s">
        <v>364</v>
      </c>
    </row>
    <row r="235" s="14" customFormat="1">
      <c r="A235" s="14"/>
      <c r="B235" s="252"/>
      <c r="C235" s="253"/>
      <c r="D235" s="243" t="s">
        <v>374</v>
      </c>
      <c r="E235" s="254" t="s">
        <v>1</v>
      </c>
      <c r="F235" s="255" t="s">
        <v>3306</v>
      </c>
      <c r="G235" s="253"/>
      <c r="H235" s="256">
        <v>4</v>
      </c>
      <c r="I235" s="257"/>
      <c r="J235" s="253"/>
      <c r="K235" s="253"/>
      <c r="L235" s="258"/>
      <c r="M235" s="259"/>
      <c r="N235" s="260"/>
      <c r="O235" s="260"/>
      <c r="P235" s="260"/>
      <c r="Q235" s="260"/>
      <c r="R235" s="260"/>
      <c r="S235" s="260"/>
      <c r="T235" s="261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2" t="s">
        <v>374</v>
      </c>
      <c r="AU235" s="262" t="s">
        <v>90</v>
      </c>
      <c r="AV235" s="14" t="s">
        <v>90</v>
      </c>
      <c r="AW235" s="14" t="s">
        <v>36</v>
      </c>
      <c r="AX235" s="14" t="s">
        <v>81</v>
      </c>
      <c r="AY235" s="262" t="s">
        <v>364</v>
      </c>
    </row>
    <row r="236" s="13" customFormat="1">
      <c r="A236" s="13"/>
      <c r="B236" s="241"/>
      <c r="C236" s="242"/>
      <c r="D236" s="243" t="s">
        <v>374</v>
      </c>
      <c r="E236" s="244" t="s">
        <v>1</v>
      </c>
      <c r="F236" s="245" t="s">
        <v>4054</v>
      </c>
      <c r="G236" s="242"/>
      <c r="H236" s="244" t="s">
        <v>1</v>
      </c>
      <c r="I236" s="246"/>
      <c r="J236" s="242"/>
      <c r="K236" s="242"/>
      <c r="L236" s="247"/>
      <c r="M236" s="248"/>
      <c r="N236" s="249"/>
      <c r="O236" s="249"/>
      <c r="P236" s="249"/>
      <c r="Q236" s="249"/>
      <c r="R236" s="249"/>
      <c r="S236" s="249"/>
      <c r="T236" s="25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1" t="s">
        <v>374</v>
      </c>
      <c r="AU236" s="251" t="s">
        <v>90</v>
      </c>
      <c r="AV236" s="13" t="s">
        <v>88</v>
      </c>
      <c r="AW236" s="13" t="s">
        <v>36</v>
      </c>
      <c r="AX236" s="13" t="s">
        <v>81</v>
      </c>
      <c r="AY236" s="251" t="s">
        <v>364</v>
      </c>
    </row>
    <row r="237" s="13" customFormat="1">
      <c r="A237" s="13"/>
      <c r="B237" s="241"/>
      <c r="C237" s="242"/>
      <c r="D237" s="243" t="s">
        <v>374</v>
      </c>
      <c r="E237" s="244" t="s">
        <v>1</v>
      </c>
      <c r="F237" s="245" t="s">
        <v>4055</v>
      </c>
      <c r="G237" s="242"/>
      <c r="H237" s="244" t="s">
        <v>1</v>
      </c>
      <c r="I237" s="246"/>
      <c r="J237" s="242"/>
      <c r="K237" s="242"/>
      <c r="L237" s="247"/>
      <c r="M237" s="248"/>
      <c r="N237" s="249"/>
      <c r="O237" s="249"/>
      <c r="P237" s="249"/>
      <c r="Q237" s="249"/>
      <c r="R237" s="249"/>
      <c r="S237" s="249"/>
      <c r="T237" s="25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1" t="s">
        <v>374</v>
      </c>
      <c r="AU237" s="251" t="s">
        <v>90</v>
      </c>
      <c r="AV237" s="13" t="s">
        <v>88</v>
      </c>
      <c r="AW237" s="13" t="s">
        <v>36</v>
      </c>
      <c r="AX237" s="13" t="s">
        <v>81</v>
      </c>
      <c r="AY237" s="251" t="s">
        <v>364</v>
      </c>
    </row>
    <row r="238" s="14" customFormat="1">
      <c r="A238" s="14"/>
      <c r="B238" s="252"/>
      <c r="C238" s="253"/>
      <c r="D238" s="243" t="s">
        <v>374</v>
      </c>
      <c r="E238" s="254" t="s">
        <v>1</v>
      </c>
      <c r="F238" s="255" t="s">
        <v>3306</v>
      </c>
      <c r="G238" s="253"/>
      <c r="H238" s="256">
        <v>4</v>
      </c>
      <c r="I238" s="257"/>
      <c r="J238" s="253"/>
      <c r="K238" s="253"/>
      <c r="L238" s="258"/>
      <c r="M238" s="259"/>
      <c r="N238" s="260"/>
      <c r="O238" s="260"/>
      <c r="P238" s="260"/>
      <c r="Q238" s="260"/>
      <c r="R238" s="260"/>
      <c r="S238" s="260"/>
      <c r="T238" s="261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2" t="s">
        <v>374</v>
      </c>
      <c r="AU238" s="262" t="s">
        <v>90</v>
      </c>
      <c r="AV238" s="14" t="s">
        <v>90</v>
      </c>
      <c r="AW238" s="14" t="s">
        <v>36</v>
      </c>
      <c r="AX238" s="14" t="s">
        <v>81</v>
      </c>
      <c r="AY238" s="262" t="s">
        <v>364</v>
      </c>
    </row>
    <row r="239" s="13" customFormat="1">
      <c r="A239" s="13"/>
      <c r="B239" s="241"/>
      <c r="C239" s="242"/>
      <c r="D239" s="243" t="s">
        <v>374</v>
      </c>
      <c r="E239" s="244" t="s">
        <v>1</v>
      </c>
      <c r="F239" s="245" t="s">
        <v>4056</v>
      </c>
      <c r="G239" s="242"/>
      <c r="H239" s="244" t="s">
        <v>1</v>
      </c>
      <c r="I239" s="246"/>
      <c r="J239" s="242"/>
      <c r="K239" s="242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374</v>
      </c>
      <c r="AU239" s="251" t="s">
        <v>90</v>
      </c>
      <c r="AV239" s="13" t="s">
        <v>88</v>
      </c>
      <c r="AW239" s="13" t="s">
        <v>36</v>
      </c>
      <c r="AX239" s="13" t="s">
        <v>81</v>
      </c>
      <c r="AY239" s="251" t="s">
        <v>364</v>
      </c>
    </row>
    <row r="240" s="14" customFormat="1">
      <c r="A240" s="14"/>
      <c r="B240" s="252"/>
      <c r="C240" s="253"/>
      <c r="D240" s="243" t="s">
        <v>374</v>
      </c>
      <c r="E240" s="254" t="s">
        <v>1</v>
      </c>
      <c r="F240" s="255" t="s">
        <v>3306</v>
      </c>
      <c r="G240" s="253"/>
      <c r="H240" s="256">
        <v>4</v>
      </c>
      <c r="I240" s="257"/>
      <c r="J240" s="253"/>
      <c r="K240" s="253"/>
      <c r="L240" s="258"/>
      <c r="M240" s="259"/>
      <c r="N240" s="260"/>
      <c r="O240" s="260"/>
      <c r="P240" s="260"/>
      <c r="Q240" s="260"/>
      <c r="R240" s="260"/>
      <c r="S240" s="260"/>
      <c r="T240" s="261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2" t="s">
        <v>374</v>
      </c>
      <c r="AU240" s="262" t="s">
        <v>90</v>
      </c>
      <c r="AV240" s="14" t="s">
        <v>90</v>
      </c>
      <c r="AW240" s="14" t="s">
        <v>36</v>
      </c>
      <c r="AX240" s="14" t="s">
        <v>81</v>
      </c>
      <c r="AY240" s="262" t="s">
        <v>364</v>
      </c>
    </row>
    <row r="241" s="13" customFormat="1">
      <c r="A241" s="13"/>
      <c r="B241" s="241"/>
      <c r="C241" s="242"/>
      <c r="D241" s="243" t="s">
        <v>374</v>
      </c>
      <c r="E241" s="244" t="s">
        <v>1</v>
      </c>
      <c r="F241" s="245" t="s">
        <v>4057</v>
      </c>
      <c r="G241" s="242"/>
      <c r="H241" s="244" t="s">
        <v>1</v>
      </c>
      <c r="I241" s="246"/>
      <c r="J241" s="242"/>
      <c r="K241" s="242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374</v>
      </c>
      <c r="AU241" s="251" t="s">
        <v>90</v>
      </c>
      <c r="AV241" s="13" t="s">
        <v>88</v>
      </c>
      <c r="AW241" s="13" t="s">
        <v>36</v>
      </c>
      <c r="AX241" s="13" t="s">
        <v>81</v>
      </c>
      <c r="AY241" s="251" t="s">
        <v>364</v>
      </c>
    </row>
    <row r="242" s="14" customFormat="1">
      <c r="A242" s="14"/>
      <c r="B242" s="252"/>
      <c r="C242" s="253"/>
      <c r="D242" s="243" t="s">
        <v>374</v>
      </c>
      <c r="E242" s="254" t="s">
        <v>1</v>
      </c>
      <c r="F242" s="255" t="s">
        <v>3306</v>
      </c>
      <c r="G242" s="253"/>
      <c r="H242" s="256">
        <v>4</v>
      </c>
      <c r="I242" s="257"/>
      <c r="J242" s="253"/>
      <c r="K242" s="253"/>
      <c r="L242" s="258"/>
      <c r="M242" s="259"/>
      <c r="N242" s="260"/>
      <c r="O242" s="260"/>
      <c r="P242" s="260"/>
      <c r="Q242" s="260"/>
      <c r="R242" s="260"/>
      <c r="S242" s="260"/>
      <c r="T242" s="261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2" t="s">
        <v>374</v>
      </c>
      <c r="AU242" s="262" t="s">
        <v>90</v>
      </c>
      <c r="AV242" s="14" t="s">
        <v>90</v>
      </c>
      <c r="AW242" s="14" t="s">
        <v>36</v>
      </c>
      <c r="AX242" s="14" t="s">
        <v>81</v>
      </c>
      <c r="AY242" s="262" t="s">
        <v>364</v>
      </c>
    </row>
    <row r="243" s="13" customFormat="1">
      <c r="A243" s="13"/>
      <c r="B243" s="241"/>
      <c r="C243" s="242"/>
      <c r="D243" s="243" t="s">
        <v>374</v>
      </c>
      <c r="E243" s="244" t="s">
        <v>1</v>
      </c>
      <c r="F243" s="245" t="s">
        <v>4058</v>
      </c>
      <c r="G243" s="242"/>
      <c r="H243" s="244" t="s">
        <v>1</v>
      </c>
      <c r="I243" s="246"/>
      <c r="J243" s="242"/>
      <c r="K243" s="242"/>
      <c r="L243" s="247"/>
      <c r="M243" s="248"/>
      <c r="N243" s="249"/>
      <c r="O243" s="249"/>
      <c r="P243" s="249"/>
      <c r="Q243" s="249"/>
      <c r="R243" s="249"/>
      <c r="S243" s="249"/>
      <c r="T243" s="25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1" t="s">
        <v>374</v>
      </c>
      <c r="AU243" s="251" t="s">
        <v>90</v>
      </c>
      <c r="AV243" s="13" t="s">
        <v>88</v>
      </c>
      <c r="AW243" s="13" t="s">
        <v>36</v>
      </c>
      <c r="AX243" s="13" t="s">
        <v>81</v>
      </c>
      <c r="AY243" s="251" t="s">
        <v>364</v>
      </c>
    </row>
    <row r="244" s="14" customFormat="1">
      <c r="A244" s="14"/>
      <c r="B244" s="252"/>
      <c r="C244" s="253"/>
      <c r="D244" s="243" t="s">
        <v>374</v>
      </c>
      <c r="E244" s="254" t="s">
        <v>1</v>
      </c>
      <c r="F244" s="255" t="s">
        <v>3306</v>
      </c>
      <c r="G244" s="253"/>
      <c r="H244" s="256">
        <v>4</v>
      </c>
      <c r="I244" s="257"/>
      <c r="J244" s="253"/>
      <c r="K244" s="253"/>
      <c r="L244" s="258"/>
      <c r="M244" s="259"/>
      <c r="N244" s="260"/>
      <c r="O244" s="260"/>
      <c r="P244" s="260"/>
      <c r="Q244" s="260"/>
      <c r="R244" s="260"/>
      <c r="S244" s="260"/>
      <c r="T244" s="261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2" t="s">
        <v>374</v>
      </c>
      <c r="AU244" s="262" t="s">
        <v>90</v>
      </c>
      <c r="AV244" s="14" t="s">
        <v>90</v>
      </c>
      <c r="AW244" s="14" t="s">
        <v>36</v>
      </c>
      <c r="AX244" s="14" t="s">
        <v>81</v>
      </c>
      <c r="AY244" s="262" t="s">
        <v>364</v>
      </c>
    </row>
    <row r="245" s="13" customFormat="1">
      <c r="A245" s="13"/>
      <c r="B245" s="241"/>
      <c r="C245" s="242"/>
      <c r="D245" s="243" t="s">
        <v>374</v>
      </c>
      <c r="E245" s="244" t="s">
        <v>1</v>
      </c>
      <c r="F245" s="245" t="s">
        <v>4059</v>
      </c>
      <c r="G245" s="242"/>
      <c r="H245" s="244" t="s">
        <v>1</v>
      </c>
      <c r="I245" s="246"/>
      <c r="J245" s="242"/>
      <c r="K245" s="242"/>
      <c r="L245" s="247"/>
      <c r="M245" s="248"/>
      <c r="N245" s="249"/>
      <c r="O245" s="249"/>
      <c r="P245" s="249"/>
      <c r="Q245" s="249"/>
      <c r="R245" s="249"/>
      <c r="S245" s="249"/>
      <c r="T245" s="25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1" t="s">
        <v>374</v>
      </c>
      <c r="AU245" s="251" t="s">
        <v>90</v>
      </c>
      <c r="AV245" s="13" t="s">
        <v>88</v>
      </c>
      <c r="AW245" s="13" t="s">
        <v>36</v>
      </c>
      <c r="AX245" s="13" t="s">
        <v>81</v>
      </c>
      <c r="AY245" s="251" t="s">
        <v>364</v>
      </c>
    </row>
    <row r="246" s="14" customFormat="1">
      <c r="A246" s="14"/>
      <c r="B246" s="252"/>
      <c r="C246" s="253"/>
      <c r="D246" s="243" t="s">
        <v>374</v>
      </c>
      <c r="E246" s="254" t="s">
        <v>1</v>
      </c>
      <c r="F246" s="255" t="s">
        <v>3306</v>
      </c>
      <c r="G246" s="253"/>
      <c r="H246" s="256">
        <v>4</v>
      </c>
      <c r="I246" s="257"/>
      <c r="J246" s="253"/>
      <c r="K246" s="253"/>
      <c r="L246" s="258"/>
      <c r="M246" s="259"/>
      <c r="N246" s="260"/>
      <c r="O246" s="260"/>
      <c r="P246" s="260"/>
      <c r="Q246" s="260"/>
      <c r="R246" s="260"/>
      <c r="S246" s="260"/>
      <c r="T246" s="261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2" t="s">
        <v>374</v>
      </c>
      <c r="AU246" s="262" t="s">
        <v>90</v>
      </c>
      <c r="AV246" s="14" t="s">
        <v>90</v>
      </c>
      <c r="AW246" s="14" t="s">
        <v>36</v>
      </c>
      <c r="AX246" s="14" t="s">
        <v>81</v>
      </c>
      <c r="AY246" s="262" t="s">
        <v>364</v>
      </c>
    </row>
    <row r="247" s="13" customFormat="1">
      <c r="A247" s="13"/>
      <c r="B247" s="241"/>
      <c r="C247" s="242"/>
      <c r="D247" s="243" t="s">
        <v>374</v>
      </c>
      <c r="E247" s="244" t="s">
        <v>1</v>
      </c>
      <c r="F247" s="245" t="s">
        <v>4060</v>
      </c>
      <c r="G247" s="242"/>
      <c r="H247" s="244" t="s">
        <v>1</v>
      </c>
      <c r="I247" s="246"/>
      <c r="J247" s="242"/>
      <c r="K247" s="242"/>
      <c r="L247" s="247"/>
      <c r="M247" s="248"/>
      <c r="N247" s="249"/>
      <c r="O247" s="249"/>
      <c r="P247" s="249"/>
      <c r="Q247" s="249"/>
      <c r="R247" s="249"/>
      <c r="S247" s="249"/>
      <c r="T247" s="25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1" t="s">
        <v>374</v>
      </c>
      <c r="AU247" s="251" t="s">
        <v>90</v>
      </c>
      <c r="AV247" s="13" t="s">
        <v>88</v>
      </c>
      <c r="AW247" s="13" t="s">
        <v>36</v>
      </c>
      <c r="AX247" s="13" t="s">
        <v>81</v>
      </c>
      <c r="AY247" s="251" t="s">
        <v>364</v>
      </c>
    </row>
    <row r="248" s="14" customFormat="1">
      <c r="A248" s="14"/>
      <c r="B248" s="252"/>
      <c r="C248" s="253"/>
      <c r="D248" s="243" t="s">
        <v>374</v>
      </c>
      <c r="E248" s="254" t="s">
        <v>1</v>
      </c>
      <c r="F248" s="255" t="s">
        <v>3306</v>
      </c>
      <c r="G248" s="253"/>
      <c r="H248" s="256">
        <v>4</v>
      </c>
      <c r="I248" s="257"/>
      <c r="J248" s="253"/>
      <c r="K248" s="253"/>
      <c r="L248" s="258"/>
      <c r="M248" s="259"/>
      <c r="N248" s="260"/>
      <c r="O248" s="260"/>
      <c r="P248" s="260"/>
      <c r="Q248" s="260"/>
      <c r="R248" s="260"/>
      <c r="S248" s="260"/>
      <c r="T248" s="261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2" t="s">
        <v>374</v>
      </c>
      <c r="AU248" s="262" t="s">
        <v>90</v>
      </c>
      <c r="AV248" s="14" t="s">
        <v>90</v>
      </c>
      <c r="AW248" s="14" t="s">
        <v>36</v>
      </c>
      <c r="AX248" s="14" t="s">
        <v>81</v>
      </c>
      <c r="AY248" s="262" t="s">
        <v>364</v>
      </c>
    </row>
    <row r="249" s="13" customFormat="1">
      <c r="A249" s="13"/>
      <c r="B249" s="241"/>
      <c r="C249" s="242"/>
      <c r="D249" s="243" t="s">
        <v>374</v>
      </c>
      <c r="E249" s="244" t="s">
        <v>1</v>
      </c>
      <c r="F249" s="245" t="s">
        <v>4061</v>
      </c>
      <c r="G249" s="242"/>
      <c r="H249" s="244" t="s">
        <v>1</v>
      </c>
      <c r="I249" s="246"/>
      <c r="J249" s="242"/>
      <c r="K249" s="242"/>
      <c r="L249" s="247"/>
      <c r="M249" s="248"/>
      <c r="N249" s="249"/>
      <c r="O249" s="249"/>
      <c r="P249" s="249"/>
      <c r="Q249" s="249"/>
      <c r="R249" s="249"/>
      <c r="S249" s="249"/>
      <c r="T249" s="25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1" t="s">
        <v>374</v>
      </c>
      <c r="AU249" s="251" t="s">
        <v>90</v>
      </c>
      <c r="AV249" s="13" t="s">
        <v>88</v>
      </c>
      <c r="AW249" s="13" t="s">
        <v>36</v>
      </c>
      <c r="AX249" s="13" t="s">
        <v>81</v>
      </c>
      <c r="AY249" s="251" t="s">
        <v>364</v>
      </c>
    </row>
    <row r="250" s="13" customFormat="1">
      <c r="A250" s="13"/>
      <c r="B250" s="241"/>
      <c r="C250" s="242"/>
      <c r="D250" s="243" t="s">
        <v>374</v>
      </c>
      <c r="E250" s="244" t="s">
        <v>1</v>
      </c>
      <c r="F250" s="245" t="s">
        <v>4062</v>
      </c>
      <c r="G250" s="242"/>
      <c r="H250" s="244" t="s">
        <v>1</v>
      </c>
      <c r="I250" s="246"/>
      <c r="J250" s="242"/>
      <c r="K250" s="242"/>
      <c r="L250" s="247"/>
      <c r="M250" s="248"/>
      <c r="N250" s="249"/>
      <c r="O250" s="249"/>
      <c r="P250" s="249"/>
      <c r="Q250" s="249"/>
      <c r="R250" s="249"/>
      <c r="S250" s="249"/>
      <c r="T250" s="25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1" t="s">
        <v>374</v>
      </c>
      <c r="AU250" s="251" t="s">
        <v>90</v>
      </c>
      <c r="AV250" s="13" t="s">
        <v>88</v>
      </c>
      <c r="AW250" s="13" t="s">
        <v>36</v>
      </c>
      <c r="AX250" s="13" t="s">
        <v>81</v>
      </c>
      <c r="AY250" s="251" t="s">
        <v>364</v>
      </c>
    </row>
    <row r="251" s="14" customFormat="1">
      <c r="A251" s="14"/>
      <c r="B251" s="252"/>
      <c r="C251" s="253"/>
      <c r="D251" s="243" t="s">
        <v>374</v>
      </c>
      <c r="E251" s="254" t="s">
        <v>1</v>
      </c>
      <c r="F251" s="255" t="s">
        <v>3306</v>
      </c>
      <c r="G251" s="253"/>
      <c r="H251" s="256">
        <v>4</v>
      </c>
      <c r="I251" s="257"/>
      <c r="J251" s="253"/>
      <c r="K251" s="253"/>
      <c r="L251" s="258"/>
      <c r="M251" s="259"/>
      <c r="N251" s="260"/>
      <c r="O251" s="260"/>
      <c r="P251" s="260"/>
      <c r="Q251" s="260"/>
      <c r="R251" s="260"/>
      <c r="S251" s="260"/>
      <c r="T251" s="261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2" t="s">
        <v>374</v>
      </c>
      <c r="AU251" s="262" t="s">
        <v>90</v>
      </c>
      <c r="AV251" s="14" t="s">
        <v>90</v>
      </c>
      <c r="AW251" s="14" t="s">
        <v>36</v>
      </c>
      <c r="AX251" s="14" t="s">
        <v>81</v>
      </c>
      <c r="AY251" s="262" t="s">
        <v>364</v>
      </c>
    </row>
    <row r="252" s="13" customFormat="1">
      <c r="A252" s="13"/>
      <c r="B252" s="241"/>
      <c r="C252" s="242"/>
      <c r="D252" s="243" t="s">
        <v>374</v>
      </c>
      <c r="E252" s="244" t="s">
        <v>1</v>
      </c>
      <c r="F252" s="245" t="s">
        <v>4063</v>
      </c>
      <c r="G252" s="242"/>
      <c r="H252" s="244" t="s">
        <v>1</v>
      </c>
      <c r="I252" s="246"/>
      <c r="J252" s="242"/>
      <c r="K252" s="242"/>
      <c r="L252" s="247"/>
      <c r="M252" s="248"/>
      <c r="N252" s="249"/>
      <c r="O252" s="249"/>
      <c r="P252" s="249"/>
      <c r="Q252" s="249"/>
      <c r="R252" s="249"/>
      <c r="S252" s="249"/>
      <c r="T252" s="25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1" t="s">
        <v>374</v>
      </c>
      <c r="AU252" s="251" t="s">
        <v>90</v>
      </c>
      <c r="AV252" s="13" t="s">
        <v>88</v>
      </c>
      <c r="AW252" s="13" t="s">
        <v>36</v>
      </c>
      <c r="AX252" s="13" t="s">
        <v>81</v>
      </c>
      <c r="AY252" s="251" t="s">
        <v>364</v>
      </c>
    </row>
    <row r="253" s="14" customFormat="1">
      <c r="A253" s="14"/>
      <c r="B253" s="252"/>
      <c r="C253" s="253"/>
      <c r="D253" s="243" t="s">
        <v>374</v>
      </c>
      <c r="E253" s="254" t="s">
        <v>1</v>
      </c>
      <c r="F253" s="255" t="s">
        <v>3306</v>
      </c>
      <c r="G253" s="253"/>
      <c r="H253" s="256">
        <v>4</v>
      </c>
      <c r="I253" s="257"/>
      <c r="J253" s="253"/>
      <c r="K253" s="253"/>
      <c r="L253" s="258"/>
      <c r="M253" s="259"/>
      <c r="N253" s="260"/>
      <c r="O253" s="260"/>
      <c r="P253" s="260"/>
      <c r="Q253" s="260"/>
      <c r="R253" s="260"/>
      <c r="S253" s="260"/>
      <c r="T253" s="261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2" t="s">
        <v>374</v>
      </c>
      <c r="AU253" s="262" t="s">
        <v>90</v>
      </c>
      <c r="AV253" s="14" t="s">
        <v>90</v>
      </c>
      <c r="AW253" s="14" t="s">
        <v>36</v>
      </c>
      <c r="AX253" s="14" t="s">
        <v>81</v>
      </c>
      <c r="AY253" s="262" t="s">
        <v>364</v>
      </c>
    </row>
    <row r="254" s="13" customFormat="1">
      <c r="A254" s="13"/>
      <c r="B254" s="241"/>
      <c r="C254" s="242"/>
      <c r="D254" s="243" t="s">
        <v>374</v>
      </c>
      <c r="E254" s="244" t="s">
        <v>1</v>
      </c>
      <c r="F254" s="245" t="s">
        <v>4064</v>
      </c>
      <c r="G254" s="242"/>
      <c r="H254" s="244" t="s">
        <v>1</v>
      </c>
      <c r="I254" s="246"/>
      <c r="J254" s="242"/>
      <c r="K254" s="242"/>
      <c r="L254" s="247"/>
      <c r="M254" s="248"/>
      <c r="N254" s="249"/>
      <c r="O254" s="249"/>
      <c r="P254" s="249"/>
      <c r="Q254" s="249"/>
      <c r="R254" s="249"/>
      <c r="S254" s="249"/>
      <c r="T254" s="25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1" t="s">
        <v>374</v>
      </c>
      <c r="AU254" s="251" t="s">
        <v>90</v>
      </c>
      <c r="AV254" s="13" t="s">
        <v>88</v>
      </c>
      <c r="AW254" s="13" t="s">
        <v>36</v>
      </c>
      <c r="AX254" s="13" t="s">
        <v>81</v>
      </c>
      <c r="AY254" s="251" t="s">
        <v>364</v>
      </c>
    </row>
    <row r="255" s="14" customFormat="1">
      <c r="A255" s="14"/>
      <c r="B255" s="252"/>
      <c r="C255" s="253"/>
      <c r="D255" s="243" t="s">
        <v>374</v>
      </c>
      <c r="E255" s="254" t="s">
        <v>1</v>
      </c>
      <c r="F255" s="255" t="s">
        <v>3347</v>
      </c>
      <c r="G255" s="253"/>
      <c r="H255" s="256">
        <v>3</v>
      </c>
      <c r="I255" s="257"/>
      <c r="J255" s="253"/>
      <c r="K255" s="253"/>
      <c r="L255" s="258"/>
      <c r="M255" s="259"/>
      <c r="N255" s="260"/>
      <c r="O255" s="260"/>
      <c r="P255" s="260"/>
      <c r="Q255" s="260"/>
      <c r="R255" s="260"/>
      <c r="S255" s="260"/>
      <c r="T255" s="261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2" t="s">
        <v>374</v>
      </c>
      <c r="AU255" s="262" t="s">
        <v>90</v>
      </c>
      <c r="AV255" s="14" t="s">
        <v>90</v>
      </c>
      <c r="AW255" s="14" t="s">
        <v>36</v>
      </c>
      <c r="AX255" s="14" t="s">
        <v>81</v>
      </c>
      <c r="AY255" s="262" t="s">
        <v>364</v>
      </c>
    </row>
    <row r="256" s="13" customFormat="1">
      <c r="A256" s="13"/>
      <c r="B256" s="241"/>
      <c r="C256" s="242"/>
      <c r="D256" s="243" t="s">
        <v>374</v>
      </c>
      <c r="E256" s="244" t="s">
        <v>1</v>
      </c>
      <c r="F256" s="245" t="s">
        <v>4065</v>
      </c>
      <c r="G256" s="242"/>
      <c r="H256" s="244" t="s">
        <v>1</v>
      </c>
      <c r="I256" s="246"/>
      <c r="J256" s="242"/>
      <c r="K256" s="242"/>
      <c r="L256" s="247"/>
      <c r="M256" s="248"/>
      <c r="N256" s="249"/>
      <c r="O256" s="249"/>
      <c r="P256" s="249"/>
      <c r="Q256" s="249"/>
      <c r="R256" s="249"/>
      <c r="S256" s="249"/>
      <c r="T256" s="25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1" t="s">
        <v>374</v>
      </c>
      <c r="AU256" s="251" t="s">
        <v>90</v>
      </c>
      <c r="AV256" s="13" t="s">
        <v>88</v>
      </c>
      <c r="AW256" s="13" t="s">
        <v>36</v>
      </c>
      <c r="AX256" s="13" t="s">
        <v>81</v>
      </c>
      <c r="AY256" s="251" t="s">
        <v>364</v>
      </c>
    </row>
    <row r="257" s="14" customFormat="1">
      <c r="A257" s="14"/>
      <c r="B257" s="252"/>
      <c r="C257" s="253"/>
      <c r="D257" s="243" t="s">
        <v>374</v>
      </c>
      <c r="E257" s="254" t="s">
        <v>1</v>
      </c>
      <c r="F257" s="255" t="s">
        <v>3347</v>
      </c>
      <c r="G257" s="253"/>
      <c r="H257" s="256">
        <v>3</v>
      </c>
      <c r="I257" s="257"/>
      <c r="J257" s="253"/>
      <c r="K257" s="253"/>
      <c r="L257" s="258"/>
      <c r="M257" s="259"/>
      <c r="N257" s="260"/>
      <c r="O257" s="260"/>
      <c r="P257" s="260"/>
      <c r="Q257" s="260"/>
      <c r="R257" s="260"/>
      <c r="S257" s="260"/>
      <c r="T257" s="261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2" t="s">
        <v>374</v>
      </c>
      <c r="AU257" s="262" t="s">
        <v>90</v>
      </c>
      <c r="AV257" s="14" t="s">
        <v>90</v>
      </c>
      <c r="AW257" s="14" t="s">
        <v>36</v>
      </c>
      <c r="AX257" s="14" t="s">
        <v>81</v>
      </c>
      <c r="AY257" s="262" t="s">
        <v>364</v>
      </c>
    </row>
    <row r="258" s="13" customFormat="1">
      <c r="A258" s="13"/>
      <c r="B258" s="241"/>
      <c r="C258" s="242"/>
      <c r="D258" s="243" t="s">
        <v>374</v>
      </c>
      <c r="E258" s="244" t="s">
        <v>1</v>
      </c>
      <c r="F258" s="245" t="s">
        <v>4066</v>
      </c>
      <c r="G258" s="242"/>
      <c r="H258" s="244" t="s">
        <v>1</v>
      </c>
      <c r="I258" s="246"/>
      <c r="J258" s="242"/>
      <c r="K258" s="242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374</v>
      </c>
      <c r="AU258" s="251" t="s">
        <v>90</v>
      </c>
      <c r="AV258" s="13" t="s">
        <v>88</v>
      </c>
      <c r="AW258" s="13" t="s">
        <v>36</v>
      </c>
      <c r="AX258" s="13" t="s">
        <v>81</v>
      </c>
      <c r="AY258" s="251" t="s">
        <v>364</v>
      </c>
    </row>
    <row r="259" s="14" customFormat="1">
      <c r="A259" s="14"/>
      <c r="B259" s="252"/>
      <c r="C259" s="253"/>
      <c r="D259" s="243" t="s">
        <v>374</v>
      </c>
      <c r="E259" s="254" t="s">
        <v>1</v>
      </c>
      <c r="F259" s="255" t="s">
        <v>3306</v>
      </c>
      <c r="G259" s="253"/>
      <c r="H259" s="256">
        <v>4</v>
      </c>
      <c r="I259" s="257"/>
      <c r="J259" s="253"/>
      <c r="K259" s="253"/>
      <c r="L259" s="258"/>
      <c r="M259" s="259"/>
      <c r="N259" s="260"/>
      <c r="O259" s="260"/>
      <c r="P259" s="260"/>
      <c r="Q259" s="260"/>
      <c r="R259" s="260"/>
      <c r="S259" s="260"/>
      <c r="T259" s="261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2" t="s">
        <v>374</v>
      </c>
      <c r="AU259" s="262" t="s">
        <v>90</v>
      </c>
      <c r="AV259" s="14" t="s">
        <v>90</v>
      </c>
      <c r="AW259" s="14" t="s">
        <v>36</v>
      </c>
      <c r="AX259" s="14" t="s">
        <v>81</v>
      </c>
      <c r="AY259" s="262" t="s">
        <v>364</v>
      </c>
    </row>
    <row r="260" s="13" customFormat="1">
      <c r="A260" s="13"/>
      <c r="B260" s="241"/>
      <c r="C260" s="242"/>
      <c r="D260" s="243" t="s">
        <v>374</v>
      </c>
      <c r="E260" s="244" t="s">
        <v>1</v>
      </c>
      <c r="F260" s="245" t="s">
        <v>4067</v>
      </c>
      <c r="G260" s="242"/>
      <c r="H260" s="244" t="s">
        <v>1</v>
      </c>
      <c r="I260" s="246"/>
      <c r="J260" s="242"/>
      <c r="K260" s="242"/>
      <c r="L260" s="247"/>
      <c r="M260" s="248"/>
      <c r="N260" s="249"/>
      <c r="O260" s="249"/>
      <c r="P260" s="249"/>
      <c r="Q260" s="249"/>
      <c r="R260" s="249"/>
      <c r="S260" s="249"/>
      <c r="T260" s="25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1" t="s">
        <v>374</v>
      </c>
      <c r="AU260" s="251" t="s">
        <v>90</v>
      </c>
      <c r="AV260" s="13" t="s">
        <v>88</v>
      </c>
      <c r="AW260" s="13" t="s">
        <v>36</v>
      </c>
      <c r="AX260" s="13" t="s">
        <v>81</v>
      </c>
      <c r="AY260" s="251" t="s">
        <v>364</v>
      </c>
    </row>
    <row r="261" s="14" customFormat="1">
      <c r="A261" s="14"/>
      <c r="B261" s="252"/>
      <c r="C261" s="253"/>
      <c r="D261" s="243" t="s">
        <v>374</v>
      </c>
      <c r="E261" s="254" t="s">
        <v>1</v>
      </c>
      <c r="F261" s="255" t="s">
        <v>3306</v>
      </c>
      <c r="G261" s="253"/>
      <c r="H261" s="256">
        <v>4</v>
      </c>
      <c r="I261" s="257"/>
      <c r="J261" s="253"/>
      <c r="K261" s="253"/>
      <c r="L261" s="258"/>
      <c r="M261" s="259"/>
      <c r="N261" s="260"/>
      <c r="O261" s="260"/>
      <c r="P261" s="260"/>
      <c r="Q261" s="260"/>
      <c r="R261" s="260"/>
      <c r="S261" s="260"/>
      <c r="T261" s="261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2" t="s">
        <v>374</v>
      </c>
      <c r="AU261" s="262" t="s">
        <v>90</v>
      </c>
      <c r="AV261" s="14" t="s">
        <v>90</v>
      </c>
      <c r="AW261" s="14" t="s">
        <v>36</v>
      </c>
      <c r="AX261" s="14" t="s">
        <v>81</v>
      </c>
      <c r="AY261" s="262" t="s">
        <v>364</v>
      </c>
    </row>
    <row r="262" s="15" customFormat="1">
      <c r="A262" s="15"/>
      <c r="B262" s="263"/>
      <c r="C262" s="264"/>
      <c r="D262" s="243" t="s">
        <v>374</v>
      </c>
      <c r="E262" s="265" t="s">
        <v>1</v>
      </c>
      <c r="F262" s="266" t="s">
        <v>378</v>
      </c>
      <c r="G262" s="264"/>
      <c r="H262" s="267">
        <v>86</v>
      </c>
      <c r="I262" s="268"/>
      <c r="J262" s="264"/>
      <c r="K262" s="264"/>
      <c r="L262" s="269"/>
      <c r="M262" s="270"/>
      <c r="N262" s="271"/>
      <c r="O262" s="271"/>
      <c r="P262" s="271"/>
      <c r="Q262" s="271"/>
      <c r="R262" s="271"/>
      <c r="S262" s="271"/>
      <c r="T262" s="272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73" t="s">
        <v>374</v>
      </c>
      <c r="AU262" s="273" t="s">
        <v>90</v>
      </c>
      <c r="AV262" s="15" t="s">
        <v>372</v>
      </c>
      <c r="AW262" s="15" t="s">
        <v>36</v>
      </c>
      <c r="AX262" s="15" t="s">
        <v>88</v>
      </c>
      <c r="AY262" s="273" t="s">
        <v>364</v>
      </c>
    </row>
    <row r="263" s="2" customFormat="1" ht="44.25" customHeight="1">
      <c r="A263" s="39"/>
      <c r="B263" s="40"/>
      <c r="C263" s="228" t="s">
        <v>430</v>
      </c>
      <c r="D263" s="228" t="s">
        <v>367</v>
      </c>
      <c r="E263" s="229" t="s">
        <v>4068</v>
      </c>
      <c r="F263" s="230" t="s">
        <v>4069</v>
      </c>
      <c r="G263" s="231" t="s">
        <v>395</v>
      </c>
      <c r="H263" s="232">
        <v>25</v>
      </c>
      <c r="I263" s="233"/>
      <c r="J263" s="234">
        <f>ROUND(I263*H263,2)</f>
        <v>0</v>
      </c>
      <c r="K263" s="230" t="s">
        <v>2502</v>
      </c>
      <c r="L263" s="45"/>
      <c r="M263" s="235" t="s">
        <v>1</v>
      </c>
      <c r="N263" s="236" t="s">
        <v>46</v>
      </c>
      <c r="O263" s="92"/>
      <c r="P263" s="237">
        <f>O263*H263</f>
        <v>0</v>
      </c>
      <c r="Q263" s="237">
        <v>0.00014999999999999999</v>
      </c>
      <c r="R263" s="237">
        <f>Q263*H263</f>
        <v>0.0037499999999999999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372</v>
      </c>
      <c r="AT263" s="239" t="s">
        <v>367</v>
      </c>
      <c r="AU263" s="239" t="s">
        <v>90</v>
      </c>
      <c r="AY263" s="18" t="s">
        <v>364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88</v>
      </c>
      <c r="BK263" s="240">
        <f>ROUND(I263*H263,2)</f>
        <v>0</v>
      </c>
      <c r="BL263" s="18" t="s">
        <v>372</v>
      </c>
      <c r="BM263" s="239" t="s">
        <v>4070</v>
      </c>
    </row>
    <row r="264" s="13" customFormat="1">
      <c r="A264" s="13"/>
      <c r="B264" s="241"/>
      <c r="C264" s="242"/>
      <c r="D264" s="243" t="s">
        <v>374</v>
      </c>
      <c r="E264" s="244" t="s">
        <v>1</v>
      </c>
      <c r="F264" s="245" t="s">
        <v>3304</v>
      </c>
      <c r="G264" s="242"/>
      <c r="H264" s="244" t="s">
        <v>1</v>
      </c>
      <c r="I264" s="246"/>
      <c r="J264" s="242"/>
      <c r="K264" s="242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374</v>
      </c>
      <c r="AU264" s="251" t="s">
        <v>90</v>
      </c>
      <c r="AV264" s="13" t="s">
        <v>88</v>
      </c>
      <c r="AW264" s="13" t="s">
        <v>36</v>
      </c>
      <c r="AX264" s="13" t="s">
        <v>81</v>
      </c>
      <c r="AY264" s="251" t="s">
        <v>364</v>
      </c>
    </row>
    <row r="265" s="13" customFormat="1">
      <c r="A265" s="13"/>
      <c r="B265" s="241"/>
      <c r="C265" s="242"/>
      <c r="D265" s="243" t="s">
        <v>374</v>
      </c>
      <c r="E265" s="244" t="s">
        <v>1</v>
      </c>
      <c r="F265" s="245" t="s">
        <v>4043</v>
      </c>
      <c r="G265" s="242"/>
      <c r="H265" s="244" t="s">
        <v>1</v>
      </c>
      <c r="I265" s="246"/>
      <c r="J265" s="242"/>
      <c r="K265" s="242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374</v>
      </c>
      <c r="AU265" s="251" t="s">
        <v>90</v>
      </c>
      <c r="AV265" s="13" t="s">
        <v>88</v>
      </c>
      <c r="AW265" s="13" t="s">
        <v>36</v>
      </c>
      <c r="AX265" s="13" t="s">
        <v>81</v>
      </c>
      <c r="AY265" s="251" t="s">
        <v>364</v>
      </c>
    </row>
    <row r="266" s="13" customFormat="1">
      <c r="A266" s="13"/>
      <c r="B266" s="241"/>
      <c r="C266" s="242"/>
      <c r="D266" s="243" t="s">
        <v>374</v>
      </c>
      <c r="E266" s="244" t="s">
        <v>1</v>
      </c>
      <c r="F266" s="245" t="s">
        <v>4071</v>
      </c>
      <c r="G266" s="242"/>
      <c r="H266" s="244" t="s">
        <v>1</v>
      </c>
      <c r="I266" s="246"/>
      <c r="J266" s="242"/>
      <c r="K266" s="242"/>
      <c r="L266" s="247"/>
      <c r="M266" s="248"/>
      <c r="N266" s="249"/>
      <c r="O266" s="249"/>
      <c r="P266" s="249"/>
      <c r="Q266" s="249"/>
      <c r="R266" s="249"/>
      <c r="S266" s="249"/>
      <c r="T266" s="25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1" t="s">
        <v>374</v>
      </c>
      <c r="AU266" s="251" t="s">
        <v>90</v>
      </c>
      <c r="AV266" s="13" t="s">
        <v>88</v>
      </c>
      <c r="AW266" s="13" t="s">
        <v>36</v>
      </c>
      <c r="AX266" s="13" t="s">
        <v>81</v>
      </c>
      <c r="AY266" s="251" t="s">
        <v>364</v>
      </c>
    </row>
    <row r="267" s="14" customFormat="1">
      <c r="A267" s="14"/>
      <c r="B267" s="252"/>
      <c r="C267" s="253"/>
      <c r="D267" s="243" t="s">
        <v>374</v>
      </c>
      <c r="E267" s="254" t="s">
        <v>1</v>
      </c>
      <c r="F267" s="255" t="s">
        <v>4072</v>
      </c>
      <c r="G267" s="253"/>
      <c r="H267" s="256">
        <v>6</v>
      </c>
      <c r="I267" s="257"/>
      <c r="J267" s="253"/>
      <c r="K267" s="253"/>
      <c r="L267" s="258"/>
      <c r="M267" s="259"/>
      <c r="N267" s="260"/>
      <c r="O267" s="260"/>
      <c r="P267" s="260"/>
      <c r="Q267" s="260"/>
      <c r="R267" s="260"/>
      <c r="S267" s="260"/>
      <c r="T267" s="261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2" t="s">
        <v>374</v>
      </c>
      <c r="AU267" s="262" t="s">
        <v>90</v>
      </c>
      <c r="AV267" s="14" t="s">
        <v>90</v>
      </c>
      <c r="AW267" s="14" t="s">
        <v>36</v>
      </c>
      <c r="AX267" s="14" t="s">
        <v>81</v>
      </c>
      <c r="AY267" s="262" t="s">
        <v>364</v>
      </c>
    </row>
    <row r="268" s="13" customFormat="1">
      <c r="A268" s="13"/>
      <c r="B268" s="241"/>
      <c r="C268" s="242"/>
      <c r="D268" s="243" t="s">
        <v>374</v>
      </c>
      <c r="E268" s="244" t="s">
        <v>1</v>
      </c>
      <c r="F268" s="245" t="s">
        <v>4073</v>
      </c>
      <c r="G268" s="242"/>
      <c r="H268" s="244" t="s">
        <v>1</v>
      </c>
      <c r="I268" s="246"/>
      <c r="J268" s="242"/>
      <c r="K268" s="242"/>
      <c r="L268" s="247"/>
      <c r="M268" s="248"/>
      <c r="N268" s="249"/>
      <c r="O268" s="249"/>
      <c r="P268" s="249"/>
      <c r="Q268" s="249"/>
      <c r="R268" s="249"/>
      <c r="S268" s="249"/>
      <c r="T268" s="25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1" t="s">
        <v>374</v>
      </c>
      <c r="AU268" s="251" t="s">
        <v>90</v>
      </c>
      <c r="AV268" s="13" t="s">
        <v>88</v>
      </c>
      <c r="AW268" s="13" t="s">
        <v>36</v>
      </c>
      <c r="AX268" s="13" t="s">
        <v>81</v>
      </c>
      <c r="AY268" s="251" t="s">
        <v>364</v>
      </c>
    </row>
    <row r="269" s="14" customFormat="1">
      <c r="A269" s="14"/>
      <c r="B269" s="252"/>
      <c r="C269" s="253"/>
      <c r="D269" s="243" t="s">
        <v>374</v>
      </c>
      <c r="E269" s="254" t="s">
        <v>1</v>
      </c>
      <c r="F269" s="255" t="s">
        <v>4072</v>
      </c>
      <c r="G269" s="253"/>
      <c r="H269" s="256">
        <v>6</v>
      </c>
      <c r="I269" s="257"/>
      <c r="J269" s="253"/>
      <c r="K269" s="253"/>
      <c r="L269" s="258"/>
      <c r="M269" s="259"/>
      <c r="N269" s="260"/>
      <c r="O269" s="260"/>
      <c r="P269" s="260"/>
      <c r="Q269" s="260"/>
      <c r="R269" s="260"/>
      <c r="S269" s="260"/>
      <c r="T269" s="261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2" t="s">
        <v>374</v>
      </c>
      <c r="AU269" s="262" t="s">
        <v>90</v>
      </c>
      <c r="AV269" s="14" t="s">
        <v>90</v>
      </c>
      <c r="AW269" s="14" t="s">
        <v>36</v>
      </c>
      <c r="AX269" s="14" t="s">
        <v>81</v>
      </c>
      <c r="AY269" s="262" t="s">
        <v>364</v>
      </c>
    </row>
    <row r="270" s="13" customFormat="1">
      <c r="A270" s="13"/>
      <c r="B270" s="241"/>
      <c r="C270" s="242"/>
      <c r="D270" s="243" t="s">
        <v>374</v>
      </c>
      <c r="E270" s="244" t="s">
        <v>1</v>
      </c>
      <c r="F270" s="245" t="s">
        <v>4054</v>
      </c>
      <c r="G270" s="242"/>
      <c r="H270" s="244" t="s">
        <v>1</v>
      </c>
      <c r="I270" s="246"/>
      <c r="J270" s="242"/>
      <c r="K270" s="242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374</v>
      </c>
      <c r="AU270" s="251" t="s">
        <v>90</v>
      </c>
      <c r="AV270" s="13" t="s">
        <v>88</v>
      </c>
      <c r="AW270" s="13" t="s">
        <v>36</v>
      </c>
      <c r="AX270" s="13" t="s">
        <v>81</v>
      </c>
      <c r="AY270" s="251" t="s">
        <v>364</v>
      </c>
    </row>
    <row r="271" s="13" customFormat="1">
      <c r="A271" s="13"/>
      <c r="B271" s="241"/>
      <c r="C271" s="242"/>
      <c r="D271" s="243" t="s">
        <v>374</v>
      </c>
      <c r="E271" s="244" t="s">
        <v>1</v>
      </c>
      <c r="F271" s="245" t="s">
        <v>4074</v>
      </c>
      <c r="G271" s="242"/>
      <c r="H271" s="244" t="s">
        <v>1</v>
      </c>
      <c r="I271" s="246"/>
      <c r="J271" s="242"/>
      <c r="K271" s="242"/>
      <c r="L271" s="247"/>
      <c r="M271" s="248"/>
      <c r="N271" s="249"/>
      <c r="O271" s="249"/>
      <c r="P271" s="249"/>
      <c r="Q271" s="249"/>
      <c r="R271" s="249"/>
      <c r="S271" s="249"/>
      <c r="T271" s="25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1" t="s">
        <v>374</v>
      </c>
      <c r="AU271" s="251" t="s">
        <v>90</v>
      </c>
      <c r="AV271" s="13" t="s">
        <v>88</v>
      </c>
      <c r="AW271" s="13" t="s">
        <v>36</v>
      </c>
      <c r="AX271" s="13" t="s">
        <v>81</v>
      </c>
      <c r="AY271" s="251" t="s">
        <v>364</v>
      </c>
    </row>
    <row r="272" s="14" customFormat="1">
      <c r="A272" s="14"/>
      <c r="B272" s="252"/>
      <c r="C272" s="253"/>
      <c r="D272" s="243" t="s">
        <v>374</v>
      </c>
      <c r="E272" s="254" t="s">
        <v>1</v>
      </c>
      <c r="F272" s="255" t="s">
        <v>4075</v>
      </c>
      <c r="G272" s="253"/>
      <c r="H272" s="256">
        <v>6.5</v>
      </c>
      <c r="I272" s="257"/>
      <c r="J272" s="253"/>
      <c r="K272" s="253"/>
      <c r="L272" s="258"/>
      <c r="M272" s="259"/>
      <c r="N272" s="260"/>
      <c r="O272" s="260"/>
      <c r="P272" s="260"/>
      <c r="Q272" s="260"/>
      <c r="R272" s="260"/>
      <c r="S272" s="260"/>
      <c r="T272" s="261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2" t="s">
        <v>374</v>
      </c>
      <c r="AU272" s="262" t="s">
        <v>90</v>
      </c>
      <c r="AV272" s="14" t="s">
        <v>90</v>
      </c>
      <c r="AW272" s="14" t="s">
        <v>36</v>
      </c>
      <c r="AX272" s="14" t="s">
        <v>81</v>
      </c>
      <c r="AY272" s="262" t="s">
        <v>364</v>
      </c>
    </row>
    <row r="273" s="13" customFormat="1">
      <c r="A273" s="13"/>
      <c r="B273" s="241"/>
      <c r="C273" s="242"/>
      <c r="D273" s="243" t="s">
        <v>374</v>
      </c>
      <c r="E273" s="244" t="s">
        <v>1</v>
      </c>
      <c r="F273" s="245" t="s">
        <v>4076</v>
      </c>
      <c r="G273" s="242"/>
      <c r="H273" s="244" t="s">
        <v>1</v>
      </c>
      <c r="I273" s="246"/>
      <c r="J273" s="242"/>
      <c r="K273" s="242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374</v>
      </c>
      <c r="AU273" s="251" t="s">
        <v>90</v>
      </c>
      <c r="AV273" s="13" t="s">
        <v>88</v>
      </c>
      <c r="AW273" s="13" t="s">
        <v>36</v>
      </c>
      <c r="AX273" s="13" t="s">
        <v>81</v>
      </c>
      <c r="AY273" s="251" t="s">
        <v>364</v>
      </c>
    </row>
    <row r="274" s="14" customFormat="1">
      <c r="A274" s="14"/>
      <c r="B274" s="252"/>
      <c r="C274" s="253"/>
      <c r="D274" s="243" t="s">
        <v>374</v>
      </c>
      <c r="E274" s="254" t="s">
        <v>1</v>
      </c>
      <c r="F274" s="255" t="s">
        <v>4075</v>
      </c>
      <c r="G274" s="253"/>
      <c r="H274" s="256">
        <v>6.5</v>
      </c>
      <c r="I274" s="257"/>
      <c r="J274" s="253"/>
      <c r="K274" s="253"/>
      <c r="L274" s="258"/>
      <c r="M274" s="259"/>
      <c r="N274" s="260"/>
      <c r="O274" s="260"/>
      <c r="P274" s="260"/>
      <c r="Q274" s="260"/>
      <c r="R274" s="260"/>
      <c r="S274" s="260"/>
      <c r="T274" s="261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2" t="s">
        <v>374</v>
      </c>
      <c r="AU274" s="262" t="s">
        <v>90</v>
      </c>
      <c r="AV274" s="14" t="s">
        <v>90</v>
      </c>
      <c r="AW274" s="14" t="s">
        <v>36</v>
      </c>
      <c r="AX274" s="14" t="s">
        <v>81</v>
      </c>
      <c r="AY274" s="262" t="s">
        <v>364</v>
      </c>
    </row>
    <row r="275" s="15" customFormat="1">
      <c r="A275" s="15"/>
      <c r="B275" s="263"/>
      <c r="C275" s="264"/>
      <c r="D275" s="243" t="s">
        <v>374</v>
      </c>
      <c r="E275" s="265" t="s">
        <v>1</v>
      </c>
      <c r="F275" s="266" t="s">
        <v>378</v>
      </c>
      <c r="G275" s="264"/>
      <c r="H275" s="267">
        <v>25</v>
      </c>
      <c r="I275" s="268"/>
      <c r="J275" s="264"/>
      <c r="K275" s="264"/>
      <c r="L275" s="269"/>
      <c r="M275" s="270"/>
      <c r="N275" s="271"/>
      <c r="O275" s="271"/>
      <c r="P275" s="271"/>
      <c r="Q275" s="271"/>
      <c r="R275" s="271"/>
      <c r="S275" s="271"/>
      <c r="T275" s="272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73" t="s">
        <v>374</v>
      </c>
      <c r="AU275" s="273" t="s">
        <v>90</v>
      </c>
      <c r="AV275" s="15" t="s">
        <v>372</v>
      </c>
      <c r="AW275" s="15" t="s">
        <v>36</v>
      </c>
      <c r="AX275" s="15" t="s">
        <v>88</v>
      </c>
      <c r="AY275" s="273" t="s">
        <v>364</v>
      </c>
    </row>
    <row r="276" s="2" customFormat="1" ht="44.25" customHeight="1">
      <c r="A276" s="39"/>
      <c r="B276" s="40"/>
      <c r="C276" s="228" t="s">
        <v>438</v>
      </c>
      <c r="D276" s="228" t="s">
        <v>367</v>
      </c>
      <c r="E276" s="229" t="s">
        <v>3320</v>
      </c>
      <c r="F276" s="230" t="s">
        <v>3321</v>
      </c>
      <c r="G276" s="231" t="s">
        <v>395</v>
      </c>
      <c r="H276" s="232">
        <v>86</v>
      </c>
      <c r="I276" s="233"/>
      <c r="J276" s="234">
        <f>ROUND(I276*H276,2)</f>
        <v>0</v>
      </c>
      <c r="K276" s="230" t="s">
        <v>2502</v>
      </c>
      <c r="L276" s="45"/>
      <c r="M276" s="235" t="s">
        <v>1</v>
      </c>
      <c r="N276" s="236" t="s">
        <v>46</v>
      </c>
      <c r="O276" s="92"/>
      <c r="P276" s="237">
        <f>O276*H276</f>
        <v>0</v>
      </c>
      <c r="Q276" s="237">
        <v>0</v>
      </c>
      <c r="R276" s="237">
        <f>Q276*H276</f>
        <v>0</v>
      </c>
      <c r="S276" s="237">
        <v>0</v>
      </c>
      <c r="T276" s="238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9" t="s">
        <v>372</v>
      </c>
      <c r="AT276" s="239" t="s">
        <v>367</v>
      </c>
      <c r="AU276" s="239" t="s">
        <v>90</v>
      </c>
      <c r="AY276" s="18" t="s">
        <v>364</v>
      </c>
      <c r="BE276" s="240">
        <f>IF(N276="základní",J276,0)</f>
        <v>0</v>
      </c>
      <c r="BF276" s="240">
        <f>IF(N276="snížená",J276,0)</f>
        <v>0</v>
      </c>
      <c r="BG276" s="240">
        <f>IF(N276="zákl. přenesená",J276,0)</f>
        <v>0</v>
      </c>
      <c r="BH276" s="240">
        <f>IF(N276="sníž. přenesená",J276,0)</f>
        <v>0</v>
      </c>
      <c r="BI276" s="240">
        <f>IF(N276="nulová",J276,0)</f>
        <v>0</v>
      </c>
      <c r="BJ276" s="18" t="s">
        <v>88</v>
      </c>
      <c r="BK276" s="240">
        <f>ROUND(I276*H276,2)</f>
        <v>0</v>
      </c>
      <c r="BL276" s="18" t="s">
        <v>372</v>
      </c>
      <c r="BM276" s="239" t="s">
        <v>3322</v>
      </c>
    </row>
    <row r="277" s="13" customFormat="1">
      <c r="A277" s="13"/>
      <c r="B277" s="241"/>
      <c r="C277" s="242"/>
      <c r="D277" s="243" t="s">
        <v>374</v>
      </c>
      <c r="E277" s="244" t="s">
        <v>1</v>
      </c>
      <c r="F277" s="245" t="s">
        <v>3323</v>
      </c>
      <c r="G277" s="242"/>
      <c r="H277" s="244" t="s">
        <v>1</v>
      </c>
      <c r="I277" s="246"/>
      <c r="J277" s="242"/>
      <c r="K277" s="242"/>
      <c r="L277" s="247"/>
      <c r="M277" s="248"/>
      <c r="N277" s="249"/>
      <c r="O277" s="249"/>
      <c r="P277" s="249"/>
      <c r="Q277" s="249"/>
      <c r="R277" s="249"/>
      <c r="S277" s="249"/>
      <c r="T277" s="25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1" t="s">
        <v>374</v>
      </c>
      <c r="AU277" s="251" t="s">
        <v>90</v>
      </c>
      <c r="AV277" s="13" t="s">
        <v>88</v>
      </c>
      <c r="AW277" s="13" t="s">
        <v>36</v>
      </c>
      <c r="AX277" s="13" t="s">
        <v>81</v>
      </c>
      <c r="AY277" s="251" t="s">
        <v>364</v>
      </c>
    </row>
    <row r="278" s="13" customFormat="1">
      <c r="A278" s="13"/>
      <c r="B278" s="241"/>
      <c r="C278" s="242"/>
      <c r="D278" s="243" t="s">
        <v>374</v>
      </c>
      <c r="E278" s="244" t="s">
        <v>1</v>
      </c>
      <c r="F278" s="245" t="s">
        <v>4043</v>
      </c>
      <c r="G278" s="242"/>
      <c r="H278" s="244" t="s">
        <v>1</v>
      </c>
      <c r="I278" s="246"/>
      <c r="J278" s="242"/>
      <c r="K278" s="242"/>
      <c r="L278" s="247"/>
      <c r="M278" s="248"/>
      <c r="N278" s="249"/>
      <c r="O278" s="249"/>
      <c r="P278" s="249"/>
      <c r="Q278" s="249"/>
      <c r="R278" s="249"/>
      <c r="S278" s="249"/>
      <c r="T278" s="25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1" t="s">
        <v>374</v>
      </c>
      <c r="AU278" s="251" t="s">
        <v>90</v>
      </c>
      <c r="AV278" s="13" t="s">
        <v>88</v>
      </c>
      <c r="AW278" s="13" t="s">
        <v>36</v>
      </c>
      <c r="AX278" s="13" t="s">
        <v>81</v>
      </c>
      <c r="AY278" s="251" t="s">
        <v>364</v>
      </c>
    </row>
    <row r="279" s="13" customFormat="1">
      <c r="A279" s="13"/>
      <c r="B279" s="241"/>
      <c r="C279" s="242"/>
      <c r="D279" s="243" t="s">
        <v>374</v>
      </c>
      <c r="E279" s="244" t="s">
        <v>1</v>
      </c>
      <c r="F279" s="245" t="s">
        <v>4044</v>
      </c>
      <c r="G279" s="242"/>
      <c r="H279" s="244" t="s">
        <v>1</v>
      </c>
      <c r="I279" s="246"/>
      <c r="J279" s="242"/>
      <c r="K279" s="242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374</v>
      </c>
      <c r="AU279" s="251" t="s">
        <v>90</v>
      </c>
      <c r="AV279" s="13" t="s">
        <v>88</v>
      </c>
      <c r="AW279" s="13" t="s">
        <v>36</v>
      </c>
      <c r="AX279" s="13" t="s">
        <v>81</v>
      </c>
      <c r="AY279" s="251" t="s">
        <v>364</v>
      </c>
    </row>
    <row r="280" s="14" customFormat="1">
      <c r="A280" s="14"/>
      <c r="B280" s="252"/>
      <c r="C280" s="253"/>
      <c r="D280" s="243" t="s">
        <v>374</v>
      </c>
      <c r="E280" s="254" t="s">
        <v>1</v>
      </c>
      <c r="F280" s="255" t="s">
        <v>3306</v>
      </c>
      <c r="G280" s="253"/>
      <c r="H280" s="256">
        <v>4</v>
      </c>
      <c r="I280" s="257"/>
      <c r="J280" s="253"/>
      <c r="K280" s="253"/>
      <c r="L280" s="258"/>
      <c r="M280" s="259"/>
      <c r="N280" s="260"/>
      <c r="O280" s="260"/>
      <c r="P280" s="260"/>
      <c r="Q280" s="260"/>
      <c r="R280" s="260"/>
      <c r="S280" s="260"/>
      <c r="T280" s="261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2" t="s">
        <v>374</v>
      </c>
      <c r="AU280" s="262" t="s">
        <v>90</v>
      </c>
      <c r="AV280" s="14" t="s">
        <v>90</v>
      </c>
      <c r="AW280" s="14" t="s">
        <v>36</v>
      </c>
      <c r="AX280" s="14" t="s">
        <v>81</v>
      </c>
      <c r="AY280" s="262" t="s">
        <v>364</v>
      </c>
    </row>
    <row r="281" s="13" customFormat="1">
      <c r="A281" s="13"/>
      <c r="B281" s="241"/>
      <c r="C281" s="242"/>
      <c r="D281" s="243" t="s">
        <v>374</v>
      </c>
      <c r="E281" s="244" t="s">
        <v>1</v>
      </c>
      <c r="F281" s="245" t="s">
        <v>4045</v>
      </c>
      <c r="G281" s="242"/>
      <c r="H281" s="244" t="s">
        <v>1</v>
      </c>
      <c r="I281" s="246"/>
      <c r="J281" s="242"/>
      <c r="K281" s="242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374</v>
      </c>
      <c r="AU281" s="251" t="s">
        <v>90</v>
      </c>
      <c r="AV281" s="13" t="s">
        <v>88</v>
      </c>
      <c r="AW281" s="13" t="s">
        <v>36</v>
      </c>
      <c r="AX281" s="13" t="s">
        <v>81</v>
      </c>
      <c r="AY281" s="251" t="s">
        <v>364</v>
      </c>
    </row>
    <row r="282" s="14" customFormat="1">
      <c r="A282" s="14"/>
      <c r="B282" s="252"/>
      <c r="C282" s="253"/>
      <c r="D282" s="243" t="s">
        <v>374</v>
      </c>
      <c r="E282" s="254" t="s">
        <v>1</v>
      </c>
      <c r="F282" s="255" t="s">
        <v>3306</v>
      </c>
      <c r="G282" s="253"/>
      <c r="H282" s="256">
        <v>4</v>
      </c>
      <c r="I282" s="257"/>
      <c r="J282" s="253"/>
      <c r="K282" s="253"/>
      <c r="L282" s="258"/>
      <c r="M282" s="259"/>
      <c r="N282" s="260"/>
      <c r="O282" s="260"/>
      <c r="P282" s="260"/>
      <c r="Q282" s="260"/>
      <c r="R282" s="260"/>
      <c r="S282" s="260"/>
      <c r="T282" s="261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2" t="s">
        <v>374</v>
      </c>
      <c r="AU282" s="262" t="s">
        <v>90</v>
      </c>
      <c r="AV282" s="14" t="s">
        <v>90</v>
      </c>
      <c r="AW282" s="14" t="s">
        <v>36</v>
      </c>
      <c r="AX282" s="14" t="s">
        <v>81</v>
      </c>
      <c r="AY282" s="262" t="s">
        <v>364</v>
      </c>
    </row>
    <row r="283" s="13" customFormat="1">
      <c r="A283" s="13"/>
      <c r="B283" s="241"/>
      <c r="C283" s="242"/>
      <c r="D283" s="243" t="s">
        <v>374</v>
      </c>
      <c r="E283" s="244" t="s">
        <v>1</v>
      </c>
      <c r="F283" s="245" t="s">
        <v>4046</v>
      </c>
      <c r="G283" s="242"/>
      <c r="H283" s="244" t="s">
        <v>1</v>
      </c>
      <c r="I283" s="246"/>
      <c r="J283" s="242"/>
      <c r="K283" s="242"/>
      <c r="L283" s="247"/>
      <c r="M283" s="248"/>
      <c r="N283" s="249"/>
      <c r="O283" s="249"/>
      <c r="P283" s="249"/>
      <c r="Q283" s="249"/>
      <c r="R283" s="249"/>
      <c r="S283" s="249"/>
      <c r="T283" s="25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1" t="s">
        <v>374</v>
      </c>
      <c r="AU283" s="251" t="s">
        <v>90</v>
      </c>
      <c r="AV283" s="13" t="s">
        <v>88</v>
      </c>
      <c r="AW283" s="13" t="s">
        <v>36</v>
      </c>
      <c r="AX283" s="13" t="s">
        <v>81</v>
      </c>
      <c r="AY283" s="251" t="s">
        <v>364</v>
      </c>
    </row>
    <row r="284" s="14" customFormat="1">
      <c r="A284" s="14"/>
      <c r="B284" s="252"/>
      <c r="C284" s="253"/>
      <c r="D284" s="243" t="s">
        <v>374</v>
      </c>
      <c r="E284" s="254" t="s">
        <v>1</v>
      </c>
      <c r="F284" s="255" t="s">
        <v>3306</v>
      </c>
      <c r="G284" s="253"/>
      <c r="H284" s="256">
        <v>4</v>
      </c>
      <c r="I284" s="257"/>
      <c r="J284" s="253"/>
      <c r="K284" s="253"/>
      <c r="L284" s="258"/>
      <c r="M284" s="259"/>
      <c r="N284" s="260"/>
      <c r="O284" s="260"/>
      <c r="P284" s="260"/>
      <c r="Q284" s="260"/>
      <c r="R284" s="260"/>
      <c r="S284" s="260"/>
      <c r="T284" s="261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2" t="s">
        <v>374</v>
      </c>
      <c r="AU284" s="262" t="s">
        <v>90</v>
      </c>
      <c r="AV284" s="14" t="s">
        <v>90</v>
      </c>
      <c r="AW284" s="14" t="s">
        <v>36</v>
      </c>
      <c r="AX284" s="14" t="s">
        <v>81</v>
      </c>
      <c r="AY284" s="262" t="s">
        <v>364</v>
      </c>
    </row>
    <row r="285" s="13" customFormat="1">
      <c r="A285" s="13"/>
      <c r="B285" s="241"/>
      <c r="C285" s="242"/>
      <c r="D285" s="243" t="s">
        <v>374</v>
      </c>
      <c r="E285" s="244" t="s">
        <v>1</v>
      </c>
      <c r="F285" s="245" t="s">
        <v>4047</v>
      </c>
      <c r="G285" s="242"/>
      <c r="H285" s="244" t="s">
        <v>1</v>
      </c>
      <c r="I285" s="246"/>
      <c r="J285" s="242"/>
      <c r="K285" s="242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374</v>
      </c>
      <c r="AU285" s="251" t="s">
        <v>90</v>
      </c>
      <c r="AV285" s="13" t="s">
        <v>88</v>
      </c>
      <c r="AW285" s="13" t="s">
        <v>36</v>
      </c>
      <c r="AX285" s="13" t="s">
        <v>81</v>
      </c>
      <c r="AY285" s="251" t="s">
        <v>364</v>
      </c>
    </row>
    <row r="286" s="14" customFormat="1">
      <c r="A286" s="14"/>
      <c r="B286" s="252"/>
      <c r="C286" s="253"/>
      <c r="D286" s="243" t="s">
        <v>374</v>
      </c>
      <c r="E286" s="254" t="s">
        <v>1</v>
      </c>
      <c r="F286" s="255" t="s">
        <v>3306</v>
      </c>
      <c r="G286" s="253"/>
      <c r="H286" s="256">
        <v>4</v>
      </c>
      <c r="I286" s="257"/>
      <c r="J286" s="253"/>
      <c r="K286" s="253"/>
      <c r="L286" s="258"/>
      <c r="M286" s="259"/>
      <c r="N286" s="260"/>
      <c r="O286" s="260"/>
      <c r="P286" s="260"/>
      <c r="Q286" s="260"/>
      <c r="R286" s="260"/>
      <c r="S286" s="260"/>
      <c r="T286" s="261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2" t="s">
        <v>374</v>
      </c>
      <c r="AU286" s="262" t="s">
        <v>90</v>
      </c>
      <c r="AV286" s="14" t="s">
        <v>90</v>
      </c>
      <c r="AW286" s="14" t="s">
        <v>36</v>
      </c>
      <c r="AX286" s="14" t="s">
        <v>81</v>
      </c>
      <c r="AY286" s="262" t="s">
        <v>364</v>
      </c>
    </row>
    <row r="287" s="13" customFormat="1">
      <c r="A287" s="13"/>
      <c r="B287" s="241"/>
      <c r="C287" s="242"/>
      <c r="D287" s="243" t="s">
        <v>374</v>
      </c>
      <c r="E287" s="244" t="s">
        <v>1</v>
      </c>
      <c r="F287" s="245" t="s">
        <v>4048</v>
      </c>
      <c r="G287" s="242"/>
      <c r="H287" s="244" t="s">
        <v>1</v>
      </c>
      <c r="I287" s="246"/>
      <c r="J287" s="242"/>
      <c r="K287" s="242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374</v>
      </c>
      <c r="AU287" s="251" t="s">
        <v>90</v>
      </c>
      <c r="AV287" s="13" t="s">
        <v>88</v>
      </c>
      <c r="AW287" s="13" t="s">
        <v>36</v>
      </c>
      <c r="AX287" s="13" t="s">
        <v>81</v>
      </c>
      <c r="AY287" s="251" t="s">
        <v>364</v>
      </c>
    </row>
    <row r="288" s="14" customFormat="1">
      <c r="A288" s="14"/>
      <c r="B288" s="252"/>
      <c r="C288" s="253"/>
      <c r="D288" s="243" t="s">
        <v>374</v>
      </c>
      <c r="E288" s="254" t="s">
        <v>1</v>
      </c>
      <c r="F288" s="255" t="s">
        <v>3306</v>
      </c>
      <c r="G288" s="253"/>
      <c r="H288" s="256">
        <v>4</v>
      </c>
      <c r="I288" s="257"/>
      <c r="J288" s="253"/>
      <c r="K288" s="253"/>
      <c r="L288" s="258"/>
      <c r="M288" s="259"/>
      <c r="N288" s="260"/>
      <c r="O288" s="260"/>
      <c r="P288" s="260"/>
      <c r="Q288" s="260"/>
      <c r="R288" s="260"/>
      <c r="S288" s="260"/>
      <c r="T288" s="261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2" t="s">
        <v>374</v>
      </c>
      <c r="AU288" s="262" t="s">
        <v>90</v>
      </c>
      <c r="AV288" s="14" t="s">
        <v>90</v>
      </c>
      <c r="AW288" s="14" t="s">
        <v>36</v>
      </c>
      <c r="AX288" s="14" t="s">
        <v>81</v>
      </c>
      <c r="AY288" s="262" t="s">
        <v>364</v>
      </c>
    </row>
    <row r="289" s="13" customFormat="1">
      <c r="A289" s="13"/>
      <c r="B289" s="241"/>
      <c r="C289" s="242"/>
      <c r="D289" s="243" t="s">
        <v>374</v>
      </c>
      <c r="E289" s="244" t="s">
        <v>1</v>
      </c>
      <c r="F289" s="245" t="s">
        <v>4049</v>
      </c>
      <c r="G289" s="242"/>
      <c r="H289" s="244" t="s">
        <v>1</v>
      </c>
      <c r="I289" s="246"/>
      <c r="J289" s="242"/>
      <c r="K289" s="242"/>
      <c r="L289" s="247"/>
      <c r="M289" s="248"/>
      <c r="N289" s="249"/>
      <c r="O289" s="249"/>
      <c r="P289" s="249"/>
      <c r="Q289" s="249"/>
      <c r="R289" s="249"/>
      <c r="S289" s="249"/>
      <c r="T289" s="25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1" t="s">
        <v>374</v>
      </c>
      <c r="AU289" s="251" t="s">
        <v>90</v>
      </c>
      <c r="AV289" s="13" t="s">
        <v>88</v>
      </c>
      <c r="AW289" s="13" t="s">
        <v>36</v>
      </c>
      <c r="AX289" s="13" t="s">
        <v>81</v>
      </c>
      <c r="AY289" s="251" t="s">
        <v>364</v>
      </c>
    </row>
    <row r="290" s="14" customFormat="1">
      <c r="A290" s="14"/>
      <c r="B290" s="252"/>
      <c r="C290" s="253"/>
      <c r="D290" s="243" t="s">
        <v>374</v>
      </c>
      <c r="E290" s="254" t="s">
        <v>1</v>
      </c>
      <c r="F290" s="255" t="s">
        <v>3306</v>
      </c>
      <c r="G290" s="253"/>
      <c r="H290" s="256">
        <v>4</v>
      </c>
      <c r="I290" s="257"/>
      <c r="J290" s="253"/>
      <c r="K290" s="253"/>
      <c r="L290" s="258"/>
      <c r="M290" s="259"/>
      <c r="N290" s="260"/>
      <c r="O290" s="260"/>
      <c r="P290" s="260"/>
      <c r="Q290" s="260"/>
      <c r="R290" s="260"/>
      <c r="S290" s="260"/>
      <c r="T290" s="261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2" t="s">
        <v>374</v>
      </c>
      <c r="AU290" s="262" t="s">
        <v>90</v>
      </c>
      <c r="AV290" s="14" t="s">
        <v>90</v>
      </c>
      <c r="AW290" s="14" t="s">
        <v>36</v>
      </c>
      <c r="AX290" s="14" t="s">
        <v>81</v>
      </c>
      <c r="AY290" s="262" t="s">
        <v>364</v>
      </c>
    </row>
    <row r="291" s="13" customFormat="1">
      <c r="A291" s="13"/>
      <c r="B291" s="241"/>
      <c r="C291" s="242"/>
      <c r="D291" s="243" t="s">
        <v>374</v>
      </c>
      <c r="E291" s="244" t="s">
        <v>1</v>
      </c>
      <c r="F291" s="245" t="s">
        <v>4050</v>
      </c>
      <c r="G291" s="242"/>
      <c r="H291" s="244" t="s">
        <v>1</v>
      </c>
      <c r="I291" s="246"/>
      <c r="J291" s="242"/>
      <c r="K291" s="242"/>
      <c r="L291" s="247"/>
      <c r="M291" s="248"/>
      <c r="N291" s="249"/>
      <c r="O291" s="249"/>
      <c r="P291" s="249"/>
      <c r="Q291" s="249"/>
      <c r="R291" s="249"/>
      <c r="S291" s="249"/>
      <c r="T291" s="25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1" t="s">
        <v>374</v>
      </c>
      <c r="AU291" s="251" t="s">
        <v>90</v>
      </c>
      <c r="AV291" s="13" t="s">
        <v>88</v>
      </c>
      <c r="AW291" s="13" t="s">
        <v>36</v>
      </c>
      <c r="AX291" s="13" t="s">
        <v>81</v>
      </c>
      <c r="AY291" s="251" t="s">
        <v>364</v>
      </c>
    </row>
    <row r="292" s="14" customFormat="1">
      <c r="A292" s="14"/>
      <c r="B292" s="252"/>
      <c r="C292" s="253"/>
      <c r="D292" s="243" t="s">
        <v>374</v>
      </c>
      <c r="E292" s="254" t="s">
        <v>1</v>
      </c>
      <c r="F292" s="255" t="s">
        <v>3306</v>
      </c>
      <c r="G292" s="253"/>
      <c r="H292" s="256">
        <v>4</v>
      </c>
      <c r="I292" s="257"/>
      <c r="J292" s="253"/>
      <c r="K292" s="253"/>
      <c r="L292" s="258"/>
      <c r="M292" s="259"/>
      <c r="N292" s="260"/>
      <c r="O292" s="260"/>
      <c r="P292" s="260"/>
      <c r="Q292" s="260"/>
      <c r="R292" s="260"/>
      <c r="S292" s="260"/>
      <c r="T292" s="261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2" t="s">
        <v>374</v>
      </c>
      <c r="AU292" s="262" t="s">
        <v>90</v>
      </c>
      <c r="AV292" s="14" t="s">
        <v>90</v>
      </c>
      <c r="AW292" s="14" t="s">
        <v>36</v>
      </c>
      <c r="AX292" s="14" t="s">
        <v>81</v>
      </c>
      <c r="AY292" s="262" t="s">
        <v>364</v>
      </c>
    </row>
    <row r="293" s="13" customFormat="1">
      <c r="A293" s="13"/>
      <c r="B293" s="241"/>
      <c r="C293" s="242"/>
      <c r="D293" s="243" t="s">
        <v>374</v>
      </c>
      <c r="E293" s="244" t="s">
        <v>1</v>
      </c>
      <c r="F293" s="245" t="s">
        <v>4051</v>
      </c>
      <c r="G293" s="242"/>
      <c r="H293" s="244" t="s">
        <v>1</v>
      </c>
      <c r="I293" s="246"/>
      <c r="J293" s="242"/>
      <c r="K293" s="242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374</v>
      </c>
      <c r="AU293" s="251" t="s">
        <v>90</v>
      </c>
      <c r="AV293" s="13" t="s">
        <v>88</v>
      </c>
      <c r="AW293" s="13" t="s">
        <v>36</v>
      </c>
      <c r="AX293" s="13" t="s">
        <v>81</v>
      </c>
      <c r="AY293" s="251" t="s">
        <v>364</v>
      </c>
    </row>
    <row r="294" s="14" customFormat="1">
      <c r="A294" s="14"/>
      <c r="B294" s="252"/>
      <c r="C294" s="253"/>
      <c r="D294" s="243" t="s">
        <v>374</v>
      </c>
      <c r="E294" s="254" t="s">
        <v>1</v>
      </c>
      <c r="F294" s="255" t="s">
        <v>3306</v>
      </c>
      <c r="G294" s="253"/>
      <c r="H294" s="256">
        <v>4</v>
      </c>
      <c r="I294" s="257"/>
      <c r="J294" s="253"/>
      <c r="K294" s="253"/>
      <c r="L294" s="258"/>
      <c r="M294" s="259"/>
      <c r="N294" s="260"/>
      <c r="O294" s="260"/>
      <c r="P294" s="260"/>
      <c r="Q294" s="260"/>
      <c r="R294" s="260"/>
      <c r="S294" s="260"/>
      <c r="T294" s="261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2" t="s">
        <v>374</v>
      </c>
      <c r="AU294" s="262" t="s">
        <v>90</v>
      </c>
      <c r="AV294" s="14" t="s">
        <v>90</v>
      </c>
      <c r="AW294" s="14" t="s">
        <v>36</v>
      </c>
      <c r="AX294" s="14" t="s">
        <v>81</v>
      </c>
      <c r="AY294" s="262" t="s">
        <v>364</v>
      </c>
    </row>
    <row r="295" s="13" customFormat="1">
      <c r="A295" s="13"/>
      <c r="B295" s="241"/>
      <c r="C295" s="242"/>
      <c r="D295" s="243" t="s">
        <v>374</v>
      </c>
      <c r="E295" s="244" t="s">
        <v>1</v>
      </c>
      <c r="F295" s="245" t="s">
        <v>4052</v>
      </c>
      <c r="G295" s="242"/>
      <c r="H295" s="244" t="s">
        <v>1</v>
      </c>
      <c r="I295" s="246"/>
      <c r="J295" s="242"/>
      <c r="K295" s="242"/>
      <c r="L295" s="247"/>
      <c r="M295" s="248"/>
      <c r="N295" s="249"/>
      <c r="O295" s="249"/>
      <c r="P295" s="249"/>
      <c r="Q295" s="249"/>
      <c r="R295" s="249"/>
      <c r="S295" s="249"/>
      <c r="T295" s="25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1" t="s">
        <v>374</v>
      </c>
      <c r="AU295" s="251" t="s">
        <v>90</v>
      </c>
      <c r="AV295" s="13" t="s">
        <v>88</v>
      </c>
      <c r="AW295" s="13" t="s">
        <v>36</v>
      </c>
      <c r="AX295" s="13" t="s">
        <v>81</v>
      </c>
      <c r="AY295" s="251" t="s">
        <v>364</v>
      </c>
    </row>
    <row r="296" s="14" customFormat="1">
      <c r="A296" s="14"/>
      <c r="B296" s="252"/>
      <c r="C296" s="253"/>
      <c r="D296" s="243" t="s">
        <v>374</v>
      </c>
      <c r="E296" s="254" t="s">
        <v>1</v>
      </c>
      <c r="F296" s="255" t="s">
        <v>3306</v>
      </c>
      <c r="G296" s="253"/>
      <c r="H296" s="256">
        <v>4</v>
      </c>
      <c r="I296" s="257"/>
      <c r="J296" s="253"/>
      <c r="K296" s="253"/>
      <c r="L296" s="258"/>
      <c r="M296" s="259"/>
      <c r="N296" s="260"/>
      <c r="O296" s="260"/>
      <c r="P296" s="260"/>
      <c r="Q296" s="260"/>
      <c r="R296" s="260"/>
      <c r="S296" s="260"/>
      <c r="T296" s="261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2" t="s">
        <v>374</v>
      </c>
      <c r="AU296" s="262" t="s">
        <v>90</v>
      </c>
      <c r="AV296" s="14" t="s">
        <v>90</v>
      </c>
      <c r="AW296" s="14" t="s">
        <v>36</v>
      </c>
      <c r="AX296" s="14" t="s">
        <v>81</v>
      </c>
      <c r="AY296" s="262" t="s">
        <v>364</v>
      </c>
    </row>
    <row r="297" s="13" customFormat="1">
      <c r="A297" s="13"/>
      <c r="B297" s="241"/>
      <c r="C297" s="242"/>
      <c r="D297" s="243" t="s">
        <v>374</v>
      </c>
      <c r="E297" s="244" t="s">
        <v>1</v>
      </c>
      <c r="F297" s="245" t="s">
        <v>4053</v>
      </c>
      <c r="G297" s="242"/>
      <c r="H297" s="244" t="s">
        <v>1</v>
      </c>
      <c r="I297" s="246"/>
      <c r="J297" s="242"/>
      <c r="K297" s="242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374</v>
      </c>
      <c r="AU297" s="251" t="s">
        <v>90</v>
      </c>
      <c r="AV297" s="13" t="s">
        <v>88</v>
      </c>
      <c r="AW297" s="13" t="s">
        <v>36</v>
      </c>
      <c r="AX297" s="13" t="s">
        <v>81</v>
      </c>
      <c r="AY297" s="251" t="s">
        <v>364</v>
      </c>
    </row>
    <row r="298" s="14" customFormat="1">
      <c r="A298" s="14"/>
      <c r="B298" s="252"/>
      <c r="C298" s="253"/>
      <c r="D298" s="243" t="s">
        <v>374</v>
      </c>
      <c r="E298" s="254" t="s">
        <v>1</v>
      </c>
      <c r="F298" s="255" t="s">
        <v>3306</v>
      </c>
      <c r="G298" s="253"/>
      <c r="H298" s="256">
        <v>4</v>
      </c>
      <c r="I298" s="257"/>
      <c r="J298" s="253"/>
      <c r="K298" s="253"/>
      <c r="L298" s="258"/>
      <c r="M298" s="259"/>
      <c r="N298" s="260"/>
      <c r="O298" s="260"/>
      <c r="P298" s="260"/>
      <c r="Q298" s="260"/>
      <c r="R298" s="260"/>
      <c r="S298" s="260"/>
      <c r="T298" s="261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2" t="s">
        <v>374</v>
      </c>
      <c r="AU298" s="262" t="s">
        <v>90</v>
      </c>
      <c r="AV298" s="14" t="s">
        <v>90</v>
      </c>
      <c r="AW298" s="14" t="s">
        <v>36</v>
      </c>
      <c r="AX298" s="14" t="s">
        <v>81</v>
      </c>
      <c r="AY298" s="262" t="s">
        <v>364</v>
      </c>
    </row>
    <row r="299" s="13" customFormat="1">
      <c r="A299" s="13"/>
      <c r="B299" s="241"/>
      <c r="C299" s="242"/>
      <c r="D299" s="243" t="s">
        <v>374</v>
      </c>
      <c r="E299" s="244" t="s">
        <v>1</v>
      </c>
      <c r="F299" s="245" t="s">
        <v>4054</v>
      </c>
      <c r="G299" s="242"/>
      <c r="H299" s="244" t="s">
        <v>1</v>
      </c>
      <c r="I299" s="246"/>
      <c r="J299" s="242"/>
      <c r="K299" s="242"/>
      <c r="L299" s="247"/>
      <c r="M299" s="248"/>
      <c r="N299" s="249"/>
      <c r="O299" s="249"/>
      <c r="P299" s="249"/>
      <c r="Q299" s="249"/>
      <c r="R299" s="249"/>
      <c r="S299" s="249"/>
      <c r="T299" s="25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1" t="s">
        <v>374</v>
      </c>
      <c r="AU299" s="251" t="s">
        <v>90</v>
      </c>
      <c r="AV299" s="13" t="s">
        <v>88</v>
      </c>
      <c r="AW299" s="13" t="s">
        <v>36</v>
      </c>
      <c r="AX299" s="13" t="s">
        <v>81</v>
      </c>
      <c r="AY299" s="251" t="s">
        <v>364</v>
      </c>
    </row>
    <row r="300" s="13" customFormat="1">
      <c r="A300" s="13"/>
      <c r="B300" s="241"/>
      <c r="C300" s="242"/>
      <c r="D300" s="243" t="s">
        <v>374</v>
      </c>
      <c r="E300" s="244" t="s">
        <v>1</v>
      </c>
      <c r="F300" s="245" t="s">
        <v>4055</v>
      </c>
      <c r="G300" s="242"/>
      <c r="H300" s="244" t="s">
        <v>1</v>
      </c>
      <c r="I300" s="246"/>
      <c r="J300" s="242"/>
      <c r="K300" s="242"/>
      <c r="L300" s="247"/>
      <c r="M300" s="248"/>
      <c r="N300" s="249"/>
      <c r="O300" s="249"/>
      <c r="P300" s="249"/>
      <c r="Q300" s="249"/>
      <c r="R300" s="249"/>
      <c r="S300" s="249"/>
      <c r="T300" s="25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1" t="s">
        <v>374</v>
      </c>
      <c r="AU300" s="251" t="s">
        <v>90</v>
      </c>
      <c r="AV300" s="13" t="s">
        <v>88</v>
      </c>
      <c r="AW300" s="13" t="s">
        <v>36</v>
      </c>
      <c r="AX300" s="13" t="s">
        <v>81</v>
      </c>
      <c r="AY300" s="251" t="s">
        <v>364</v>
      </c>
    </row>
    <row r="301" s="14" customFormat="1">
      <c r="A301" s="14"/>
      <c r="B301" s="252"/>
      <c r="C301" s="253"/>
      <c r="D301" s="243" t="s">
        <v>374</v>
      </c>
      <c r="E301" s="254" t="s">
        <v>1</v>
      </c>
      <c r="F301" s="255" t="s">
        <v>3306</v>
      </c>
      <c r="G301" s="253"/>
      <c r="H301" s="256">
        <v>4</v>
      </c>
      <c r="I301" s="257"/>
      <c r="J301" s="253"/>
      <c r="K301" s="253"/>
      <c r="L301" s="258"/>
      <c r="M301" s="259"/>
      <c r="N301" s="260"/>
      <c r="O301" s="260"/>
      <c r="P301" s="260"/>
      <c r="Q301" s="260"/>
      <c r="R301" s="260"/>
      <c r="S301" s="260"/>
      <c r="T301" s="261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2" t="s">
        <v>374</v>
      </c>
      <c r="AU301" s="262" t="s">
        <v>90</v>
      </c>
      <c r="AV301" s="14" t="s">
        <v>90</v>
      </c>
      <c r="AW301" s="14" t="s">
        <v>36</v>
      </c>
      <c r="AX301" s="14" t="s">
        <v>81</v>
      </c>
      <c r="AY301" s="262" t="s">
        <v>364</v>
      </c>
    </row>
    <row r="302" s="13" customFormat="1">
      <c r="A302" s="13"/>
      <c r="B302" s="241"/>
      <c r="C302" s="242"/>
      <c r="D302" s="243" t="s">
        <v>374</v>
      </c>
      <c r="E302" s="244" t="s">
        <v>1</v>
      </c>
      <c r="F302" s="245" t="s">
        <v>4056</v>
      </c>
      <c r="G302" s="242"/>
      <c r="H302" s="244" t="s">
        <v>1</v>
      </c>
      <c r="I302" s="246"/>
      <c r="J302" s="242"/>
      <c r="K302" s="242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374</v>
      </c>
      <c r="AU302" s="251" t="s">
        <v>90</v>
      </c>
      <c r="AV302" s="13" t="s">
        <v>88</v>
      </c>
      <c r="AW302" s="13" t="s">
        <v>36</v>
      </c>
      <c r="AX302" s="13" t="s">
        <v>81</v>
      </c>
      <c r="AY302" s="251" t="s">
        <v>364</v>
      </c>
    </row>
    <row r="303" s="14" customFormat="1">
      <c r="A303" s="14"/>
      <c r="B303" s="252"/>
      <c r="C303" s="253"/>
      <c r="D303" s="243" t="s">
        <v>374</v>
      </c>
      <c r="E303" s="254" t="s">
        <v>1</v>
      </c>
      <c r="F303" s="255" t="s">
        <v>3306</v>
      </c>
      <c r="G303" s="253"/>
      <c r="H303" s="256">
        <v>4</v>
      </c>
      <c r="I303" s="257"/>
      <c r="J303" s="253"/>
      <c r="K303" s="253"/>
      <c r="L303" s="258"/>
      <c r="M303" s="259"/>
      <c r="N303" s="260"/>
      <c r="O303" s="260"/>
      <c r="P303" s="260"/>
      <c r="Q303" s="260"/>
      <c r="R303" s="260"/>
      <c r="S303" s="260"/>
      <c r="T303" s="261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2" t="s">
        <v>374</v>
      </c>
      <c r="AU303" s="262" t="s">
        <v>90</v>
      </c>
      <c r="AV303" s="14" t="s">
        <v>90</v>
      </c>
      <c r="AW303" s="14" t="s">
        <v>36</v>
      </c>
      <c r="AX303" s="14" t="s">
        <v>81</v>
      </c>
      <c r="AY303" s="262" t="s">
        <v>364</v>
      </c>
    </row>
    <row r="304" s="13" customFormat="1">
      <c r="A304" s="13"/>
      <c r="B304" s="241"/>
      <c r="C304" s="242"/>
      <c r="D304" s="243" t="s">
        <v>374</v>
      </c>
      <c r="E304" s="244" t="s">
        <v>1</v>
      </c>
      <c r="F304" s="245" t="s">
        <v>4057</v>
      </c>
      <c r="G304" s="242"/>
      <c r="H304" s="244" t="s">
        <v>1</v>
      </c>
      <c r="I304" s="246"/>
      <c r="J304" s="242"/>
      <c r="K304" s="242"/>
      <c r="L304" s="247"/>
      <c r="M304" s="248"/>
      <c r="N304" s="249"/>
      <c r="O304" s="249"/>
      <c r="P304" s="249"/>
      <c r="Q304" s="249"/>
      <c r="R304" s="249"/>
      <c r="S304" s="249"/>
      <c r="T304" s="25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1" t="s">
        <v>374</v>
      </c>
      <c r="AU304" s="251" t="s">
        <v>90</v>
      </c>
      <c r="AV304" s="13" t="s">
        <v>88</v>
      </c>
      <c r="AW304" s="13" t="s">
        <v>36</v>
      </c>
      <c r="AX304" s="13" t="s">
        <v>81</v>
      </c>
      <c r="AY304" s="251" t="s">
        <v>364</v>
      </c>
    </row>
    <row r="305" s="14" customFormat="1">
      <c r="A305" s="14"/>
      <c r="B305" s="252"/>
      <c r="C305" s="253"/>
      <c r="D305" s="243" t="s">
        <v>374</v>
      </c>
      <c r="E305" s="254" t="s">
        <v>1</v>
      </c>
      <c r="F305" s="255" t="s">
        <v>3306</v>
      </c>
      <c r="G305" s="253"/>
      <c r="H305" s="256">
        <v>4</v>
      </c>
      <c r="I305" s="257"/>
      <c r="J305" s="253"/>
      <c r="K305" s="253"/>
      <c r="L305" s="258"/>
      <c r="M305" s="259"/>
      <c r="N305" s="260"/>
      <c r="O305" s="260"/>
      <c r="P305" s="260"/>
      <c r="Q305" s="260"/>
      <c r="R305" s="260"/>
      <c r="S305" s="260"/>
      <c r="T305" s="261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2" t="s">
        <v>374</v>
      </c>
      <c r="AU305" s="262" t="s">
        <v>90</v>
      </c>
      <c r="AV305" s="14" t="s">
        <v>90</v>
      </c>
      <c r="AW305" s="14" t="s">
        <v>36</v>
      </c>
      <c r="AX305" s="14" t="s">
        <v>81</v>
      </c>
      <c r="AY305" s="262" t="s">
        <v>364</v>
      </c>
    </row>
    <row r="306" s="13" customFormat="1">
      <c r="A306" s="13"/>
      <c r="B306" s="241"/>
      <c r="C306" s="242"/>
      <c r="D306" s="243" t="s">
        <v>374</v>
      </c>
      <c r="E306" s="244" t="s">
        <v>1</v>
      </c>
      <c r="F306" s="245" t="s">
        <v>4058</v>
      </c>
      <c r="G306" s="242"/>
      <c r="H306" s="244" t="s">
        <v>1</v>
      </c>
      <c r="I306" s="246"/>
      <c r="J306" s="242"/>
      <c r="K306" s="242"/>
      <c r="L306" s="247"/>
      <c r="M306" s="248"/>
      <c r="N306" s="249"/>
      <c r="O306" s="249"/>
      <c r="P306" s="249"/>
      <c r="Q306" s="249"/>
      <c r="R306" s="249"/>
      <c r="S306" s="249"/>
      <c r="T306" s="25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1" t="s">
        <v>374</v>
      </c>
      <c r="AU306" s="251" t="s">
        <v>90</v>
      </c>
      <c r="AV306" s="13" t="s">
        <v>88</v>
      </c>
      <c r="AW306" s="13" t="s">
        <v>36</v>
      </c>
      <c r="AX306" s="13" t="s">
        <v>81</v>
      </c>
      <c r="AY306" s="251" t="s">
        <v>364</v>
      </c>
    </row>
    <row r="307" s="14" customFormat="1">
      <c r="A307" s="14"/>
      <c r="B307" s="252"/>
      <c r="C307" s="253"/>
      <c r="D307" s="243" t="s">
        <v>374</v>
      </c>
      <c r="E307" s="254" t="s">
        <v>1</v>
      </c>
      <c r="F307" s="255" t="s">
        <v>3306</v>
      </c>
      <c r="G307" s="253"/>
      <c r="H307" s="256">
        <v>4</v>
      </c>
      <c r="I307" s="257"/>
      <c r="J307" s="253"/>
      <c r="K307" s="253"/>
      <c r="L307" s="258"/>
      <c r="M307" s="259"/>
      <c r="N307" s="260"/>
      <c r="O307" s="260"/>
      <c r="P307" s="260"/>
      <c r="Q307" s="260"/>
      <c r="R307" s="260"/>
      <c r="S307" s="260"/>
      <c r="T307" s="261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2" t="s">
        <v>374</v>
      </c>
      <c r="AU307" s="262" t="s">
        <v>90</v>
      </c>
      <c r="AV307" s="14" t="s">
        <v>90</v>
      </c>
      <c r="AW307" s="14" t="s">
        <v>36</v>
      </c>
      <c r="AX307" s="14" t="s">
        <v>81</v>
      </c>
      <c r="AY307" s="262" t="s">
        <v>364</v>
      </c>
    </row>
    <row r="308" s="13" customFormat="1">
      <c r="A308" s="13"/>
      <c r="B308" s="241"/>
      <c r="C308" s="242"/>
      <c r="D308" s="243" t="s">
        <v>374</v>
      </c>
      <c r="E308" s="244" t="s">
        <v>1</v>
      </c>
      <c r="F308" s="245" t="s">
        <v>4059</v>
      </c>
      <c r="G308" s="242"/>
      <c r="H308" s="244" t="s">
        <v>1</v>
      </c>
      <c r="I308" s="246"/>
      <c r="J308" s="242"/>
      <c r="K308" s="242"/>
      <c r="L308" s="247"/>
      <c r="M308" s="248"/>
      <c r="N308" s="249"/>
      <c r="O308" s="249"/>
      <c r="P308" s="249"/>
      <c r="Q308" s="249"/>
      <c r="R308" s="249"/>
      <c r="S308" s="249"/>
      <c r="T308" s="25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1" t="s">
        <v>374</v>
      </c>
      <c r="AU308" s="251" t="s">
        <v>90</v>
      </c>
      <c r="AV308" s="13" t="s">
        <v>88</v>
      </c>
      <c r="AW308" s="13" t="s">
        <v>36</v>
      </c>
      <c r="AX308" s="13" t="s">
        <v>81</v>
      </c>
      <c r="AY308" s="251" t="s">
        <v>364</v>
      </c>
    </row>
    <row r="309" s="14" customFormat="1">
      <c r="A309" s="14"/>
      <c r="B309" s="252"/>
      <c r="C309" s="253"/>
      <c r="D309" s="243" t="s">
        <v>374</v>
      </c>
      <c r="E309" s="254" t="s">
        <v>1</v>
      </c>
      <c r="F309" s="255" t="s">
        <v>3306</v>
      </c>
      <c r="G309" s="253"/>
      <c r="H309" s="256">
        <v>4</v>
      </c>
      <c r="I309" s="257"/>
      <c r="J309" s="253"/>
      <c r="K309" s="253"/>
      <c r="L309" s="258"/>
      <c r="M309" s="259"/>
      <c r="N309" s="260"/>
      <c r="O309" s="260"/>
      <c r="P309" s="260"/>
      <c r="Q309" s="260"/>
      <c r="R309" s="260"/>
      <c r="S309" s="260"/>
      <c r="T309" s="261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2" t="s">
        <v>374</v>
      </c>
      <c r="AU309" s="262" t="s">
        <v>90</v>
      </c>
      <c r="AV309" s="14" t="s">
        <v>90</v>
      </c>
      <c r="AW309" s="14" t="s">
        <v>36</v>
      </c>
      <c r="AX309" s="14" t="s">
        <v>81</v>
      </c>
      <c r="AY309" s="262" t="s">
        <v>364</v>
      </c>
    </row>
    <row r="310" s="13" customFormat="1">
      <c r="A310" s="13"/>
      <c r="B310" s="241"/>
      <c r="C310" s="242"/>
      <c r="D310" s="243" t="s">
        <v>374</v>
      </c>
      <c r="E310" s="244" t="s">
        <v>1</v>
      </c>
      <c r="F310" s="245" t="s">
        <v>4060</v>
      </c>
      <c r="G310" s="242"/>
      <c r="H310" s="244" t="s">
        <v>1</v>
      </c>
      <c r="I310" s="246"/>
      <c r="J310" s="242"/>
      <c r="K310" s="242"/>
      <c r="L310" s="247"/>
      <c r="M310" s="248"/>
      <c r="N310" s="249"/>
      <c r="O310" s="249"/>
      <c r="P310" s="249"/>
      <c r="Q310" s="249"/>
      <c r="R310" s="249"/>
      <c r="S310" s="249"/>
      <c r="T310" s="25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1" t="s">
        <v>374</v>
      </c>
      <c r="AU310" s="251" t="s">
        <v>90</v>
      </c>
      <c r="AV310" s="13" t="s">
        <v>88</v>
      </c>
      <c r="AW310" s="13" t="s">
        <v>36</v>
      </c>
      <c r="AX310" s="13" t="s">
        <v>81</v>
      </c>
      <c r="AY310" s="251" t="s">
        <v>364</v>
      </c>
    </row>
    <row r="311" s="14" customFormat="1">
      <c r="A311" s="14"/>
      <c r="B311" s="252"/>
      <c r="C311" s="253"/>
      <c r="D311" s="243" t="s">
        <v>374</v>
      </c>
      <c r="E311" s="254" t="s">
        <v>1</v>
      </c>
      <c r="F311" s="255" t="s">
        <v>3306</v>
      </c>
      <c r="G311" s="253"/>
      <c r="H311" s="256">
        <v>4</v>
      </c>
      <c r="I311" s="257"/>
      <c r="J311" s="253"/>
      <c r="K311" s="253"/>
      <c r="L311" s="258"/>
      <c r="M311" s="259"/>
      <c r="N311" s="260"/>
      <c r="O311" s="260"/>
      <c r="P311" s="260"/>
      <c r="Q311" s="260"/>
      <c r="R311" s="260"/>
      <c r="S311" s="260"/>
      <c r="T311" s="261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2" t="s">
        <v>374</v>
      </c>
      <c r="AU311" s="262" t="s">
        <v>90</v>
      </c>
      <c r="AV311" s="14" t="s">
        <v>90</v>
      </c>
      <c r="AW311" s="14" t="s">
        <v>36</v>
      </c>
      <c r="AX311" s="14" t="s">
        <v>81</v>
      </c>
      <c r="AY311" s="262" t="s">
        <v>364</v>
      </c>
    </row>
    <row r="312" s="13" customFormat="1">
      <c r="A312" s="13"/>
      <c r="B312" s="241"/>
      <c r="C312" s="242"/>
      <c r="D312" s="243" t="s">
        <v>374</v>
      </c>
      <c r="E312" s="244" t="s">
        <v>1</v>
      </c>
      <c r="F312" s="245" t="s">
        <v>4061</v>
      </c>
      <c r="G312" s="242"/>
      <c r="H312" s="244" t="s">
        <v>1</v>
      </c>
      <c r="I312" s="246"/>
      <c r="J312" s="242"/>
      <c r="K312" s="242"/>
      <c r="L312" s="247"/>
      <c r="M312" s="248"/>
      <c r="N312" s="249"/>
      <c r="O312" s="249"/>
      <c r="P312" s="249"/>
      <c r="Q312" s="249"/>
      <c r="R312" s="249"/>
      <c r="S312" s="249"/>
      <c r="T312" s="25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1" t="s">
        <v>374</v>
      </c>
      <c r="AU312" s="251" t="s">
        <v>90</v>
      </c>
      <c r="AV312" s="13" t="s">
        <v>88</v>
      </c>
      <c r="AW312" s="13" t="s">
        <v>36</v>
      </c>
      <c r="AX312" s="13" t="s">
        <v>81</v>
      </c>
      <c r="AY312" s="251" t="s">
        <v>364</v>
      </c>
    </row>
    <row r="313" s="13" customFormat="1">
      <c r="A313" s="13"/>
      <c r="B313" s="241"/>
      <c r="C313" s="242"/>
      <c r="D313" s="243" t="s">
        <v>374</v>
      </c>
      <c r="E313" s="244" t="s">
        <v>1</v>
      </c>
      <c r="F313" s="245" t="s">
        <v>4062</v>
      </c>
      <c r="G313" s="242"/>
      <c r="H313" s="244" t="s">
        <v>1</v>
      </c>
      <c r="I313" s="246"/>
      <c r="J313" s="242"/>
      <c r="K313" s="242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374</v>
      </c>
      <c r="AU313" s="251" t="s">
        <v>90</v>
      </c>
      <c r="AV313" s="13" t="s">
        <v>88</v>
      </c>
      <c r="AW313" s="13" t="s">
        <v>36</v>
      </c>
      <c r="AX313" s="13" t="s">
        <v>81</v>
      </c>
      <c r="AY313" s="251" t="s">
        <v>364</v>
      </c>
    </row>
    <row r="314" s="14" customFormat="1">
      <c r="A314" s="14"/>
      <c r="B314" s="252"/>
      <c r="C314" s="253"/>
      <c r="D314" s="243" t="s">
        <v>374</v>
      </c>
      <c r="E314" s="254" t="s">
        <v>1</v>
      </c>
      <c r="F314" s="255" t="s">
        <v>3306</v>
      </c>
      <c r="G314" s="253"/>
      <c r="H314" s="256">
        <v>4</v>
      </c>
      <c r="I314" s="257"/>
      <c r="J314" s="253"/>
      <c r="K314" s="253"/>
      <c r="L314" s="258"/>
      <c r="M314" s="259"/>
      <c r="N314" s="260"/>
      <c r="O314" s="260"/>
      <c r="P314" s="260"/>
      <c r="Q314" s="260"/>
      <c r="R314" s="260"/>
      <c r="S314" s="260"/>
      <c r="T314" s="261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2" t="s">
        <v>374</v>
      </c>
      <c r="AU314" s="262" t="s">
        <v>90</v>
      </c>
      <c r="AV314" s="14" t="s">
        <v>90</v>
      </c>
      <c r="AW314" s="14" t="s">
        <v>36</v>
      </c>
      <c r="AX314" s="14" t="s">
        <v>81</v>
      </c>
      <c r="AY314" s="262" t="s">
        <v>364</v>
      </c>
    </row>
    <row r="315" s="13" customFormat="1">
      <c r="A315" s="13"/>
      <c r="B315" s="241"/>
      <c r="C315" s="242"/>
      <c r="D315" s="243" t="s">
        <v>374</v>
      </c>
      <c r="E315" s="244" t="s">
        <v>1</v>
      </c>
      <c r="F315" s="245" t="s">
        <v>4063</v>
      </c>
      <c r="G315" s="242"/>
      <c r="H315" s="244" t="s">
        <v>1</v>
      </c>
      <c r="I315" s="246"/>
      <c r="J315" s="242"/>
      <c r="K315" s="242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374</v>
      </c>
      <c r="AU315" s="251" t="s">
        <v>90</v>
      </c>
      <c r="AV315" s="13" t="s">
        <v>88</v>
      </c>
      <c r="AW315" s="13" t="s">
        <v>36</v>
      </c>
      <c r="AX315" s="13" t="s">
        <v>81</v>
      </c>
      <c r="AY315" s="251" t="s">
        <v>364</v>
      </c>
    </row>
    <row r="316" s="14" customFormat="1">
      <c r="A316" s="14"/>
      <c r="B316" s="252"/>
      <c r="C316" s="253"/>
      <c r="D316" s="243" t="s">
        <v>374</v>
      </c>
      <c r="E316" s="254" t="s">
        <v>1</v>
      </c>
      <c r="F316" s="255" t="s">
        <v>3306</v>
      </c>
      <c r="G316" s="253"/>
      <c r="H316" s="256">
        <v>4</v>
      </c>
      <c r="I316" s="257"/>
      <c r="J316" s="253"/>
      <c r="K316" s="253"/>
      <c r="L316" s="258"/>
      <c r="M316" s="259"/>
      <c r="N316" s="260"/>
      <c r="O316" s="260"/>
      <c r="P316" s="260"/>
      <c r="Q316" s="260"/>
      <c r="R316" s="260"/>
      <c r="S316" s="260"/>
      <c r="T316" s="261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2" t="s">
        <v>374</v>
      </c>
      <c r="AU316" s="262" t="s">
        <v>90</v>
      </c>
      <c r="AV316" s="14" t="s">
        <v>90</v>
      </c>
      <c r="AW316" s="14" t="s">
        <v>36</v>
      </c>
      <c r="AX316" s="14" t="s">
        <v>81</v>
      </c>
      <c r="AY316" s="262" t="s">
        <v>364</v>
      </c>
    </row>
    <row r="317" s="13" customFormat="1">
      <c r="A317" s="13"/>
      <c r="B317" s="241"/>
      <c r="C317" s="242"/>
      <c r="D317" s="243" t="s">
        <v>374</v>
      </c>
      <c r="E317" s="244" t="s">
        <v>1</v>
      </c>
      <c r="F317" s="245" t="s">
        <v>4064</v>
      </c>
      <c r="G317" s="242"/>
      <c r="H317" s="244" t="s">
        <v>1</v>
      </c>
      <c r="I317" s="246"/>
      <c r="J317" s="242"/>
      <c r="K317" s="242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374</v>
      </c>
      <c r="AU317" s="251" t="s">
        <v>90</v>
      </c>
      <c r="AV317" s="13" t="s">
        <v>88</v>
      </c>
      <c r="AW317" s="13" t="s">
        <v>36</v>
      </c>
      <c r="AX317" s="13" t="s">
        <v>81</v>
      </c>
      <c r="AY317" s="251" t="s">
        <v>364</v>
      </c>
    </row>
    <row r="318" s="14" customFormat="1">
      <c r="A318" s="14"/>
      <c r="B318" s="252"/>
      <c r="C318" s="253"/>
      <c r="D318" s="243" t="s">
        <v>374</v>
      </c>
      <c r="E318" s="254" t="s">
        <v>1</v>
      </c>
      <c r="F318" s="255" t="s">
        <v>3347</v>
      </c>
      <c r="G318" s="253"/>
      <c r="H318" s="256">
        <v>3</v>
      </c>
      <c r="I318" s="257"/>
      <c r="J318" s="253"/>
      <c r="K318" s="253"/>
      <c r="L318" s="258"/>
      <c r="M318" s="259"/>
      <c r="N318" s="260"/>
      <c r="O318" s="260"/>
      <c r="P318" s="260"/>
      <c r="Q318" s="260"/>
      <c r="R318" s="260"/>
      <c r="S318" s="260"/>
      <c r="T318" s="261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2" t="s">
        <v>374</v>
      </c>
      <c r="AU318" s="262" t="s">
        <v>90</v>
      </c>
      <c r="AV318" s="14" t="s">
        <v>90</v>
      </c>
      <c r="AW318" s="14" t="s">
        <v>36</v>
      </c>
      <c r="AX318" s="14" t="s">
        <v>81</v>
      </c>
      <c r="AY318" s="262" t="s">
        <v>364</v>
      </c>
    </row>
    <row r="319" s="13" customFormat="1">
      <c r="A319" s="13"/>
      <c r="B319" s="241"/>
      <c r="C319" s="242"/>
      <c r="D319" s="243" t="s">
        <v>374</v>
      </c>
      <c r="E319" s="244" t="s">
        <v>1</v>
      </c>
      <c r="F319" s="245" t="s">
        <v>4065</v>
      </c>
      <c r="G319" s="242"/>
      <c r="H319" s="244" t="s">
        <v>1</v>
      </c>
      <c r="I319" s="246"/>
      <c r="J319" s="242"/>
      <c r="K319" s="242"/>
      <c r="L319" s="247"/>
      <c r="M319" s="248"/>
      <c r="N319" s="249"/>
      <c r="O319" s="249"/>
      <c r="P319" s="249"/>
      <c r="Q319" s="249"/>
      <c r="R319" s="249"/>
      <c r="S319" s="249"/>
      <c r="T319" s="25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1" t="s">
        <v>374</v>
      </c>
      <c r="AU319" s="251" t="s">
        <v>90</v>
      </c>
      <c r="AV319" s="13" t="s">
        <v>88</v>
      </c>
      <c r="AW319" s="13" t="s">
        <v>36</v>
      </c>
      <c r="AX319" s="13" t="s">
        <v>81</v>
      </c>
      <c r="AY319" s="251" t="s">
        <v>364</v>
      </c>
    </row>
    <row r="320" s="14" customFormat="1">
      <c r="A320" s="14"/>
      <c r="B320" s="252"/>
      <c r="C320" s="253"/>
      <c r="D320" s="243" t="s">
        <v>374</v>
      </c>
      <c r="E320" s="254" t="s">
        <v>1</v>
      </c>
      <c r="F320" s="255" t="s">
        <v>3347</v>
      </c>
      <c r="G320" s="253"/>
      <c r="H320" s="256">
        <v>3</v>
      </c>
      <c r="I320" s="257"/>
      <c r="J320" s="253"/>
      <c r="K320" s="253"/>
      <c r="L320" s="258"/>
      <c r="M320" s="259"/>
      <c r="N320" s="260"/>
      <c r="O320" s="260"/>
      <c r="P320" s="260"/>
      <c r="Q320" s="260"/>
      <c r="R320" s="260"/>
      <c r="S320" s="260"/>
      <c r="T320" s="261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2" t="s">
        <v>374</v>
      </c>
      <c r="AU320" s="262" t="s">
        <v>90</v>
      </c>
      <c r="AV320" s="14" t="s">
        <v>90</v>
      </c>
      <c r="AW320" s="14" t="s">
        <v>36</v>
      </c>
      <c r="AX320" s="14" t="s">
        <v>81</v>
      </c>
      <c r="AY320" s="262" t="s">
        <v>364</v>
      </c>
    </row>
    <row r="321" s="13" customFormat="1">
      <c r="A321" s="13"/>
      <c r="B321" s="241"/>
      <c r="C321" s="242"/>
      <c r="D321" s="243" t="s">
        <v>374</v>
      </c>
      <c r="E321" s="244" t="s">
        <v>1</v>
      </c>
      <c r="F321" s="245" t="s">
        <v>4066</v>
      </c>
      <c r="G321" s="242"/>
      <c r="H321" s="244" t="s">
        <v>1</v>
      </c>
      <c r="I321" s="246"/>
      <c r="J321" s="242"/>
      <c r="K321" s="242"/>
      <c r="L321" s="247"/>
      <c r="M321" s="248"/>
      <c r="N321" s="249"/>
      <c r="O321" s="249"/>
      <c r="P321" s="249"/>
      <c r="Q321" s="249"/>
      <c r="R321" s="249"/>
      <c r="S321" s="249"/>
      <c r="T321" s="25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1" t="s">
        <v>374</v>
      </c>
      <c r="AU321" s="251" t="s">
        <v>90</v>
      </c>
      <c r="AV321" s="13" t="s">
        <v>88</v>
      </c>
      <c r="AW321" s="13" t="s">
        <v>36</v>
      </c>
      <c r="AX321" s="13" t="s">
        <v>81</v>
      </c>
      <c r="AY321" s="251" t="s">
        <v>364</v>
      </c>
    </row>
    <row r="322" s="14" customFormat="1">
      <c r="A322" s="14"/>
      <c r="B322" s="252"/>
      <c r="C322" s="253"/>
      <c r="D322" s="243" t="s">
        <v>374</v>
      </c>
      <c r="E322" s="254" t="s">
        <v>1</v>
      </c>
      <c r="F322" s="255" t="s">
        <v>3306</v>
      </c>
      <c r="G322" s="253"/>
      <c r="H322" s="256">
        <v>4</v>
      </c>
      <c r="I322" s="257"/>
      <c r="J322" s="253"/>
      <c r="K322" s="253"/>
      <c r="L322" s="258"/>
      <c r="M322" s="259"/>
      <c r="N322" s="260"/>
      <c r="O322" s="260"/>
      <c r="P322" s="260"/>
      <c r="Q322" s="260"/>
      <c r="R322" s="260"/>
      <c r="S322" s="260"/>
      <c r="T322" s="261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2" t="s">
        <v>374</v>
      </c>
      <c r="AU322" s="262" t="s">
        <v>90</v>
      </c>
      <c r="AV322" s="14" t="s">
        <v>90</v>
      </c>
      <c r="AW322" s="14" t="s">
        <v>36</v>
      </c>
      <c r="AX322" s="14" t="s">
        <v>81</v>
      </c>
      <c r="AY322" s="262" t="s">
        <v>364</v>
      </c>
    </row>
    <row r="323" s="13" customFormat="1">
      <c r="A323" s="13"/>
      <c r="B323" s="241"/>
      <c r="C323" s="242"/>
      <c r="D323" s="243" t="s">
        <v>374</v>
      </c>
      <c r="E323" s="244" t="s">
        <v>1</v>
      </c>
      <c r="F323" s="245" t="s">
        <v>4067</v>
      </c>
      <c r="G323" s="242"/>
      <c r="H323" s="244" t="s">
        <v>1</v>
      </c>
      <c r="I323" s="246"/>
      <c r="J323" s="242"/>
      <c r="K323" s="242"/>
      <c r="L323" s="247"/>
      <c r="M323" s="248"/>
      <c r="N323" s="249"/>
      <c r="O323" s="249"/>
      <c r="P323" s="249"/>
      <c r="Q323" s="249"/>
      <c r="R323" s="249"/>
      <c r="S323" s="249"/>
      <c r="T323" s="25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1" t="s">
        <v>374</v>
      </c>
      <c r="AU323" s="251" t="s">
        <v>90</v>
      </c>
      <c r="AV323" s="13" t="s">
        <v>88</v>
      </c>
      <c r="AW323" s="13" t="s">
        <v>36</v>
      </c>
      <c r="AX323" s="13" t="s">
        <v>81</v>
      </c>
      <c r="AY323" s="251" t="s">
        <v>364</v>
      </c>
    </row>
    <row r="324" s="14" customFormat="1">
      <c r="A324" s="14"/>
      <c r="B324" s="252"/>
      <c r="C324" s="253"/>
      <c r="D324" s="243" t="s">
        <v>374</v>
      </c>
      <c r="E324" s="254" t="s">
        <v>1</v>
      </c>
      <c r="F324" s="255" t="s">
        <v>3306</v>
      </c>
      <c r="G324" s="253"/>
      <c r="H324" s="256">
        <v>4</v>
      </c>
      <c r="I324" s="257"/>
      <c r="J324" s="253"/>
      <c r="K324" s="253"/>
      <c r="L324" s="258"/>
      <c r="M324" s="259"/>
      <c r="N324" s="260"/>
      <c r="O324" s="260"/>
      <c r="P324" s="260"/>
      <c r="Q324" s="260"/>
      <c r="R324" s="260"/>
      <c r="S324" s="260"/>
      <c r="T324" s="261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2" t="s">
        <v>374</v>
      </c>
      <c r="AU324" s="262" t="s">
        <v>90</v>
      </c>
      <c r="AV324" s="14" t="s">
        <v>90</v>
      </c>
      <c r="AW324" s="14" t="s">
        <v>36</v>
      </c>
      <c r="AX324" s="14" t="s">
        <v>81</v>
      </c>
      <c r="AY324" s="262" t="s">
        <v>364</v>
      </c>
    </row>
    <row r="325" s="15" customFormat="1">
      <c r="A325" s="15"/>
      <c r="B325" s="263"/>
      <c r="C325" s="264"/>
      <c r="D325" s="243" t="s">
        <v>374</v>
      </c>
      <c r="E325" s="265" t="s">
        <v>1</v>
      </c>
      <c r="F325" s="266" t="s">
        <v>378</v>
      </c>
      <c r="G325" s="264"/>
      <c r="H325" s="267">
        <v>86</v>
      </c>
      <c r="I325" s="268"/>
      <c r="J325" s="264"/>
      <c r="K325" s="264"/>
      <c r="L325" s="269"/>
      <c r="M325" s="270"/>
      <c r="N325" s="271"/>
      <c r="O325" s="271"/>
      <c r="P325" s="271"/>
      <c r="Q325" s="271"/>
      <c r="R325" s="271"/>
      <c r="S325" s="271"/>
      <c r="T325" s="272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73" t="s">
        <v>374</v>
      </c>
      <c r="AU325" s="273" t="s">
        <v>90</v>
      </c>
      <c r="AV325" s="15" t="s">
        <v>372</v>
      </c>
      <c r="AW325" s="15" t="s">
        <v>36</v>
      </c>
      <c r="AX325" s="15" t="s">
        <v>88</v>
      </c>
      <c r="AY325" s="273" t="s">
        <v>364</v>
      </c>
    </row>
    <row r="326" s="2" customFormat="1" ht="44.25" customHeight="1">
      <c r="A326" s="39"/>
      <c r="B326" s="40"/>
      <c r="C326" s="228" t="s">
        <v>444</v>
      </c>
      <c r="D326" s="228" t="s">
        <v>367</v>
      </c>
      <c r="E326" s="229" t="s">
        <v>4077</v>
      </c>
      <c r="F326" s="230" t="s">
        <v>4078</v>
      </c>
      <c r="G326" s="231" t="s">
        <v>395</v>
      </c>
      <c r="H326" s="232">
        <v>25</v>
      </c>
      <c r="I326" s="233"/>
      <c r="J326" s="234">
        <f>ROUND(I326*H326,2)</f>
        <v>0</v>
      </c>
      <c r="K326" s="230" t="s">
        <v>2502</v>
      </c>
      <c r="L326" s="45"/>
      <c r="M326" s="235" t="s">
        <v>1</v>
      </c>
      <c r="N326" s="236" t="s">
        <v>46</v>
      </c>
      <c r="O326" s="92"/>
      <c r="P326" s="237">
        <f>O326*H326</f>
        <v>0</v>
      </c>
      <c r="Q326" s="237">
        <v>0</v>
      </c>
      <c r="R326" s="237">
        <f>Q326*H326</f>
        <v>0</v>
      </c>
      <c r="S326" s="237">
        <v>0</v>
      </c>
      <c r="T326" s="238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9" t="s">
        <v>372</v>
      </c>
      <c r="AT326" s="239" t="s">
        <v>367</v>
      </c>
      <c r="AU326" s="239" t="s">
        <v>90</v>
      </c>
      <c r="AY326" s="18" t="s">
        <v>364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8" t="s">
        <v>88</v>
      </c>
      <c r="BK326" s="240">
        <f>ROUND(I326*H326,2)</f>
        <v>0</v>
      </c>
      <c r="BL326" s="18" t="s">
        <v>372</v>
      </c>
      <c r="BM326" s="239" t="s">
        <v>4079</v>
      </c>
    </row>
    <row r="327" s="13" customFormat="1">
      <c r="A327" s="13"/>
      <c r="B327" s="241"/>
      <c r="C327" s="242"/>
      <c r="D327" s="243" t="s">
        <v>374</v>
      </c>
      <c r="E327" s="244" t="s">
        <v>1</v>
      </c>
      <c r="F327" s="245" t="s">
        <v>3323</v>
      </c>
      <c r="G327" s="242"/>
      <c r="H327" s="244" t="s">
        <v>1</v>
      </c>
      <c r="I327" s="246"/>
      <c r="J327" s="242"/>
      <c r="K327" s="242"/>
      <c r="L327" s="247"/>
      <c r="M327" s="248"/>
      <c r="N327" s="249"/>
      <c r="O327" s="249"/>
      <c r="P327" s="249"/>
      <c r="Q327" s="249"/>
      <c r="R327" s="249"/>
      <c r="S327" s="249"/>
      <c r="T327" s="25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1" t="s">
        <v>374</v>
      </c>
      <c r="AU327" s="251" t="s">
        <v>90</v>
      </c>
      <c r="AV327" s="13" t="s">
        <v>88</v>
      </c>
      <c r="AW327" s="13" t="s">
        <v>36</v>
      </c>
      <c r="AX327" s="13" t="s">
        <v>81</v>
      </c>
      <c r="AY327" s="251" t="s">
        <v>364</v>
      </c>
    </row>
    <row r="328" s="13" customFormat="1">
      <c r="A328" s="13"/>
      <c r="B328" s="241"/>
      <c r="C328" s="242"/>
      <c r="D328" s="243" t="s">
        <v>374</v>
      </c>
      <c r="E328" s="244" t="s">
        <v>1</v>
      </c>
      <c r="F328" s="245" t="s">
        <v>4043</v>
      </c>
      <c r="G328" s="242"/>
      <c r="H328" s="244" t="s">
        <v>1</v>
      </c>
      <c r="I328" s="246"/>
      <c r="J328" s="242"/>
      <c r="K328" s="242"/>
      <c r="L328" s="247"/>
      <c r="M328" s="248"/>
      <c r="N328" s="249"/>
      <c r="O328" s="249"/>
      <c r="P328" s="249"/>
      <c r="Q328" s="249"/>
      <c r="R328" s="249"/>
      <c r="S328" s="249"/>
      <c r="T328" s="25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1" t="s">
        <v>374</v>
      </c>
      <c r="AU328" s="251" t="s">
        <v>90</v>
      </c>
      <c r="AV328" s="13" t="s">
        <v>88</v>
      </c>
      <c r="AW328" s="13" t="s">
        <v>36</v>
      </c>
      <c r="AX328" s="13" t="s">
        <v>81</v>
      </c>
      <c r="AY328" s="251" t="s">
        <v>364</v>
      </c>
    </row>
    <row r="329" s="13" customFormat="1">
      <c r="A329" s="13"/>
      <c r="B329" s="241"/>
      <c r="C329" s="242"/>
      <c r="D329" s="243" t="s">
        <v>374</v>
      </c>
      <c r="E329" s="244" t="s">
        <v>1</v>
      </c>
      <c r="F329" s="245" t="s">
        <v>4071</v>
      </c>
      <c r="G329" s="242"/>
      <c r="H329" s="244" t="s">
        <v>1</v>
      </c>
      <c r="I329" s="246"/>
      <c r="J329" s="242"/>
      <c r="K329" s="242"/>
      <c r="L329" s="247"/>
      <c r="M329" s="248"/>
      <c r="N329" s="249"/>
      <c r="O329" s="249"/>
      <c r="P329" s="249"/>
      <c r="Q329" s="249"/>
      <c r="R329" s="249"/>
      <c r="S329" s="249"/>
      <c r="T329" s="25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1" t="s">
        <v>374</v>
      </c>
      <c r="AU329" s="251" t="s">
        <v>90</v>
      </c>
      <c r="AV329" s="13" t="s">
        <v>88</v>
      </c>
      <c r="AW329" s="13" t="s">
        <v>36</v>
      </c>
      <c r="AX329" s="13" t="s">
        <v>81</v>
      </c>
      <c r="AY329" s="251" t="s">
        <v>364</v>
      </c>
    </row>
    <row r="330" s="14" customFormat="1">
      <c r="A330" s="14"/>
      <c r="B330" s="252"/>
      <c r="C330" s="253"/>
      <c r="D330" s="243" t="s">
        <v>374</v>
      </c>
      <c r="E330" s="254" t="s">
        <v>1</v>
      </c>
      <c r="F330" s="255" t="s">
        <v>4072</v>
      </c>
      <c r="G330" s="253"/>
      <c r="H330" s="256">
        <v>6</v>
      </c>
      <c r="I330" s="257"/>
      <c r="J330" s="253"/>
      <c r="K330" s="253"/>
      <c r="L330" s="258"/>
      <c r="M330" s="259"/>
      <c r="N330" s="260"/>
      <c r="O330" s="260"/>
      <c r="P330" s="260"/>
      <c r="Q330" s="260"/>
      <c r="R330" s="260"/>
      <c r="S330" s="260"/>
      <c r="T330" s="261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2" t="s">
        <v>374</v>
      </c>
      <c r="AU330" s="262" t="s">
        <v>90</v>
      </c>
      <c r="AV330" s="14" t="s">
        <v>90</v>
      </c>
      <c r="AW330" s="14" t="s">
        <v>36</v>
      </c>
      <c r="AX330" s="14" t="s">
        <v>81</v>
      </c>
      <c r="AY330" s="262" t="s">
        <v>364</v>
      </c>
    </row>
    <row r="331" s="13" customFormat="1">
      <c r="A331" s="13"/>
      <c r="B331" s="241"/>
      <c r="C331" s="242"/>
      <c r="D331" s="243" t="s">
        <v>374</v>
      </c>
      <c r="E331" s="244" t="s">
        <v>1</v>
      </c>
      <c r="F331" s="245" t="s">
        <v>4073</v>
      </c>
      <c r="G331" s="242"/>
      <c r="H331" s="244" t="s">
        <v>1</v>
      </c>
      <c r="I331" s="246"/>
      <c r="J331" s="242"/>
      <c r="K331" s="242"/>
      <c r="L331" s="247"/>
      <c r="M331" s="248"/>
      <c r="N331" s="249"/>
      <c r="O331" s="249"/>
      <c r="P331" s="249"/>
      <c r="Q331" s="249"/>
      <c r="R331" s="249"/>
      <c r="S331" s="249"/>
      <c r="T331" s="25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1" t="s">
        <v>374</v>
      </c>
      <c r="AU331" s="251" t="s">
        <v>90</v>
      </c>
      <c r="AV331" s="13" t="s">
        <v>88</v>
      </c>
      <c r="AW331" s="13" t="s">
        <v>36</v>
      </c>
      <c r="AX331" s="13" t="s">
        <v>81</v>
      </c>
      <c r="AY331" s="251" t="s">
        <v>364</v>
      </c>
    </row>
    <row r="332" s="14" customFormat="1">
      <c r="A332" s="14"/>
      <c r="B332" s="252"/>
      <c r="C332" s="253"/>
      <c r="D332" s="243" t="s">
        <v>374</v>
      </c>
      <c r="E332" s="254" t="s">
        <v>1</v>
      </c>
      <c r="F332" s="255" t="s">
        <v>4072</v>
      </c>
      <c r="G332" s="253"/>
      <c r="H332" s="256">
        <v>6</v>
      </c>
      <c r="I332" s="257"/>
      <c r="J332" s="253"/>
      <c r="K332" s="253"/>
      <c r="L332" s="258"/>
      <c r="M332" s="259"/>
      <c r="N332" s="260"/>
      <c r="O332" s="260"/>
      <c r="P332" s="260"/>
      <c r="Q332" s="260"/>
      <c r="R332" s="260"/>
      <c r="S332" s="260"/>
      <c r="T332" s="261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2" t="s">
        <v>374</v>
      </c>
      <c r="AU332" s="262" t="s">
        <v>90</v>
      </c>
      <c r="AV332" s="14" t="s">
        <v>90</v>
      </c>
      <c r="AW332" s="14" t="s">
        <v>36</v>
      </c>
      <c r="AX332" s="14" t="s">
        <v>81</v>
      </c>
      <c r="AY332" s="262" t="s">
        <v>364</v>
      </c>
    </row>
    <row r="333" s="13" customFormat="1">
      <c r="A333" s="13"/>
      <c r="B333" s="241"/>
      <c r="C333" s="242"/>
      <c r="D333" s="243" t="s">
        <v>374</v>
      </c>
      <c r="E333" s="244" t="s">
        <v>1</v>
      </c>
      <c r="F333" s="245" t="s">
        <v>4054</v>
      </c>
      <c r="G333" s="242"/>
      <c r="H333" s="244" t="s">
        <v>1</v>
      </c>
      <c r="I333" s="246"/>
      <c r="J333" s="242"/>
      <c r="K333" s="242"/>
      <c r="L333" s="247"/>
      <c r="M333" s="248"/>
      <c r="N333" s="249"/>
      <c r="O333" s="249"/>
      <c r="P333" s="249"/>
      <c r="Q333" s="249"/>
      <c r="R333" s="249"/>
      <c r="S333" s="249"/>
      <c r="T333" s="25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1" t="s">
        <v>374</v>
      </c>
      <c r="AU333" s="251" t="s">
        <v>90</v>
      </c>
      <c r="AV333" s="13" t="s">
        <v>88</v>
      </c>
      <c r="AW333" s="13" t="s">
        <v>36</v>
      </c>
      <c r="AX333" s="13" t="s">
        <v>81</v>
      </c>
      <c r="AY333" s="251" t="s">
        <v>364</v>
      </c>
    </row>
    <row r="334" s="13" customFormat="1">
      <c r="A334" s="13"/>
      <c r="B334" s="241"/>
      <c r="C334" s="242"/>
      <c r="D334" s="243" t="s">
        <v>374</v>
      </c>
      <c r="E334" s="244" t="s">
        <v>1</v>
      </c>
      <c r="F334" s="245" t="s">
        <v>4074</v>
      </c>
      <c r="G334" s="242"/>
      <c r="H334" s="244" t="s">
        <v>1</v>
      </c>
      <c r="I334" s="246"/>
      <c r="J334" s="242"/>
      <c r="K334" s="242"/>
      <c r="L334" s="247"/>
      <c r="M334" s="248"/>
      <c r="N334" s="249"/>
      <c r="O334" s="249"/>
      <c r="P334" s="249"/>
      <c r="Q334" s="249"/>
      <c r="R334" s="249"/>
      <c r="S334" s="249"/>
      <c r="T334" s="25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1" t="s">
        <v>374</v>
      </c>
      <c r="AU334" s="251" t="s">
        <v>90</v>
      </c>
      <c r="AV334" s="13" t="s">
        <v>88</v>
      </c>
      <c r="AW334" s="13" t="s">
        <v>36</v>
      </c>
      <c r="AX334" s="13" t="s">
        <v>81</v>
      </c>
      <c r="AY334" s="251" t="s">
        <v>364</v>
      </c>
    </row>
    <row r="335" s="14" customFormat="1">
      <c r="A335" s="14"/>
      <c r="B335" s="252"/>
      <c r="C335" s="253"/>
      <c r="D335" s="243" t="s">
        <v>374</v>
      </c>
      <c r="E335" s="254" t="s">
        <v>1</v>
      </c>
      <c r="F335" s="255" t="s">
        <v>4075</v>
      </c>
      <c r="G335" s="253"/>
      <c r="H335" s="256">
        <v>6.5</v>
      </c>
      <c r="I335" s="257"/>
      <c r="J335" s="253"/>
      <c r="K335" s="253"/>
      <c r="L335" s="258"/>
      <c r="M335" s="259"/>
      <c r="N335" s="260"/>
      <c r="O335" s="260"/>
      <c r="P335" s="260"/>
      <c r="Q335" s="260"/>
      <c r="R335" s="260"/>
      <c r="S335" s="260"/>
      <c r="T335" s="261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2" t="s">
        <v>374</v>
      </c>
      <c r="AU335" s="262" t="s">
        <v>90</v>
      </c>
      <c r="AV335" s="14" t="s">
        <v>90</v>
      </c>
      <c r="AW335" s="14" t="s">
        <v>36</v>
      </c>
      <c r="AX335" s="14" t="s">
        <v>81</v>
      </c>
      <c r="AY335" s="262" t="s">
        <v>364</v>
      </c>
    </row>
    <row r="336" s="13" customFormat="1">
      <c r="A336" s="13"/>
      <c r="B336" s="241"/>
      <c r="C336" s="242"/>
      <c r="D336" s="243" t="s">
        <v>374</v>
      </c>
      <c r="E336" s="244" t="s">
        <v>1</v>
      </c>
      <c r="F336" s="245" t="s">
        <v>4076</v>
      </c>
      <c r="G336" s="242"/>
      <c r="H336" s="244" t="s">
        <v>1</v>
      </c>
      <c r="I336" s="246"/>
      <c r="J336" s="242"/>
      <c r="K336" s="242"/>
      <c r="L336" s="247"/>
      <c r="M336" s="248"/>
      <c r="N336" s="249"/>
      <c r="O336" s="249"/>
      <c r="P336" s="249"/>
      <c r="Q336" s="249"/>
      <c r="R336" s="249"/>
      <c r="S336" s="249"/>
      <c r="T336" s="25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1" t="s">
        <v>374</v>
      </c>
      <c r="AU336" s="251" t="s">
        <v>90</v>
      </c>
      <c r="AV336" s="13" t="s">
        <v>88</v>
      </c>
      <c r="AW336" s="13" t="s">
        <v>36</v>
      </c>
      <c r="AX336" s="13" t="s">
        <v>81</v>
      </c>
      <c r="AY336" s="251" t="s">
        <v>364</v>
      </c>
    </row>
    <row r="337" s="14" customFormat="1">
      <c r="A337" s="14"/>
      <c r="B337" s="252"/>
      <c r="C337" s="253"/>
      <c r="D337" s="243" t="s">
        <v>374</v>
      </c>
      <c r="E337" s="254" t="s">
        <v>1</v>
      </c>
      <c r="F337" s="255" t="s">
        <v>4075</v>
      </c>
      <c r="G337" s="253"/>
      <c r="H337" s="256">
        <v>6.5</v>
      </c>
      <c r="I337" s="257"/>
      <c r="J337" s="253"/>
      <c r="K337" s="253"/>
      <c r="L337" s="258"/>
      <c r="M337" s="259"/>
      <c r="N337" s="260"/>
      <c r="O337" s="260"/>
      <c r="P337" s="260"/>
      <c r="Q337" s="260"/>
      <c r="R337" s="260"/>
      <c r="S337" s="260"/>
      <c r="T337" s="261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2" t="s">
        <v>374</v>
      </c>
      <c r="AU337" s="262" t="s">
        <v>90</v>
      </c>
      <c r="AV337" s="14" t="s">
        <v>90</v>
      </c>
      <c r="AW337" s="14" t="s">
        <v>36</v>
      </c>
      <c r="AX337" s="14" t="s">
        <v>81</v>
      </c>
      <c r="AY337" s="262" t="s">
        <v>364</v>
      </c>
    </row>
    <row r="338" s="15" customFormat="1">
      <c r="A338" s="15"/>
      <c r="B338" s="263"/>
      <c r="C338" s="264"/>
      <c r="D338" s="243" t="s">
        <v>374</v>
      </c>
      <c r="E338" s="265" t="s">
        <v>1</v>
      </c>
      <c r="F338" s="266" t="s">
        <v>378</v>
      </c>
      <c r="G338" s="264"/>
      <c r="H338" s="267">
        <v>25</v>
      </c>
      <c r="I338" s="268"/>
      <c r="J338" s="264"/>
      <c r="K338" s="264"/>
      <c r="L338" s="269"/>
      <c r="M338" s="270"/>
      <c r="N338" s="271"/>
      <c r="O338" s="271"/>
      <c r="P338" s="271"/>
      <c r="Q338" s="271"/>
      <c r="R338" s="271"/>
      <c r="S338" s="271"/>
      <c r="T338" s="272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73" t="s">
        <v>374</v>
      </c>
      <c r="AU338" s="273" t="s">
        <v>90</v>
      </c>
      <c r="AV338" s="15" t="s">
        <v>372</v>
      </c>
      <c r="AW338" s="15" t="s">
        <v>36</v>
      </c>
      <c r="AX338" s="15" t="s">
        <v>88</v>
      </c>
      <c r="AY338" s="273" t="s">
        <v>364</v>
      </c>
    </row>
    <row r="339" s="2" customFormat="1" ht="16.5" customHeight="1">
      <c r="A339" s="39"/>
      <c r="B339" s="40"/>
      <c r="C339" s="274" t="s">
        <v>450</v>
      </c>
      <c r="D339" s="274" t="s">
        <v>431</v>
      </c>
      <c r="E339" s="275" t="s">
        <v>3324</v>
      </c>
      <c r="F339" s="276" t="s">
        <v>3325</v>
      </c>
      <c r="G339" s="277" t="s">
        <v>370</v>
      </c>
      <c r="H339" s="278">
        <v>36.869999999999997</v>
      </c>
      <c r="I339" s="279"/>
      <c r="J339" s="280">
        <f>ROUND(I339*H339,2)</f>
        <v>0</v>
      </c>
      <c r="K339" s="276" t="s">
        <v>2227</v>
      </c>
      <c r="L339" s="281"/>
      <c r="M339" s="282" t="s">
        <v>1</v>
      </c>
      <c r="N339" s="283" t="s">
        <v>46</v>
      </c>
      <c r="O339" s="92"/>
      <c r="P339" s="237">
        <f>O339*H339</f>
        <v>0</v>
      </c>
      <c r="Q339" s="237">
        <v>2.4289999999999998</v>
      </c>
      <c r="R339" s="237">
        <f>Q339*H339</f>
        <v>89.55722999999999</v>
      </c>
      <c r="S339" s="237">
        <v>0</v>
      </c>
      <c r="T339" s="238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9" t="s">
        <v>410</v>
      </c>
      <c r="AT339" s="239" t="s">
        <v>431</v>
      </c>
      <c r="AU339" s="239" t="s">
        <v>90</v>
      </c>
      <c r="AY339" s="18" t="s">
        <v>364</v>
      </c>
      <c r="BE339" s="240">
        <f>IF(N339="základní",J339,0)</f>
        <v>0</v>
      </c>
      <c r="BF339" s="240">
        <f>IF(N339="snížená",J339,0)</f>
        <v>0</v>
      </c>
      <c r="BG339" s="240">
        <f>IF(N339="zákl. přenesená",J339,0)</f>
        <v>0</v>
      </c>
      <c r="BH339" s="240">
        <f>IF(N339="sníž. přenesená",J339,0)</f>
        <v>0</v>
      </c>
      <c r="BI339" s="240">
        <f>IF(N339="nulová",J339,0)</f>
        <v>0</v>
      </c>
      <c r="BJ339" s="18" t="s">
        <v>88</v>
      </c>
      <c r="BK339" s="240">
        <f>ROUND(I339*H339,2)</f>
        <v>0</v>
      </c>
      <c r="BL339" s="18" t="s">
        <v>372</v>
      </c>
      <c r="BM339" s="239" t="s">
        <v>3326</v>
      </c>
    </row>
    <row r="340" s="13" customFormat="1">
      <c r="A340" s="13"/>
      <c r="B340" s="241"/>
      <c r="C340" s="242"/>
      <c r="D340" s="243" t="s">
        <v>374</v>
      </c>
      <c r="E340" s="244" t="s">
        <v>1</v>
      </c>
      <c r="F340" s="245" t="s">
        <v>3327</v>
      </c>
      <c r="G340" s="242"/>
      <c r="H340" s="244" t="s">
        <v>1</v>
      </c>
      <c r="I340" s="246"/>
      <c r="J340" s="242"/>
      <c r="K340" s="242"/>
      <c r="L340" s="247"/>
      <c r="M340" s="248"/>
      <c r="N340" s="249"/>
      <c r="O340" s="249"/>
      <c r="P340" s="249"/>
      <c r="Q340" s="249"/>
      <c r="R340" s="249"/>
      <c r="S340" s="249"/>
      <c r="T340" s="25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1" t="s">
        <v>374</v>
      </c>
      <c r="AU340" s="251" t="s">
        <v>90</v>
      </c>
      <c r="AV340" s="13" t="s">
        <v>88</v>
      </c>
      <c r="AW340" s="13" t="s">
        <v>36</v>
      </c>
      <c r="AX340" s="13" t="s">
        <v>81</v>
      </c>
      <c r="AY340" s="251" t="s">
        <v>364</v>
      </c>
    </row>
    <row r="341" s="13" customFormat="1">
      <c r="A341" s="13"/>
      <c r="B341" s="241"/>
      <c r="C341" s="242"/>
      <c r="D341" s="243" t="s">
        <v>374</v>
      </c>
      <c r="E341" s="244" t="s">
        <v>1</v>
      </c>
      <c r="F341" s="245" t="s">
        <v>4043</v>
      </c>
      <c r="G341" s="242"/>
      <c r="H341" s="244" t="s">
        <v>1</v>
      </c>
      <c r="I341" s="246"/>
      <c r="J341" s="242"/>
      <c r="K341" s="242"/>
      <c r="L341" s="247"/>
      <c r="M341" s="248"/>
      <c r="N341" s="249"/>
      <c r="O341" s="249"/>
      <c r="P341" s="249"/>
      <c r="Q341" s="249"/>
      <c r="R341" s="249"/>
      <c r="S341" s="249"/>
      <c r="T341" s="25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1" t="s">
        <v>374</v>
      </c>
      <c r="AU341" s="251" t="s">
        <v>90</v>
      </c>
      <c r="AV341" s="13" t="s">
        <v>88</v>
      </c>
      <c r="AW341" s="13" t="s">
        <v>36</v>
      </c>
      <c r="AX341" s="13" t="s">
        <v>81</v>
      </c>
      <c r="AY341" s="251" t="s">
        <v>364</v>
      </c>
    </row>
    <row r="342" s="13" customFormat="1">
      <c r="A342" s="13"/>
      <c r="B342" s="241"/>
      <c r="C342" s="242"/>
      <c r="D342" s="243" t="s">
        <v>374</v>
      </c>
      <c r="E342" s="244" t="s">
        <v>1</v>
      </c>
      <c r="F342" s="245" t="s">
        <v>4044</v>
      </c>
      <c r="G342" s="242"/>
      <c r="H342" s="244" t="s">
        <v>1</v>
      </c>
      <c r="I342" s="246"/>
      <c r="J342" s="242"/>
      <c r="K342" s="242"/>
      <c r="L342" s="247"/>
      <c r="M342" s="248"/>
      <c r="N342" s="249"/>
      <c r="O342" s="249"/>
      <c r="P342" s="249"/>
      <c r="Q342" s="249"/>
      <c r="R342" s="249"/>
      <c r="S342" s="249"/>
      <c r="T342" s="25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1" t="s">
        <v>374</v>
      </c>
      <c r="AU342" s="251" t="s">
        <v>90</v>
      </c>
      <c r="AV342" s="13" t="s">
        <v>88</v>
      </c>
      <c r="AW342" s="13" t="s">
        <v>36</v>
      </c>
      <c r="AX342" s="13" t="s">
        <v>81</v>
      </c>
      <c r="AY342" s="251" t="s">
        <v>364</v>
      </c>
    </row>
    <row r="343" s="14" customFormat="1">
      <c r="A343" s="14"/>
      <c r="B343" s="252"/>
      <c r="C343" s="253"/>
      <c r="D343" s="243" t="s">
        <v>374</v>
      </c>
      <c r="E343" s="254" t="s">
        <v>1</v>
      </c>
      <c r="F343" s="255" t="s">
        <v>3328</v>
      </c>
      <c r="G343" s="253"/>
      <c r="H343" s="256">
        <v>1.208</v>
      </c>
      <c r="I343" s="257"/>
      <c r="J343" s="253"/>
      <c r="K343" s="253"/>
      <c r="L343" s="258"/>
      <c r="M343" s="259"/>
      <c r="N343" s="260"/>
      <c r="O343" s="260"/>
      <c r="P343" s="260"/>
      <c r="Q343" s="260"/>
      <c r="R343" s="260"/>
      <c r="S343" s="260"/>
      <c r="T343" s="261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2" t="s">
        <v>374</v>
      </c>
      <c r="AU343" s="262" t="s">
        <v>90</v>
      </c>
      <c r="AV343" s="14" t="s">
        <v>90</v>
      </c>
      <c r="AW343" s="14" t="s">
        <v>36</v>
      </c>
      <c r="AX343" s="14" t="s">
        <v>81</v>
      </c>
      <c r="AY343" s="262" t="s">
        <v>364</v>
      </c>
    </row>
    <row r="344" s="13" customFormat="1">
      <c r="A344" s="13"/>
      <c r="B344" s="241"/>
      <c r="C344" s="242"/>
      <c r="D344" s="243" t="s">
        <v>374</v>
      </c>
      <c r="E344" s="244" t="s">
        <v>1</v>
      </c>
      <c r="F344" s="245" t="s">
        <v>4045</v>
      </c>
      <c r="G344" s="242"/>
      <c r="H344" s="244" t="s">
        <v>1</v>
      </c>
      <c r="I344" s="246"/>
      <c r="J344" s="242"/>
      <c r="K344" s="242"/>
      <c r="L344" s="247"/>
      <c r="M344" s="248"/>
      <c r="N344" s="249"/>
      <c r="O344" s="249"/>
      <c r="P344" s="249"/>
      <c r="Q344" s="249"/>
      <c r="R344" s="249"/>
      <c r="S344" s="249"/>
      <c r="T344" s="25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1" t="s">
        <v>374</v>
      </c>
      <c r="AU344" s="251" t="s">
        <v>90</v>
      </c>
      <c r="AV344" s="13" t="s">
        <v>88</v>
      </c>
      <c r="AW344" s="13" t="s">
        <v>36</v>
      </c>
      <c r="AX344" s="13" t="s">
        <v>81</v>
      </c>
      <c r="AY344" s="251" t="s">
        <v>364</v>
      </c>
    </row>
    <row r="345" s="14" customFormat="1">
      <c r="A345" s="14"/>
      <c r="B345" s="252"/>
      <c r="C345" s="253"/>
      <c r="D345" s="243" t="s">
        <v>374</v>
      </c>
      <c r="E345" s="254" t="s">
        <v>1</v>
      </c>
      <c r="F345" s="255" t="s">
        <v>3328</v>
      </c>
      <c r="G345" s="253"/>
      <c r="H345" s="256">
        <v>1.208</v>
      </c>
      <c r="I345" s="257"/>
      <c r="J345" s="253"/>
      <c r="K345" s="253"/>
      <c r="L345" s="258"/>
      <c r="M345" s="259"/>
      <c r="N345" s="260"/>
      <c r="O345" s="260"/>
      <c r="P345" s="260"/>
      <c r="Q345" s="260"/>
      <c r="R345" s="260"/>
      <c r="S345" s="260"/>
      <c r="T345" s="261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2" t="s">
        <v>374</v>
      </c>
      <c r="AU345" s="262" t="s">
        <v>90</v>
      </c>
      <c r="AV345" s="14" t="s">
        <v>90</v>
      </c>
      <c r="AW345" s="14" t="s">
        <v>36</v>
      </c>
      <c r="AX345" s="14" t="s">
        <v>81</v>
      </c>
      <c r="AY345" s="262" t="s">
        <v>364</v>
      </c>
    </row>
    <row r="346" s="13" customFormat="1">
      <c r="A346" s="13"/>
      <c r="B346" s="241"/>
      <c r="C346" s="242"/>
      <c r="D346" s="243" t="s">
        <v>374</v>
      </c>
      <c r="E346" s="244" t="s">
        <v>1</v>
      </c>
      <c r="F346" s="245" t="s">
        <v>4046</v>
      </c>
      <c r="G346" s="242"/>
      <c r="H346" s="244" t="s">
        <v>1</v>
      </c>
      <c r="I346" s="246"/>
      <c r="J346" s="242"/>
      <c r="K346" s="242"/>
      <c r="L346" s="247"/>
      <c r="M346" s="248"/>
      <c r="N346" s="249"/>
      <c r="O346" s="249"/>
      <c r="P346" s="249"/>
      <c r="Q346" s="249"/>
      <c r="R346" s="249"/>
      <c r="S346" s="249"/>
      <c r="T346" s="25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1" t="s">
        <v>374</v>
      </c>
      <c r="AU346" s="251" t="s">
        <v>90</v>
      </c>
      <c r="AV346" s="13" t="s">
        <v>88</v>
      </c>
      <c r="AW346" s="13" t="s">
        <v>36</v>
      </c>
      <c r="AX346" s="13" t="s">
        <v>81</v>
      </c>
      <c r="AY346" s="251" t="s">
        <v>364</v>
      </c>
    </row>
    <row r="347" s="14" customFormat="1">
      <c r="A347" s="14"/>
      <c r="B347" s="252"/>
      <c r="C347" s="253"/>
      <c r="D347" s="243" t="s">
        <v>374</v>
      </c>
      <c r="E347" s="254" t="s">
        <v>1</v>
      </c>
      <c r="F347" s="255" t="s">
        <v>3328</v>
      </c>
      <c r="G347" s="253"/>
      <c r="H347" s="256">
        <v>1.208</v>
      </c>
      <c r="I347" s="257"/>
      <c r="J347" s="253"/>
      <c r="K347" s="253"/>
      <c r="L347" s="258"/>
      <c r="M347" s="259"/>
      <c r="N347" s="260"/>
      <c r="O347" s="260"/>
      <c r="P347" s="260"/>
      <c r="Q347" s="260"/>
      <c r="R347" s="260"/>
      <c r="S347" s="260"/>
      <c r="T347" s="261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2" t="s">
        <v>374</v>
      </c>
      <c r="AU347" s="262" t="s">
        <v>90</v>
      </c>
      <c r="AV347" s="14" t="s">
        <v>90</v>
      </c>
      <c r="AW347" s="14" t="s">
        <v>36</v>
      </c>
      <c r="AX347" s="14" t="s">
        <v>81</v>
      </c>
      <c r="AY347" s="262" t="s">
        <v>364</v>
      </c>
    </row>
    <row r="348" s="13" customFormat="1">
      <c r="A348" s="13"/>
      <c r="B348" s="241"/>
      <c r="C348" s="242"/>
      <c r="D348" s="243" t="s">
        <v>374</v>
      </c>
      <c r="E348" s="244" t="s">
        <v>1</v>
      </c>
      <c r="F348" s="245" t="s">
        <v>4047</v>
      </c>
      <c r="G348" s="242"/>
      <c r="H348" s="244" t="s">
        <v>1</v>
      </c>
      <c r="I348" s="246"/>
      <c r="J348" s="242"/>
      <c r="K348" s="242"/>
      <c r="L348" s="247"/>
      <c r="M348" s="248"/>
      <c r="N348" s="249"/>
      <c r="O348" s="249"/>
      <c r="P348" s="249"/>
      <c r="Q348" s="249"/>
      <c r="R348" s="249"/>
      <c r="S348" s="249"/>
      <c r="T348" s="25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1" t="s">
        <v>374</v>
      </c>
      <c r="AU348" s="251" t="s">
        <v>90</v>
      </c>
      <c r="AV348" s="13" t="s">
        <v>88</v>
      </c>
      <c r="AW348" s="13" t="s">
        <v>36</v>
      </c>
      <c r="AX348" s="13" t="s">
        <v>81</v>
      </c>
      <c r="AY348" s="251" t="s">
        <v>364</v>
      </c>
    </row>
    <row r="349" s="14" customFormat="1">
      <c r="A349" s="14"/>
      <c r="B349" s="252"/>
      <c r="C349" s="253"/>
      <c r="D349" s="243" t="s">
        <v>374</v>
      </c>
      <c r="E349" s="254" t="s">
        <v>1</v>
      </c>
      <c r="F349" s="255" t="s">
        <v>3328</v>
      </c>
      <c r="G349" s="253"/>
      <c r="H349" s="256">
        <v>1.208</v>
      </c>
      <c r="I349" s="257"/>
      <c r="J349" s="253"/>
      <c r="K349" s="253"/>
      <c r="L349" s="258"/>
      <c r="M349" s="259"/>
      <c r="N349" s="260"/>
      <c r="O349" s="260"/>
      <c r="P349" s="260"/>
      <c r="Q349" s="260"/>
      <c r="R349" s="260"/>
      <c r="S349" s="260"/>
      <c r="T349" s="261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2" t="s">
        <v>374</v>
      </c>
      <c r="AU349" s="262" t="s">
        <v>90</v>
      </c>
      <c r="AV349" s="14" t="s">
        <v>90</v>
      </c>
      <c r="AW349" s="14" t="s">
        <v>36</v>
      </c>
      <c r="AX349" s="14" t="s">
        <v>81</v>
      </c>
      <c r="AY349" s="262" t="s">
        <v>364</v>
      </c>
    </row>
    <row r="350" s="13" customFormat="1">
      <c r="A350" s="13"/>
      <c r="B350" s="241"/>
      <c r="C350" s="242"/>
      <c r="D350" s="243" t="s">
        <v>374</v>
      </c>
      <c r="E350" s="244" t="s">
        <v>1</v>
      </c>
      <c r="F350" s="245" t="s">
        <v>4048</v>
      </c>
      <c r="G350" s="242"/>
      <c r="H350" s="244" t="s">
        <v>1</v>
      </c>
      <c r="I350" s="246"/>
      <c r="J350" s="242"/>
      <c r="K350" s="242"/>
      <c r="L350" s="247"/>
      <c r="M350" s="248"/>
      <c r="N350" s="249"/>
      <c r="O350" s="249"/>
      <c r="P350" s="249"/>
      <c r="Q350" s="249"/>
      <c r="R350" s="249"/>
      <c r="S350" s="249"/>
      <c r="T350" s="25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1" t="s">
        <v>374</v>
      </c>
      <c r="AU350" s="251" t="s">
        <v>90</v>
      </c>
      <c r="AV350" s="13" t="s">
        <v>88</v>
      </c>
      <c r="AW350" s="13" t="s">
        <v>36</v>
      </c>
      <c r="AX350" s="13" t="s">
        <v>81</v>
      </c>
      <c r="AY350" s="251" t="s">
        <v>364</v>
      </c>
    </row>
    <row r="351" s="14" customFormat="1">
      <c r="A351" s="14"/>
      <c r="B351" s="252"/>
      <c r="C351" s="253"/>
      <c r="D351" s="243" t="s">
        <v>374</v>
      </c>
      <c r="E351" s="254" t="s">
        <v>1</v>
      </c>
      <c r="F351" s="255" t="s">
        <v>3328</v>
      </c>
      <c r="G351" s="253"/>
      <c r="H351" s="256">
        <v>1.208</v>
      </c>
      <c r="I351" s="257"/>
      <c r="J351" s="253"/>
      <c r="K351" s="253"/>
      <c r="L351" s="258"/>
      <c r="M351" s="259"/>
      <c r="N351" s="260"/>
      <c r="O351" s="260"/>
      <c r="P351" s="260"/>
      <c r="Q351" s="260"/>
      <c r="R351" s="260"/>
      <c r="S351" s="260"/>
      <c r="T351" s="261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2" t="s">
        <v>374</v>
      </c>
      <c r="AU351" s="262" t="s">
        <v>90</v>
      </c>
      <c r="AV351" s="14" t="s">
        <v>90</v>
      </c>
      <c r="AW351" s="14" t="s">
        <v>36</v>
      </c>
      <c r="AX351" s="14" t="s">
        <v>81</v>
      </c>
      <c r="AY351" s="262" t="s">
        <v>364</v>
      </c>
    </row>
    <row r="352" s="13" customFormat="1">
      <c r="A352" s="13"/>
      <c r="B352" s="241"/>
      <c r="C352" s="242"/>
      <c r="D352" s="243" t="s">
        <v>374</v>
      </c>
      <c r="E352" s="244" t="s">
        <v>1</v>
      </c>
      <c r="F352" s="245" t="s">
        <v>4049</v>
      </c>
      <c r="G352" s="242"/>
      <c r="H352" s="244" t="s">
        <v>1</v>
      </c>
      <c r="I352" s="246"/>
      <c r="J352" s="242"/>
      <c r="K352" s="242"/>
      <c r="L352" s="247"/>
      <c r="M352" s="248"/>
      <c r="N352" s="249"/>
      <c r="O352" s="249"/>
      <c r="P352" s="249"/>
      <c r="Q352" s="249"/>
      <c r="R352" s="249"/>
      <c r="S352" s="249"/>
      <c r="T352" s="25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1" t="s">
        <v>374</v>
      </c>
      <c r="AU352" s="251" t="s">
        <v>90</v>
      </c>
      <c r="AV352" s="13" t="s">
        <v>88</v>
      </c>
      <c r="AW352" s="13" t="s">
        <v>36</v>
      </c>
      <c r="AX352" s="13" t="s">
        <v>81</v>
      </c>
      <c r="AY352" s="251" t="s">
        <v>364</v>
      </c>
    </row>
    <row r="353" s="14" customFormat="1">
      <c r="A353" s="14"/>
      <c r="B353" s="252"/>
      <c r="C353" s="253"/>
      <c r="D353" s="243" t="s">
        <v>374</v>
      </c>
      <c r="E353" s="254" t="s">
        <v>1</v>
      </c>
      <c r="F353" s="255" t="s">
        <v>3328</v>
      </c>
      <c r="G353" s="253"/>
      <c r="H353" s="256">
        <v>1.208</v>
      </c>
      <c r="I353" s="257"/>
      <c r="J353" s="253"/>
      <c r="K353" s="253"/>
      <c r="L353" s="258"/>
      <c r="M353" s="259"/>
      <c r="N353" s="260"/>
      <c r="O353" s="260"/>
      <c r="P353" s="260"/>
      <c r="Q353" s="260"/>
      <c r="R353" s="260"/>
      <c r="S353" s="260"/>
      <c r="T353" s="261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2" t="s">
        <v>374</v>
      </c>
      <c r="AU353" s="262" t="s">
        <v>90</v>
      </c>
      <c r="AV353" s="14" t="s">
        <v>90</v>
      </c>
      <c r="AW353" s="14" t="s">
        <v>36</v>
      </c>
      <c r="AX353" s="14" t="s">
        <v>81</v>
      </c>
      <c r="AY353" s="262" t="s">
        <v>364</v>
      </c>
    </row>
    <row r="354" s="13" customFormat="1">
      <c r="A354" s="13"/>
      <c r="B354" s="241"/>
      <c r="C354" s="242"/>
      <c r="D354" s="243" t="s">
        <v>374</v>
      </c>
      <c r="E354" s="244" t="s">
        <v>1</v>
      </c>
      <c r="F354" s="245" t="s">
        <v>4071</v>
      </c>
      <c r="G354" s="242"/>
      <c r="H354" s="244" t="s">
        <v>1</v>
      </c>
      <c r="I354" s="246"/>
      <c r="J354" s="242"/>
      <c r="K354" s="242"/>
      <c r="L354" s="247"/>
      <c r="M354" s="248"/>
      <c r="N354" s="249"/>
      <c r="O354" s="249"/>
      <c r="P354" s="249"/>
      <c r="Q354" s="249"/>
      <c r="R354" s="249"/>
      <c r="S354" s="249"/>
      <c r="T354" s="25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1" t="s">
        <v>374</v>
      </c>
      <c r="AU354" s="251" t="s">
        <v>90</v>
      </c>
      <c r="AV354" s="13" t="s">
        <v>88</v>
      </c>
      <c r="AW354" s="13" t="s">
        <v>36</v>
      </c>
      <c r="AX354" s="13" t="s">
        <v>81</v>
      </c>
      <c r="AY354" s="251" t="s">
        <v>364</v>
      </c>
    </row>
    <row r="355" s="14" customFormat="1">
      <c r="A355" s="14"/>
      <c r="B355" s="252"/>
      <c r="C355" s="253"/>
      <c r="D355" s="243" t="s">
        <v>374</v>
      </c>
      <c r="E355" s="254" t="s">
        <v>1</v>
      </c>
      <c r="F355" s="255" t="s">
        <v>4080</v>
      </c>
      <c r="G355" s="253"/>
      <c r="H355" s="256">
        <v>1.8109999999999999</v>
      </c>
      <c r="I355" s="257"/>
      <c r="J355" s="253"/>
      <c r="K355" s="253"/>
      <c r="L355" s="258"/>
      <c r="M355" s="259"/>
      <c r="N355" s="260"/>
      <c r="O355" s="260"/>
      <c r="P355" s="260"/>
      <c r="Q355" s="260"/>
      <c r="R355" s="260"/>
      <c r="S355" s="260"/>
      <c r="T355" s="261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2" t="s">
        <v>374</v>
      </c>
      <c r="AU355" s="262" t="s">
        <v>90</v>
      </c>
      <c r="AV355" s="14" t="s">
        <v>90</v>
      </c>
      <c r="AW355" s="14" t="s">
        <v>36</v>
      </c>
      <c r="AX355" s="14" t="s">
        <v>81</v>
      </c>
      <c r="AY355" s="262" t="s">
        <v>364</v>
      </c>
    </row>
    <row r="356" s="13" customFormat="1">
      <c r="A356" s="13"/>
      <c r="B356" s="241"/>
      <c r="C356" s="242"/>
      <c r="D356" s="243" t="s">
        <v>374</v>
      </c>
      <c r="E356" s="244" t="s">
        <v>1</v>
      </c>
      <c r="F356" s="245" t="s">
        <v>4073</v>
      </c>
      <c r="G356" s="242"/>
      <c r="H356" s="244" t="s">
        <v>1</v>
      </c>
      <c r="I356" s="246"/>
      <c r="J356" s="242"/>
      <c r="K356" s="242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374</v>
      </c>
      <c r="AU356" s="251" t="s">
        <v>90</v>
      </c>
      <c r="AV356" s="13" t="s">
        <v>88</v>
      </c>
      <c r="AW356" s="13" t="s">
        <v>36</v>
      </c>
      <c r="AX356" s="13" t="s">
        <v>81</v>
      </c>
      <c r="AY356" s="251" t="s">
        <v>364</v>
      </c>
    </row>
    <row r="357" s="14" customFormat="1">
      <c r="A357" s="14"/>
      <c r="B357" s="252"/>
      <c r="C357" s="253"/>
      <c r="D357" s="243" t="s">
        <v>374</v>
      </c>
      <c r="E357" s="254" t="s">
        <v>1</v>
      </c>
      <c r="F357" s="255" t="s">
        <v>4080</v>
      </c>
      <c r="G357" s="253"/>
      <c r="H357" s="256">
        <v>1.8109999999999999</v>
      </c>
      <c r="I357" s="257"/>
      <c r="J357" s="253"/>
      <c r="K357" s="253"/>
      <c r="L357" s="258"/>
      <c r="M357" s="259"/>
      <c r="N357" s="260"/>
      <c r="O357" s="260"/>
      <c r="P357" s="260"/>
      <c r="Q357" s="260"/>
      <c r="R357" s="260"/>
      <c r="S357" s="260"/>
      <c r="T357" s="261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2" t="s">
        <v>374</v>
      </c>
      <c r="AU357" s="262" t="s">
        <v>90</v>
      </c>
      <c r="AV357" s="14" t="s">
        <v>90</v>
      </c>
      <c r="AW357" s="14" t="s">
        <v>36</v>
      </c>
      <c r="AX357" s="14" t="s">
        <v>81</v>
      </c>
      <c r="AY357" s="262" t="s">
        <v>364</v>
      </c>
    </row>
    <row r="358" s="13" customFormat="1">
      <c r="A358" s="13"/>
      <c r="B358" s="241"/>
      <c r="C358" s="242"/>
      <c r="D358" s="243" t="s">
        <v>374</v>
      </c>
      <c r="E358" s="244" t="s">
        <v>1</v>
      </c>
      <c r="F358" s="245" t="s">
        <v>4050</v>
      </c>
      <c r="G358" s="242"/>
      <c r="H358" s="244" t="s">
        <v>1</v>
      </c>
      <c r="I358" s="246"/>
      <c r="J358" s="242"/>
      <c r="K358" s="242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374</v>
      </c>
      <c r="AU358" s="251" t="s">
        <v>90</v>
      </c>
      <c r="AV358" s="13" t="s">
        <v>88</v>
      </c>
      <c r="AW358" s="13" t="s">
        <v>36</v>
      </c>
      <c r="AX358" s="13" t="s">
        <v>81</v>
      </c>
      <c r="AY358" s="251" t="s">
        <v>364</v>
      </c>
    </row>
    <row r="359" s="14" customFormat="1">
      <c r="A359" s="14"/>
      <c r="B359" s="252"/>
      <c r="C359" s="253"/>
      <c r="D359" s="243" t="s">
        <v>374</v>
      </c>
      <c r="E359" s="254" t="s">
        <v>1</v>
      </c>
      <c r="F359" s="255" t="s">
        <v>3328</v>
      </c>
      <c r="G359" s="253"/>
      <c r="H359" s="256">
        <v>1.208</v>
      </c>
      <c r="I359" s="257"/>
      <c r="J359" s="253"/>
      <c r="K359" s="253"/>
      <c r="L359" s="258"/>
      <c r="M359" s="259"/>
      <c r="N359" s="260"/>
      <c r="O359" s="260"/>
      <c r="P359" s="260"/>
      <c r="Q359" s="260"/>
      <c r="R359" s="260"/>
      <c r="S359" s="260"/>
      <c r="T359" s="261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2" t="s">
        <v>374</v>
      </c>
      <c r="AU359" s="262" t="s">
        <v>90</v>
      </c>
      <c r="AV359" s="14" t="s">
        <v>90</v>
      </c>
      <c r="AW359" s="14" t="s">
        <v>36</v>
      </c>
      <c r="AX359" s="14" t="s">
        <v>81</v>
      </c>
      <c r="AY359" s="262" t="s">
        <v>364</v>
      </c>
    </row>
    <row r="360" s="13" customFormat="1">
      <c r="A360" s="13"/>
      <c r="B360" s="241"/>
      <c r="C360" s="242"/>
      <c r="D360" s="243" t="s">
        <v>374</v>
      </c>
      <c r="E360" s="244" t="s">
        <v>1</v>
      </c>
      <c r="F360" s="245" t="s">
        <v>4051</v>
      </c>
      <c r="G360" s="242"/>
      <c r="H360" s="244" t="s">
        <v>1</v>
      </c>
      <c r="I360" s="246"/>
      <c r="J360" s="242"/>
      <c r="K360" s="242"/>
      <c r="L360" s="247"/>
      <c r="M360" s="248"/>
      <c r="N360" s="249"/>
      <c r="O360" s="249"/>
      <c r="P360" s="249"/>
      <c r="Q360" s="249"/>
      <c r="R360" s="249"/>
      <c r="S360" s="249"/>
      <c r="T360" s="25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1" t="s">
        <v>374</v>
      </c>
      <c r="AU360" s="251" t="s">
        <v>90</v>
      </c>
      <c r="AV360" s="13" t="s">
        <v>88</v>
      </c>
      <c r="AW360" s="13" t="s">
        <v>36</v>
      </c>
      <c r="AX360" s="13" t="s">
        <v>81</v>
      </c>
      <c r="AY360" s="251" t="s">
        <v>364</v>
      </c>
    </row>
    <row r="361" s="14" customFormat="1">
      <c r="A361" s="14"/>
      <c r="B361" s="252"/>
      <c r="C361" s="253"/>
      <c r="D361" s="243" t="s">
        <v>374</v>
      </c>
      <c r="E361" s="254" t="s">
        <v>1</v>
      </c>
      <c r="F361" s="255" t="s">
        <v>3328</v>
      </c>
      <c r="G361" s="253"/>
      <c r="H361" s="256">
        <v>1.208</v>
      </c>
      <c r="I361" s="257"/>
      <c r="J361" s="253"/>
      <c r="K361" s="253"/>
      <c r="L361" s="258"/>
      <c r="M361" s="259"/>
      <c r="N361" s="260"/>
      <c r="O361" s="260"/>
      <c r="P361" s="260"/>
      <c r="Q361" s="260"/>
      <c r="R361" s="260"/>
      <c r="S361" s="260"/>
      <c r="T361" s="261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2" t="s">
        <v>374</v>
      </c>
      <c r="AU361" s="262" t="s">
        <v>90</v>
      </c>
      <c r="AV361" s="14" t="s">
        <v>90</v>
      </c>
      <c r="AW361" s="14" t="s">
        <v>36</v>
      </c>
      <c r="AX361" s="14" t="s">
        <v>81</v>
      </c>
      <c r="AY361" s="262" t="s">
        <v>364</v>
      </c>
    </row>
    <row r="362" s="13" customFormat="1">
      <c r="A362" s="13"/>
      <c r="B362" s="241"/>
      <c r="C362" s="242"/>
      <c r="D362" s="243" t="s">
        <v>374</v>
      </c>
      <c r="E362" s="244" t="s">
        <v>1</v>
      </c>
      <c r="F362" s="245" t="s">
        <v>4052</v>
      </c>
      <c r="G362" s="242"/>
      <c r="H362" s="244" t="s">
        <v>1</v>
      </c>
      <c r="I362" s="246"/>
      <c r="J362" s="242"/>
      <c r="K362" s="242"/>
      <c r="L362" s="247"/>
      <c r="M362" s="248"/>
      <c r="N362" s="249"/>
      <c r="O362" s="249"/>
      <c r="P362" s="249"/>
      <c r="Q362" s="249"/>
      <c r="R362" s="249"/>
      <c r="S362" s="249"/>
      <c r="T362" s="25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1" t="s">
        <v>374</v>
      </c>
      <c r="AU362" s="251" t="s">
        <v>90</v>
      </c>
      <c r="AV362" s="13" t="s">
        <v>88</v>
      </c>
      <c r="AW362" s="13" t="s">
        <v>36</v>
      </c>
      <c r="AX362" s="13" t="s">
        <v>81</v>
      </c>
      <c r="AY362" s="251" t="s">
        <v>364</v>
      </c>
    </row>
    <row r="363" s="14" customFormat="1">
      <c r="A363" s="14"/>
      <c r="B363" s="252"/>
      <c r="C363" s="253"/>
      <c r="D363" s="243" t="s">
        <v>374</v>
      </c>
      <c r="E363" s="254" t="s">
        <v>1</v>
      </c>
      <c r="F363" s="255" t="s">
        <v>3328</v>
      </c>
      <c r="G363" s="253"/>
      <c r="H363" s="256">
        <v>1.208</v>
      </c>
      <c r="I363" s="257"/>
      <c r="J363" s="253"/>
      <c r="K363" s="253"/>
      <c r="L363" s="258"/>
      <c r="M363" s="259"/>
      <c r="N363" s="260"/>
      <c r="O363" s="260"/>
      <c r="P363" s="260"/>
      <c r="Q363" s="260"/>
      <c r="R363" s="260"/>
      <c r="S363" s="260"/>
      <c r="T363" s="261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2" t="s">
        <v>374</v>
      </c>
      <c r="AU363" s="262" t="s">
        <v>90</v>
      </c>
      <c r="AV363" s="14" t="s">
        <v>90</v>
      </c>
      <c r="AW363" s="14" t="s">
        <v>36</v>
      </c>
      <c r="AX363" s="14" t="s">
        <v>81</v>
      </c>
      <c r="AY363" s="262" t="s">
        <v>364</v>
      </c>
    </row>
    <row r="364" s="13" customFormat="1">
      <c r="A364" s="13"/>
      <c r="B364" s="241"/>
      <c r="C364" s="242"/>
      <c r="D364" s="243" t="s">
        <v>374</v>
      </c>
      <c r="E364" s="244" t="s">
        <v>1</v>
      </c>
      <c r="F364" s="245" t="s">
        <v>4053</v>
      </c>
      <c r="G364" s="242"/>
      <c r="H364" s="244" t="s">
        <v>1</v>
      </c>
      <c r="I364" s="246"/>
      <c r="J364" s="242"/>
      <c r="K364" s="242"/>
      <c r="L364" s="247"/>
      <c r="M364" s="248"/>
      <c r="N364" s="249"/>
      <c r="O364" s="249"/>
      <c r="P364" s="249"/>
      <c r="Q364" s="249"/>
      <c r="R364" s="249"/>
      <c r="S364" s="249"/>
      <c r="T364" s="25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1" t="s">
        <v>374</v>
      </c>
      <c r="AU364" s="251" t="s">
        <v>90</v>
      </c>
      <c r="AV364" s="13" t="s">
        <v>88</v>
      </c>
      <c r="AW364" s="13" t="s">
        <v>36</v>
      </c>
      <c r="AX364" s="13" t="s">
        <v>81</v>
      </c>
      <c r="AY364" s="251" t="s">
        <v>364</v>
      </c>
    </row>
    <row r="365" s="14" customFormat="1">
      <c r="A365" s="14"/>
      <c r="B365" s="252"/>
      <c r="C365" s="253"/>
      <c r="D365" s="243" t="s">
        <v>374</v>
      </c>
      <c r="E365" s="254" t="s">
        <v>1</v>
      </c>
      <c r="F365" s="255" t="s">
        <v>3328</v>
      </c>
      <c r="G365" s="253"/>
      <c r="H365" s="256">
        <v>1.208</v>
      </c>
      <c r="I365" s="257"/>
      <c r="J365" s="253"/>
      <c r="K365" s="253"/>
      <c r="L365" s="258"/>
      <c r="M365" s="259"/>
      <c r="N365" s="260"/>
      <c r="O365" s="260"/>
      <c r="P365" s="260"/>
      <c r="Q365" s="260"/>
      <c r="R365" s="260"/>
      <c r="S365" s="260"/>
      <c r="T365" s="261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2" t="s">
        <v>374</v>
      </c>
      <c r="AU365" s="262" t="s">
        <v>90</v>
      </c>
      <c r="AV365" s="14" t="s">
        <v>90</v>
      </c>
      <c r="AW365" s="14" t="s">
        <v>36</v>
      </c>
      <c r="AX365" s="14" t="s">
        <v>81</v>
      </c>
      <c r="AY365" s="262" t="s">
        <v>364</v>
      </c>
    </row>
    <row r="366" s="13" customFormat="1">
      <c r="A366" s="13"/>
      <c r="B366" s="241"/>
      <c r="C366" s="242"/>
      <c r="D366" s="243" t="s">
        <v>374</v>
      </c>
      <c r="E366" s="244" t="s">
        <v>1</v>
      </c>
      <c r="F366" s="245" t="s">
        <v>4054</v>
      </c>
      <c r="G366" s="242"/>
      <c r="H366" s="244" t="s">
        <v>1</v>
      </c>
      <c r="I366" s="246"/>
      <c r="J366" s="242"/>
      <c r="K366" s="242"/>
      <c r="L366" s="247"/>
      <c r="M366" s="248"/>
      <c r="N366" s="249"/>
      <c r="O366" s="249"/>
      <c r="P366" s="249"/>
      <c r="Q366" s="249"/>
      <c r="R366" s="249"/>
      <c r="S366" s="249"/>
      <c r="T366" s="25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1" t="s">
        <v>374</v>
      </c>
      <c r="AU366" s="251" t="s">
        <v>90</v>
      </c>
      <c r="AV366" s="13" t="s">
        <v>88</v>
      </c>
      <c r="AW366" s="13" t="s">
        <v>36</v>
      </c>
      <c r="AX366" s="13" t="s">
        <v>81</v>
      </c>
      <c r="AY366" s="251" t="s">
        <v>364</v>
      </c>
    </row>
    <row r="367" s="13" customFormat="1">
      <c r="A367" s="13"/>
      <c r="B367" s="241"/>
      <c r="C367" s="242"/>
      <c r="D367" s="243" t="s">
        <v>374</v>
      </c>
      <c r="E367" s="244" t="s">
        <v>1</v>
      </c>
      <c r="F367" s="245" t="s">
        <v>4055</v>
      </c>
      <c r="G367" s="242"/>
      <c r="H367" s="244" t="s">
        <v>1</v>
      </c>
      <c r="I367" s="246"/>
      <c r="J367" s="242"/>
      <c r="K367" s="242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374</v>
      </c>
      <c r="AU367" s="251" t="s">
        <v>90</v>
      </c>
      <c r="AV367" s="13" t="s">
        <v>88</v>
      </c>
      <c r="AW367" s="13" t="s">
        <v>36</v>
      </c>
      <c r="AX367" s="13" t="s">
        <v>81</v>
      </c>
      <c r="AY367" s="251" t="s">
        <v>364</v>
      </c>
    </row>
    <row r="368" s="14" customFormat="1">
      <c r="A368" s="14"/>
      <c r="B368" s="252"/>
      <c r="C368" s="253"/>
      <c r="D368" s="243" t="s">
        <v>374</v>
      </c>
      <c r="E368" s="254" t="s">
        <v>1</v>
      </c>
      <c r="F368" s="255" t="s">
        <v>3328</v>
      </c>
      <c r="G368" s="253"/>
      <c r="H368" s="256">
        <v>1.208</v>
      </c>
      <c r="I368" s="257"/>
      <c r="J368" s="253"/>
      <c r="K368" s="253"/>
      <c r="L368" s="258"/>
      <c r="M368" s="259"/>
      <c r="N368" s="260"/>
      <c r="O368" s="260"/>
      <c r="P368" s="260"/>
      <c r="Q368" s="260"/>
      <c r="R368" s="260"/>
      <c r="S368" s="260"/>
      <c r="T368" s="261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2" t="s">
        <v>374</v>
      </c>
      <c r="AU368" s="262" t="s">
        <v>90</v>
      </c>
      <c r="AV368" s="14" t="s">
        <v>90</v>
      </c>
      <c r="AW368" s="14" t="s">
        <v>36</v>
      </c>
      <c r="AX368" s="14" t="s">
        <v>81</v>
      </c>
      <c r="AY368" s="262" t="s">
        <v>364</v>
      </c>
    </row>
    <row r="369" s="13" customFormat="1">
      <c r="A369" s="13"/>
      <c r="B369" s="241"/>
      <c r="C369" s="242"/>
      <c r="D369" s="243" t="s">
        <v>374</v>
      </c>
      <c r="E369" s="244" t="s">
        <v>1</v>
      </c>
      <c r="F369" s="245" t="s">
        <v>4056</v>
      </c>
      <c r="G369" s="242"/>
      <c r="H369" s="244" t="s">
        <v>1</v>
      </c>
      <c r="I369" s="246"/>
      <c r="J369" s="242"/>
      <c r="K369" s="242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374</v>
      </c>
      <c r="AU369" s="251" t="s">
        <v>90</v>
      </c>
      <c r="AV369" s="13" t="s">
        <v>88</v>
      </c>
      <c r="AW369" s="13" t="s">
        <v>36</v>
      </c>
      <c r="AX369" s="13" t="s">
        <v>81</v>
      </c>
      <c r="AY369" s="251" t="s">
        <v>364</v>
      </c>
    </row>
    <row r="370" s="14" customFormat="1">
      <c r="A370" s="14"/>
      <c r="B370" s="252"/>
      <c r="C370" s="253"/>
      <c r="D370" s="243" t="s">
        <v>374</v>
      </c>
      <c r="E370" s="254" t="s">
        <v>1</v>
      </c>
      <c r="F370" s="255" t="s">
        <v>3328</v>
      </c>
      <c r="G370" s="253"/>
      <c r="H370" s="256">
        <v>1.208</v>
      </c>
      <c r="I370" s="257"/>
      <c r="J370" s="253"/>
      <c r="K370" s="253"/>
      <c r="L370" s="258"/>
      <c r="M370" s="259"/>
      <c r="N370" s="260"/>
      <c r="O370" s="260"/>
      <c r="P370" s="260"/>
      <c r="Q370" s="260"/>
      <c r="R370" s="260"/>
      <c r="S370" s="260"/>
      <c r="T370" s="261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2" t="s">
        <v>374</v>
      </c>
      <c r="AU370" s="262" t="s">
        <v>90</v>
      </c>
      <c r="AV370" s="14" t="s">
        <v>90</v>
      </c>
      <c r="AW370" s="14" t="s">
        <v>36</v>
      </c>
      <c r="AX370" s="14" t="s">
        <v>81</v>
      </c>
      <c r="AY370" s="262" t="s">
        <v>364</v>
      </c>
    </row>
    <row r="371" s="13" customFormat="1">
      <c r="A371" s="13"/>
      <c r="B371" s="241"/>
      <c r="C371" s="242"/>
      <c r="D371" s="243" t="s">
        <v>374</v>
      </c>
      <c r="E371" s="244" t="s">
        <v>1</v>
      </c>
      <c r="F371" s="245" t="s">
        <v>4074</v>
      </c>
      <c r="G371" s="242"/>
      <c r="H371" s="244" t="s">
        <v>1</v>
      </c>
      <c r="I371" s="246"/>
      <c r="J371" s="242"/>
      <c r="K371" s="242"/>
      <c r="L371" s="247"/>
      <c r="M371" s="248"/>
      <c r="N371" s="249"/>
      <c r="O371" s="249"/>
      <c r="P371" s="249"/>
      <c r="Q371" s="249"/>
      <c r="R371" s="249"/>
      <c r="S371" s="249"/>
      <c r="T371" s="250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1" t="s">
        <v>374</v>
      </c>
      <c r="AU371" s="251" t="s">
        <v>90</v>
      </c>
      <c r="AV371" s="13" t="s">
        <v>88</v>
      </c>
      <c r="AW371" s="13" t="s">
        <v>36</v>
      </c>
      <c r="AX371" s="13" t="s">
        <v>81</v>
      </c>
      <c r="AY371" s="251" t="s">
        <v>364</v>
      </c>
    </row>
    <row r="372" s="14" customFormat="1">
      <c r="A372" s="14"/>
      <c r="B372" s="252"/>
      <c r="C372" s="253"/>
      <c r="D372" s="243" t="s">
        <v>374</v>
      </c>
      <c r="E372" s="254" t="s">
        <v>1</v>
      </c>
      <c r="F372" s="255" t="s">
        <v>4081</v>
      </c>
      <c r="G372" s="253"/>
      <c r="H372" s="256">
        <v>1.962</v>
      </c>
      <c r="I372" s="257"/>
      <c r="J372" s="253"/>
      <c r="K372" s="253"/>
      <c r="L372" s="258"/>
      <c r="M372" s="259"/>
      <c r="N372" s="260"/>
      <c r="O372" s="260"/>
      <c r="P372" s="260"/>
      <c r="Q372" s="260"/>
      <c r="R372" s="260"/>
      <c r="S372" s="260"/>
      <c r="T372" s="261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2" t="s">
        <v>374</v>
      </c>
      <c r="AU372" s="262" t="s">
        <v>90</v>
      </c>
      <c r="AV372" s="14" t="s">
        <v>90</v>
      </c>
      <c r="AW372" s="14" t="s">
        <v>36</v>
      </c>
      <c r="AX372" s="14" t="s">
        <v>81</v>
      </c>
      <c r="AY372" s="262" t="s">
        <v>364</v>
      </c>
    </row>
    <row r="373" s="13" customFormat="1">
      <c r="A373" s="13"/>
      <c r="B373" s="241"/>
      <c r="C373" s="242"/>
      <c r="D373" s="243" t="s">
        <v>374</v>
      </c>
      <c r="E373" s="244" t="s">
        <v>1</v>
      </c>
      <c r="F373" s="245" t="s">
        <v>4076</v>
      </c>
      <c r="G373" s="242"/>
      <c r="H373" s="244" t="s">
        <v>1</v>
      </c>
      <c r="I373" s="246"/>
      <c r="J373" s="242"/>
      <c r="K373" s="242"/>
      <c r="L373" s="247"/>
      <c r="M373" s="248"/>
      <c r="N373" s="249"/>
      <c r="O373" s="249"/>
      <c r="P373" s="249"/>
      <c r="Q373" s="249"/>
      <c r="R373" s="249"/>
      <c r="S373" s="249"/>
      <c r="T373" s="25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1" t="s">
        <v>374</v>
      </c>
      <c r="AU373" s="251" t="s">
        <v>90</v>
      </c>
      <c r="AV373" s="13" t="s">
        <v>88</v>
      </c>
      <c r="AW373" s="13" t="s">
        <v>36</v>
      </c>
      <c r="AX373" s="13" t="s">
        <v>81</v>
      </c>
      <c r="AY373" s="251" t="s">
        <v>364</v>
      </c>
    </row>
    <row r="374" s="14" customFormat="1">
      <c r="A374" s="14"/>
      <c r="B374" s="252"/>
      <c r="C374" s="253"/>
      <c r="D374" s="243" t="s">
        <v>374</v>
      </c>
      <c r="E374" s="254" t="s">
        <v>1</v>
      </c>
      <c r="F374" s="255" t="s">
        <v>4081</v>
      </c>
      <c r="G374" s="253"/>
      <c r="H374" s="256">
        <v>1.962</v>
      </c>
      <c r="I374" s="257"/>
      <c r="J374" s="253"/>
      <c r="K374" s="253"/>
      <c r="L374" s="258"/>
      <c r="M374" s="259"/>
      <c r="N374" s="260"/>
      <c r="O374" s="260"/>
      <c r="P374" s="260"/>
      <c r="Q374" s="260"/>
      <c r="R374" s="260"/>
      <c r="S374" s="260"/>
      <c r="T374" s="261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2" t="s">
        <v>374</v>
      </c>
      <c r="AU374" s="262" t="s">
        <v>90</v>
      </c>
      <c r="AV374" s="14" t="s">
        <v>90</v>
      </c>
      <c r="AW374" s="14" t="s">
        <v>36</v>
      </c>
      <c r="AX374" s="14" t="s">
        <v>81</v>
      </c>
      <c r="AY374" s="262" t="s">
        <v>364</v>
      </c>
    </row>
    <row r="375" s="13" customFormat="1">
      <c r="A375" s="13"/>
      <c r="B375" s="241"/>
      <c r="C375" s="242"/>
      <c r="D375" s="243" t="s">
        <v>374</v>
      </c>
      <c r="E375" s="244" t="s">
        <v>1</v>
      </c>
      <c r="F375" s="245" t="s">
        <v>4057</v>
      </c>
      <c r="G375" s="242"/>
      <c r="H375" s="244" t="s">
        <v>1</v>
      </c>
      <c r="I375" s="246"/>
      <c r="J375" s="242"/>
      <c r="K375" s="242"/>
      <c r="L375" s="247"/>
      <c r="M375" s="248"/>
      <c r="N375" s="249"/>
      <c r="O375" s="249"/>
      <c r="P375" s="249"/>
      <c r="Q375" s="249"/>
      <c r="R375" s="249"/>
      <c r="S375" s="249"/>
      <c r="T375" s="250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1" t="s">
        <v>374</v>
      </c>
      <c r="AU375" s="251" t="s">
        <v>90</v>
      </c>
      <c r="AV375" s="13" t="s">
        <v>88</v>
      </c>
      <c r="AW375" s="13" t="s">
        <v>36</v>
      </c>
      <c r="AX375" s="13" t="s">
        <v>81</v>
      </c>
      <c r="AY375" s="251" t="s">
        <v>364</v>
      </c>
    </row>
    <row r="376" s="14" customFormat="1">
      <c r="A376" s="14"/>
      <c r="B376" s="252"/>
      <c r="C376" s="253"/>
      <c r="D376" s="243" t="s">
        <v>374</v>
      </c>
      <c r="E376" s="254" t="s">
        <v>1</v>
      </c>
      <c r="F376" s="255" t="s">
        <v>3328</v>
      </c>
      <c r="G376" s="253"/>
      <c r="H376" s="256">
        <v>1.208</v>
      </c>
      <c r="I376" s="257"/>
      <c r="J376" s="253"/>
      <c r="K376" s="253"/>
      <c r="L376" s="258"/>
      <c r="M376" s="259"/>
      <c r="N376" s="260"/>
      <c r="O376" s="260"/>
      <c r="P376" s="260"/>
      <c r="Q376" s="260"/>
      <c r="R376" s="260"/>
      <c r="S376" s="260"/>
      <c r="T376" s="261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2" t="s">
        <v>374</v>
      </c>
      <c r="AU376" s="262" t="s">
        <v>90</v>
      </c>
      <c r="AV376" s="14" t="s">
        <v>90</v>
      </c>
      <c r="AW376" s="14" t="s">
        <v>36</v>
      </c>
      <c r="AX376" s="14" t="s">
        <v>81</v>
      </c>
      <c r="AY376" s="262" t="s">
        <v>364</v>
      </c>
    </row>
    <row r="377" s="13" customFormat="1">
      <c r="A377" s="13"/>
      <c r="B377" s="241"/>
      <c r="C377" s="242"/>
      <c r="D377" s="243" t="s">
        <v>374</v>
      </c>
      <c r="E377" s="244" t="s">
        <v>1</v>
      </c>
      <c r="F377" s="245" t="s">
        <v>4058</v>
      </c>
      <c r="G377" s="242"/>
      <c r="H377" s="244" t="s">
        <v>1</v>
      </c>
      <c r="I377" s="246"/>
      <c r="J377" s="242"/>
      <c r="K377" s="242"/>
      <c r="L377" s="247"/>
      <c r="M377" s="248"/>
      <c r="N377" s="249"/>
      <c r="O377" s="249"/>
      <c r="P377" s="249"/>
      <c r="Q377" s="249"/>
      <c r="R377" s="249"/>
      <c r="S377" s="249"/>
      <c r="T377" s="250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1" t="s">
        <v>374</v>
      </c>
      <c r="AU377" s="251" t="s">
        <v>90</v>
      </c>
      <c r="AV377" s="13" t="s">
        <v>88</v>
      </c>
      <c r="AW377" s="13" t="s">
        <v>36</v>
      </c>
      <c r="AX377" s="13" t="s">
        <v>81</v>
      </c>
      <c r="AY377" s="251" t="s">
        <v>364</v>
      </c>
    </row>
    <row r="378" s="14" customFormat="1">
      <c r="A378" s="14"/>
      <c r="B378" s="252"/>
      <c r="C378" s="253"/>
      <c r="D378" s="243" t="s">
        <v>374</v>
      </c>
      <c r="E378" s="254" t="s">
        <v>1</v>
      </c>
      <c r="F378" s="255" t="s">
        <v>3328</v>
      </c>
      <c r="G378" s="253"/>
      <c r="H378" s="256">
        <v>1.208</v>
      </c>
      <c r="I378" s="257"/>
      <c r="J378" s="253"/>
      <c r="K378" s="253"/>
      <c r="L378" s="258"/>
      <c r="M378" s="259"/>
      <c r="N378" s="260"/>
      <c r="O378" s="260"/>
      <c r="P378" s="260"/>
      <c r="Q378" s="260"/>
      <c r="R378" s="260"/>
      <c r="S378" s="260"/>
      <c r="T378" s="261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2" t="s">
        <v>374</v>
      </c>
      <c r="AU378" s="262" t="s">
        <v>90</v>
      </c>
      <c r="AV378" s="14" t="s">
        <v>90</v>
      </c>
      <c r="AW378" s="14" t="s">
        <v>36</v>
      </c>
      <c r="AX378" s="14" t="s">
        <v>81</v>
      </c>
      <c r="AY378" s="262" t="s">
        <v>364</v>
      </c>
    </row>
    <row r="379" s="13" customFormat="1">
      <c r="A379" s="13"/>
      <c r="B379" s="241"/>
      <c r="C379" s="242"/>
      <c r="D379" s="243" t="s">
        <v>374</v>
      </c>
      <c r="E379" s="244" t="s">
        <v>1</v>
      </c>
      <c r="F379" s="245" t="s">
        <v>4059</v>
      </c>
      <c r="G379" s="242"/>
      <c r="H379" s="244" t="s">
        <v>1</v>
      </c>
      <c r="I379" s="246"/>
      <c r="J379" s="242"/>
      <c r="K379" s="242"/>
      <c r="L379" s="247"/>
      <c r="M379" s="248"/>
      <c r="N379" s="249"/>
      <c r="O379" s="249"/>
      <c r="P379" s="249"/>
      <c r="Q379" s="249"/>
      <c r="R379" s="249"/>
      <c r="S379" s="249"/>
      <c r="T379" s="250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1" t="s">
        <v>374</v>
      </c>
      <c r="AU379" s="251" t="s">
        <v>90</v>
      </c>
      <c r="AV379" s="13" t="s">
        <v>88</v>
      </c>
      <c r="AW379" s="13" t="s">
        <v>36</v>
      </c>
      <c r="AX379" s="13" t="s">
        <v>81</v>
      </c>
      <c r="AY379" s="251" t="s">
        <v>364</v>
      </c>
    </row>
    <row r="380" s="14" customFormat="1">
      <c r="A380" s="14"/>
      <c r="B380" s="252"/>
      <c r="C380" s="253"/>
      <c r="D380" s="243" t="s">
        <v>374</v>
      </c>
      <c r="E380" s="254" t="s">
        <v>1</v>
      </c>
      <c r="F380" s="255" t="s">
        <v>3328</v>
      </c>
      <c r="G380" s="253"/>
      <c r="H380" s="256">
        <v>1.208</v>
      </c>
      <c r="I380" s="257"/>
      <c r="J380" s="253"/>
      <c r="K380" s="253"/>
      <c r="L380" s="258"/>
      <c r="M380" s="259"/>
      <c r="N380" s="260"/>
      <c r="O380" s="260"/>
      <c r="P380" s="260"/>
      <c r="Q380" s="260"/>
      <c r="R380" s="260"/>
      <c r="S380" s="260"/>
      <c r="T380" s="261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2" t="s">
        <v>374</v>
      </c>
      <c r="AU380" s="262" t="s">
        <v>90</v>
      </c>
      <c r="AV380" s="14" t="s">
        <v>90</v>
      </c>
      <c r="AW380" s="14" t="s">
        <v>36</v>
      </c>
      <c r="AX380" s="14" t="s">
        <v>81</v>
      </c>
      <c r="AY380" s="262" t="s">
        <v>364</v>
      </c>
    </row>
    <row r="381" s="13" customFormat="1">
      <c r="A381" s="13"/>
      <c r="B381" s="241"/>
      <c r="C381" s="242"/>
      <c r="D381" s="243" t="s">
        <v>374</v>
      </c>
      <c r="E381" s="244" t="s">
        <v>1</v>
      </c>
      <c r="F381" s="245" t="s">
        <v>4060</v>
      </c>
      <c r="G381" s="242"/>
      <c r="H381" s="244" t="s">
        <v>1</v>
      </c>
      <c r="I381" s="246"/>
      <c r="J381" s="242"/>
      <c r="K381" s="242"/>
      <c r="L381" s="247"/>
      <c r="M381" s="248"/>
      <c r="N381" s="249"/>
      <c r="O381" s="249"/>
      <c r="P381" s="249"/>
      <c r="Q381" s="249"/>
      <c r="R381" s="249"/>
      <c r="S381" s="249"/>
      <c r="T381" s="250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1" t="s">
        <v>374</v>
      </c>
      <c r="AU381" s="251" t="s">
        <v>90</v>
      </c>
      <c r="AV381" s="13" t="s">
        <v>88</v>
      </c>
      <c r="AW381" s="13" t="s">
        <v>36</v>
      </c>
      <c r="AX381" s="13" t="s">
        <v>81</v>
      </c>
      <c r="AY381" s="251" t="s">
        <v>364</v>
      </c>
    </row>
    <row r="382" s="14" customFormat="1">
      <c r="A382" s="14"/>
      <c r="B382" s="252"/>
      <c r="C382" s="253"/>
      <c r="D382" s="243" t="s">
        <v>374</v>
      </c>
      <c r="E382" s="254" t="s">
        <v>1</v>
      </c>
      <c r="F382" s="255" t="s">
        <v>3328</v>
      </c>
      <c r="G382" s="253"/>
      <c r="H382" s="256">
        <v>1.208</v>
      </c>
      <c r="I382" s="257"/>
      <c r="J382" s="253"/>
      <c r="K382" s="253"/>
      <c r="L382" s="258"/>
      <c r="M382" s="259"/>
      <c r="N382" s="260"/>
      <c r="O382" s="260"/>
      <c r="P382" s="260"/>
      <c r="Q382" s="260"/>
      <c r="R382" s="260"/>
      <c r="S382" s="260"/>
      <c r="T382" s="261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2" t="s">
        <v>374</v>
      </c>
      <c r="AU382" s="262" t="s">
        <v>90</v>
      </c>
      <c r="AV382" s="14" t="s">
        <v>90</v>
      </c>
      <c r="AW382" s="14" t="s">
        <v>36</v>
      </c>
      <c r="AX382" s="14" t="s">
        <v>81</v>
      </c>
      <c r="AY382" s="262" t="s">
        <v>364</v>
      </c>
    </row>
    <row r="383" s="13" customFormat="1">
      <c r="A383" s="13"/>
      <c r="B383" s="241"/>
      <c r="C383" s="242"/>
      <c r="D383" s="243" t="s">
        <v>374</v>
      </c>
      <c r="E383" s="244" t="s">
        <v>1</v>
      </c>
      <c r="F383" s="245" t="s">
        <v>4061</v>
      </c>
      <c r="G383" s="242"/>
      <c r="H383" s="244" t="s">
        <v>1</v>
      </c>
      <c r="I383" s="246"/>
      <c r="J383" s="242"/>
      <c r="K383" s="242"/>
      <c r="L383" s="247"/>
      <c r="M383" s="248"/>
      <c r="N383" s="249"/>
      <c r="O383" s="249"/>
      <c r="P383" s="249"/>
      <c r="Q383" s="249"/>
      <c r="R383" s="249"/>
      <c r="S383" s="249"/>
      <c r="T383" s="250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1" t="s">
        <v>374</v>
      </c>
      <c r="AU383" s="251" t="s">
        <v>90</v>
      </c>
      <c r="AV383" s="13" t="s">
        <v>88</v>
      </c>
      <c r="AW383" s="13" t="s">
        <v>36</v>
      </c>
      <c r="AX383" s="13" t="s">
        <v>81</v>
      </c>
      <c r="AY383" s="251" t="s">
        <v>364</v>
      </c>
    </row>
    <row r="384" s="13" customFormat="1">
      <c r="A384" s="13"/>
      <c r="B384" s="241"/>
      <c r="C384" s="242"/>
      <c r="D384" s="243" t="s">
        <v>374</v>
      </c>
      <c r="E384" s="244" t="s">
        <v>1</v>
      </c>
      <c r="F384" s="245" t="s">
        <v>4062</v>
      </c>
      <c r="G384" s="242"/>
      <c r="H384" s="244" t="s">
        <v>1</v>
      </c>
      <c r="I384" s="246"/>
      <c r="J384" s="242"/>
      <c r="K384" s="242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374</v>
      </c>
      <c r="AU384" s="251" t="s">
        <v>90</v>
      </c>
      <c r="AV384" s="13" t="s">
        <v>88</v>
      </c>
      <c r="AW384" s="13" t="s">
        <v>36</v>
      </c>
      <c r="AX384" s="13" t="s">
        <v>81</v>
      </c>
      <c r="AY384" s="251" t="s">
        <v>364</v>
      </c>
    </row>
    <row r="385" s="14" customFormat="1">
      <c r="A385" s="14"/>
      <c r="B385" s="252"/>
      <c r="C385" s="253"/>
      <c r="D385" s="243" t="s">
        <v>374</v>
      </c>
      <c r="E385" s="254" t="s">
        <v>1</v>
      </c>
      <c r="F385" s="255" t="s">
        <v>3328</v>
      </c>
      <c r="G385" s="253"/>
      <c r="H385" s="256">
        <v>1.208</v>
      </c>
      <c r="I385" s="257"/>
      <c r="J385" s="253"/>
      <c r="K385" s="253"/>
      <c r="L385" s="258"/>
      <c r="M385" s="259"/>
      <c r="N385" s="260"/>
      <c r="O385" s="260"/>
      <c r="P385" s="260"/>
      <c r="Q385" s="260"/>
      <c r="R385" s="260"/>
      <c r="S385" s="260"/>
      <c r="T385" s="261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2" t="s">
        <v>374</v>
      </c>
      <c r="AU385" s="262" t="s">
        <v>90</v>
      </c>
      <c r="AV385" s="14" t="s">
        <v>90</v>
      </c>
      <c r="AW385" s="14" t="s">
        <v>36</v>
      </c>
      <c r="AX385" s="14" t="s">
        <v>81</v>
      </c>
      <c r="AY385" s="262" t="s">
        <v>364</v>
      </c>
    </row>
    <row r="386" s="13" customFormat="1">
      <c r="A386" s="13"/>
      <c r="B386" s="241"/>
      <c r="C386" s="242"/>
      <c r="D386" s="243" t="s">
        <v>374</v>
      </c>
      <c r="E386" s="244" t="s">
        <v>1</v>
      </c>
      <c r="F386" s="245" t="s">
        <v>4063</v>
      </c>
      <c r="G386" s="242"/>
      <c r="H386" s="244" t="s">
        <v>1</v>
      </c>
      <c r="I386" s="246"/>
      <c r="J386" s="242"/>
      <c r="K386" s="242"/>
      <c r="L386" s="247"/>
      <c r="M386" s="248"/>
      <c r="N386" s="249"/>
      <c r="O386" s="249"/>
      <c r="P386" s="249"/>
      <c r="Q386" s="249"/>
      <c r="R386" s="249"/>
      <c r="S386" s="249"/>
      <c r="T386" s="25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1" t="s">
        <v>374</v>
      </c>
      <c r="AU386" s="251" t="s">
        <v>90</v>
      </c>
      <c r="AV386" s="13" t="s">
        <v>88</v>
      </c>
      <c r="AW386" s="13" t="s">
        <v>36</v>
      </c>
      <c r="AX386" s="13" t="s">
        <v>81</v>
      </c>
      <c r="AY386" s="251" t="s">
        <v>364</v>
      </c>
    </row>
    <row r="387" s="14" customFormat="1">
      <c r="A387" s="14"/>
      <c r="B387" s="252"/>
      <c r="C387" s="253"/>
      <c r="D387" s="243" t="s">
        <v>374</v>
      </c>
      <c r="E387" s="254" t="s">
        <v>1</v>
      </c>
      <c r="F387" s="255" t="s">
        <v>3328</v>
      </c>
      <c r="G387" s="253"/>
      <c r="H387" s="256">
        <v>1.208</v>
      </c>
      <c r="I387" s="257"/>
      <c r="J387" s="253"/>
      <c r="K387" s="253"/>
      <c r="L387" s="258"/>
      <c r="M387" s="259"/>
      <c r="N387" s="260"/>
      <c r="O387" s="260"/>
      <c r="P387" s="260"/>
      <c r="Q387" s="260"/>
      <c r="R387" s="260"/>
      <c r="S387" s="260"/>
      <c r="T387" s="261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62" t="s">
        <v>374</v>
      </c>
      <c r="AU387" s="262" t="s">
        <v>90</v>
      </c>
      <c r="AV387" s="14" t="s">
        <v>90</v>
      </c>
      <c r="AW387" s="14" t="s">
        <v>36</v>
      </c>
      <c r="AX387" s="14" t="s">
        <v>81</v>
      </c>
      <c r="AY387" s="262" t="s">
        <v>364</v>
      </c>
    </row>
    <row r="388" s="13" customFormat="1">
      <c r="A388" s="13"/>
      <c r="B388" s="241"/>
      <c r="C388" s="242"/>
      <c r="D388" s="243" t="s">
        <v>374</v>
      </c>
      <c r="E388" s="244" t="s">
        <v>1</v>
      </c>
      <c r="F388" s="245" t="s">
        <v>4064</v>
      </c>
      <c r="G388" s="242"/>
      <c r="H388" s="244" t="s">
        <v>1</v>
      </c>
      <c r="I388" s="246"/>
      <c r="J388" s="242"/>
      <c r="K388" s="242"/>
      <c r="L388" s="247"/>
      <c r="M388" s="248"/>
      <c r="N388" s="249"/>
      <c r="O388" s="249"/>
      <c r="P388" s="249"/>
      <c r="Q388" s="249"/>
      <c r="R388" s="249"/>
      <c r="S388" s="249"/>
      <c r="T388" s="25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1" t="s">
        <v>374</v>
      </c>
      <c r="AU388" s="251" t="s">
        <v>90</v>
      </c>
      <c r="AV388" s="13" t="s">
        <v>88</v>
      </c>
      <c r="AW388" s="13" t="s">
        <v>36</v>
      </c>
      <c r="AX388" s="13" t="s">
        <v>81</v>
      </c>
      <c r="AY388" s="251" t="s">
        <v>364</v>
      </c>
    </row>
    <row r="389" s="14" customFormat="1">
      <c r="A389" s="14"/>
      <c r="B389" s="252"/>
      <c r="C389" s="253"/>
      <c r="D389" s="243" t="s">
        <v>374</v>
      </c>
      <c r="E389" s="254" t="s">
        <v>1</v>
      </c>
      <c r="F389" s="255" t="s">
        <v>4082</v>
      </c>
      <c r="G389" s="253"/>
      <c r="H389" s="256">
        <v>0.90600000000000003</v>
      </c>
      <c r="I389" s="257"/>
      <c r="J389" s="253"/>
      <c r="K389" s="253"/>
      <c r="L389" s="258"/>
      <c r="M389" s="259"/>
      <c r="N389" s="260"/>
      <c r="O389" s="260"/>
      <c r="P389" s="260"/>
      <c r="Q389" s="260"/>
      <c r="R389" s="260"/>
      <c r="S389" s="260"/>
      <c r="T389" s="261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62" t="s">
        <v>374</v>
      </c>
      <c r="AU389" s="262" t="s">
        <v>90</v>
      </c>
      <c r="AV389" s="14" t="s">
        <v>90</v>
      </c>
      <c r="AW389" s="14" t="s">
        <v>36</v>
      </c>
      <c r="AX389" s="14" t="s">
        <v>81</v>
      </c>
      <c r="AY389" s="262" t="s">
        <v>364</v>
      </c>
    </row>
    <row r="390" s="13" customFormat="1">
      <c r="A390" s="13"/>
      <c r="B390" s="241"/>
      <c r="C390" s="242"/>
      <c r="D390" s="243" t="s">
        <v>374</v>
      </c>
      <c r="E390" s="244" t="s">
        <v>1</v>
      </c>
      <c r="F390" s="245" t="s">
        <v>4065</v>
      </c>
      <c r="G390" s="242"/>
      <c r="H390" s="244" t="s">
        <v>1</v>
      </c>
      <c r="I390" s="246"/>
      <c r="J390" s="242"/>
      <c r="K390" s="242"/>
      <c r="L390" s="247"/>
      <c r="M390" s="248"/>
      <c r="N390" s="249"/>
      <c r="O390" s="249"/>
      <c r="P390" s="249"/>
      <c r="Q390" s="249"/>
      <c r="R390" s="249"/>
      <c r="S390" s="249"/>
      <c r="T390" s="250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1" t="s">
        <v>374</v>
      </c>
      <c r="AU390" s="251" t="s">
        <v>90</v>
      </c>
      <c r="AV390" s="13" t="s">
        <v>88</v>
      </c>
      <c r="AW390" s="13" t="s">
        <v>36</v>
      </c>
      <c r="AX390" s="13" t="s">
        <v>81</v>
      </c>
      <c r="AY390" s="251" t="s">
        <v>364</v>
      </c>
    </row>
    <row r="391" s="14" customFormat="1">
      <c r="A391" s="14"/>
      <c r="B391" s="252"/>
      <c r="C391" s="253"/>
      <c r="D391" s="243" t="s">
        <v>374</v>
      </c>
      <c r="E391" s="254" t="s">
        <v>1</v>
      </c>
      <c r="F391" s="255" t="s">
        <v>4082</v>
      </c>
      <c r="G391" s="253"/>
      <c r="H391" s="256">
        <v>0.90600000000000003</v>
      </c>
      <c r="I391" s="257"/>
      <c r="J391" s="253"/>
      <c r="K391" s="253"/>
      <c r="L391" s="258"/>
      <c r="M391" s="259"/>
      <c r="N391" s="260"/>
      <c r="O391" s="260"/>
      <c r="P391" s="260"/>
      <c r="Q391" s="260"/>
      <c r="R391" s="260"/>
      <c r="S391" s="260"/>
      <c r="T391" s="261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2" t="s">
        <v>374</v>
      </c>
      <c r="AU391" s="262" t="s">
        <v>90</v>
      </c>
      <c r="AV391" s="14" t="s">
        <v>90</v>
      </c>
      <c r="AW391" s="14" t="s">
        <v>36</v>
      </c>
      <c r="AX391" s="14" t="s">
        <v>81</v>
      </c>
      <c r="AY391" s="262" t="s">
        <v>364</v>
      </c>
    </row>
    <row r="392" s="13" customFormat="1">
      <c r="A392" s="13"/>
      <c r="B392" s="241"/>
      <c r="C392" s="242"/>
      <c r="D392" s="243" t="s">
        <v>374</v>
      </c>
      <c r="E392" s="244" t="s">
        <v>1</v>
      </c>
      <c r="F392" s="245" t="s">
        <v>4066</v>
      </c>
      <c r="G392" s="242"/>
      <c r="H392" s="244" t="s">
        <v>1</v>
      </c>
      <c r="I392" s="246"/>
      <c r="J392" s="242"/>
      <c r="K392" s="242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374</v>
      </c>
      <c r="AU392" s="251" t="s">
        <v>90</v>
      </c>
      <c r="AV392" s="13" t="s">
        <v>88</v>
      </c>
      <c r="AW392" s="13" t="s">
        <v>36</v>
      </c>
      <c r="AX392" s="13" t="s">
        <v>81</v>
      </c>
      <c r="AY392" s="251" t="s">
        <v>364</v>
      </c>
    </row>
    <row r="393" s="14" customFormat="1">
      <c r="A393" s="14"/>
      <c r="B393" s="252"/>
      <c r="C393" s="253"/>
      <c r="D393" s="243" t="s">
        <v>374</v>
      </c>
      <c r="E393" s="254" t="s">
        <v>1</v>
      </c>
      <c r="F393" s="255" t="s">
        <v>3328</v>
      </c>
      <c r="G393" s="253"/>
      <c r="H393" s="256">
        <v>1.208</v>
      </c>
      <c r="I393" s="257"/>
      <c r="J393" s="253"/>
      <c r="K393" s="253"/>
      <c r="L393" s="258"/>
      <c r="M393" s="259"/>
      <c r="N393" s="260"/>
      <c r="O393" s="260"/>
      <c r="P393" s="260"/>
      <c r="Q393" s="260"/>
      <c r="R393" s="260"/>
      <c r="S393" s="260"/>
      <c r="T393" s="261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2" t="s">
        <v>374</v>
      </c>
      <c r="AU393" s="262" t="s">
        <v>90</v>
      </c>
      <c r="AV393" s="14" t="s">
        <v>90</v>
      </c>
      <c r="AW393" s="14" t="s">
        <v>36</v>
      </c>
      <c r="AX393" s="14" t="s">
        <v>81</v>
      </c>
      <c r="AY393" s="262" t="s">
        <v>364</v>
      </c>
    </row>
    <row r="394" s="13" customFormat="1">
      <c r="A394" s="13"/>
      <c r="B394" s="241"/>
      <c r="C394" s="242"/>
      <c r="D394" s="243" t="s">
        <v>374</v>
      </c>
      <c r="E394" s="244" t="s">
        <v>1</v>
      </c>
      <c r="F394" s="245" t="s">
        <v>4067</v>
      </c>
      <c r="G394" s="242"/>
      <c r="H394" s="244" t="s">
        <v>1</v>
      </c>
      <c r="I394" s="246"/>
      <c r="J394" s="242"/>
      <c r="K394" s="242"/>
      <c r="L394" s="247"/>
      <c r="M394" s="248"/>
      <c r="N394" s="249"/>
      <c r="O394" s="249"/>
      <c r="P394" s="249"/>
      <c r="Q394" s="249"/>
      <c r="R394" s="249"/>
      <c r="S394" s="249"/>
      <c r="T394" s="25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1" t="s">
        <v>374</v>
      </c>
      <c r="AU394" s="251" t="s">
        <v>90</v>
      </c>
      <c r="AV394" s="13" t="s">
        <v>88</v>
      </c>
      <c r="AW394" s="13" t="s">
        <v>36</v>
      </c>
      <c r="AX394" s="13" t="s">
        <v>81</v>
      </c>
      <c r="AY394" s="251" t="s">
        <v>364</v>
      </c>
    </row>
    <row r="395" s="14" customFormat="1">
      <c r="A395" s="14"/>
      <c r="B395" s="252"/>
      <c r="C395" s="253"/>
      <c r="D395" s="243" t="s">
        <v>374</v>
      </c>
      <c r="E395" s="254" t="s">
        <v>1</v>
      </c>
      <c r="F395" s="255" t="s">
        <v>3328</v>
      </c>
      <c r="G395" s="253"/>
      <c r="H395" s="256">
        <v>1.208</v>
      </c>
      <c r="I395" s="257"/>
      <c r="J395" s="253"/>
      <c r="K395" s="253"/>
      <c r="L395" s="258"/>
      <c r="M395" s="259"/>
      <c r="N395" s="260"/>
      <c r="O395" s="260"/>
      <c r="P395" s="260"/>
      <c r="Q395" s="260"/>
      <c r="R395" s="260"/>
      <c r="S395" s="260"/>
      <c r="T395" s="261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2" t="s">
        <v>374</v>
      </c>
      <c r="AU395" s="262" t="s">
        <v>90</v>
      </c>
      <c r="AV395" s="14" t="s">
        <v>90</v>
      </c>
      <c r="AW395" s="14" t="s">
        <v>36</v>
      </c>
      <c r="AX395" s="14" t="s">
        <v>81</v>
      </c>
      <c r="AY395" s="262" t="s">
        <v>364</v>
      </c>
    </row>
    <row r="396" s="15" customFormat="1">
      <c r="A396" s="15"/>
      <c r="B396" s="263"/>
      <c r="C396" s="264"/>
      <c r="D396" s="243" t="s">
        <v>374</v>
      </c>
      <c r="E396" s="265" t="s">
        <v>3257</v>
      </c>
      <c r="F396" s="266" t="s">
        <v>378</v>
      </c>
      <c r="G396" s="264"/>
      <c r="H396" s="267">
        <v>33.518000000000001</v>
      </c>
      <c r="I396" s="268"/>
      <c r="J396" s="264"/>
      <c r="K396" s="264"/>
      <c r="L396" s="269"/>
      <c r="M396" s="270"/>
      <c r="N396" s="271"/>
      <c r="O396" s="271"/>
      <c r="P396" s="271"/>
      <c r="Q396" s="271"/>
      <c r="R396" s="271"/>
      <c r="S396" s="271"/>
      <c r="T396" s="272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73" t="s">
        <v>374</v>
      </c>
      <c r="AU396" s="273" t="s">
        <v>90</v>
      </c>
      <c r="AV396" s="15" t="s">
        <v>372</v>
      </c>
      <c r="AW396" s="15" t="s">
        <v>36</v>
      </c>
      <c r="AX396" s="15" t="s">
        <v>88</v>
      </c>
      <c r="AY396" s="273" t="s">
        <v>364</v>
      </c>
    </row>
    <row r="397" s="14" customFormat="1">
      <c r="A397" s="14"/>
      <c r="B397" s="252"/>
      <c r="C397" s="253"/>
      <c r="D397" s="243" t="s">
        <v>374</v>
      </c>
      <c r="E397" s="253"/>
      <c r="F397" s="255" t="s">
        <v>4083</v>
      </c>
      <c r="G397" s="253"/>
      <c r="H397" s="256">
        <v>36.869999999999997</v>
      </c>
      <c r="I397" s="257"/>
      <c r="J397" s="253"/>
      <c r="K397" s="253"/>
      <c r="L397" s="258"/>
      <c r="M397" s="259"/>
      <c r="N397" s="260"/>
      <c r="O397" s="260"/>
      <c r="P397" s="260"/>
      <c r="Q397" s="260"/>
      <c r="R397" s="260"/>
      <c r="S397" s="260"/>
      <c r="T397" s="261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2" t="s">
        <v>374</v>
      </c>
      <c r="AU397" s="262" t="s">
        <v>90</v>
      </c>
      <c r="AV397" s="14" t="s">
        <v>90</v>
      </c>
      <c r="AW397" s="14" t="s">
        <v>4</v>
      </c>
      <c r="AX397" s="14" t="s">
        <v>88</v>
      </c>
      <c r="AY397" s="262" t="s">
        <v>364</v>
      </c>
    </row>
    <row r="398" s="2" customFormat="1" ht="21.75" customHeight="1">
      <c r="A398" s="39"/>
      <c r="B398" s="40"/>
      <c r="C398" s="228" t="s">
        <v>8</v>
      </c>
      <c r="D398" s="228" t="s">
        <v>367</v>
      </c>
      <c r="E398" s="229" t="s">
        <v>3330</v>
      </c>
      <c r="F398" s="230" t="s">
        <v>3331</v>
      </c>
      <c r="G398" s="231" t="s">
        <v>388</v>
      </c>
      <c r="H398" s="232">
        <v>2.673</v>
      </c>
      <c r="I398" s="233"/>
      <c r="J398" s="234">
        <f>ROUND(I398*H398,2)</f>
        <v>0</v>
      </c>
      <c r="K398" s="230" t="s">
        <v>2502</v>
      </c>
      <c r="L398" s="45"/>
      <c r="M398" s="235" t="s">
        <v>1</v>
      </c>
      <c r="N398" s="236" t="s">
        <v>46</v>
      </c>
      <c r="O398" s="92"/>
      <c r="P398" s="237">
        <f>O398*H398</f>
        <v>0</v>
      </c>
      <c r="Q398" s="237">
        <v>1.11381</v>
      </c>
      <c r="R398" s="237">
        <f>Q398*H398</f>
        <v>2.9772141300000001</v>
      </c>
      <c r="S398" s="237">
        <v>0</v>
      </c>
      <c r="T398" s="238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9" t="s">
        <v>372</v>
      </c>
      <c r="AT398" s="239" t="s">
        <v>367</v>
      </c>
      <c r="AU398" s="239" t="s">
        <v>90</v>
      </c>
      <c r="AY398" s="18" t="s">
        <v>364</v>
      </c>
      <c r="BE398" s="240">
        <f>IF(N398="základní",J398,0)</f>
        <v>0</v>
      </c>
      <c r="BF398" s="240">
        <f>IF(N398="snížená",J398,0)</f>
        <v>0</v>
      </c>
      <c r="BG398" s="240">
        <f>IF(N398="zákl. přenesená",J398,0)</f>
        <v>0</v>
      </c>
      <c r="BH398" s="240">
        <f>IF(N398="sníž. přenesená",J398,0)</f>
        <v>0</v>
      </c>
      <c r="BI398" s="240">
        <f>IF(N398="nulová",J398,0)</f>
        <v>0</v>
      </c>
      <c r="BJ398" s="18" t="s">
        <v>88</v>
      </c>
      <c r="BK398" s="240">
        <f>ROUND(I398*H398,2)</f>
        <v>0</v>
      </c>
      <c r="BL398" s="18" t="s">
        <v>372</v>
      </c>
      <c r="BM398" s="239" t="s">
        <v>3332</v>
      </c>
    </row>
    <row r="399" s="13" customFormat="1">
      <c r="A399" s="13"/>
      <c r="B399" s="241"/>
      <c r="C399" s="242"/>
      <c r="D399" s="243" t="s">
        <v>374</v>
      </c>
      <c r="E399" s="244" t="s">
        <v>1</v>
      </c>
      <c r="F399" s="245" t="s">
        <v>3333</v>
      </c>
      <c r="G399" s="242"/>
      <c r="H399" s="244" t="s">
        <v>1</v>
      </c>
      <c r="I399" s="246"/>
      <c r="J399" s="242"/>
      <c r="K399" s="242"/>
      <c r="L399" s="247"/>
      <c r="M399" s="248"/>
      <c r="N399" s="249"/>
      <c r="O399" s="249"/>
      <c r="P399" s="249"/>
      <c r="Q399" s="249"/>
      <c r="R399" s="249"/>
      <c r="S399" s="249"/>
      <c r="T399" s="25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1" t="s">
        <v>374</v>
      </c>
      <c r="AU399" s="251" t="s">
        <v>90</v>
      </c>
      <c r="AV399" s="13" t="s">
        <v>88</v>
      </c>
      <c r="AW399" s="13" t="s">
        <v>36</v>
      </c>
      <c r="AX399" s="13" t="s">
        <v>81</v>
      </c>
      <c r="AY399" s="251" t="s">
        <v>364</v>
      </c>
    </row>
    <row r="400" s="13" customFormat="1">
      <c r="A400" s="13"/>
      <c r="B400" s="241"/>
      <c r="C400" s="242"/>
      <c r="D400" s="243" t="s">
        <v>374</v>
      </c>
      <c r="E400" s="244" t="s">
        <v>1</v>
      </c>
      <c r="F400" s="245" t="s">
        <v>4043</v>
      </c>
      <c r="G400" s="242"/>
      <c r="H400" s="244" t="s">
        <v>1</v>
      </c>
      <c r="I400" s="246"/>
      <c r="J400" s="242"/>
      <c r="K400" s="242"/>
      <c r="L400" s="247"/>
      <c r="M400" s="248"/>
      <c r="N400" s="249"/>
      <c r="O400" s="249"/>
      <c r="P400" s="249"/>
      <c r="Q400" s="249"/>
      <c r="R400" s="249"/>
      <c r="S400" s="249"/>
      <c r="T400" s="250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1" t="s">
        <v>374</v>
      </c>
      <c r="AU400" s="251" t="s">
        <v>90</v>
      </c>
      <c r="AV400" s="13" t="s">
        <v>88</v>
      </c>
      <c r="AW400" s="13" t="s">
        <v>36</v>
      </c>
      <c r="AX400" s="13" t="s">
        <v>81</v>
      </c>
      <c r="AY400" s="251" t="s">
        <v>364</v>
      </c>
    </row>
    <row r="401" s="14" customFormat="1">
      <c r="A401" s="14"/>
      <c r="B401" s="252"/>
      <c r="C401" s="253"/>
      <c r="D401" s="243" t="s">
        <v>374</v>
      </c>
      <c r="E401" s="254" t="s">
        <v>1</v>
      </c>
      <c r="F401" s="255" t="s">
        <v>4084</v>
      </c>
      <c r="G401" s="253"/>
      <c r="H401" s="256">
        <v>1.2569999999999999</v>
      </c>
      <c r="I401" s="257"/>
      <c r="J401" s="253"/>
      <c r="K401" s="253"/>
      <c r="L401" s="258"/>
      <c r="M401" s="259"/>
      <c r="N401" s="260"/>
      <c r="O401" s="260"/>
      <c r="P401" s="260"/>
      <c r="Q401" s="260"/>
      <c r="R401" s="260"/>
      <c r="S401" s="260"/>
      <c r="T401" s="261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2" t="s">
        <v>374</v>
      </c>
      <c r="AU401" s="262" t="s">
        <v>90</v>
      </c>
      <c r="AV401" s="14" t="s">
        <v>90</v>
      </c>
      <c r="AW401" s="14" t="s">
        <v>36</v>
      </c>
      <c r="AX401" s="14" t="s">
        <v>81</v>
      </c>
      <c r="AY401" s="262" t="s">
        <v>364</v>
      </c>
    </row>
    <row r="402" s="13" customFormat="1">
      <c r="A402" s="13"/>
      <c r="B402" s="241"/>
      <c r="C402" s="242"/>
      <c r="D402" s="243" t="s">
        <v>374</v>
      </c>
      <c r="E402" s="244" t="s">
        <v>1</v>
      </c>
      <c r="F402" s="245" t="s">
        <v>4054</v>
      </c>
      <c r="G402" s="242"/>
      <c r="H402" s="244" t="s">
        <v>1</v>
      </c>
      <c r="I402" s="246"/>
      <c r="J402" s="242"/>
      <c r="K402" s="242"/>
      <c r="L402" s="247"/>
      <c r="M402" s="248"/>
      <c r="N402" s="249"/>
      <c r="O402" s="249"/>
      <c r="P402" s="249"/>
      <c r="Q402" s="249"/>
      <c r="R402" s="249"/>
      <c r="S402" s="249"/>
      <c r="T402" s="250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1" t="s">
        <v>374</v>
      </c>
      <c r="AU402" s="251" t="s">
        <v>90</v>
      </c>
      <c r="AV402" s="13" t="s">
        <v>88</v>
      </c>
      <c r="AW402" s="13" t="s">
        <v>36</v>
      </c>
      <c r="AX402" s="13" t="s">
        <v>81</v>
      </c>
      <c r="AY402" s="251" t="s">
        <v>364</v>
      </c>
    </row>
    <row r="403" s="14" customFormat="1">
      <c r="A403" s="14"/>
      <c r="B403" s="252"/>
      <c r="C403" s="253"/>
      <c r="D403" s="243" t="s">
        <v>374</v>
      </c>
      <c r="E403" s="254" t="s">
        <v>1</v>
      </c>
      <c r="F403" s="255" t="s">
        <v>4085</v>
      </c>
      <c r="G403" s="253"/>
      <c r="H403" s="256">
        <v>0.96299999999999997</v>
      </c>
      <c r="I403" s="257"/>
      <c r="J403" s="253"/>
      <c r="K403" s="253"/>
      <c r="L403" s="258"/>
      <c r="M403" s="259"/>
      <c r="N403" s="260"/>
      <c r="O403" s="260"/>
      <c r="P403" s="260"/>
      <c r="Q403" s="260"/>
      <c r="R403" s="260"/>
      <c r="S403" s="260"/>
      <c r="T403" s="261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2" t="s">
        <v>374</v>
      </c>
      <c r="AU403" s="262" t="s">
        <v>90</v>
      </c>
      <c r="AV403" s="14" t="s">
        <v>90</v>
      </c>
      <c r="AW403" s="14" t="s">
        <v>36</v>
      </c>
      <c r="AX403" s="14" t="s">
        <v>81</v>
      </c>
      <c r="AY403" s="262" t="s">
        <v>364</v>
      </c>
    </row>
    <row r="404" s="13" customFormat="1">
      <c r="A404" s="13"/>
      <c r="B404" s="241"/>
      <c r="C404" s="242"/>
      <c r="D404" s="243" t="s">
        <v>374</v>
      </c>
      <c r="E404" s="244" t="s">
        <v>1</v>
      </c>
      <c r="F404" s="245" t="s">
        <v>4061</v>
      </c>
      <c r="G404" s="242"/>
      <c r="H404" s="244" t="s">
        <v>1</v>
      </c>
      <c r="I404" s="246"/>
      <c r="J404" s="242"/>
      <c r="K404" s="242"/>
      <c r="L404" s="247"/>
      <c r="M404" s="248"/>
      <c r="N404" s="249"/>
      <c r="O404" s="249"/>
      <c r="P404" s="249"/>
      <c r="Q404" s="249"/>
      <c r="R404" s="249"/>
      <c r="S404" s="249"/>
      <c r="T404" s="25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1" t="s">
        <v>374</v>
      </c>
      <c r="AU404" s="251" t="s">
        <v>90</v>
      </c>
      <c r="AV404" s="13" t="s">
        <v>88</v>
      </c>
      <c r="AW404" s="13" t="s">
        <v>36</v>
      </c>
      <c r="AX404" s="13" t="s">
        <v>81</v>
      </c>
      <c r="AY404" s="251" t="s">
        <v>364</v>
      </c>
    </row>
    <row r="405" s="14" customFormat="1">
      <c r="A405" s="14"/>
      <c r="B405" s="252"/>
      <c r="C405" s="253"/>
      <c r="D405" s="243" t="s">
        <v>374</v>
      </c>
      <c r="E405" s="254" t="s">
        <v>1</v>
      </c>
      <c r="F405" s="255" t="s">
        <v>4086</v>
      </c>
      <c r="G405" s="253"/>
      <c r="H405" s="256">
        <v>0.45300000000000001</v>
      </c>
      <c r="I405" s="257"/>
      <c r="J405" s="253"/>
      <c r="K405" s="253"/>
      <c r="L405" s="258"/>
      <c r="M405" s="259"/>
      <c r="N405" s="260"/>
      <c r="O405" s="260"/>
      <c r="P405" s="260"/>
      <c r="Q405" s="260"/>
      <c r="R405" s="260"/>
      <c r="S405" s="260"/>
      <c r="T405" s="261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2" t="s">
        <v>374</v>
      </c>
      <c r="AU405" s="262" t="s">
        <v>90</v>
      </c>
      <c r="AV405" s="14" t="s">
        <v>90</v>
      </c>
      <c r="AW405" s="14" t="s">
        <v>36</v>
      </c>
      <c r="AX405" s="14" t="s">
        <v>81</v>
      </c>
      <c r="AY405" s="262" t="s">
        <v>364</v>
      </c>
    </row>
    <row r="406" s="15" customFormat="1">
      <c r="A406" s="15"/>
      <c r="B406" s="263"/>
      <c r="C406" s="264"/>
      <c r="D406" s="243" t="s">
        <v>374</v>
      </c>
      <c r="E406" s="265" t="s">
        <v>1</v>
      </c>
      <c r="F406" s="266" t="s">
        <v>378</v>
      </c>
      <c r="G406" s="264"/>
      <c r="H406" s="267">
        <v>2.673</v>
      </c>
      <c r="I406" s="268"/>
      <c r="J406" s="264"/>
      <c r="K406" s="264"/>
      <c r="L406" s="269"/>
      <c r="M406" s="270"/>
      <c r="N406" s="271"/>
      <c r="O406" s="271"/>
      <c r="P406" s="271"/>
      <c r="Q406" s="271"/>
      <c r="R406" s="271"/>
      <c r="S406" s="271"/>
      <c r="T406" s="272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73" t="s">
        <v>374</v>
      </c>
      <c r="AU406" s="273" t="s">
        <v>90</v>
      </c>
      <c r="AV406" s="15" t="s">
        <v>372</v>
      </c>
      <c r="AW406" s="15" t="s">
        <v>36</v>
      </c>
      <c r="AX406" s="15" t="s">
        <v>88</v>
      </c>
      <c r="AY406" s="273" t="s">
        <v>364</v>
      </c>
    </row>
    <row r="407" s="2" customFormat="1" ht="37.8" customHeight="1">
      <c r="A407" s="39"/>
      <c r="B407" s="40"/>
      <c r="C407" s="228" t="s">
        <v>420</v>
      </c>
      <c r="D407" s="228" t="s">
        <v>367</v>
      </c>
      <c r="E407" s="229" t="s">
        <v>3335</v>
      </c>
      <c r="F407" s="230" t="s">
        <v>3336</v>
      </c>
      <c r="G407" s="231" t="s">
        <v>395</v>
      </c>
      <c r="H407" s="232">
        <v>24</v>
      </c>
      <c r="I407" s="233"/>
      <c r="J407" s="234">
        <f>ROUND(I407*H407,2)</f>
        <v>0</v>
      </c>
      <c r="K407" s="230" t="s">
        <v>2502</v>
      </c>
      <c r="L407" s="45"/>
      <c r="M407" s="235" t="s">
        <v>1</v>
      </c>
      <c r="N407" s="236" t="s">
        <v>46</v>
      </c>
      <c r="O407" s="92"/>
      <c r="P407" s="237">
        <f>O407*H407</f>
        <v>0</v>
      </c>
      <c r="Q407" s="237">
        <v>0</v>
      </c>
      <c r="R407" s="237">
        <f>Q407*H407</f>
        <v>0</v>
      </c>
      <c r="S407" s="237">
        <v>0.56899999999999995</v>
      </c>
      <c r="T407" s="238">
        <f>S407*H407</f>
        <v>13.655999999999999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9" t="s">
        <v>372</v>
      </c>
      <c r="AT407" s="239" t="s">
        <v>367</v>
      </c>
      <c r="AU407" s="239" t="s">
        <v>90</v>
      </c>
      <c r="AY407" s="18" t="s">
        <v>364</v>
      </c>
      <c r="BE407" s="240">
        <f>IF(N407="základní",J407,0)</f>
        <v>0</v>
      </c>
      <c r="BF407" s="240">
        <f>IF(N407="snížená",J407,0)</f>
        <v>0</v>
      </c>
      <c r="BG407" s="240">
        <f>IF(N407="zákl. přenesená",J407,0)</f>
        <v>0</v>
      </c>
      <c r="BH407" s="240">
        <f>IF(N407="sníž. přenesená",J407,0)</f>
        <v>0</v>
      </c>
      <c r="BI407" s="240">
        <f>IF(N407="nulová",J407,0)</f>
        <v>0</v>
      </c>
      <c r="BJ407" s="18" t="s">
        <v>88</v>
      </c>
      <c r="BK407" s="240">
        <f>ROUND(I407*H407,2)</f>
        <v>0</v>
      </c>
      <c r="BL407" s="18" t="s">
        <v>372</v>
      </c>
      <c r="BM407" s="239" t="s">
        <v>3337</v>
      </c>
    </row>
    <row r="408" s="13" customFormat="1">
      <c r="A408" s="13"/>
      <c r="B408" s="241"/>
      <c r="C408" s="242"/>
      <c r="D408" s="243" t="s">
        <v>374</v>
      </c>
      <c r="E408" s="244" t="s">
        <v>1</v>
      </c>
      <c r="F408" s="245" t="s">
        <v>3338</v>
      </c>
      <c r="G408" s="242"/>
      <c r="H408" s="244" t="s">
        <v>1</v>
      </c>
      <c r="I408" s="246"/>
      <c r="J408" s="242"/>
      <c r="K408" s="242"/>
      <c r="L408" s="247"/>
      <c r="M408" s="248"/>
      <c r="N408" s="249"/>
      <c r="O408" s="249"/>
      <c r="P408" s="249"/>
      <c r="Q408" s="249"/>
      <c r="R408" s="249"/>
      <c r="S408" s="249"/>
      <c r="T408" s="25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1" t="s">
        <v>374</v>
      </c>
      <c r="AU408" s="251" t="s">
        <v>90</v>
      </c>
      <c r="AV408" s="13" t="s">
        <v>88</v>
      </c>
      <c r="AW408" s="13" t="s">
        <v>36</v>
      </c>
      <c r="AX408" s="13" t="s">
        <v>81</v>
      </c>
      <c r="AY408" s="251" t="s">
        <v>364</v>
      </c>
    </row>
    <row r="409" s="13" customFormat="1">
      <c r="A409" s="13"/>
      <c r="B409" s="241"/>
      <c r="C409" s="242"/>
      <c r="D409" s="243" t="s">
        <v>374</v>
      </c>
      <c r="E409" s="244" t="s">
        <v>1</v>
      </c>
      <c r="F409" s="245" t="s">
        <v>4004</v>
      </c>
      <c r="G409" s="242"/>
      <c r="H409" s="244" t="s">
        <v>1</v>
      </c>
      <c r="I409" s="246"/>
      <c r="J409" s="242"/>
      <c r="K409" s="242"/>
      <c r="L409" s="247"/>
      <c r="M409" s="248"/>
      <c r="N409" s="249"/>
      <c r="O409" s="249"/>
      <c r="P409" s="249"/>
      <c r="Q409" s="249"/>
      <c r="R409" s="249"/>
      <c r="S409" s="249"/>
      <c r="T409" s="25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1" t="s">
        <v>374</v>
      </c>
      <c r="AU409" s="251" t="s">
        <v>90</v>
      </c>
      <c r="AV409" s="13" t="s">
        <v>88</v>
      </c>
      <c r="AW409" s="13" t="s">
        <v>36</v>
      </c>
      <c r="AX409" s="13" t="s">
        <v>81</v>
      </c>
      <c r="AY409" s="251" t="s">
        <v>364</v>
      </c>
    </row>
    <row r="410" s="14" customFormat="1">
      <c r="A410" s="14"/>
      <c r="B410" s="252"/>
      <c r="C410" s="253"/>
      <c r="D410" s="243" t="s">
        <v>374</v>
      </c>
      <c r="E410" s="254" t="s">
        <v>1</v>
      </c>
      <c r="F410" s="255" t="s">
        <v>4087</v>
      </c>
      <c r="G410" s="253"/>
      <c r="H410" s="256">
        <v>14</v>
      </c>
      <c r="I410" s="257"/>
      <c r="J410" s="253"/>
      <c r="K410" s="253"/>
      <c r="L410" s="258"/>
      <c r="M410" s="259"/>
      <c r="N410" s="260"/>
      <c r="O410" s="260"/>
      <c r="P410" s="260"/>
      <c r="Q410" s="260"/>
      <c r="R410" s="260"/>
      <c r="S410" s="260"/>
      <c r="T410" s="261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2" t="s">
        <v>374</v>
      </c>
      <c r="AU410" s="262" t="s">
        <v>90</v>
      </c>
      <c r="AV410" s="14" t="s">
        <v>90</v>
      </c>
      <c r="AW410" s="14" t="s">
        <v>36</v>
      </c>
      <c r="AX410" s="14" t="s">
        <v>81</v>
      </c>
      <c r="AY410" s="262" t="s">
        <v>364</v>
      </c>
    </row>
    <row r="411" s="13" customFormat="1">
      <c r="A411" s="13"/>
      <c r="B411" s="241"/>
      <c r="C411" s="242"/>
      <c r="D411" s="243" t="s">
        <v>374</v>
      </c>
      <c r="E411" s="244" t="s">
        <v>1</v>
      </c>
      <c r="F411" s="245" t="s">
        <v>4013</v>
      </c>
      <c r="G411" s="242"/>
      <c r="H411" s="244" t="s">
        <v>1</v>
      </c>
      <c r="I411" s="246"/>
      <c r="J411" s="242"/>
      <c r="K411" s="242"/>
      <c r="L411" s="247"/>
      <c r="M411" s="248"/>
      <c r="N411" s="249"/>
      <c r="O411" s="249"/>
      <c r="P411" s="249"/>
      <c r="Q411" s="249"/>
      <c r="R411" s="249"/>
      <c r="S411" s="249"/>
      <c r="T411" s="250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1" t="s">
        <v>374</v>
      </c>
      <c r="AU411" s="251" t="s">
        <v>90</v>
      </c>
      <c r="AV411" s="13" t="s">
        <v>88</v>
      </c>
      <c r="AW411" s="13" t="s">
        <v>36</v>
      </c>
      <c r="AX411" s="13" t="s">
        <v>81</v>
      </c>
      <c r="AY411" s="251" t="s">
        <v>364</v>
      </c>
    </row>
    <row r="412" s="14" customFormat="1">
      <c r="A412" s="14"/>
      <c r="B412" s="252"/>
      <c r="C412" s="253"/>
      <c r="D412" s="243" t="s">
        <v>374</v>
      </c>
      <c r="E412" s="254" t="s">
        <v>1</v>
      </c>
      <c r="F412" s="255" t="s">
        <v>4088</v>
      </c>
      <c r="G412" s="253"/>
      <c r="H412" s="256">
        <v>6</v>
      </c>
      <c r="I412" s="257"/>
      <c r="J412" s="253"/>
      <c r="K412" s="253"/>
      <c r="L412" s="258"/>
      <c r="M412" s="259"/>
      <c r="N412" s="260"/>
      <c r="O412" s="260"/>
      <c r="P412" s="260"/>
      <c r="Q412" s="260"/>
      <c r="R412" s="260"/>
      <c r="S412" s="260"/>
      <c r="T412" s="261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2" t="s">
        <v>374</v>
      </c>
      <c r="AU412" s="262" t="s">
        <v>90</v>
      </c>
      <c r="AV412" s="14" t="s">
        <v>90</v>
      </c>
      <c r="AW412" s="14" t="s">
        <v>36</v>
      </c>
      <c r="AX412" s="14" t="s">
        <v>81</v>
      </c>
      <c r="AY412" s="262" t="s">
        <v>364</v>
      </c>
    </row>
    <row r="413" s="13" customFormat="1">
      <c r="A413" s="13"/>
      <c r="B413" s="241"/>
      <c r="C413" s="242"/>
      <c r="D413" s="243" t="s">
        <v>374</v>
      </c>
      <c r="E413" s="244" t="s">
        <v>1</v>
      </c>
      <c r="F413" s="245" t="s">
        <v>4024</v>
      </c>
      <c r="G413" s="242"/>
      <c r="H413" s="244" t="s">
        <v>1</v>
      </c>
      <c r="I413" s="246"/>
      <c r="J413" s="242"/>
      <c r="K413" s="242"/>
      <c r="L413" s="247"/>
      <c r="M413" s="248"/>
      <c r="N413" s="249"/>
      <c r="O413" s="249"/>
      <c r="P413" s="249"/>
      <c r="Q413" s="249"/>
      <c r="R413" s="249"/>
      <c r="S413" s="249"/>
      <c r="T413" s="25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1" t="s">
        <v>374</v>
      </c>
      <c r="AU413" s="251" t="s">
        <v>90</v>
      </c>
      <c r="AV413" s="13" t="s">
        <v>88</v>
      </c>
      <c r="AW413" s="13" t="s">
        <v>36</v>
      </c>
      <c r="AX413" s="13" t="s">
        <v>81</v>
      </c>
      <c r="AY413" s="251" t="s">
        <v>364</v>
      </c>
    </row>
    <row r="414" s="14" customFormat="1">
      <c r="A414" s="14"/>
      <c r="B414" s="252"/>
      <c r="C414" s="253"/>
      <c r="D414" s="243" t="s">
        <v>374</v>
      </c>
      <c r="E414" s="254" t="s">
        <v>1</v>
      </c>
      <c r="F414" s="255" t="s">
        <v>4089</v>
      </c>
      <c r="G414" s="253"/>
      <c r="H414" s="256">
        <v>4</v>
      </c>
      <c r="I414" s="257"/>
      <c r="J414" s="253"/>
      <c r="K414" s="253"/>
      <c r="L414" s="258"/>
      <c r="M414" s="259"/>
      <c r="N414" s="260"/>
      <c r="O414" s="260"/>
      <c r="P414" s="260"/>
      <c r="Q414" s="260"/>
      <c r="R414" s="260"/>
      <c r="S414" s="260"/>
      <c r="T414" s="261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2" t="s">
        <v>374</v>
      </c>
      <c r="AU414" s="262" t="s">
        <v>90</v>
      </c>
      <c r="AV414" s="14" t="s">
        <v>90</v>
      </c>
      <c r="AW414" s="14" t="s">
        <v>36</v>
      </c>
      <c r="AX414" s="14" t="s">
        <v>81</v>
      </c>
      <c r="AY414" s="262" t="s">
        <v>364</v>
      </c>
    </row>
    <row r="415" s="15" customFormat="1">
      <c r="A415" s="15"/>
      <c r="B415" s="263"/>
      <c r="C415" s="264"/>
      <c r="D415" s="243" t="s">
        <v>374</v>
      </c>
      <c r="E415" s="265" t="s">
        <v>1</v>
      </c>
      <c r="F415" s="266" t="s">
        <v>378</v>
      </c>
      <c r="G415" s="264"/>
      <c r="H415" s="267">
        <v>24</v>
      </c>
      <c r="I415" s="268"/>
      <c r="J415" s="264"/>
      <c r="K415" s="264"/>
      <c r="L415" s="269"/>
      <c r="M415" s="270"/>
      <c r="N415" s="271"/>
      <c r="O415" s="271"/>
      <c r="P415" s="271"/>
      <c r="Q415" s="271"/>
      <c r="R415" s="271"/>
      <c r="S415" s="271"/>
      <c r="T415" s="272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73" t="s">
        <v>374</v>
      </c>
      <c r="AU415" s="273" t="s">
        <v>90</v>
      </c>
      <c r="AV415" s="15" t="s">
        <v>372</v>
      </c>
      <c r="AW415" s="15" t="s">
        <v>36</v>
      </c>
      <c r="AX415" s="15" t="s">
        <v>88</v>
      </c>
      <c r="AY415" s="273" t="s">
        <v>364</v>
      </c>
    </row>
    <row r="416" s="2" customFormat="1" ht="37.8" customHeight="1">
      <c r="A416" s="39"/>
      <c r="B416" s="40"/>
      <c r="C416" s="228" t="s">
        <v>466</v>
      </c>
      <c r="D416" s="228" t="s">
        <v>367</v>
      </c>
      <c r="E416" s="229" t="s">
        <v>3340</v>
      </c>
      <c r="F416" s="230" t="s">
        <v>3341</v>
      </c>
      <c r="G416" s="231" t="s">
        <v>370</v>
      </c>
      <c r="H416" s="232">
        <v>32.942</v>
      </c>
      <c r="I416" s="233"/>
      <c r="J416" s="234">
        <f>ROUND(I416*H416,2)</f>
        <v>0</v>
      </c>
      <c r="K416" s="230" t="s">
        <v>2502</v>
      </c>
      <c r="L416" s="45"/>
      <c r="M416" s="235" t="s">
        <v>1</v>
      </c>
      <c r="N416" s="236" t="s">
        <v>46</v>
      </c>
      <c r="O416" s="92"/>
      <c r="P416" s="237">
        <f>O416*H416</f>
        <v>0</v>
      </c>
      <c r="Q416" s="237">
        <v>1.98</v>
      </c>
      <c r="R416" s="237">
        <f>Q416*H416</f>
        <v>65.225160000000002</v>
      </c>
      <c r="S416" s="237">
        <v>0</v>
      </c>
      <c r="T416" s="238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9" t="s">
        <v>372</v>
      </c>
      <c r="AT416" s="239" t="s">
        <v>367</v>
      </c>
      <c r="AU416" s="239" t="s">
        <v>90</v>
      </c>
      <c r="AY416" s="18" t="s">
        <v>364</v>
      </c>
      <c r="BE416" s="240">
        <f>IF(N416="základní",J416,0)</f>
        <v>0</v>
      </c>
      <c r="BF416" s="240">
        <f>IF(N416="snížená",J416,0)</f>
        <v>0</v>
      </c>
      <c r="BG416" s="240">
        <f>IF(N416="zákl. přenesená",J416,0)</f>
        <v>0</v>
      </c>
      <c r="BH416" s="240">
        <f>IF(N416="sníž. přenesená",J416,0)</f>
        <v>0</v>
      </c>
      <c r="BI416" s="240">
        <f>IF(N416="nulová",J416,0)</f>
        <v>0</v>
      </c>
      <c r="BJ416" s="18" t="s">
        <v>88</v>
      </c>
      <c r="BK416" s="240">
        <f>ROUND(I416*H416,2)</f>
        <v>0</v>
      </c>
      <c r="BL416" s="18" t="s">
        <v>372</v>
      </c>
      <c r="BM416" s="239" t="s">
        <v>2735</v>
      </c>
    </row>
    <row r="417" s="13" customFormat="1">
      <c r="A417" s="13"/>
      <c r="B417" s="241"/>
      <c r="C417" s="242"/>
      <c r="D417" s="243" t="s">
        <v>374</v>
      </c>
      <c r="E417" s="244" t="s">
        <v>1</v>
      </c>
      <c r="F417" s="245" t="s">
        <v>2736</v>
      </c>
      <c r="G417" s="242"/>
      <c r="H417" s="244" t="s">
        <v>1</v>
      </c>
      <c r="I417" s="246"/>
      <c r="J417" s="242"/>
      <c r="K417" s="242"/>
      <c r="L417" s="247"/>
      <c r="M417" s="248"/>
      <c r="N417" s="249"/>
      <c r="O417" s="249"/>
      <c r="P417" s="249"/>
      <c r="Q417" s="249"/>
      <c r="R417" s="249"/>
      <c r="S417" s="249"/>
      <c r="T417" s="25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1" t="s">
        <v>374</v>
      </c>
      <c r="AU417" s="251" t="s">
        <v>90</v>
      </c>
      <c r="AV417" s="13" t="s">
        <v>88</v>
      </c>
      <c r="AW417" s="13" t="s">
        <v>36</v>
      </c>
      <c r="AX417" s="13" t="s">
        <v>81</v>
      </c>
      <c r="AY417" s="251" t="s">
        <v>364</v>
      </c>
    </row>
    <row r="418" s="13" customFormat="1">
      <c r="A418" s="13"/>
      <c r="B418" s="241"/>
      <c r="C418" s="242"/>
      <c r="D418" s="243" t="s">
        <v>374</v>
      </c>
      <c r="E418" s="244" t="s">
        <v>1</v>
      </c>
      <c r="F418" s="245" t="s">
        <v>4032</v>
      </c>
      <c r="G418" s="242"/>
      <c r="H418" s="244" t="s">
        <v>1</v>
      </c>
      <c r="I418" s="246"/>
      <c r="J418" s="242"/>
      <c r="K418" s="242"/>
      <c r="L418" s="247"/>
      <c r="M418" s="248"/>
      <c r="N418" s="249"/>
      <c r="O418" s="249"/>
      <c r="P418" s="249"/>
      <c r="Q418" s="249"/>
      <c r="R418" s="249"/>
      <c r="S418" s="249"/>
      <c r="T418" s="25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1" t="s">
        <v>374</v>
      </c>
      <c r="AU418" s="251" t="s">
        <v>90</v>
      </c>
      <c r="AV418" s="13" t="s">
        <v>88</v>
      </c>
      <c r="AW418" s="13" t="s">
        <v>36</v>
      </c>
      <c r="AX418" s="13" t="s">
        <v>81</v>
      </c>
      <c r="AY418" s="251" t="s">
        <v>364</v>
      </c>
    </row>
    <row r="419" s="14" customFormat="1">
      <c r="A419" s="14"/>
      <c r="B419" s="252"/>
      <c r="C419" s="253"/>
      <c r="D419" s="243" t="s">
        <v>374</v>
      </c>
      <c r="E419" s="254" t="s">
        <v>1</v>
      </c>
      <c r="F419" s="255" t="s">
        <v>4090</v>
      </c>
      <c r="G419" s="253"/>
      <c r="H419" s="256">
        <v>23.591000000000001</v>
      </c>
      <c r="I419" s="257"/>
      <c r="J419" s="253"/>
      <c r="K419" s="253"/>
      <c r="L419" s="258"/>
      <c r="M419" s="259"/>
      <c r="N419" s="260"/>
      <c r="O419" s="260"/>
      <c r="P419" s="260"/>
      <c r="Q419" s="260"/>
      <c r="R419" s="260"/>
      <c r="S419" s="260"/>
      <c r="T419" s="261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2" t="s">
        <v>374</v>
      </c>
      <c r="AU419" s="262" t="s">
        <v>90</v>
      </c>
      <c r="AV419" s="14" t="s">
        <v>90</v>
      </c>
      <c r="AW419" s="14" t="s">
        <v>36</v>
      </c>
      <c r="AX419" s="14" t="s">
        <v>81</v>
      </c>
      <c r="AY419" s="262" t="s">
        <v>364</v>
      </c>
    </row>
    <row r="420" s="13" customFormat="1">
      <c r="A420" s="13"/>
      <c r="B420" s="241"/>
      <c r="C420" s="242"/>
      <c r="D420" s="243" t="s">
        <v>374</v>
      </c>
      <c r="E420" s="244" t="s">
        <v>1</v>
      </c>
      <c r="F420" s="245" t="s">
        <v>4013</v>
      </c>
      <c r="G420" s="242"/>
      <c r="H420" s="244" t="s">
        <v>1</v>
      </c>
      <c r="I420" s="246"/>
      <c r="J420" s="242"/>
      <c r="K420" s="242"/>
      <c r="L420" s="247"/>
      <c r="M420" s="248"/>
      <c r="N420" s="249"/>
      <c r="O420" s="249"/>
      <c r="P420" s="249"/>
      <c r="Q420" s="249"/>
      <c r="R420" s="249"/>
      <c r="S420" s="249"/>
      <c r="T420" s="25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1" t="s">
        <v>374</v>
      </c>
      <c r="AU420" s="251" t="s">
        <v>90</v>
      </c>
      <c r="AV420" s="13" t="s">
        <v>88</v>
      </c>
      <c r="AW420" s="13" t="s">
        <v>36</v>
      </c>
      <c r="AX420" s="13" t="s">
        <v>81</v>
      </c>
      <c r="AY420" s="251" t="s">
        <v>364</v>
      </c>
    </row>
    <row r="421" s="14" customFormat="1">
      <c r="A421" s="14"/>
      <c r="B421" s="252"/>
      <c r="C421" s="253"/>
      <c r="D421" s="243" t="s">
        <v>374</v>
      </c>
      <c r="E421" s="254" t="s">
        <v>1</v>
      </c>
      <c r="F421" s="255" t="s">
        <v>4091</v>
      </c>
      <c r="G421" s="253"/>
      <c r="H421" s="256">
        <v>6.2309999999999999</v>
      </c>
      <c r="I421" s="257"/>
      <c r="J421" s="253"/>
      <c r="K421" s="253"/>
      <c r="L421" s="258"/>
      <c r="M421" s="259"/>
      <c r="N421" s="260"/>
      <c r="O421" s="260"/>
      <c r="P421" s="260"/>
      <c r="Q421" s="260"/>
      <c r="R421" s="260"/>
      <c r="S421" s="260"/>
      <c r="T421" s="261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2" t="s">
        <v>374</v>
      </c>
      <c r="AU421" s="262" t="s">
        <v>90</v>
      </c>
      <c r="AV421" s="14" t="s">
        <v>90</v>
      </c>
      <c r="AW421" s="14" t="s">
        <v>36</v>
      </c>
      <c r="AX421" s="14" t="s">
        <v>81</v>
      </c>
      <c r="AY421" s="262" t="s">
        <v>364</v>
      </c>
    </row>
    <row r="422" s="13" customFormat="1">
      <c r="A422" s="13"/>
      <c r="B422" s="241"/>
      <c r="C422" s="242"/>
      <c r="D422" s="243" t="s">
        <v>374</v>
      </c>
      <c r="E422" s="244" t="s">
        <v>1</v>
      </c>
      <c r="F422" s="245" t="s">
        <v>4035</v>
      </c>
      <c r="G422" s="242"/>
      <c r="H422" s="244" t="s">
        <v>1</v>
      </c>
      <c r="I422" s="246"/>
      <c r="J422" s="242"/>
      <c r="K422" s="242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374</v>
      </c>
      <c r="AU422" s="251" t="s">
        <v>90</v>
      </c>
      <c r="AV422" s="13" t="s">
        <v>88</v>
      </c>
      <c r="AW422" s="13" t="s">
        <v>36</v>
      </c>
      <c r="AX422" s="13" t="s">
        <v>81</v>
      </c>
      <c r="AY422" s="251" t="s">
        <v>364</v>
      </c>
    </row>
    <row r="423" s="14" customFormat="1">
      <c r="A423" s="14"/>
      <c r="B423" s="252"/>
      <c r="C423" s="253"/>
      <c r="D423" s="243" t="s">
        <v>374</v>
      </c>
      <c r="E423" s="254" t="s">
        <v>1</v>
      </c>
      <c r="F423" s="255" t="s">
        <v>4092</v>
      </c>
      <c r="G423" s="253"/>
      <c r="H423" s="256">
        <v>3.1200000000000001</v>
      </c>
      <c r="I423" s="257"/>
      <c r="J423" s="253"/>
      <c r="K423" s="253"/>
      <c r="L423" s="258"/>
      <c r="M423" s="259"/>
      <c r="N423" s="260"/>
      <c r="O423" s="260"/>
      <c r="P423" s="260"/>
      <c r="Q423" s="260"/>
      <c r="R423" s="260"/>
      <c r="S423" s="260"/>
      <c r="T423" s="261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2" t="s">
        <v>374</v>
      </c>
      <c r="AU423" s="262" t="s">
        <v>90</v>
      </c>
      <c r="AV423" s="14" t="s">
        <v>90</v>
      </c>
      <c r="AW423" s="14" t="s">
        <v>36</v>
      </c>
      <c r="AX423" s="14" t="s">
        <v>81</v>
      </c>
      <c r="AY423" s="262" t="s">
        <v>364</v>
      </c>
    </row>
    <row r="424" s="15" customFormat="1">
      <c r="A424" s="15"/>
      <c r="B424" s="263"/>
      <c r="C424" s="264"/>
      <c r="D424" s="243" t="s">
        <v>374</v>
      </c>
      <c r="E424" s="265" t="s">
        <v>1</v>
      </c>
      <c r="F424" s="266" t="s">
        <v>378</v>
      </c>
      <c r="G424" s="264"/>
      <c r="H424" s="267">
        <v>32.942</v>
      </c>
      <c r="I424" s="268"/>
      <c r="J424" s="264"/>
      <c r="K424" s="264"/>
      <c r="L424" s="269"/>
      <c r="M424" s="270"/>
      <c r="N424" s="271"/>
      <c r="O424" s="271"/>
      <c r="P424" s="271"/>
      <c r="Q424" s="271"/>
      <c r="R424" s="271"/>
      <c r="S424" s="271"/>
      <c r="T424" s="272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3" t="s">
        <v>374</v>
      </c>
      <c r="AU424" s="273" t="s">
        <v>90</v>
      </c>
      <c r="AV424" s="15" t="s">
        <v>372</v>
      </c>
      <c r="AW424" s="15" t="s">
        <v>36</v>
      </c>
      <c r="AX424" s="15" t="s">
        <v>88</v>
      </c>
      <c r="AY424" s="273" t="s">
        <v>364</v>
      </c>
    </row>
    <row r="425" s="2" customFormat="1" ht="24.15" customHeight="1">
      <c r="A425" s="39"/>
      <c r="B425" s="40"/>
      <c r="C425" s="228" t="s">
        <v>473</v>
      </c>
      <c r="D425" s="228" t="s">
        <v>367</v>
      </c>
      <c r="E425" s="229" t="s">
        <v>3343</v>
      </c>
      <c r="F425" s="230" t="s">
        <v>3344</v>
      </c>
      <c r="G425" s="231" t="s">
        <v>370</v>
      </c>
      <c r="H425" s="232">
        <v>44</v>
      </c>
      <c r="I425" s="233"/>
      <c r="J425" s="234">
        <f>ROUND(I425*H425,2)</f>
        <v>0</v>
      </c>
      <c r="K425" s="230" t="s">
        <v>2502</v>
      </c>
      <c r="L425" s="45"/>
      <c r="M425" s="235" t="s">
        <v>1</v>
      </c>
      <c r="N425" s="236" t="s">
        <v>46</v>
      </c>
      <c r="O425" s="92"/>
      <c r="P425" s="237">
        <f>O425*H425</f>
        <v>0</v>
      </c>
      <c r="Q425" s="237">
        <v>2.2563399999999998</v>
      </c>
      <c r="R425" s="237">
        <f>Q425*H425</f>
        <v>99.278959999999984</v>
      </c>
      <c r="S425" s="237">
        <v>0</v>
      </c>
      <c r="T425" s="238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39" t="s">
        <v>372</v>
      </c>
      <c r="AT425" s="239" t="s">
        <v>367</v>
      </c>
      <c r="AU425" s="239" t="s">
        <v>90</v>
      </c>
      <c r="AY425" s="18" t="s">
        <v>364</v>
      </c>
      <c r="BE425" s="240">
        <f>IF(N425="základní",J425,0)</f>
        <v>0</v>
      </c>
      <c r="BF425" s="240">
        <f>IF(N425="snížená",J425,0)</f>
        <v>0</v>
      </c>
      <c r="BG425" s="240">
        <f>IF(N425="zákl. přenesená",J425,0)</f>
        <v>0</v>
      </c>
      <c r="BH425" s="240">
        <f>IF(N425="sníž. přenesená",J425,0)</f>
        <v>0</v>
      </c>
      <c r="BI425" s="240">
        <f>IF(N425="nulová",J425,0)</f>
        <v>0</v>
      </c>
      <c r="BJ425" s="18" t="s">
        <v>88</v>
      </c>
      <c r="BK425" s="240">
        <f>ROUND(I425*H425,2)</f>
        <v>0</v>
      </c>
      <c r="BL425" s="18" t="s">
        <v>372</v>
      </c>
      <c r="BM425" s="239" t="s">
        <v>3345</v>
      </c>
    </row>
    <row r="426" s="13" customFormat="1">
      <c r="A426" s="13"/>
      <c r="B426" s="241"/>
      <c r="C426" s="242"/>
      <c r="D426" s="243" t="s">
        <v>374</v>
      </c>
      <c r="E426" s="244" t="s">
        <v>1</v>
      </c>
      <c r="F426" s="245" t="s">
        <v>3346</v>
      </c>
      <c r="G426" s="242"/>
      <c r="H426" s="244" t="s">
        <v>1</v>
      </c>
      <c r="I426" s="246"/>
      <c r="J426" s="242"/>
      <c r="K426" s="242"/>
      <c r="L426" s="247"/>
      <c r="M426" s="248"/>
      <c r="N426" s="249"/>
      <c r="O426" s="249"/>
      <c r="P426" s="249"/>
      <c r="Q426" s="249"/>
      <c r="R426" s="249"/>
      <c r="S426" s="249"/>
      <c r="T426" s="25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1" t="s">
        <v>374</v>
      </c>
      <c r="AU426" s="251" t="s">
        <v>90</v>
      </c>
      <c r="AV426" s="13" t="s">
        <v>88</v>
      </c>
      <c r="AW426" s="13" t="s">
        <v>36</v>
      </c>
      <c r="AX426" s="13" t="s">
        <v>81</v>
      </c>
      <c r="AY426" s="251" t="s">
        <v>364</v>
      </c>
    </row>
    <row r="427" s="13" customFormat="1">
      <c r="A427" s="13"/>
      <c r="B427" s="241"/>
      <c r="C427" s="242"/>
      <c r="D427" s="243" t="s">
        <v>374</v>
      </c>
      <c r="E427" s="244" t="s">
        <v>1</v>
      </c>
      <c r="F427" s="245" t="s">
        <v>4004</v>
      </c>
      <c r="G427" s="242"/>
      <c r="H427" s="244" t="s">
        <v>1</v>
      </c>
      <c r="I427" s="246"/>
      <c r="J427" s="242"/>
      <c r="K427" s="242"/>
      <c r="L427" s="247"/>
      <c r="M427" s="248"/>
      <c r="N427" s="249"/>
      <c r="O427" s="249"/>
      <c r="P427" s="249"/>
      <c r="Q427" s="249"/>
      <c r="R427" s="249"/>
      <c r="S427" s="249"/>
      <c r="T427" s="250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1" t="s">
        <v>374</v>
      </c>
      <c r="AU427" s="251" t="s">
        <v>90</v>
      </c>
      <c r="AV427" s="13" t="s">
        <v>88</v>
      </c>
      <c r="AW427" s="13" t="s">
        <v>36</v>
      </c>
      <c r="AX427" s="13" t="s">
        <v>81</v>
      </c>
      <c r="AY427" s="251" t="s">
        <v>364</v>
      </c>
    </row>
    <row r="428" s="14" customFormat="1">
      <c r="A428" s="14"/>
      <c r="B428" s="252"/>
      <c r="C428" s="253"/>
      <c r="D428" s="243" t="s">
        <v>374</v>
      </c>
      <c r="E428" s="254" t="s">
        <v>1</v>
      </c>
      <c r="F428" s="255" t="s">
        <v>4093</v>
      </c>
      <c r="G428" s="253"/>
      <c r="H428" s="256">
        <v>12</v>
      </c>
      <c r="I428" s="257"/>
      <c r="J428" s="253"/>
      <c r="K428" s="253"/>
      <c r="L428" s="258"/>
      <c r="M428" s="259"/>
      <c r="N428" s="260"/>
      <c r="O428" s="260"/>
      <c r="P428" s="260"/>
      <c r="Q428" s="260"/>
      <c r="R428" s="260"/>
      <c r="S428" s="260"/>
      <c r="T428" s="261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2" t="s">
        <v>374</v>
      </c>
      <c r="AU428" s="262" t="s">
        <v>90</v>
      </c>
      <c r="AV428" s="14" t="s">
        <v>90</v>
      </c>
      <c r="AW428" s="14" t="s">
        <v>36</v>
      </c>
      <c r="AX428" s="14" t="s">
        <v>81</v>
      </c>
      <c r="AY428" s="262" t="s">
        <v>364</v>
      </c>
    </row>
    <row r="429" s="13" customFormat="1">
      <c r="A429" s="13"/>
      <c r="B429" s="241"/>
      <c r="C429" s="242"/>
      <c r="D429" s="243" t="s">
        <v>374</v>
      </c>
      <c r="E429" s="244" t="s">
        <v>1</v>
      </c>
      <c r="F429" s="245" t="s">
        <v>4013</v>
      </c>
      <c r="G429" s="242"/>
      <c r="H429" s="244" t="s">
        <v>1</v>
      </c>
      <c r="I429" s="246"/>
      <c r="J429" s="242"/>
      <c r="K429" s="242"/>
      <c r="L429" s="247"/>
      <c r="M429" s="248"/>
      <c r="N429" s="249"/>
      <c r="O429" s="249"/>
      <c r="P429" s="249"/>
      <c r="Q429" s="249"/>
      <c r="R429" s="249"/>
      <c r="S429" s="249"/>
      <c r="T429" s="250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1" t="s">
        <v>374</v>
      </c>
      <c r="AU429" s="251" t="s">
        <v>90</v>
      </c>
      <c r="AV429" s="13" t="s">
        <v>88</v>
      </c>
      <c r="AW429" s="13" t="s">
        <v>36</v>
      </c>
      <c r="AX429" s="13" t="s">
        <v>81</v>
      </c>
      <c r="AY429" s="251" t="s">
        <v>364</v>
      </c>
    </row>
    <row r="430" s="14" customFormat="1">
      <c r="A430" s="14"/>
      <c r="B430" s="252"/>
      <c r="C430" s="253"/>
      <c r="D430" s="243" t="s">
        <v>374</v>
      </c>
      <c r="E430" s="254" t="s">
        <v>1</v>
      </c>
      <c r="F430" s="255" t="s">
        <v>4094</v>
      </c>
      <c r="G430" s="253"/>
      <c r="H430" s="256">
        <v>1</v>
      </c>
      <c r="I430" s="257"/>
      <c r="J430" s="253"/>
      <c r="K430" s="253"/>
      <c r="L430" s="258"/>
      <c r="M430" s="259"/>
      <c r="N430" s="260"/>
      <c r="O430" s="260"/>
      <c r="P430" s="260"/>
      <c r="Q430" s="260"/>
      <c r="R430" s="260"/>
      <c r="S430" s="260"/>
      <c r="T430" s="261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2" t="s">
        <v>374</v>
      </c>
      <c r="AU430" s="262" t="s">
        <v>90</v>
      </c>
      <c r="AV430" s="14" t="s">
        <v>90</v>
      </c>
      <c r="AW430" s="14" t="s">
        <v>36</v>
      </c>
      <c r="AX430" s="14" t="s">
        <v>81</v>
      </c>
      <c r="AY430" s="262" t="s">
        <v>364</v>
      </c>
    </row>
    <row r="431" s="13" customFormat="1">
      <c r="A431" s="13"/>
      <c r="B431" s="241"/>
      <c r="C431" s="242"/>
      <c r="D431" s="243" t="s">
        <v>374</v>
      </c>
      <c r="E431" s="244" t="s">
        <v>1</v>
      </c>
      <c r="F431" s="245" t="s">
        <v>4095</v>
      </c>
      <c r="G431" s="242"/>
      <c r="H431" s="244" t="s">
        <v>1</v>
      </c>
      <c r="I431" s="246"/>
      <c r="J431" s="242"/>
      <c r="K431" s="242"/>
      <c r="L431" s="247"/>
      <c r="M431" s="248"/>
      <c r="N431" s="249"/>
      <c r="O431" s="249"/>
      <c r="P431" s="249"/>
      <c r="Q431" s="249"/>
      <c r="R431" s="249"/>
      <c r="S431" s="249"/>
      <c r="T431" s="250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1" t="s">
        <v>374</v>
      </c>
      <c r="AU431" s="251" t="s">
        <v>90</v>
      </c>
      <c r="AV431" s="13" t="s">
        <v>88</v>
      </c>
      <c r="AW431" s="13" t="s">
        <v>36</v>
      </c>
      <c r="AX431" s="13" t="s">
        <v>81</v>
      </c>
      <c r="AY431" s="251" t="s">
        <v>364</v>
      </c>
    </row>
    <row r="432" s="14" customFormat="1">
      <c r="A432" s="14"/>
      <c r="B432" s="252"/>
      <c r="C432" s="253"/>
      <c r="D432" s="243" t="s">
        <v>374</v>
      </c>
      <c r="E432" s="254" t="s">
        <v>1</v>
      </c>
      <c r="F432" s="255" t="s">
        <v>4093</v>
      </c>
      <c r="G432" s="253"/>
      <c r="H432" s="256">
        <v>12</v>
      </c>
      <c r="I432" s="257"/>
      <c r="J432" s="253"/>
      <c r="K432" s="253"/>
      <c r="L432" s="258"/>
      <c r="M432" s="259"/>
      <c r="N432" s="260"/>
      <c r="O432" s="260"/>
      <c r="P432" s="260"/>
      <c r="Q432" s="260"/>
      <c r="R432" s="260"/>
      <c r="S432" s="260"/>
      <c r="T432" s="261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2" t="s">
        <v>374</v>
      </c>
      <c r="AU432" s="262" t="s">
        <v>90</v>
      </c>
      <c r="AV432" s="14" t="s">
        <v>90</v>
      </c>
      <c r="AW432" s="14" t="s">
        <v>36</v>
      </c>
      <c r="AX432" s="14" t="s">
        <v>81</v>
      </c>
      <c r="AY432" s="262" t="s">
        <v>364</v>
      </c>
    </row>
    <row r="433" s="13" customFormat="1">
      <c r="A433" s="13"/>
      <c r="B433" s="241"/>
      <c r="C433" s="242"/>
      <c r="D433" s="243" t="s">
        <v>374</v>
      </c>
      <c r="E433" s="244" t="s">
        <v>1</v>
      </c>
      <c r="F433" s="245" t="s">
        <v>4096</v>
      </c>
      <c r="G433" s="242"/>
      <c r="H433" s="244" t="s">
        <v>1</v>
      </c>
      <c r="I433" s="246"/>
      <c r="J433" s="242"/>
      <c r="K433" s="242"/>
      <c r="L433" s="247"/>
      <c r="M433" s="248"/>
      <c r="N433" s="249"/>
      <c r="O433" s="249"/>
      <c r="P433" s="249"/>
      <c r="Q433" s="249"/>
      <c r="R433" s="249"/>
      <c r="S433" s="249"/>
      <c r="T433" s="25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1" t="s">
        <v>374</v>
      </c>
      <c r="AU433" s="251" t="s">
        <v>90</v>
      </c>
      <c r="AV433" s="13" t="s">
        <v>88</v>
      </c>
      <c r="AW433" s="13" t="s">
        <v>36</v>
      </c>
      <c r="AX433" s="13" t="s">
        <v>81</v>
      </c>
      <c r="AY433" s="251" t="s">
        <v>364</v>
      </c>
    </row>
    <row r="434" s="14" customFormat="1">
      <c r="A434" s="14"/>
      <c r="B434" s="252"/>
      <c r="C434" s="253"/>
      <c r="D434" s="243" t="s">
        <v>374</v>
      </c>
      <c r="E434" s="254" t="s">
        <v>1</v>
      </c>
      <c r="F434" s="255" t="s">
        <v>4097</v>
      </c>
      <c r="G434" s="253"/>
      <c r="H434" s="256">
        <v>18</v>
      </c>
      <c r="I434" s="257"/>
      <c r="J434" s="253"/>
      <c r="K434" s="253"/>
      <c r="L434" s="258"/>
      <c r="M434" s="259"/>
      <c r="N434" s="260"/>
      <c r="O434" s="260"/>
      <c r="P434" s="260"/>
      <c r="Q434" s="260"/>
      <c r="R434" s="260"/>
      <c r="S434" s="260"/>
      <c r="T434" s="261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2" t="s">
        <v>374</v>
      </c>
      <c r="AU434" s="262" t="s">
        <v>90</v>
      </c>
      <c r="AV434" s="14" t="s">
        <v>90</v>
      </c>
      <c r="AW434" s="14" t="s">
        <v>36</v>
      </c>
      <c r="AX434" s="14" t="s">
        <v>81</v>
      </c>
      <c r="AY434" s="262" t="s">
        <v>364</v>
      </c>
    </row>
    <row r="435" s="13" customFormat="1">
      <c r="A435" s="13"/>
      <c r="B435" s="241"/>
      <c r="C435" s="242"/>
      <c r="D435" s="243" t="s">
        <v>374</v>
      </c>
      <c r="E435" s="244" t="s">
        <v>1</v>
      </c>
      <c r="F435" s="245" t="s">
        <v>4024</v>
      </c>
      <c r="G435" s="242"/>
      <c r="H435" s="244" t="s">
        <v>1</v>
      </c>
      <c r="I435" s="246"/>
      <c r="J435" s="242"/>
      <c r="K435" s="242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374</v>
      </c>
      <c r="AU435" s="251" t="s">
        <v>90</v>
      </c>
      <c r="AV435" s="13" t="s">
        <v>88</v>
      </c>
      <c r="AW435" s="13" t="s">
        <v>36</v>
      </c>
      <c r="AX435" s="13" t="s">
        <v>81</v>
      </c>
      <c r="AY435" s="251" t="s">
        <v>364</v>
      </c>
    </row>
    <row r="436" s="14" customFormat="1">
      <c r="A436" s="14"/>
      <c r="B436" s="252"/>
      <c r="C436" s="253"/>
      <c r="D436" s="243" t="s">
        <v>374</v>
      </c>
      <c r="E436" s="254" t="s">
        <v>1</v>
      </c>
      <c r="F436" s="255" t="s">
        <v>4094</v>
      </c>
      <c r="G436" s="253"/>
      <c r="H436" s="256">
        <v>1</v>
      </c>
      <c r="I436" s="257"/>
      <c r="J436" s="253"/>
      <c r="K436" s="253"/>
      <c r="L436" s="258"/>
      <c r="M436" s="259"/>
      <c r="N436" s="260"/>
      <c r="O436" s="260"/>
      <c r="P436" s="260"/>
      <c r="Q436" s="260"/>
      <c r="R436" s="260"/>
      <c r="S436" s="260"/>
      <c r="T436" s="261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2" t="s">
        <v>374</v>
      </c>
      <c r="AU436" s="262" t="s">
        <v>90</v>
      </c>
      <c r="AV436" s="14" t="s">
        <v>90</v>
      </c>
      <c r="AW436" s="14" t="s">
        <v>36</v>
      </c>
      <c r="AX436" s="14" t="s">
        <v>81</v>
      </c>
      <c r="AY436" s="262" t="s">
        <v>364</v>
      </c>
    </row>
    <row r="437" s="15" customFormat="1">
      <c r="A437" s="15"/>
      <c r="B437" s="263"/>
      <c r="C437" s="264"/>
      <c r="D437" s="243" t="s">
        <v>374</v>
      </c>
      <c r="E437" s="265" t="s">
        <v>1</v>
      </c>
      <c r="F437" s="266" t="s">
        <v>378</v>
      </c>
      <c r="G437" s="264"/>
      <c r="H437" s="267">
        <v>44</v>
      </c>
      <c r="I437" s="268"/>
      <c r="J437" s="264"/>
      <c r="K437" s="264"/>
      <c r="L437" s="269"/>
      <c r="M437" s="270"/>
      <c r="N437" s="271"/>
      <c r="O437" s="271"/>
      <c r="P437" s="271"/>
      <c r="Q437" s="271"/>
      <c r="R437" s="271"/>
      <c r="S437" s="271"/>
      <c r="T437" s="272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73" t="s">
        <v>374</v>
      </c>
      <c r="AU437" s="273" t="s">
        <v>90</v>
      </c>
      <c r="AV437" s="15" t="s">
        <v>372</v>
      </c>
      <c r="AW437" s="15" t="s">
        <v>36</v>
      </c>
      <c r="AX437" s="15" t="s">
        <v>88</v>
      </c>
      <c r="AY437" s="273" t="s">
        <v>364</v>
      </c>
    </row>
    <row r="438" s="2" customFormat="1" ht="24.15" customHeight="1">
      <c r="A438" s="39"/>
      <c r="B438" s="40"/>
      <c r="C438" s="228" t="s">
        <v>477</v>
      </c>
      <c r="D438" s="228" t="s">
        <v>367</v>
      </c>
      <c r="E438" s="229" t="s">
        <v>3348</v>
      </c>
      <c r="F438" s="230" t="s">
        <v>3349</v>
      </c>
      <c r="G438" s="231" t="s">
        <v>370</v>
      </c>
      <c r="H438" s="232">
        <v>19.146999999999998</v>
      </c>
      <c r="I438" s="233"/>
      <c r="J438" s="234">
        <f>ROUND(I438*H438,2)</f>
        <v>0</v>
      </c>
      <c r="K438" s="230" t="s">
        <v>2502</v>
      </c>
      <c r="L438" s="45"/>
      <c r="M438" s="235" t="s">
        <v>1</v>
      </c>
      <c r="N438" s="236" t="s">
        <v>46</v>
      </c>
      <c r="O438" s="92"/>
      <c r="P438" s="237">
        <f>O438*H438</f>
        <v>0</v>
      </c>
      <c r="Q438" s="237">
        <v>2.45329</v>
      </c>
      <c r="R438" s="237">
        <f>Q438*H438</f>
        <v>46.973143629999996</v>
      </c>
      <c r="S438" s="237">
        <v>0</v>
      </c>
      <c r="T438" s="238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39" t="s">
        <v>372</v>
      </c>
      <c r="AT438" s="239" t="s">
        <v>367</v>
      </c>
      <c r="AU438" s="239" t="s">
        <v>90</v>
      </c>
      <c r="AY438" s="18" t="s">
        <v>364</v>
      </c>
      <c r="BE438" s="240">
        <f>IF(N438="základní",J438,0)</f>
        <v>0</v>
      </c>
      <c r="BF438" s="240">
        <f>IF(N438="snížená",J438,0)</f>
        <v>0</v>
      </c>
      <c r="BG438" s="240">
        <f>IF(N438="zákl. přenesená",J438,0)</f>
        <v>0</v>
      </c>
      <c r="BH438" s="240">
        <f>IF(N438="sníž. přenesená",J438,0)</f>
        <v>0</v>
      </c>
      <c r="BI438" s="240">
        <f>IF(N438="nulová",J438,0)</f>
        <v>0</v>
      </c>
      <c r="BJ438" s="18" t="s">
        <v>88</v>
      </c>
      <c r="BK438" s="240">
        <f>ROUND(I438*H438,2)</f>
        <v>0</v>
      </c>
      <c r="BL438" s="18" t="s">
        <v>372</v>
      </c>
      <c r="BM438" s="239" t="s">
        <v>2741</v>
      </c>
    </row>
    <row r="439" s="13" customFormat="1">
      <c r="A439" s="13"/>
      <c r="B439" s="241"/>
      <c r="C439" s="242"/>
      <c r="D439" s="243" t="s">
        <v>374</v>
      </c>
      <c r="E439" s="244" t="s">
        <v>1</v>
      </c>
      <c r="F439" s="245" t="s">
        <v>4098</v>
      </c>
      <c r="G439" s="242"/>
      <c r="H439" s="244" t="s">
        <v>1</v>
      </c>
      <c r="I439" s="246"/>
      <c r="J439" s="242"/>
      <c r="K439" s="242"/>
      <c r="L439" s="247"/>
      <c r="M439" s="248"/>
      <c r="N439" s="249"/>
      <c r="O439" s="249"/>
      <c r="P439" s="249"/>
      <c r="Q439" s="249"/>
      <c r="R439" s="249"/>
      <c r="S439" s="249"/>
      <c r="T439" s="250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1" t="s">
        <v>374</v>
      </c>
      <c r="AU439" s="251" t="s">
        <v>90</v>
      </c>
      <c r="AV439" s="13" t="s">
        <v>88</v>
      </c>
      <c r="AW439" s="13" t="s">
        <v>36</v>
      </c>
      <c r="AX439" s="13" t="s">
        <v>81</v>
      </c>
      <c r="AY439" s="251" t="s">
        <v>364</v>
      </c>
    </row>
    <row r="440" s="13" customFormat="1">
      <c r="A440" s="13"/>
      <c r="B440" s="241"/>
      <c r="C440" s="242"/>
      <c r="D440" s="243" t="s">
        <v>374</v>
      </c>
      <c r="E440" s="244" t="s">
        <v>1</v>
      </c>
      <c r="F440" s="245" t="s">
        <v>4004</v>
      </c>
      <c r="G440" s="242"/>
      <c r="H440" s="244" t="s">
        <v>1</v>
      </c>
      <c r="I440" s="246"/>
      <c r="J440" s="242"/>
      <c r="K440" s="242"/>
      <c r="L440" s="247"/>
      <c r="M440" s="248"/>
      <c r="N440" s="249"/>
      <c r="O440" s="249"/>
      <c r="P440" s="249"/>
      <c r="Q440" s="249"/>
      <c r="R440" s="249"/>
      <c r="S440" s="249"/>
      <c r="T440" s="250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1" t="s">
        <v>374</v>
      </c>
      <c r="AU440" s="251" t="s">
        <v>90</v>
      </c>
      <c r="AV440" s="13" t="s">
        <v>88</v>
      </c>
      <c r="AW440" s="13" t="s">
        <v>36</v>
      </c>
      <c r="AX440" s="13" t="s">
        <v>81</v>
      </c>
      <c r="AY440" s="251" t="s">
        <v>364</v>
      </c>
    </row>
    <row r="441" s="13" customFormat="1">
      <c r="A441" s="13"/>
      <c r="B441" s="241"/>
      <c r="C441" s="242"/>
      <c r="D441" s="243" t="s">
        <v>374</v>
      </c>
      <c r="E441" s="244" t="s">
        <v>1</v>
      </c>
      <c r="F441" s="245" t="s">
        <v>4005</v>
      </c>
      <c r="G441" s="242"/>
      <c r="H441" s="244" t="s">
        <v>1</v>
      </c>
      <c r="I441" s="246"/>
      <c r="J441" s="242"/>
      <c r="K441" s="242"/>
      <c r="L441" s="247"/>
      <c r="M441" s="248"/>
      <c r="N441" s="249"/>
      <c r="O441" s="249"/>
      <c r="P441" s="249"/>
      <c r="Q441" s="249"/>
      <c r="R441" s="249"/>
      <c r="S441" s="249"/>
      <c r="T441" s="250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1" t="s">
        <v>374</v>
      </c>
      <c r="AU441" s="251" t="s">
        <v>90</v>
      </c>
      <c r="AV441" s="13" t="s">
        <v>88</v>
      </c>
      <c r="AW441" s="13" t="s">
        <v>36</v>
      </c>
      <c r="AX441" s="13" t="s">
        <v>81</v>
      </c>
      <c r="AY441" s="251" t="s">
        <v>364</v>
      </c>
    </row>
    <row r="442" s="14" customFormat="1">
      <c r="A442" s="14"/>
      <c r="B442" s="252"/>
      <c r="C442" s="253"/>
      <c r="D442" s="243" t="s">
        <v>374</v>
      </c>
      <c r="E442" s="254" t="s">
        <v>1</v>
      </c>
      <c r="F442" s="255" t="s">
        <v>4099</v>
      </c>
      <c r="G442" s="253"/>
      <c r="H442" s="256">
        <v>5.7599999999999998</v>
      </c>
      <c r="I442" s="257"/>
      <c r="J442" s="253"/>
      <c r="K442" s="253"/>
      <c r="L442" s="258"/>
      <c r="M442" s="259"/>
      <c r="N442" s="260"/>
      <c r="O442" s="260"/>
      <c r="P442" s="260"/>
      <c r="Q442" s="260"/>
      <c r="R442" s="260"/>
      <c r="S442" s="260"/>
      <c r="T442" s="261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62" t="s">
        <v>374</v>
      </c>
      <c r="AU442" s="262" t="s">
        <v>90</v>
      </c>
      <c r="AV442" s="14" t="s">
        <v>90</v>
      </c>
      <c r="AW442" s="14" t="s">
        <v>36</v>
      </c>
      <c r="AX442" s="14" t="s">
        <v>81</v>
      </c>
      <c r="AY442" s="262" t="s">
        <v>364</v>
      </c>
    </row>
    <row r="443" s="13" customFormat="1">
      <c r="A443" s="13"/>
      <c r="B443" s="241"/>
      <c r="C443" s="242"/>
      <c r="D443" s="243" t="s">
        <v>374</v>
      </c>
      <c r="E443" s="244" t="s">
        <v>1</v>
      </c>
      <c r="F443" s="245" t="s">
        <v>4007</v>
      </c>
      <c r="G443" s="242"/>
      <c r="H443" s="244" t="s">
        <v>1</v>
      </c>
      <c r="I443" s="246"/>
      <c r="J443" s="242"/>
      <c r="K443" s="242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374</v>
      </c>
      <c r="AU443" s="251" t="s">
        <v>90</v>
      </c>
      <c r="AV443" s="13" t="s">
        <v>88</v>
      </c>
      <c r="AW443" s="13" t="s">
        <v>36</v>
      </c>
      <c r="AX443" s="13" t="s">
        <v>81</v>
      </c>
      <c r="AY443" s="251" t="s">
        <v>364</v>
      </c>
    </row>
    <row r="444" s="14" customFormat="1">
      <c r="A444" s="14"/>
      <c r="B444" s="252"/>
      <c r="C444" s="253"/>
      <c r="D444" s="243" t="s">
        <v>374</v>
      </c>
      <c r="E444" s="254" t="s">
        <v>1</v>
      </c>
      <c r="F444" s="255" t="s">
        <v>4100</v>
      </c>
      <c r="G444" s="253"/>
      <c r="H444" s="256">
        <v>3.2639999999999998</v>
      </c>
      <c r="I444" s="257"/>
      <c r="J444" s="253"/>
      <c r="K444" s="253"/>
      <c r="L444" s="258"/>
      <c r="M444" s="259"/>
      <c r="N444" s="260"/>
      <c r="O444" s="260"/>
      <c r="P444" s="260"/>
      <c r="Q444" s="260"/>
      <c r="R444" s="260"/>
      <c r="S444" s="260"/>
      <c r="T444" s="261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2" t="s">
        <v>374</v>
      </c>
      <c r="AU444" s="262" t="s">
        <v>90</v>
      </c>
      <c r="AV444" s="14" t="s">
        <v>90</v>
      </c>
      <c r="AW444" s="14" t="s">
        <v>36</v>
      </c>
      <c r="AX444" s="14" t="s">
        <v>81</v>
      </c>
      <c r="AY444" s="262" t="s">
        <v>364</v>
      </c>
    </row>
    <row r="445" s="13" customFormat="1">
      <c r="A445" s="13"/>
      <c r="B445" s="241"/>
      <c r="C445" s="242"/>
      <c r="D445" s="243" t="s">
        <v>374</v>
      </c>
      <c r="E445" s="244" t="s">
        <v>1</v>
      </c>
      <c r="F445" s="245" t="s">
        <v>4009</v>
      </c>
      <c r="G445" s="242"/>
      <c r="H445" s="244" t="s">
        <v>1</v>
      </c>
      <c r="I445" s="246"/>
      <c r="J445" s="242"/>
      <c r="K445" s="242"/>
      <c r="L445" s="247"/>
      <c r="M445" s="248"/>
      <c r="N445" s="249"/>
      <c r="O445" s="249"/>
      <c r="P445" s="249"/>
      <c r="Q445" s="249"/>
      <c r="R445" s="249"/>
      <c r="S445" s="249"/>
      <c r="T445" s="250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1" t="s">
        <v>374</v>
      </c>
      <c r="AU445" s="251" t="s">
        <v>90</v>
      </c>
      <c r="AV445" s="13" t="s">
        <v>88</v>
      </c>
      <c r="AW445" s="13" t="s">
        <v>36</v>
      </c>
      <c r="AX445" s="13" t="s">
        <v>81</v>
      </c>
      <c r="AY445" s="251" t="s">
        <v>364</v>
      </c>
    </row>
    <row r="446" s="14" customFormat="1">
      <c r="A446" s="14"/>
      <c r="B446" s="252"/>
      <c r="C446" s="253"/>
      <c r="D446" s="243" t="s">
        <v>374</v>
      </c>
      <c r="E446" s="254" t="s">
        <v>1</v>
      </c>
      <c r="F446" s="255" t="s">
        <v>4101</v>
      </c>
      <c r="G446" s="253"/>
      <c r="H446" s="256">
        <v>1.7130000000000001</v>
      </c>
      <c r="I446" s="257"/>
      <c r="J446" s="253"/>
      <c r="K446" s="253"/>
      <c r="L446" s="258"/>
      <c r="M446" s="259"/>
      <c r="N446" s="260"/>
      <c r="O446" s="260"/>
      <c r="P446" s="260"/>
      <c r="Q446" s="260"/>
      <c r="R446" s="260"/>
      <c r="S446" s="260"/>
      <c r="T446" s="261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2" t="s">
        <v>374</v>
      </c>
      <c r="AU446" s="262" t="s">
        <v>90</v>
      </c>
      <c r="AV446" s="14" t="s">
        <v>90</v>
      </c>
      <c r="AW446" s="14" t="s">
        <v>36</v>
      </c>
      <c r="AX446" s="14" t="s">
        <v>81</v>
      </c>
      <c r="AY446" s="262" t="s">
        <v>364</v>
      </c>
    </row>
    <row r="447" s="13" customFormat="1">
      <c r="A447" s="13"/>
      <c r="B447" s="241"/>
      <c r="C447" s="242"/>
      <c r="D447" s="243" t="s">
        <v>374</v>
      </c>
      <c r="E447" s="244" t="s">
        <v>1</v>
      </c>
      <c r="F447" s="245" t="s">
        <v>4011</v>
      </c>
      <c r="G447" s="242"/>
      <c r="H447" s="244" t="s">
        <v>1</v>
      </c>
      <c r="I447" s="246"/>
      <c r="J447" s="242"/>
      <c r="K447" s="242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374</v>
      </c>
      <c r="AU447" s="251" t="s">
        <v>90</v>
      </c>
      <c r="AV447" s="13" t="s">
        <v>88</v>
      </c>
      <c r="AW447" s="13" t="s">
        <v>36</v>
      </c>
      <c r="AX447" s="13" t="s">
        <v>81</v>
      </c>
      <c r="AY447" s="251" t="s">
        <v>364</v>
      </c>
    </row>
    <row r="448" s="14" customFormat="1">
      <c r="A448" s="14"/>
      <c r="B448" s="252"/>
      <c r="C448" s="253"/>
      <c r="D448" s="243" t="s">
        <v>374</v>
      </c>
      <c r="E448" s="254" t="s">
        <v>1</v>
      </c>
      <c r="F448" s="255" t="s">
        <v>4102</v>
      </c>
      <c r="G448" s="253"/>
      <c r="H448" s="256">
        <v>0.84999999999999998</v>
      </c>
      <c r="I448" s="257"/>
      <c r="J448" s="253"/>
      <c r="K448" s="253"/>
      <c r="L448" s="258"/>
      <c r="M448" s="259"/>
      <c r="N448" s="260"/>
      <c r="O448" s="260"/>
      <c r="P448" s="260"/>
      <c r="Q448" s="260"/>
      <c r="R448" s="260"/>
      <c r="S448" s="260"/>
      <c r="T448" s="261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2" t="s">
        <v>374</v>
      </c>
      <c r="AU448" s="262" t="s">
        <v>90</v>
      </c>
      <c r="AV448" s="14" t="s">
        <v>90</v>
      </c>
      <c r="AW448" s="14" t="s">
        <v>36</v>
      </c>
      <c r="AX448" s="14" t="s">
        <v>81</v>
      </c>
      <c r="AY448" s="262" t="s">
        <v>364</v>
      </c>
    </row>
    <row r="449" s="13" customFormat="1">
      <c r="A449" s="13"/>
      <c r="B449" s="241"/>
      <c r="C449" s="242"/>
      <c r="D449" s="243" t="s">
        <v>374</v>
      </c>
      <c r="E449" s="244" t="s">
        <v>1</v>
      </c>
      <c r="F449" s="245" t="s">
        <v>4013</v>
      </c>
      <c r="G449" s="242"/>
      <c r="H449" s="244" t="s">
        <v>1</v>
      </c>
      <c r="I449" s="246"/>
      <c r="J449" s="242"/>
      <c r="K449" s="242"/>
      <c r="L449" s="247"/>
      <c r="M449" s="248"/>
      <c r="N449" s="249"/>
      <c r="O449" s="249"/>
      <c r="P449" s="249"/>
      <c r="Q449" s="249"/>
      <c r="R449" s="249"/>
      <c r="S449" s="249"/>
      <c r="T449" s="250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1" t="s">
        <v>374</v>
      </c>
      <c r="AU449" s="251" t="s">
        <v>90</v>
      </c>
      <c r="AV449" s="13" t="s">
        <v>88</v>
      </c>
      <c r="AW449" s="13" t="s">
        <v>36</v>
      </c>
      <c r="AX449" s="13" t="s">
        <v>81</v>
      </c>
      <c r="AY449" s="251" t="s">
        <v>364</v>
      </c>
    </row>
    <row r="450" s="13" customFormat="1">
      <c r="A450" s="13"/>
      <c r="B450" s="241"/>
      <c r="C450" s="242"/>
      <c r="D450" s="243" t="s">
        <v>374</v>
      </c>
      <c r="E450" s="244" t="s">
        <v>1</v>
      </c>
      <c r="F450" s="245" t="s">
        <v>3269</v>
      </c>
      <c r="G450" s="242"/>
      <c r="H450" s="244" t="s">
        <v>1</v>
      </c>
      <c r="I450" s="246"/>
      <c r="J450" s="242"/>
      <c r="K450" s="242"/>
      <c r="L450" s="247"/>
      <c r="M450" s="248"/>
      <c r="N450" s="249"/>
      <c r="O450" s="249"/>
      <c r="P450" s="249"/>
      <c r="Q450" s="249"/>
      <c r="R450" s="249"/>
      <c r="S450" s="249"/>
      <c r="T450" s="250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1" t="s">
        <v>374</v>
      </c>
      <c r="AU450" s="251" t="s">
        <v>90</v>
      </c>
      <c r="AV450" s="13" t="s">
        <v>88</v>
      </c>
      <c r="AW450" s="13" t="s">
        <v>36</v>
      </c>
      <c r="AX450" s="13" t="s">
        <v>81</v>
      </c>
      <c r="AY450" s="251" t="s">
        <v>364</v>
      </c>
    </row>
    <row r="451" s="14" customFormat="1">
      <c r="A451" s="14"/>
      <c r="B451" s="252"/>
      <c r="C451" s="253"/>
      <c r="D451" s="243" t="s">
        <v>374</v>
      </c>
      <c r="E451" s="254" t="s">
        <v>1</v>
      </c>
      <c r="F451" s="255" t="s">
        <v>4099</v>
      </c>
      <c r="G451" s="253"/>
      <c r="H451" s="256">
        <v>5.7599999999999998</v>
      </c>
      <c r="I451" s="257"/>
      <c r="J451" s="253"/>
      <c r="K451" s="253"/>
      <c r="L451" s="258"/>
      <c r="M451" s="259"/>
      <c r="N451" s="260"/>
      <c r="O451" s="260"/>
      <c r="P451" s="260"/>
      <c r="Q451" s="260"/>
      <c r="R451" s="260"/>
      <c r="S451" s="260"/>
      <c r="T451" s="261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2" t="s">
        <v>374</v>
      </c>
      <c r="AU451" s="262" t="s">
        <v>90</v>
      </c>
      <c r="AV451" s="14" t="s">
        <v>90</v>
      </c>
      <c r="AW451" s="14" t="s">
        <v>36</v>
      </c>
      <c r="AX451" s="14" t="s">
        <v>81</v>
      </c>
      <c r="AY451" s="262" t="s">
        <v>364</v>
      </c>
    </row>
    <row r="452" s="13" customFormat="1">
      <c r="A452" s="13"/>
      <c r="B452" s="241"/>
      <c r="C452" s="242"/>
      <c r="D452" s="243" t="s">
        <v>374</v>
      </c>
      <c r="E452" s="244" t="s">
        <v>1</v>
      </c>
      <c r="F452" s="245" t="s">
        <v>3353</v>
      </c>
      <c r="G452" s="242"/>
      <c r="H452" s="244" t="s">
        <v>1</v>
      </c>
      <c r="I452" s="246"/>
      <c r="J452" s="242"/>
      <c r="K452" s="242"/>
      <c r="L452" s="247"/>
      <c r="M452" s="248"/>
      <c r="N452" s="249"/>
      <c r="O452" s="249"/>
      <c r="P452" s="249"/>
      <c r="Q452" s="249"/>
      <c r="R452" s="249"/>
      <c r="S452" s="249"/>
      <c r="T452" s="25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1" t="s">
        <v>374</v>
      </c>
      <c r="AU452" s="251" t="s">
        <v>90</v>
      </c>
      <c r="AV452" s="13" t="s">
        <v>88</v>
      </c>
      <c r="AW452" s="13" t="s">
        <v>36</v>
      </c>
      <c r="AX452" s="13" t="s">
        <v>81</v>
      </c>
      <c r="AY452" s="251" t="s">
        <v>364</v>
      </c>
    </row>
    <row r="453" s="14" customFormat="1">
      <c r="A453" s="14"/>
      <c r="B453" s="252"/>
      <c r="C453" s="253"/>
      <c r="D453" s="243" t="s">
        <v>374</v>
      </c>
      <c r="E453" s="254" t="s">
        <v>1</v>
      </c>
      <c r="F453" s="255" t="s">
        <v>4103</v>
      </c>
      <c r="G453" s="253"/>
      <c r="H453" s="256">
        <v>1.8</v>
      </c>
      <c r="I453" s="257"/>
      <c r="J453" s="253"/>
      <c r="K453" s="253"/>
      <c r="L453" s="258"/>
      <c r="M453" s="259"/>
      <c r="N453" s="260"/>
      <c r="O453" s="260"/>
      <c r="P453" s="260"/>
      <c r="Q453" s="260"/>
      <c r="R453" s="260"/>
      <c r="S453" s="260"/>
      <c r="T453" s="261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62" t="s">
        <v>374</v>
      </c>
      <c r="AU453" s="262" t="s">
        <v>90</v>
      </c>
      <c r="AV453" s="14" t="s">
        <v>90</v>
      </c>
      <c r="AW453" s="14" t="s">
        <v>36</v>
      </c>
      <c r="AX453" s="14" t="s">
        <v>81</v>
      </c>
      <c r="AY453" s="262" t="s">
        <v>364</v>
      </c>
    </row>
    <row r="454" s="15" customFormat="1">
      <c r="A454" s="15"/>
      <c r="B454" s="263"/>
      <c r="C454" s="264"/>
      <c r="D454" s="243" t="s">
        <v>374</v>
      </c>
      <c r="E454" s="265" t="s">
        <v>3255</v>
      </c>
      <c r="F454" s="266" t="s">
        <v>378</v>
      </c>
      <c r="G454" s="264"/>
      <c r="H454" s="267">
        <v>19.146999999999998</v>
      </c>
      <c r="I454" s="268"/>
      <c r="J454" s="264"/>
      <c r="K454" s="264"/>
      <c r="L454" s="269"/>
      <c r="M454" s="270"/>
      <c r="N454" s="271"/>
      <c r="O454" s="271"/>
      <c r="P454" s="271"/>
      <c r="Q454" s="271"/>
      <c r="R454" s="271"/>
      <c r="S454" s="271"/>
      <c r="T454" s="272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73" t="s">
        <v>374</v>
      </c>
      <c r="AU454" s="273" t="s">
        <v>90</v>
      </c>
      <c r="AV454" s="15" t="s">
        <v>372</v>
      </c>
      <c r="AW454" s="15" t="s">
        <v>36</v>
      </c>
      <c r="AX454" s="15" t="s">
        <v>88</v>
      </c>
      <c r="AY454" s="273" t="s">
        <v>364</v>
      </c>
    </row>
    <row r="455" s="2" customFormat="1" ht="33" customHeight="1">
      <c r="A455" s="39"/>
      <c r="B455" s="40"/>
      <c r="C455" s="228" t="s">
        <v>483</v>
      </c>
      <c r="D455" s="228" t="s">
        <v>367</v>
      </c>
      <c r="E455" s="229" t="s">
        <v>3355</v>
      </c>
      <c r="F455" s="230" t="s">
        <v>3356</v>
      </c>
      <c r="G455" s="231" t="s">
        <v>370</v>
      </c>
      <c r="H455" s="232">
        <v>29.940000000000001</v>
      </c>
      <c r="I455" s="233"/>
      <c r="J455" s="234">
        <f>ROUND(I455*H455,2)</f>
        <v>0</v>
      </c>
      <c r="K455" s="230" t="s">
        <v>2502</v>
      </c>
      <c r="L455" s="45"/>
      <c r="M455" s="235" t="s">
        <v>1</v>
      </c>
      <c r="N455" s="236" t="s">
        <v>46</v>
      </c>
      <c r="O455" s="92"/>
      <c r="P455" s="237">
        <f>O455*H455</f>
        <v>0</v>
      </c>
      <c r="Q455" s="237">
        <v>2.45329</v>
      </c>
      <c r="R455" s="237">
        <f>Q455*H455</f>
        <v>73.451502599999998</v>
      </c>
      <c r="S455" s="237">
        <v>0</v>
      </c>
      <c r="T455" s="238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9" t="s">
        <v>372</v>
      </c>
      <c r="AT455" s="239" t="s">
        <v>367</v>
      </c>
      <c r="AU455" s="239" t="s">
        <v>90</v>
      </c>
      <c r="AY455" s="18" t="s">
        <v>364</v>
      </c>
      <c r="BE455" s="240">
        <f>IF(N455="základní",J455,0)</f>
        <v>0</v>
      </c>
      <c r="BF455" s="240">
        <f>IF(N455="snížená",J455,0)</f>
        <v>0</v>
      </c>
      <c r="BG455" s="240">
        <f>IF(N455="zákl. přenesená",J455,0)</f>
        <v>0</v>
      </c>
      <c r="BH455" s="240">
        <f>IF(N455="sníž. přenesená",J455,0)</f>
        <v>0</v>
      </c>
      <c r="BI455" s="240">
        <f>IF(N455="nulová",J455,0)</f>
        <v>0</v>
      </c>
      <c r="BJ455" s="18" t="s">
        <v>88</v>
      </c>
      <c r="BK455" s="240">
        <f>ROUND(I455*H455,2)</f>
        <v>0</v>
      </c>
      <c r="BL455" s="18" t="s">
        <v>372</v>
      </c>
      <c r="BM455" s="239" t="s">
        <v>3357</v>
      </c>
    </row>
    <row r="456" s="13" customFormat="1">
      <c r="A456" s="13"/>
      <c r="B456" s="241"/>
      <c r="C456" s="242"/>
      <c r="D456" s="243" t="s">
        <v>374</v>
      </c>
      <c r="E456" s="244" t="s">
        <v>1</v>
      </c>
      <c r="F456" s="245" t="s">
        <v>3358</v>
      </c>
      <c r="G456" s="242"/>
      <c r="H456" s="244" t="s">
        <v>1</v>
      </c>
      <c r="I456" s="246"/>
      <c r="J456" s="242"/>
      <c r="K456" s="242"/>
      <c r="L456" s="247"/>
      <c r="M456" s="248"/>
      <c r="N456" s="249"/>
      <c r="O456" s="249"/>
      <c r="P456" s="249"/>
      <c r="Q456" s="249"/>
      <c r="R456" s="249"/>
      <c r="S456" s="249"/>
      <c r="T456" s="250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1" t="s">
        <v>374</v>
      </c>
      <c r="AU456" s="251" t="s">
        <v>90</v>
      </c>
      <c r="AV456" s="13" t="s">
        <v>88</v>
      </c>
      <c r="AW456" s="13" t="s">
        <v>36</v>
      </c>
      <c r="AX456" s="13" t="s">
        <v>81</v>
      </c>
      <c r="AY456" s="251" t="s">
        <v>364</v>
      </c>
    </row>
    <row r="457" s="13" customFormat="1">
      <c r="A457" s="13"/>
      <c r="B457" s="241"/>
      <c r="C457" s="242"/>
      <c r="D457" s="243" t="s">
        <v>374</v>
      </c>
      <c r="E457" s="244" t="s">
        <v>1</v>
      </c>
      <c r="F457" s="245" t="s">
        <v>4004</v>
      </c>
      <c r="G457" s="242"/>
      <c r="H457" s="244" t="s">
        <v>1</v>
      </c>
      <c r="I457" s="246"/>
      <c r="J457" s="242"/>
      <c r="K457" s="242"/>
      <c r="L457" s="247"/>
      <c r="M457" s="248"/>
      <c r="N457" s="249"/>
      <c r="O457" s="249"/>
      <c r="P457" s="249"/>
      <c r="Q457" s="249"/>
      <c r="R457" s="249"/>
      <c r="S457" s="249"/>
      <c r="T457" s="250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1" t="s">
        <v>374</v>
      </c>
      <c r="AU457" s="251" t="s">
        <v>90</v>
      </c>
      <c r="AV457" s="13" t="s">
        <v>88</v>
      </c>
      <c r="AW457" s="13" t="s">
        <v>36</v>
      </c>
      <c r="AX457" s="13" t="s">
        <v>81</v>
      </c>
      <c r="AY457" s="251" t="s">
        <v>364</v>
      </c>
    </row>
    <row r="458" s="13" customFormat="1">
      <c r="A458" s="13"/>
      <c r="B458" s="241"/>
      <c r="C458" s="242"/>
      <c r="D458" s="243" t="s">
        <v>374</v>
      </c>
      <c r="E458" s="244" t="s">
        <v>1</v>
      </c>
      <c r="F458" s="245" t="s">
        <v>3363</v>
      </c>
      <c r="G458" s="242"/>
      <c r="H458" s="244" t="s">
        <v>1</v>
      </c>
      <c r="I458" s="246"/>
      <c r="J458" s="242"/>
      <c r="K458" s="242"/>
      <c r="L458" s="247"/>
      <c r="M458" s="248"/>
      <c r="N458" s="249"/>
      <c r="O458" s="249"/>
      <c r="P458" s="249"/>
      <c r="Q458" s="249"/>
      <c r="R458" s="249"/>
      <c r="S458" s="249"/>
      <c r="T458" s="250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1" t="s">
        <v>374</v>
      </c>
      <c r="AU458" s="251" t="s">
        <v>90</v>
      </c>
      <c r="AV458" s="13" t="s">
        <v>88</v>
      </c>
      <c r="AW458" s="13" t="s">
        <v>36</v>
      </c>
      <c r="AX458" s="13" t="s">
        <v>81</v>
      </c>
      <c r="AY458" s="251" t="s">
        <v>364</v>
      </c>
    </row>
    <row r="459" s="14" customFormat="1">
      <c r="A459" s="14"/>
      <c r="B459" s="252"/>
      <c r="C459" s="253"/>
      <c r="D459" s="243" t="s">
        <v>374</v>
      </c>
      <c r="E459" s="254" t="s">
        <v>1</v>
      </c>
      <c r="F459" s="255" t="s">
        <v>3362</v>
      </c>
      <c r="G459" s="253"/>
      <c r="H459" s="256">
        <v>3.6190000000000002</v>
      </c>
      <c r="I459" s="257"/>
      <c r="J459" s="253"/>
      <c r="K459" s="253"/>
      <c r="L459" s="258"/>
      <c r="M459" s="259"/>
      <c r="N459" s="260"/>
      <c r="O459" s="260"/>
      <c r="P459" s="260"/>
      <c r="Q459" s="260"/>
      <c r="R459" s="260"/>
      <c r="S459" s="260"/>
      <c r="T459" s="261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2" t="s">
        <v>374</v>
      </c>
      <c r="AU459" s="262" t="s">
        <v>90</v>
      </c>
      <c r="AV459" s="14" t="s">
        <v>90</v>
      </c>
      <c r="AW459" s="14" t="s">
        <v>36</v>
      </c>
      <c r="AX459" s="14" t="s">
        <v>81</v>
      </c>
      <c r="AY459" s="262" t="s">
        <v>364</v>
      </c>
    </row>
    <row r="460" s="13" customFormat="1">
      <c r="A460" s="13"/>
      <c r="B460" s="241"/>
      <c r="C460" s="242"/>
      <c r="D460" s="243" t="s">
        <v>374</v>
      </c>
      <c r="E460" s="244" t="s">
        <v>1</v>
      </c>
      <c r="F460" s="245" t="s">
        <v>4017</v>
      </c>
      <c r="G460" s="242"/>
      <c r="H460" s="244" t="s">
        <v>1</v>
      </c>
      <c r="I460" s="246"/>
      <c r="J460" s="242"/>
      <c r="K460" s="242"/>
      <c r="L460" s="247"/>
      <c r="M460" s="248"/>
      <c r="N460" s="249"/>
      <c r="O460" s="249"/>
      <c r="P460" s="249"/>
      <c r="Q460" s="249"/>
      <c r="R460" s="249"/>
      <c r="S460" s="249"/>
      <c r="T460" s="25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1" t="s">
        <v>374</v>
      </c>
      <c r="AU460" s="251" t="s">
        <v>90</v>
      </c>
      <c r="AV460" s="13" t="s">
        <v>88</v>
      </c>
      <c r="AW460" s="13" t="s">
        <v>36</v>
      </c>
      <c r="AX460" s="13" t="s">
        <v>81</v>
      </c>
      <c r="AY460" s="251" t="s">
        <v>364</v>
      </c>
    </row>
    <row r="461" s="14" customFormat="1">
      <c r="A461" s="14"/>
      <c r="B461" s="252"/>
      <c r="C461" s="253"/>
      <c r="D461" s="243" t="s">
        <v>374</v>
      </c>
      <c r="E461" s="254" t="s">
        <v>1</v>
      </c>
      <c r="F461" s="255" t="s">
        <v>4104</v>
      </c>
      <c r="G461" s="253"/>
      <c r="H461" s="256">
        <v>5.4290000000000003</v>
      </c>
      <c r="I461" s="257"/>
      <c r="J461" s="253"/>
      <c r="K461" s="253"/>
      <c r="L461" s="258"/>
      <c r="M461" s="259"/>
      <c r="N461" s="260"/>
      <c r="O461" s="260"/>
      <c r="P461" s="260"/>
      <c r="Q461" s="260"/>
      <c r="R461" s="260"/>
      <c r="S461" s="260"/>
      <c r="T461" s="261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2" t="s">
        <v>374</v>
      </c>
      <c r="AU461" s="262" t="s">
        <v>90</v>
      </c>
      <c r="AV461" s="14" t="s">
        <v>90</v>
      </c>
      <c r="AW461" s="14" t="s">
        <v>36</v>
      </c>
      <c r="AX461" s="14" t="s">
        <v>81</v>
      </c>
      <c r="AY461" s="262" t="s">
        <v>364</v>
      </c>
    </row>
    <row r="462" s="13" customFormat="1">
      <c r="A462" s="13"/>
      <c r="B462" s="241"/>
      <c r="C462" s="242"/>
      <c r="D462" s="243" t="s">
        <v>374</v>
      </c>
      <c r="E462" s="244" t="s">
        <v>1</v>
      </c>
      <c r="F462" s="245" t="s">
        <v>4019</v>
      </c>
      <c r="G462" s="242"/>
      <c r="H462" s="244" t="s">
        <v>1</v>
      </c>
      <c r="I462" s="246"/>
      <c r="J462" s="242"/>
      <c r="K462" s="242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374</v>
      </c>
      <c r="AU462" s="251" t="s">
        <v>90</v>
      </c>
      <c r="AV462" s="13" t="s">
        <v>88</v>
      </c>
      <c r="AW462" s="13" t="s">
        <v>36</v>
      </c>
      <c r="AX462" s="13" t="s">
        <v>81</v>
      </c>
      <c r="AY462" s="251" t="s">
        <v>364</v>
      </c>
    </row>
    <row r="463" s="14" customFormat="1">
      <c r="A463" s="14"/>
      <c r="B463" s="252"/>
      <c r="C463" s="253"/>
      <c r="D463" s="243" t="s">
        <v>374</v>
      </c>
      <c r="E463" s="254" t="s">
        <v>1</v>
      </c>
      <c r="F463" s="255" t="s">
        <v>4105</v>
      </c>
      <c r="G463" s="253"/>
      <c r="H463" s="256">
        <v>5.6550000000000002</v>
      </c>
      <c r="I463" s="257"/>
      <c r="J463" s="253"/>
      <c r="K463" s="253"/>
      <c r="L463" s="258"/>
      <c r="M463" s="259"/>
      <c r="N463" s="260"/>
      <c r="O463" s="260"/>
      <c r="P463" s="260"/>
      <c r="Q463" s="260"/>
      <c r="R463" s="260"/>
      <c r="S463" s="260"/>
      <c r="T463" s="261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62" t="s">
        <v>374</v>
      </c>
      <c r="AU463" s="262" t="s">
        <v>90</v>
      </c>
      <c r="AV463" s="14" t="s">
        <v>90</v>
      </c>
      <c r="AW463" s="14" t="s">
        <v>36</v>
      </c>
      <c r="AX463" s="14" t="s">
        <v>81</v>
      </c>
      <c r="AY463" s="262" t="s">
        <v>364</v>
      </c>
    </row>
    <row r="464" s="13" customFormat="1">
      <c r="A464" s="13"/>
      <c r="B464" s="241"/>
      <c r="C464" s="242"/>
      <c r="D464" s="243" t="s">
        <v>374</v>
      </c>
      <c r="E464" s="244" t="s">
        <v>1</v>
      </c>
      <c r="F464" s="245" t="s">
        <v>4021</v>
      </c>
      <c r="G464" s="242"/>
      <c r="H464" s="244" t="s">
        <v>1</v>
      </c>
      <c r="I464" s="246"/>
      <c r="J464" s="242"/>
      <c r="K464" s="242"/>
      <c r="L464" s="247"/>
      <c r="M464" s="248"/>
      <c r="N464" s="249"/>
      <c r="O464" s="249"/>
      <c r="P464" s="249"/>
      <c r="Q464" s="249"/>
      <c r="R464" s="249"/>
      <c r="S464" s="249"/>
      <c r="T464" s="25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1" t="s">
        <v>374</v>
      </c>
      <c r="AU464" s="251" t="s">
        <v>90</v>
      </c>
      <c r="AV464" s="13" t="s">
        <v>88</v>
      </c>
      <c r="AW464" s="13" t="s">
        <v>36</v>
      </c>
      <c r="AX464" s="13" t="s">
        <v>81</v>
      </c>
      <c r="AY464" s="251" t="s">
        <v>364</v>
      </c>
    </row>
    <row r="465" s="14" customFormat="1">
      <c r="A465" s="14"/>
      <c r="B465" s="252"/>
      <c r="C465" s="253"/>
      <c r="D465" s="243" t="s">
        <v>374</v>
      </c>
      <c r="E465" s="254" t="s">
        <v>1</v>
      </c>
      <c r="F465" s="255" t="s">
        <v>4106</v>
      </c>
      <c r="G465" s="253"/>
      <c r="H465" s="256">
        <v>1.4139999999999999</v>
      </c>
      <c r="I465" s="257"/>
      <c r="J465" s="253"/>
      <c r="K465" s="253"/>
      <c r="L465" s="258"/>
      <c r="M465" s="259"/>
      <c r="N465" s="260"/>
      <c r="O465" s="260"/>
      <c r="P465" s="260"/>
      <c r="Q465" s="260"/>
      <c r="R465" s="260"/>
      <c r="S465" s="260"/>
      <c r="T465" s="261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2" t="s">
        <v>374</v>
      </c>
      <c r="AU465" s="262" t="s">
        <v>90</v>
      </c>
      <c r="AV465" s="14" t="s">
        <v>90</v>
      </c>
      <c r="AW465" s="14" t="s">
        <v>36</v>
      </c>
      <c r="AX465" s="14" t="s">
        <v>81</v>
      </c>
      <c r="AY465" s="262" t="s">
        <v>364</v>
      </c>
    </row>
    <row r="466" s="13" customFormat="1">
      <c r="A466" s="13"/>
      <c r="B466" s="241"/>
      <c r="C466" s="242"/>
      <c r="D466" s="243" t="s">
        <v>374</v>
      </c>
      <c r="E466" s="244" t="s">
        <v>1</v>
      </c>
      <c r="F466" s="245" t="s">
        <v>4023</v>
      </c>
      <c r="G466" s="242"/>
      <c r="H466" s="244" t="s">
        <v>1</v>
      </c>
      <c r="I466" s="246"/>
      <c r="J466" s="242"/>
      <c r="K466" s="242"/>
      <c r="L466" s="247"/>
      <c r="M466" s="248"/>
      <c r="N466" s="249"/>
      <c r="O466" s="249"/>
      <c r="P466" s="249"/>
      <c r="Q466" s="249"/>
      <c r="R466" s="249"/>
      <c r="S466" s="249"/>
      <c r="T466" s="250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1" t="s">
        <v>374</v>
      </c>
      <c r="AU466" s="251" t="s">
        <v>90</v>
      </c>
      <c r="AV466" s="13" t="s">
        <v>88</v>
      </c>
      <c r="AW466" s="13" t="s">
        <v>36</v>
      </c>
      <c r="AX466" s="13" t="s">
        <v>81</v>
      </c>
      <c r="AY466" s="251" t="s">
        <v>364</v>
      </c>
    </row>
    <row r="467" s="14" customFormat="1">
      <c r="A467" s="14"/>
      <c r="B467" s="252"/>
      <c r="C467" s="253"/>
      <c r="D467" s="243" t="s">
        <v>374</v>
      </c>
      <c r="E467" s="254" t="s">
        <v>1</v>
      </c>
      <c r="F467" s="255" t="s">
        <v>4106</v>
      </c>
      <c r="G467" s="253"/>
      <c r="H467" s="256">
        <v>1.4139999999999999</v>
      </c>
      <c r="I467" s="257"/>
      <c r="J467" s="253"/>
      <c r="K467" s="253"/>
      <c r="L467" s="258"/>
      <c r="M467" s="259"/>
      <c r="N467" s="260"/>
      <c r="O467" s="260"/>
      <c r="P467" s="260"/>
      <c r="Q467" s="260"/>
      <c r="R467" s="260"/>
      <c r="S467" s="260"/>
      <c r="T467" s="261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62" t="s">
        <v>374</v>
      </c>
      <c r="AU467" s="262" t="s">
        <v>90</v>
      </c>
      <c r="AV467" s="14" t="s">
        <v>90</v>
      </c>
      <c r="AW467" s="14" t="s">
        <v>36</v>
      </c>
      <c r="AX467" s="14" t="s">
        <v>81</v>
      </c>
      <c r="AY467" s="262" t="s">
        <v>364</v>
      </c>
    </row>
    <row r="468" s="13" customFormat="1">
      <c r="A468" s="13"/>
      <c r="B468" s="241"/>
      <c r="C468" s="242"/>
      <c r="D468" s="243" t="s">
        <v>374</v>
      </c>
      <c r="E468" s="244" t="s">
        <v>1</v>
      </c>
      <c r="F468" s="245" t="s">
        <v>4013</v>
      </c>
      <c r="G468" s="242"/>
      <c r="H468" s="244" t="s">
        <v>1</v>
      </c>
      <c r="I468" s="246"/>
      <c r="J468" s="242"/>
      <c r="K468" s="242"/>
      <c r="L468" s="247"/>
      <c r="M468" s="248"/>
      <c r="N468" s="249"/>
      <c r="O468" s="249"/>
      <c r="P468" s="249"/>
      <c r="Q468" s="249"/>
      <c r="R468" s="249"/>
      <c r="S468" s="249"/>
      <c r="T468" s="250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1" t="s">
        <v>374</v>
      </c>
      <c r="AU468" s="251" t="s">
        <v>90</v>
      </c>
      <c r="AV468" s="13" t="s">
        <v>88</v>
      </c>
      <c r="AW468" s="13" t="s">
        <v>36</v>
      </c>
      <c r="AX468" s="13" t="s">
        <v>81</v>
      </c>
      <c r="AY468" s="251" t="s">
        <v>364</v>
      </c>
    </row>
    <row r="469" s="13" customFormat="1">
      <c r="A469" s="13"/>
      <c r="B469" s="241"/>
      <c r="C469" s="242"/>
      <c r="D469" s="243" t="s">
        <v>374</v>
      </c>
      <c r="E469" s="244" t="s">
        <v>1</v>
      </c>
      <c r="F469" s="245" t="s">
        <v>3363</v>
      </c>
      <c r="G469" s="242"/>
      <c r="H469" s="244" t="s">
        <v>1</v>
      </c>
      <c r="I469" s="246"/>
      <c r="J469" s="242"/>
      <c r="K469" s="242"/>
      <c r="L469" s="247"/>
      <c r="M469" s="248"/>
      <c r="N469" s="249"/>
      <c r="O469" s="249"/>
      <c r="P469" s="249"/>
      <c r="Q469" s="249"/>
      <c r="R469" s="249"/>
      <c r="S469" s="249"/>
      <c r="T469" s="250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1" t="s">
        <v>374</v>
      </c>
      <c r="AU469" s="251" t="s">
        <v>90</v>
      </c>
      <c r="AV469" s="13" t="s">
        <v>88</v>
      </c>
      <c r="AW469" s="13" t="s">
        <v>36</v>
      </c>
      <c r="AX469" s="13" t="s">
        <v>81</v>
      </c>
      <c r="AY469" s="251" t="s">
        <v>364</v>
      </c>
    </row>
    <row r="470" s="14" customFormat="1">
      <c r="A470" s="14"/>
      <c r="B470" s="252"/>
      <c r="C470" s="253"/>
      <c r="D470" s="243" t="s">
        <v>374</v>
      </c>
      <c r="E470" s="254" t="s">
        <v>1</v>
      </c>
      <c r="F470" s="255" t="s">
        <v>4104</v>
      </c>
      <c r="G470" s="253"/>
      <c r="H470" s="256">
        <v>5.4290000000000003</v>
      </c>
      <c r="I470" s="257"/>
      <c r="J470" s="253"/>
      <c r="K470" s="253"/>
      <c r="L470" s="258"/>
      <c r="M470" s="259"/>
      <c r="N470" s="260"/>
      <c r="O470" s="260"/>
      <c r="P470" s="260"/>
      <c r="Q470" s="260"/>
      <c r="R470" s="260"/>
      <c r="S470" s="260"/>
      <c r="T470" s="261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62" t="s">
        <v>374</v>
      </c>
      <c r="AU470" s="262" t="s">
        <v>90</v>
      </c>
      <c r="AV470" s="14" t="s">
        <v>90</v>
      </c>
      <c r="AW470" s="14" t="s">
        <v>36</v>
      </c>
      <c r="AX470" s="14" t="s">
        <v>81</v>
      </c>
      <c r="AY470" s="262" t="s">
        <v>364</v>
      </c>
    </row>
    <row r="471" s="13" customFormat="1">
      <c r="A471" s="13"/>
      <c r="B471" s="241"/>
      <c r="C471" s="242"/>
      <c r="D471" s="243" t="s">
        <v>374</v>
      </c>
      <c r="E471" s="244" t="s">
        <v>1</v>
      </c>
      <c r="F471" s="245" t="s">
        <v>4024</v>
      </c>
      <c r="G471" s="242"/>
      <c r="H471" s="244" t="s">
        <v>1</v>
      </c>
      <c r="I471" s="246"/>
      <c r="J471" s="242"/>
      <c r="K471" s="242"/>
      <c r="L471" s="247"/>
      <c r="M471" s="248"/>
      <c r="N471" s="249"/>
      <c r="O471" s="249"/>
      <c r="P471" s="249"/>
      <c r="Q471" s="249"/>
      <c r="R471" s="249"/>
      <c r="S471" s="249"/>
      <c r="T471" s="25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1" t="s">
        <v>374</v>
      </c>
      <c r="AU471" s="251" t="s">
        <v>90</v>
      </c>
      <c r="AV471" s="13" t="s">
        <v>88</v>
      </c>
      <c r="AW471" s="13" t="s">
        <v>36</v>
      </c>
      <c r="AX471" s="13" t="s">
        <v>81</v>
      </c>
      <c r="AY471" s="251" t="s">
        <v>364</v>
      </c>
    </row>
    <row r="472" s="13" customFormat="1">
      <c r="A472" s="13"/>
      <c r="B472" s="241"/>
      <c r="C472" s="242"/>
      <c r="D472" s="243" t="s">
        <v>374</v>
      </c>
      <c r="E472" s="244" t="s">
        <v>1</v>
      </c>
      <c r="F472" s="245" t="s">
        <v>4025</v>
      </c>
      <c r="G472" s="242"/>
      <c r="H472" s="244" t="s">
        <v>1</v>
      </c>
      <c r="I472" s="246"/>
      <c r="J472" s="242"/>
      <c r="K472" s="242"/>
      <c r="L472" s="247"/>
      <c r="M472" s="248"/>
      <c r="N472" s="249"/>
      <c r="O472" s="249"/>
      <c r="P472" s="249"/>
      <c r="Q472" s="249"/>
      <c r="R472" s="249"/>
      <c r="S472" s="249"/>
      <c r="T472" s="25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1" t="s">
        <v>374</v>
      </c>
      <c r="AU472" s="251" t="s">
        <v>90</v>
      </c>
      <c r="AV472" s="13" t="s">
        <v>88</v>
      </c>
      <c r="AW472" s="13" t="s">
        <v>36</v>
      </c>
      <c r="AX472" s="13" t="s">
        <v>81</v>
      </c>
      <c r="AY472" s="251" t="s">
        <v>364</v>
      </c>
    </row>
    <row r="473" s="14" customFormat="1">
      <c r="A473" s="14"/>
      <c r="B473" s="252"/>
      <c r="C473" s="253"/>
      <c r="D473" s="243" t="s">
        <v>374</v>
      </c>
      <c r="E473" s="254" t="s">
        <v>1</v>
      </c>
      <c r="F473" s="255" t="s">
        <v>4107</v>
      </c>
      <c r="G473" s="253"/>
      <c r="H473" s="256">
        <v>3.0800000000000001</v>
      </c>
      <c r="I473" s="257"/>
      <c r="J473" s="253"/>
      <c r="K473" s="253"/>
      <c r="L473" s="258"/>
      <c r="M473" s="259"/>
      <c r="N473" s="260"/>
      <c r="O473" s="260"/>
      <c r="P473" s="260"/>
      <c r="Q473" s="260"/>
      <c r="R473" s="260"/>
      <c r="S473" s="260"/>
      <c r="T473" s="261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2" t="s">
        <v>374</v>
      </c>
      <c r="AU473" s="262" t="s">
        <v>90</v>
      </c>
      <c r="AV473" s="14" t="s">
        <v>90</v>
      </c>
      <c r="AW473" s="14" t="s">
        <v>36</v>
      </c>
      <c r="AX473" s="14" t="s">
        <v>81</v>
      </c>
      <c r="AY473" s="262" t="s">
        <v>364</v>
      </c>
    </row>
    <row r="474" s="13" customFormat="1">
      <c r="A474" s="13"/>
      <c r="B474" s="241"/>
      <c r="C474" s="242"/>
      <c r="D474" s="243" t="s">
        <v>374</v>
      </c>
      <c r="E474" s="244" t="s">
        <v>1</v>
      </c>
      <c r="F474" s="245" t="s">
        <v>4027</v>
      </c>
      <c r="G474" s="242"/>
      <c r="H474" s="244" t="s">
        <v>1</v>
      </c>
      <c r="I474" s="246"/>
      <c r="J474" s="242"/>
      <c r="K474" s="242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374</v>
      </c>
      <c r="AU474" s="251" t="s">
        <v>90</v>
      </c>
      <c r="AV474" s="13" t="s">
        <v>88</v>
      </c>
      <c r="AW474" s="13" t="s">
        <v>36</v>
      </c>
      <c r="AX474" s="13" t="s">
        <v>81</v>
      </c>
      <c r="AY474" s="251" t="s">
        <v>364</v>
      </c>
    </row>
    <row r="475" s="14" customFormat="1">
      <c r="A475" s="14"/>
      <c r="B475" s="252"/>
      <c r="C475" s="253"/>
      <c r="D475" s="243" t="s">
        <v>374</v>
      </c>
      <c r="E475" s="254" t="s">
        <v>1</v>
      </c>
      <c r="F475" s="255" t="s">
        <v>4108</v>
      </c>
      <c r="G475" s="253"/>
      <c r="H475" s="256">
        <v>1.8100000000000001</v>
      </c>
      <c r="I475" s="257"/>
      <c r="J475" s="253"/>
      <c r="K475" s="253"/>
      <c r="L475" s="258"/>
      <c r="M475" s="259"/>
      <c r="N475" s="260"/>
      <c r="O475" s="260"/>
      <c r="P475" s="260"/>
      <c r="Q475" s="260"/>
      <c r="R475" s="260"/>
      <c r="S475" s="260"/>
      <c r="T475" s="261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2" t="s">
        <v>374</v>
      </c>
      <c r="AU475" s="262" t="s">
        <v>90</v>
      </c>
      <c r="AV475" s="14" t="s">
        <v>90</v>
      </c>
      <c r="AW475" s="14" t="s">
        <v>36</v>
      </c>
      <c r="AX475" s="14" t="s">
        <v>81</v>
      </c>
      <c r="AY475" s="262" t="s">
        <v>364</v>
      </c>
    </row>
    <row r="476" s="13" customFormat="1">
      <c r="A476" s="13"/>
      <c r="B476" s="241"/>
      <c r="C476" s="242"/>
      <c r="D476" s="243" t="s">
        <v>374</v>
      </c>
      <c r="E476" s="244" t="s">
        <v>1</v>
      </c>
      <c r="F476" s="245" t="s">
        <v>4029</v>
      </c>
      <c r="G476" s="242"/>
      <c r="H476" s="244" t="s">
        <v>1</v>
      </c>
      <c r="I476" s="246"/>
      <c r="J476" s="242"/>
      <c r="K476" s="242"/>
      <c r="L476" s="247"/>
      <c r="M476" s="248"/>
      <c r="N476" s="249"/>
      <c r="O476" s="249"/>
      <c r="P476" s="249"/>
      <c r="Q476" s="249"/>
      <c r="R476" s="249"/>
      <c r="S476" s="249"/>
      <c r="T476" s="250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1" t="s">
        <v>374</v>
      </c>
      <c r="AU476" s="251" t="s">
        <v>90</v>
      </c>
      <c r="AV476" s="13" t="s">
        <v>88</v>
      </c>
      <c r="AW476" s="13" t="s">
        <v>36</v>
      </c>
      <c r="AX476" s="13" t="s">
        <v>81</v>
      </c>
      <c r="AY476" s="251" t="s">
        <v>364</v>
      </c>
    </row>
    <row r="477" s="14" customFormat="1">
      <c r="A477" s="14"/>
      <c r="B477" s="252"/>
      <c r="C477" s="253"/>
      <c r="D477" s="243" t="s">
        <v>374</v>
      </c>
      <c r="E477" s="254" t="s">
        <v>1</v>
      </c>
      <c r="F477" s="255" t="s">
        <v>4109</v>
      </c>
      <c r="G477" s="253"/>
      <c r="H477" s="256">
        <v>2.0899999999999999</v>
      </c>
      <c r="I477" s="257"/>
      <c r="J477" s="253"/>
      <c r="K477" s="253"/>
      <c r="L477" s="258"/>
      <c r="M477" s="259"/>
      <c r="N477" s="260"/>
      <c r="O477" s="260"/>
      <c r="P477" s="260"/>
      <c r="Q477" s="260"/>
      <c r="R477" s="260"/>
      <c r="S477" s="260"/>
      <c r="T477" s="261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62" t="s">
        <v>374</v>
      </c>
      <c r="AU477" s="262" t="s">
        <v>90</v>
      </c>
      <c r="AV477" s="14" t="s">
        <v>90</v>
      </c>
      <c r="AW477" s="14" t="s">
        <v>36</v>
      </c>
      <c r="AX477" s="14" t="s">
        <v>81</v>
      </c>
      <c r="AY477" s="262" t="s">
        <v>364</v>
      </c>
    </row>
    <row r="478" s="15" customFormat="1">
      <c r="A478" s="15"/>
      <c r="B478" s="263"/>
      <c r="C478" s="264"/>
      <c r="D478" s="243" t="s">
        <v>374</v>
      </c>
      <c r="E478" s="265" t="s">
        <v>3253</v>
      </c>
      <c r="F478" s="266" t="s">
        <v>378</v>
      </c>
      <c r="G478" s="264"/>
      <c r="H478" s="267">
        <v>29.940000000000001</v>
      </c>
      <c r="I478" s="268"/>
      <c r="J478" s="264"/>
      <c r="K478" s="264"/>
      <c r="L478" s="269"/>
      <c r="M478" s="270"/>
      <c r="N478" s="271"/>
      <c r="O478" s="271"/>
      <c r="P478" s="271"/>
      <c r="Q478" s="271"/>
      <c r="R478" s="271"/>
      <c r="S478" s="271"/>
      <c r="T478" s="272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73" t="s">
        <v>374</v>
      </c>
      <c r="AU478" s="273" t="s">
        <v>90</v>
      </c>
      <c r="AV478" s="15" t="s">
        <v>372</v>
      </c>
      <c r="AW478" s="15" t="s">
        <v>36</v>
      </c>
      <c r="AX478" s="15" t="s">
        <v>88</v>
      </c>
      <c r="AY478" s="273" t="s">
        <v>364</v>
      </c>
    </row>
    <row r="479" s="2" customFormat="1" ht="16.5" customHeight="1">
      <c r="A479" s="39"/>
      <c r="B479" s="40"/>
      <c r="C479" s="228" t="s">
        <v>7</v>
      </c>
      <c r="D479" s="228" t="s">
        <v>367</v>
      </c>
      <c r="E479" s="229" t="s">
        <v>3365</v>
      </c>
      <c r="F479" s="230" t="s">
        <v>3366</v>
      </c>
      <c r="G479" s="231" t="s">
        <v>305</v>
      </c>
      <c r="H479" s="232">
        <v>145.34800000000001</v>
      </c>
      <c r="I479" s="233"/>
      <c r="J479" s="234">
        <f>ROUND(I479*H479,2)</f>
        <v>0</v>
      </c>
      <c r="K479" s="230" t="s">
        <v>2502</v>
      </c>
      <c r="L479" s="45"/>
      <c r="M479" s="235" t="s">
        <v>1</v>
      </c>
      <c r="N479" s="236" t="s">
        <v>46</v>
      </c>
      <c r="O479" s="92"/>
      <c r="P479" s="237">
        <f>O479*H479</f>
        <v>0</v>
      </c>
      <c r="Q479" s="237">
        <v>0.00264</v>
      </c>
      <c r="R479" s="237">
        <f>Q479*H479</f>
        <v>0.38371872000000001</v>
      </c>
      <c r="S479" s="237">
        <v>0</v>
      </c>
      <c r="T479" s="238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39" t="s">
        <v>372</v>
      </c>
      <c r="AT479" s="239" t="s">
        <v>367</v>
      </c>
      <c r="AU479" s="239" t="s">
        <v>90</v>
      </c>
      <c r="AY479" s="18" t="s">
        <v>364</v>
      </c>
      <c r="BE479" s="240">
        <f>IF(N479="základní",J479,0)</f>
        <v>0</v>
      </c>
      <c r="BF479" s="240">
        <f>IF(N479="snížená",J479,0)</f>
        <v>0</v>
      </c>
      <c r="BG479" s="240">
        <f>IF(N479="zákl. přenesená",J479,0)</f>
        <v>0</v>
      </c>
      <c r="BH479" s="240">
        <f>IF(N479="sníž. přenesená",J479,0)</f>
        <v>0</v>
      </c>
      <c r="BI479" s="240">
        <f>IF(N479="nulová",J479,0)</f>
        <v>0</v>
      </c>
      <c r="BJ479" s="18" t="s">
        <v>88</v>
      </c>
      <c r="BK479" s="240">
        <f>ROUND(I479*H479,2)</f>
        <v>0</v>
      </c>
      <c r="BL479" s="18" t="s">
        <v>372</v>
      </c>
      <c r="BM479" s="239" t="s">
        <v>3367</v>
      </c>
    </row>
    <row r="480" s="13" customFormat="1">
      <c r="A480" s="13"/>
      <c r="B480" s="241"/>
      <c r="C480" s="242"/>
      <c r="D480" s="243" t="s">
        <v>374</v>
      </c>
      <c r="E480" s="244" t="s">
        <v>1</v>
      </c>
      <c r="F480" s="245" t="s">
        <v>3368</v>
      </c>
      <c r="G480" s="242"/>
      <c r="H480" s="244" t="s">
        <v>1</v>
      </c>
      <c r="I480" s="246"/>
      <c r="J480" s="242"/>
      <c r="K480" s="242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374</v>
      </c>
      <c r="AU480" s="251" t="s">
        <v>90</v>
      </c>
      <c r="AV480" s="13" t="s">
        <v>88</v>
      </c>
      <c r="AW480" s="13" t="s">
        <v>36</v>
      </c>
      <c r="AX480" s="13" t="s">
        <v>81</v>
      </c>
      <c r="AY480" s="251" t="s">
        <v>364</v>
      </c>
    </row>
    <row r="481" s="13" customFormat="1">
      <c r="A481" s="13"/>
      <c r="B481" s="241"/>
      <c r="C481" s="242"/>
      <c r="D481" s="243" t="s">
        <v>374</v>
      </c>
      <c r="E481" s="244" t="s">
        <v>1</v>
      </c>
      <c r="F481" s="245" t="s">
        <v>4004</v>
      </c>
      <c r="G481" s="242"/>
      <c r="H481" s="244" t="s">
        <v>1</v>
      </c>
      <c r="I481" s="246"/>
      <c r="J481" s="242"/>
      <c r="K481" s="242"/>
      <c r="L481" s="247"/>
      <c r="M481" s="248"/>
      <c r="N481" s="249"/>
      <c r="O481" s="249"/>
      <c r="P481" s="249"/>
      <c r="Q481" s="249"/>
      <c r="R481" s="249"/>
      <c r="S481" s="249"/>
      <c r="T481" s="250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1" t="s">
        <v>374</v>
      </c>
      <c r="AU481" s="251" t="s">
        <v>90</v>
      </c>
      <c r="AV481" s="13" t="s">
        <v>88</v>
      </c>
      <c r="AW481" s="13" t="s">
        <v>36</v>
      </c>
      <c r="AX481" s="13" t="s">
        <v>81</v>
      </c>
      <c r="AY481" s="251" t="s">
        <v>364</v>
      </c>
    </row>
    <row r="482" s="13" customFormat="1">
      <c r="A482" s="13"/>
      <c r="B482" s="241"/>
      <c r="C482" s="242"/>
      <c r="D482" s="243" t="s">
        <v>374</v>
      </c>
      <c r="E482" s="244" t="s">
        <v>1</v>
      </c>
      <c r="F482" s="245" t="s">
        <v>4005</v>
      </c>
      <c r="G482" s="242"/>
      <c r="H482" s="244" t="s">
        <v>1</v>
      </c>
      <c r="I482" s="246"/>
      <c r="J482" s="242"/>
      <c r="K482" s="242"/>
      <c r="L482" s="247"/>
      <c r="M482" s="248"/>
      <c r="N482" s="249"/>
      <c r="O482" s="249"/>
      <c r="P482" s="249"/>
      <c r="Q482" s="249"/>
      <c r="R482" s="249"/>
      <c r="S482" s="249"/>
      <c r="T482" s="250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1" t="s">
        <v>374</v>
      </c>
      <c r="AU482" s="251" t="s">
        <v>90</v>
      </c>
      <c r="AV482" s="13" t="s">
        <v>88</v>
      </c>
      <c r="AW482" s="13" t="s">
        <v>36</v>
      </c>
      <c r="AX482" s="13" t="s">
        <v>81</v>
      </c>
      <c r="AY482" s="251" t="s">
        <v>364</v>
      </c>
    </row>
    <row r="483" s="14" customFormat="1">
      <c r="A483" s="14"/>
      <c r="B483" s="252"/>
      <c r="C483" s="253"/>
      <c r="D483" s="243" t="s">
        <v>374</v>
      </c>
      <c r="E483" s="254" t="s">
        <v>1</v>
      </c>
      <c r="F483" s="255" t="s">
        <v>4110</v>
      </c>
      <c r="G483" s="253"/>
      <c r="H483" s="256">
        <v>19.199999999999999</v>
      </c>
      <c r="I483" s="257"/>
      <c r="J483" s="253"/>
      <c r="K483" s="253"/>
      <c r="L483" s="258"/>
      <c r="M483" s="259"/>
      <c r="N483" s="260"/>
      <c r="O483" s="260"/>
      <c r="P483" s="260"/>
      <c r="Q483" s="260"/>
      <c r="R483" s="260"/>
      <c r="S483" s="260"/>
      <c r="T483" s="261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2" t="s">
        <v>374</v>
      </c>
      <c r="AU483" s="262" t="s">
        <v>90</v>
      </c>
      <c r="AV483" s="14" t="s">
        <v>90</v>
      </c>
      <c r="AW483" s="14" t="s">
        <v>36</v>
      </c>
      <c r="AX483" s="14" t="s">
        <v>81</v>
      </c>
      <c r="AY483" s="262" t="s">
        <v>364</v>
      </c>
    </row>
    <row r="484" s="13" customFormat="1">
      <c r="A484" s="13"/>
      <c r="B484" s="241"/>
      <c r="C484" s="242"/>
      <c r="D484" s="243" t="s">
        <v>374</v>
      </c>
      <c r="E484" s="244" t="s">
        <v>1</v>
      </c>
      <c r="F484" s="245" t="s">
        <v>4007</v>
      </c>
      <c r="G484" s="242"/>
      <c r="H484" s="244" t="s">
        <v>1</v>
      </c>
      <c r="I484" s="246"/>
      <c r="J484" s="242"/>
      <c r="K484" s="242"/>
      <c r="L484" s="247"/>
      <c r="M484" s="248"/>
      <c r="N484" s="249"/>
      <c r="O484" s="249"/>
      <c r="P484" s="249"/>
      <c r="Q484" s="249"/>
      <c r="R484" s="249"/>
      <c r="S484" s="249"/>
      <c r="T484" s="250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1" t="s">
        <v>374</v>
      </c>
      <c r="AU484" s="251" t="s">
        <v>90</v>
      </c>
      <c r="AV484" s="13" t="s">
        <v>88</v>
      </c>
      <c r="AW484" s="13" t="s">
        <v>36</v>
      </c>
      <c r="AX484" s="13" t="s">
        <v>81</v>
      </c>
      <c r="AY484" s="251" t="s">
        <v>364</v>
      </c>
    </row>
    <row r="485" s="14" customFormat="1">
      <c r="A485" s="14"/>
      <c r="B485" s="252"/>
      <c r="C485" s="253"/>
      <c r="D485" s="243" t="s">
        <v>374</v>
      </c>
      <c r="E485" s="254" t="s">
        <v>1</v>
      </c>
      <c r="F485" s="255" t="s">
        <v>4111</v>
      </c>
      <c r="G485" s="253"/>
      <c r="H485" s="256">
        <v>9.2799999999999994</v>
      </c>
      <c r="I485" s="257"/>
      <c r="J485" s="253"/>
      <c r="K485" s="253"/>
      <c r="L485" s="258"/>
      <c r="M485" s="259"/>
      <c r="N485" s="260"/>
      <c r="O485" s="260"/>
      <c r="P485" s="260"/>
      <c r="Q485" s="260"/>
      <c r="R485" s="260"/>
      <c r="S485" s="260"/>
      <c r="T485" s="261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62" t="s">
        <v>374</v>
      </c>
      <c r="AU485" s="262" t="s">
        <v>90</v>
      </c>
      <c r="AV485" s="14" t="s">
        <v>90</v>
      </c>
      <c r="AW485" s="14" t="s">
        <v>36</v>
      </c>
      <c r="AX485" s="14" t="s">
        <v>81</v>
      </c>
      <c r="AY485" s="262" t="s">
        <v>364</v>
      </c>
    </row>
    <row r="486" s="13" customFormat="1">
      <c r="A486" s="13"/>
      <c r="B486" s="241"/>
      <c r="C486" s="242"/>
      <c r="D486" s="243" t="s">
        <v>374</v>
      </c>
      <c r="E486" s="244" t="s">
        <v>1</v>
      </c>
      <c r="F486" s="245" t="s">
        <v>4009</v>
      </c>
      <c r="G486" s="242"/>
      <c r="H486" s="244" t="s">
        <v>1</v>
      </c>
      <c r="I486" s="246"/>
      <c r="J486" s="242"/>
      <c r="K486" s="242"/>
      <c r="L486" s="247"/>
      <c r="M486" s="248"/>
      <c r="N486" s="249"/>
      <c r="O486" s="249"/>
      <c r="P486" s="249"/>
      <c r="Q486" s="249"/>
      <c r="R486" s="249"/>
      <c r="S486" s="249"/>
      <c r="T486" s="250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1" t="s">
        <v>374</v>
      </c>
      <c r="AU486" s="251" t="s">
        <v>90</v>
      </c>
      <c r="AV486" s="13" t="s">
        <v>88</v>
      </c>
      <c r="AW486" s="13" t="s">
        <v>36</v>
      </c>
      <c r="AX486" s="13" t="s">
        <v>81</v>
      </c>
      <c r="AY486" s="251" t="s">
        <v>364</v>
      </c>
    </row>
    <row r="487" s="14" customFormat="1">
      <c r="A487" s="14"/>
      <c r="B487" s="252"/>
      <c r="C487" s="253"/>
      <c r="D487" s="243" t="s">
        <v>374</v>
      </c>
      <c r="E487" s="254" t="s">
        <v>1</v>
      </c>
      <c r="F487" s="255" t="s">
        <v>4112</v>
      </c>
      <c r="G487" s="253"/>
      <c r="H487" s="256">
        <v>5.2880000000000003</v>
      </c>
      <c r="I487" s="257"/>
      <c r="J487" s="253"/>
      <c r="K487" s="253"/>
      <c r="L487" s="258"/>
      <c r="M487" s="259"/>
      <c r="N487" s="260"/>
      <c r="O487" s="260"/>
      <c r="P487" s="260"/>
      <c r="Q487" s="260"/>
      <c r="R487" s="260"/>
      <c r="S487" s="260"/>
      <c r="T487" s="261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2" t="s">
        <v>374</v>
      </c>
      <c r="AU487" s="262" t="s">
        <v>90</v>
      </c>
      <c r="AV487" s="14" t="s">
        <v>90</v>
      </c>
      <c r="AW487" s="14" t="s">
        <v>36</v>
      </c>
      <c r="AX487" s="14" t="s">
        <v>81</v>
      </c>
      <c r="AY487" s="262" t="s">
        <v>364</v>
      </c>
    </row>
    <row r="488" s="13" customFormat="1">
      <c r="A488" s="13"/>
      <c r="B488" s="241"/>
      <c r="C488" s="242"/>
      <c r="D488" s="243" t="s">
        <v>374</v>
      </c>
      <c r="E488" s="244" t="s">
        <v>1</v>
      </c>
      <c r="F488" s="245" t="s">
        <v>4011</v>
      </c>
      <c r="G488" s="242"/>
      <c r="H488" s="244" t="s">
        <v>1</v>
      </c>
      <c r="I488" s="246"/>
      <c r="J488" s="242"/>
      <c r="K488" s="242"/>
      <c r="L488" s="247"/>
      <c r="M488" s="248"/>
      <c r="N488" s="249"/>
      <c r="O488" s="249"/>
      <c r="P488" s="249"/>
      <c r="Q488" s="249"/>
      <c r="R488" s="249"/>
      <c r="S488" s="249"/>
      <c r="T488" s="250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1" t="s">
        <v>374</v>
      </c>
      <c r="AU488" s="251" t="s">
        <v>90</v>
      </c>
      <c r="AV488" s="13" t="s">
        <v>88</v>
      </c>
      <c r="AW488" s="13" t="s">
        <v>36</v>
      </c>
      <c r="AX488" s="13" t="s">
        <v>81</v>
      </c>
      <c r="AY488" s="251" t="s">
        <v>364</v>
      </c>
    </row>
    <row r="489" s="14" customFormat="1">
      <c r="A489" s="14"/>
      <c r="B489" s="252"/>
      <c r="C489" s="253"/>
      <c r="D489" s="243" t="s">
        <v>374</v>
      </c>
      <c r="E489" s="254" t="s">
        <v>1</v>
      </c>
      <c r="F489" s="255" t="s">
        <v>4113</v>
      </c>
      <c r="G489" s="253"/>
      <c r="H489" s="256">
        <v>3.3359999999999999</v>
      </c>
      <c r="I489" s="257"/>
      <c r="J489" s="253"/>
      <c r="K489" s="253"/>
      <c r="L489" s="258"/>
      <c r="M489" s="259"/>
      <c r="N489" s="260"/>
      <c r="O489" s="260"/>
      <c r="P489" s="260"/>
      <c r="Q489" s="260"/>
      <c r="R489" s="260"/>
      <c r="S489" s="260"/>
      <c r="T489" s="261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62" t="s">
        <v>374</v>
      </c>
      <c r="AU489" s="262" t="s">
        <v>90</v>
      </c>
      <c r="AV489" s="14" t="s">
        <v>90</v>
      </c>
      <c r="AW489" s="14" t="s">
        <v>36</v>
      </c>
      <c r="AX489" s="14" t="s">
        <v>81</v>
      </c>
      <c r="AY489" s="262" t="s">
        <v>364</v>
      </c>
    </row>
    <row r="490" s="13" customFormat="1">
      <c r="A490" s="13"/>
      <c r="B490" s="241"/>
      <c r="C490" s="242"/>
      <c r="D490" s="243" t="s">
        <v>374</v>
      </c>
      <c r="E490" s="244" t="s">
        <v>1</v>
      </c>
      <c r="F490" s="245" t="s">
        <v>4013</v>
      </c>
      <c r="G490" s="242"/>
      <c r="H490" s="244" t="s">
        <v>1</v>
      </c>
      <c r="I490" s="246"/>
      <c r="J490" s="242"/>
      <c r="K490" s="242"/>
      <c r="L490" s="247"/>
      <c r="M490" s="248"/>
      <c r="N490" s="249"/>
      <c r="O490" s="249"/>
      <c r="P490" s="249"/>
      <c r="Q490" s="249"/>
      <c r="R490" s="249"/>
      <c r="S490" s="249"/>
      <c r="T490" s="250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1" t="s">
        <v>374</v>
      </c>
      <c r="AU490" s="251" t="s">
        <v>90</v>
      </c>
      <c r="AV490" s="13" t="s">
        <v>88</v>
      </c>
      <c r="AW490" s="13" t="s">
        <v>36</v>
      </c>
      <c r="AX490" s="13" t="s">
        <v>81</v>
      </c>
      <c r="AY490" s="251" t="s">
        <v>364</v>
      </c>
    </row>
    <row r="491" s="13" customFormat="1">
      <c r="A491" s="13"/>
      <c r="B491" s="241"/>
      <c r="C491" s="242"/>
      <c r="D491" s="243" t="s">
        <v>374</v>
      </c>
      <c r="E491" s="244" t="s">
        <v>1</v>
      </c>
      <c r="F491" s="245" t="s">
        <v>3269</v>
      </c>
      <c r="G491" s="242"/>
      <c r="H491" s="244" t="s">
        <v>1</v>
      </c>
      <c r="I491" s="246"/>
      <c r="J491" s="242"/>
      <c r="K491" s="242"/>
      <c r="L491" s="247"/>
      <c r="M491" s="248"/>
      <c r="N491" s="249"/>
      <c r="O491" s="249"/>
      <c r="P491" s="249"/>
      <c r="Q491" s="249"/>
      <c r="R491" s="249"/>
      <c r="S491" s="249"/>
      <c r="T491" s="25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1" t="s">
        <v>374</v>
      </c>
      <c r="AU491" s="251" t="s">
        <v>90</v>
      </c>
      <c r="AV491" s="13" t="s">
        <v>88</v>
      </c>
      <c r="AW491" s="13" t="s">
        <v>36</v>
      </c>
      <c r="AX491" s="13" t="s">
        <v>81</v>
      </c>
      <c r="AY491" s="251" t="s">
        <v>364</v>
      </c>
    </row>
    <row r="492" s="14" customFormat="1">
      <c r="A492" s="14"/>
      <c r="B492" s="252"/>
      <c r="C492" s="253"/>
      <c r="D492" s="243" t="s">
        <v>374</v>
      </c>
      <c r="E492" s="254" t="s">
        <v>1</v>
      </c>
      <c r="F492" s="255" t="s">
        <v>4110</v>
      </c>
      <c r="G492" s="253"/>
      <c r="H492" s="256">
        <v>19.199999999999999</v>
      </c>
      <c r="I492" s="257"/>
      <c r="J492" s="253"/>
      <c r="K492" s="253"/>
      <c r="L492" s="258"/>
      <c r="M492" s="259"/>
      <c r="N492" s="260"/>
      <c r="O492" s="260"/>
      <c r="P492" s="260"/>
      <c r="Q492" s="260"/>
      <c r="R492" s="260"/>
      <c r="S492" s="260"/>
      <c r="T492" s="261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62" t="s">
        <v>374</v>
      </c>
      <c r="AU492" s="262" t="s">
        <v>90</v>
      </c>
      <c r="AV492" s="14" t="s">
        <v>90</v>
      </c>
      <c r="AW492" s="14" t="s">
        <v>36</v>
      </c>
      <c r="AX492" s="14" t="s">
        <v>81</v>
      </c>
      <c r="AY492" s="262" t="s">
        <v>364</v>
      </c>
    </row>
    <row r="493" s="13" customFormat="1">
      <c r="A493" s="13"/>
      <c r="B493" s="241"/>
      <c r="C493" s="242"/>
      <c r="D493" s="243" t="s">
        <v>374</v>
      </c>
      <c r="E493" s="244" t="s">
        <v>1</v>
      </c>
      <c r="F493" s="245" t="s">
        <v>4004</v>
      </c>
      <c r="G493" s="242"/>
      <c r="H493" s="244" t="s">
        <v>1</v>
      </c>
      <c r="I493" s="246"/>
      <c r="J493" s="242"/>
      <c r="K493" s="242"/>
      <c r="L493" s="247"/>
      <c r="M493" s="248"/>
      <c r="N493" s="249"/>
      <c r="O493" s="249"/>
      <c r="P493" s="249"/>
      <c r="Q493" s="249"/>
      <c r="R493" s="249"/>
      <c r="S493" s="249"/>
      <c r="T493" s="250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1" t="s">
        <v>374</v>
      </c>
      <c r="AU493" s="251" t="s">
        <v>90</v>
      </c>
      <c r="AV493" s="13" t="s">
        <v>88</v>
      </c>
      <c r="AW493" s="13" t="s">
        <v>36</v>
      </c>
      <c r="AX493" s="13" t="s">
        <v>81</v>
      </c>
      <c r="AY493" s="251" t="s">
        <v>364</v>
      </c>
    </row>
    <row r="494" s="13" customFormat="1">
      <c r="A494" s="13"/>
      <c r="B494" s="241"/>
      <c r="C494" s="242"/>
      <c r="D494" s="243" t="s">
        <v>374</v>
      </c>
      <c r="E494" s="244" t="s">
        <v>1</v>
      </c>
      <c r="F494" s="245" t="s">
        <v>3363</v>
      </c>
      <c r="G494" s="242"/>
      <c r="H494" s="244" t="s">
        <v>1</v>
      </c>
      <c r="I494" s="246"/>
      <c r="J494" s="242"/>
      <c r="K494" s="242"/>
      <c r="L494" s="247"/>
      <c r="M494" s="248"/>
      <c r="N494" s="249"/>
      <c r="O494" s="249"/>
      <c r="P494" s="249"/>
      <c r="Q494" s="249"/>
      <c r="R494" s="249"/>
      <c r="S494" s="249"/>
      <c r="T494" s="25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1" t="s">
        <v>374</v>
      </c>
      <c r="AU494" s="251" t="s">
        <v>90</v>
      </c>
      <c r="AV494" s="13" t="s">
        <v>88</v>
      </c>
      <c r="AW494" s="13" t="s">
        <v>36</v>
      </c>
      <c r="AX494" s="13" t="s">
        <v>81</v>
      </c>
      <c r="AY494" s="251" t="s">
        <v>364</v>
      </c>
    </row>
    <row r="495" s="14" customFormat="1">
      <c r="A495" s="14"/>
      <c r="B495" s="252"/>
      <c r="C495" s="253"/>
      <c r="D495" s="243" t="s">
        <v>374</v>
      </c>
      <c r="E495" s="254" t="s">
        <v>1</v>
      </c>
      <c r="F495" s="255" t="s">
        <v>4114</v>
      </c>
      <c r="G495" s="253"/>
      <c r="H495" s="256">
        <v>12.064</v>
      </c>
      <c r="I495" s="257"/>
      <c r="J495" s="253"/>
      <c r="K495" s="253"/>
      <c r="L495" s="258"/>
      <c r="M495" s="259"/>
      <c r="N495" s="260"/>
      <c r="O495" s="260"/>
      <c r="P495" s="260"/>
      <c r="Q495" s="260"/>
      <c r="R495" s="260"/>
      <c r="S495" s="260"/>
      <c r="T495" s="261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62" t="s">
        <v>374</v>
      </c>
      <c r="AU495" s="262" t="s">
        <v>90</v>
      </c>
      <c r="AV495" s="14" t="s">
        <v>90</v>
      </c>
      <c r="AW495" s="14" t="s">
        <v>36</v>
      </c>
      <c r="AX495" s="14" t="s">
        <v>81</v>
      </c>
      <c r="AY495" s="262" t="s">
        <v>364</v>
      </c>
    </row>
    <row r="496" s="13" customFormat="1">
      <c r="A496" s="13"/>
      <c r="B496" s="241"/>
      <c r="C496" s="242"/>
      <c r="D496" s="243" t="s">
        <v>374</v>
      </c>
      <c r="E496" s="244" t="s">
        <v>1</v>
      </c>
      <c r="F496" s="245" t="s">
        <v>4017</v>
      </c>
      <c r="G496" s="242"/>
      <c r="H496" s="244" t="s">
        <v>1</v>
      </c>
      <c r="I496" s="246"/>
      <c r="J496" s="242"/>
      <c r="K496" s="242"/>
      <c r="L496" s="247"/>
      <c r="M496" s="248"/>
      <c r="N496" s="249"/>
      <c r="O496" s="249"/>
      <c r="P496" s="249"/>
      <c r="Q496" s="249"/>
      <c r="R496" s="249"/>
      <c r="S496" s="249"/>
      <c r="T496" s="250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1" t="s">
        <v>374</v>
      </c>
      <c r="AU496" s="251" t="s">
        <v>90</v>
      </c>
      <c r="AV496" s="13" t="s">
        <v>88</v>
      </c>
      <c r="AW496" s="13" t="s">
        <v>36</v>
      </c>
      <c r="AX496" s="13" t="s">
        <v>81</v>
      </c>
      <c r="AY496" s="251" t="s">
        <v>364</v>
      </c>
    </row>
    <row r="497" s="14" customFormat="1">
      <c r="A497" s="14"/>
      <c r="B497" s="252"/>
      <c r="C497" s="253"/>
      <c r="D497" s="243" t="s">
        <v>374</v>
      </c>
      <c r="E497" s="254" t="s">
        <v>1</v>
      </c>
      <c r="F497" s="255" t="s">
        <v>4115</v>
      </c>
      <c r="G497" s="253"/>
      <c r="H497" s="256">
        <v>18.096</v>
      </c>
      <c r="I497" s="257"/>
      <c r="J497" s="253"/>
      <c r="K497" s="253"/>
      <c r="L497" s="258"/>
      <c r="M497" s="259"/>
      <c r="N497" s="260"/>
      <c r="O497" s="260"/>
      <c r="P497" s="260"/>
      <c r="Q497" s="260"/>
      <c r="R497" s="260"/>
      <c r="S497" s="260"/>
      <c r="T497" s="261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2" t="s">
        <v>374</v>
      </c>
      <c r="AU497" s="262" t="s">
        <v>90</v>
      </c>
      <c r="AV497" s="14" t="s">
        <v>90</v>
      </c>
      <c r="AW497" s="14" t="s">
        <v>36</v>
      </c>
      <c r="AX497" s="14" t="s">
        <v>81</v>
      </c>
      <c r="AY497" s="262" t="s">
        <v>364</v>
      </c>
    </row>
    <row r="498" s="13" customFormat="1">
      <c r="A498" s="13"/>
      <c r="B498" s="241"/>
      <c r="C498" s="242"/>
      <c r="D498" s="243" t="s">
        <v>374</v>
      </c>
      <c r="E498" s="244" t="s">
        <v>1</v>
      </c>
      <c r="F498" s="245" t="s">
        <v>4019</v>
      </c>
      <c r="G498" s="242"/>
      <c r="H498" s="244" t="s">
        <v>1</v>
      </c>
      <c r="I498" s="246"/>
      <c r="J498" s="242"/>
      <c r="K498" s="242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374</v>
      </c>
      <c r="AU498" s="251" t="s">
        <v>90</v>
      </c>
      <c r="AV498" s="13" t="s">
        <v>88</v>
      </c>
      <c r="AW498" s="13" t="s">
        <v>36</v>
      </c>
      <c r="AX498" s="13" t="s">
        <v>81</v>
      </c>
      <c r="AY498" s="251" t="s">
        <v>364</v>
      </c>
    </row>
    <row r="499" s="14" customFormat="1">
      <c r="A499" s="14"/>
      <c r="B499" s="252"/>
      <c r="C499" s="253"/>
      <c r="D499" s="243" t="s">
        <v>374</v>
      </c>
      <c r="E499" s="254" t="s">
        <v>1</v>
      </c>
      <c r="F499" s="255" t="s">
        <v>4116</v>
      </c>
      <c r="G499" s="253"/>
      <c r="H499" s="256">
        <v>15.08</v>
      </c>
      <c r="I499" s="257"/>
      <c r="J499" s="253"/>
      <c r="K499" s="253"/>
      <c r="L499" s="258"/>
      <c r="M499" s="259"/>
      <c r="N499" s="260"/>
      <c r="O499" s="260"/>
      <c r="P499" s="260"/>
      <c r="Q499" s="260"/>
      <c r="R499" s="260"/>
      <c r="S499" s="260"/>
      <c r="T499" s="261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62" t="s">
        <v>374</v>
      </c>
      <c r="AU499" s="262" t="s">
        <v>90</v>
      </c>
      <c r="AV499" s="14" t="s">
        <v>90</v>
      </c>
      <c r="AW499" s="14" t="s">
        <v>36</v>
      </c>
      <c r="AX499" s="14" t="s">
        <v>81</v>
      </c>
      <c r="AY499" s="262" t="s">
        <v>364</v>
      </c>
    </row>
    <row r="500" s="13" customFormat="1">
      <c r="A500" s="13"/>
      <c r="B500" s="241"/>
      <c r="C500" s="242"/>
      <c r="D500" s="243" t="s">
        <v>374</v>
      </c>
      <c r="E500" s="244" t="s">
        <v>1</v>
      </c>
      <c r="F500" s="245" t="s">
        <v>4021</v>
      </c>
      <c r="G500" s="242"/>
      <c r="H500" s="244" t="s">
        <v>1</v>
      </c>
      <c r="I500" s="246"/>
      <c r="J500" s="242"/>
      <c r="K500" s="242"/>
      <c r="L500" s="247"/>
      <c r="M500" s="248"/>
      <c r="N500" s="249"/>
      <c r="O500" s="249"/>
      <c r="P500" s="249"/>
      <c r="Q500" s="249"/>
      <c r="R500" s="249"/>
      <c r="S500" s="249"/>
      <c r="T500" s="25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1" t="s">
        <v>374</v>
      </c>
      <c r="AU500" s="251" t="s">
        <v>90</v>
      </c>
      <c r="AV500" s="13" t="s">
        <v>88</v>
      </c>
      <c r="AW500" s="13" t="s">
        <v>36</v>
      </c>
      <c r="AX500" s="13" t="s">
        <v>81</v>
      </c>
      <c r="AY500" s="251" t="s">
        <v>364</v>
      </c>
    </row>
    <row r="501" s="14" customFormat="1">
      <c r="A501" s="14"/>
      <c r="B501" s="252"/>
      <c r="C501" s="253"/>
      <c r="D501" s="243" t="s">
        <v>374</v>
      </c>
      <c r="E501" s="254" t="s">
        <v>1</v>
      </c>
      <c r="F501" s="255" t="s">
        <v>4117</v>
      </c>
      <c r="G501" s="253"/>
      <c r="H501" s="256">
        <v>3.77</v>
      </c>
      <c r="I501" s="257"/>
      <c r="J501" s="253"/>
      <c r="K501" s="253"/>
      <c r="L501" s="258"/>
      <c r="M501" s="259"/>
      <c r="N501" s="260"/>
      <c r="O501" s="260"/>
      <c r="P501" s="260"/>
      <c r="Q501" s="260"/>
      <c r="R501" s="260"/>
      <c r="S501" s="260"/>
      <c r="T501" s="261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2" t="s">
        <v>374</v>
      </c>
      <c r="AU501" s="262" t="s">
        <v>90</v>
      </c>
      <c r="AV501" s="14" t="s">
        <v>90</v>
      </c>
      <c r="AW501" s="14" t="s">
        <v>36</v>
      </c>
      <c r="AX501" s="14" t="s">
        <v>81</v>
      </c>
      <c r="AY501" s="262" t="s">
        <v>364</v>
      </c>
    </row>
    <row r="502" s="13" customFormat="1">
      <c r="A502" s="13"/>
      <c r="B502" s="241"/>
      <c r="C502" s="242"/>
      <c r="D502" s="243" t="s">
        <v>374</v>
      </c>
      <c r="E502" s="244" t="s">
        <v>1</v>
      </c>
      <c r="F502" s="245" t="s">
        <v>4023</v>
      </c>
      <c r="G502" s="242"/>
      <c r="H502" s="244" t="s">
        <v>1</v>
      </c>
      <c r="I502" s="246"/>
      <c r="J502" s="242"/>
      <c r="K502" s="242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374</v>
      </c>
      <c r="AU502" s="251" t="s">
        <v>90</v>
      </c>
      <c r="AV502" s="13" t="s">
        <v>88</v>
      </c>
      <c r="AW502" s="13" t="s">
        <v>36</v>
      </c>
      <c r="AX502" s="13" t="s">
        <v>81</v>
      </c>
      <c r="AY502" s="251" t="s">
        <v>364</v>
      </c>
    </row>
    <row r="503" s="14" customFormat="1">
      <c r="A503" s="14"/>
      <c r="B503" s="252"/>
      <c r="C503" s="253"/>
      <c r="D503" s="243" t="s">
        <v>374</v>
      </c>
      <c r="E503" s="254" t="s">
        <v>1</v>
      </c>
      <c r="F503" s="255" t="s">
        <v>4117</v>
      </c>
      <c r="G503" s="253"/>
      <c r="H503" s="256">
        <v>3.77</v>
      </c>
      <c r="I503" s="257"/>
      <c r="J503" s="253"/>
      <c r="K503" s="253"/>
      <c r="L503" s="258"/>
      <c r="M503" s="259"/>
      <c r="N503" s="260"/>
      <c r="O503" s="260"/>
      <c r="P503" s="260"/>
      <c r="Q503" s="260"/>
      <c r="R503" s="260"/>
      <c r="S503" s="260"/>
      <c r="T503" s="261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62" t="s">
        <v>374</v>
      </c>
      <c r="AU503" s="262" t="s">
        <v>90</v>
      </c>
      <c r="AV503" s="14" t="s">
        <v>90</v>
      </c>
      <c r="AW503" s="14" t="s">
        <v>36</v>
      </c>
      <c r="AX503" s="14" t="s">
        <v>81</v>
      </c>
      <c r="AY503" s="262" t="s">
        <v>364</v>
      </c>
    </row>
    <row r="504" s="13" customFormat="1">
      <c r="A504" s="13"/>
      <c r="B504" s="241"/>
      <c r="C504" s="242"/>
      <c r="D504" s="243" t="s">
        <v>374</v>
      </c>
      <c r="E504" s="244" t="s">
        <v>1</v>
      </c>
      <c r="F504" s="245" t="s">
        <v>4013</v>
      </c>
      <c r="G504" s="242"/>
      <c r="H504" s="244" t="s">
        <v>1</v>
      </c>
      <c r="I504" s="246"/>
      <c r="J504" s="242"/>
      <c r="K504" s="242"/>
      <c r="L504" s="247"/>
      <c r="M504" s="248"/>
      <c r="N504" s="249"/>
      <c r="O504" s="249"/>
      <c r="P504" s="249"/>
      <c r="Q504" s="249"/>
      <c r="R504" s="249"/>
      <c r="S504" s="249"/>
      <c r="T504" s="250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51" t="s">
        <v>374</v>
      </c>
      <c r="AU504" s="251" t="s">
        <v>90</v>
      </c>
      <c r="AV504" s="13" t="s">
        <v>88</v>
      </c>
      <c r="AW504" s="13" t="s">
        <v>36</v>
      </c>
      <c r="AX504" s="13" t="s">
        <v>81</v>
      </c>
      <c r="AY504" s="251" t="s">
        <v>364</v>
      </c>
    </row>
    <row r="505" s="13" customFormat="1">
      <c r="A505" s="13"/>
      <c r="B505" s="241"/>
      <c r="C505" s="242"/>
      <c r="D505" s="243" t="s">
        <v>374</v>
      </c>
      <c r="E505" s="244" t="s">
        <v>1</v>
      </c>
      <c r="F505" s="245" t="s">
        <v>3363</v>
      </c>
      <c r="G505" s="242"/>
      <c r="H505" s="244" t="s">
        <v>1</v>
      </c>
      <c r="I505" s="246"/>
      <c r="J505" s="242"/>
      <c r="K505" s="242"/>
      <c r="L505" s="247"/>
      <c r="M505" s="248"/>
      <c r="N505" s="249"/>
      <c r="O505" s="249"/>
      <c r="P505" s="249"/>
      <c r="Q505" s="249"/>
      <c r="R505" s="249"/>
      <c r="S505" s="249"/>
      <c r="T505" s="250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1" t="s">
        <v>374</v>
      </c>
      <c r="AU505" s="251" t="s">
        <v>90</v>
      </c>
      <c r="AV505" s="13" t="s">
        <v>88</v>
      </c>
      <c r="AW505" s="13" t="s">
        <v>36</v>
      </c>
      <c r="AX505" s="13" t="s">
        <v>81</v>
      </c>
      <c r="AY505" s="251" t="s">
        <v>364</v>
      </c>
    </row>
    <row r="506" s="14" customFormat="1">
      <c r="A506" s="14"/>
      <c r="B506" s="252"/>
      <c r="C506" s="253"/>
      <c r="D506" s="243" t="s">
        <v>374</v>
      </c>
      <c r="E506" s="254" t="s">
        <v>1</v>
      </c>
      <c r="F506" s="255" t="s">
        <v>4115</v>
      </c>
      <c r="G506" s="253"/>
      <c r="H506" s="256">
        <v>18.096</v>
      </c>
      <c r="I506" s="257"/>
      <c r="J506" s="253"/>
      <c r="K506" s="253"/>
      <c r="L506" s="258"/>
      <c r="M506" s="259"/>
      <c r="N506" s="260"/>
      <c r="O506" s="260"/>
      <c r="P506" s="260"/>
      <c r="Q506" s="260"/>
      <c r="R506" s="260"/>
      <c r="S506" s="260"/>
      <c r="T506" s="261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2" t="s">
        <v>374</v>
      </c>
      <c r="AU506" s="262" t="s">
        <v>90</v>
      </c>
      <c r="AV506" s="14" t="s">
        <v>90</v>
      </c>
      <c r="AW506" s="14" t="s">
        <v>36</v>
      </c>
      <c r="AX506" s="14" t="s">
        <v>81</v>
      </c>
      <c r="AY506" s="262" t="s">
        <v>364</v>
      </c>
    </row>
    <row r="507" s="13" customFormat="1">
      <c r="A507" s="13"/>
      <c r="B507" s="241"/>
      <c r="C507" s="242"/>
      <c r="D507" s="243" t="s">
        <v>374</v>
      </c>
      <c r="E507" s="244" t="s">
        <v>1</v>
      </c>
      <c r="F507" s="245" t="s">
        <v>4024</v>
      </c>
      <c r="G507" s="242"/>
      <c r="H507" s="244" t="s">
        <v>1</v>
      </c>
      <c r="I507" s="246"/>
      <c r="J507" s="242"/>
      <c r="K507" s="242"/>
      <c r="L507" s="247"/>
      <c r="M507" s="248"/>
      <c r="N507" s="249"/>
      <c r="O507" s="249"/>
      <c r="P507" s="249"/>
      <c r="Q507" s="249"/>
      <c r="R507" s="249"/>
      <c r="S507" s="249"/>
      <c r="T507" s="250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1" t="s">
        <v>374</v>
      </c>
      <c r="AU507" s="251" t="s">
        <v>90</v>
      </c>
      <c r="AV507" s="13" t="s">
        <v>88</v>
      </c>
      <c r="AW507" s="13" t="s">
        <v>36</v>
      </c>
      <c r="AX507" s="13" t="s">
        <v>81</v>
      </c>
      <c r="AY507" s="251" t="s">
        <v>364</v>
      </c>
    </row>
    <row r="508" s="13" customFormat="1">
      <c r="A508" s="13"/>
      <c r="B508" s="241"/>
      <c r="C508" s="242"/>
      <c r="D508" s="243" t="s">
        <v>374</v>
      </c>
      <c r="E508" s="244" t="s">
        <v>1</v>
      </c>
      <c r="F508" s="245" t="s">
        <v>4025</v>
      </c>
      <c r="G508" s="242"/>
      <c r="H508" s="244" t="s">
        <v>1</v>
      </c>
      <c r="I508" s="246"/>
      <c r="J508" s="242"/>
      <c r="K508" s="242"/>
      <c r="L508" s="247"/>
      <c r="M508" s="248"/>
      <c r="N508" s="249"/>
      <c r="O508" s="249"/>
      <c r="P508" s="249"/>
      <c r="Q508" s="249"/>
      <c r="R508" s="249"/>
      <c r="S508" s="249"/>
      <c r="T508" s="250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1" t="s">
        <v>374</v>
      </c>
      <c r="AU508" s="251" t="s">
        <v>90</v>
      </c>
      <c r="AV508" s="13" t="s">
        <v>88</v>
      </c>
      <c r="AW508" s="13" t="s">
        <v>36</v>
      </c>
      <c r="AX508" s="13" t="s">
        <v>81</v>
      </c>
      <c r="AY508" s="251" t="s">
        <v>364</v>
      </c>
    </row>
    <row r="509" s="14" customFormat="1">
      <c r="A509" s="14"/>
      <c r="B509" s="252"/>
      <c r="C509" s="253"/>
      <c r="D509" s="243" t="s">
        <v>374</v>
      </c>
      <c r="E509" s="254" t="s">
        <v>1</v>
      </c>
      <c r="F509" s="255" t="s">
        <v>4118</v>
      </c>
      <c r="G509" s="253"/>
      <c r="H509" s="256">
        <v>6.4640000000000004</v>
      </c>
      <c r="I509" s="257"/>
      <c r="J509" s="253"/>
      <c r="K509" s="253"/>
      <c r="L509" s="258"/>
      <c r="M509" s="259"/>
      <c r="N509" s="260"/>
      <c r="O509" s="260"/>
      <c r="P509" s="260"/>
      <c r="Q509" s="260"/>
      <c r="R509" s="260"/>
      <c r="S509" s="260"/>
      <c r="T509" s="261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62" t="s">
        <v>374</v>
      </c>
      <c r="AU509" s="262" t="s">
        <v>90</v>
      </c>
      <c r="AV509" s="14" t="s">
        <v>90</v>
      </c>
      <c r="AW509" s="14" t="s">
        <v>36</v>
      </c>
      <c r="AX509" s="14" t="s">
        <v>81</v>
      </c>
      <c r="AY509" s="262" t="s">
        <v>364</v>
      </c>
    </row>
    <row r="510" s="13" customFormat="1">
      <c r="A510" s="13"/>
      <c r="B510" s="241"/>
      <c r="C510" s="242"/>
      <c r="D510" s="243" t="s">
        <v>374</v>
      </c>
      <c r="E510" s="244" t="s">
        <v>1</v>
      </c>
      <c r="F510" s="245" t="s">
        <v>4027</v>
      </c>
      <c r="G510" s="242"/>
      <c r="H510" s="244" t="s">
        <v>1</v>
      </c>
      <c r="I510" s="246"/>
      <c r="J510" s="242"/>
      <c r="K510" s="242"/>
      <c r="L510" s="247"/>
      <c r="M510" s="248"/>
      <c r="N510" s="249"/>
      <c r="O510" s="249"/>
      <c r="P510" s="249"/>
      <c r="Q510" s="249"/>
      <c r="R510" s="249"/>
      <c r="S510" s="249"/>
      <c r="T510" s="250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1" t="s">
        <v>374</v>
      </c>
      <c r="AU510" s="251" t="s">
        <v>90</v>
      </c>
      <c r="AV510" s="13" t="s">
        <v>88</v>
      </c>
      <c r="AW510" s="13" t="s">
        <v>36</v>
      </c>
      <c r="AX510" s="13" t="s">
        <v>81</v>
      </c>
      <c r="AY510" s="251" t="s">
        <v>364</v>
      </c>
    </row>
    <row r="511" s="14" customFormat="1">
      <c r="A511" s="14"/>
      <c r="B511" s="252"/>
      <c r="C511" s="253"/>
      <c r="D511" s="243" t="s">
        <v>374</v>
      </c>
      <c r="E511" s="254" t="s">
        <v>1</v>
      </c>
      <c r="F511" s="255" t="s">
        <v>4119</v>
      </c>
      <c r="G511" s="253"/>
      <c r="H511" s="256">
        <v>6.032</v>
      </c>
      <c r="I511" s="257"/>
      <c r="J511" s="253"/>
      <c r="K511" s="253"/>
      <c r="L511" s="258"/>
      <c r="M511" s="259"/>
      <c r="N511" s="260"/>
      <c r="O511" s="260"/>
      <c r="P511" s="260"/>
      <c r="Q511" s="260"/>
      <c r="R511" s="260"/>
      <c r="S511" s="260"/>
      <c r="T511" s="261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62" t="s">
        <v>374</v>
      </c>
      <c r="AU511" s="262" t="s">
        <v>90</v>
      </c>
      <c r="AV511" s="14" t="s">
        <v>90</v>
      </c>
      <c r="AW511" s="14" t="s">
        <v>36</v>
      </c>
      <c r="AX511" s="14" t="s">
        <v>81</v>
      </c>
      <c r="AY511" s="262" t="s">
        <v>364</v>
      </c>
    </row>
    <row r="512" s="13" customFormat="1">
      <c r="A512" s="13"/>
      <c r="B512" s="241"/>
      <c r="C512" s="242"/>
      <c r="D512" s="243" t="s">
        <v>374</v>
      </c>
      <c r="E512" s="244" t="s">
        <v>1</v>
      </c>
      <c r="F512" s="245" t="s">
        <v>4029</v>
      </c>
      <c r="G512" s="242"/>
      <c r="H512" s="244" t="s">
        <v>1</v>
      </c>
      <c r="I512" s="246"/>
      <c r="J512" s="242"/>
      <c r="K512" s="242"/>
      <c r="L512" s="247"/>
      <c r="M512" s="248"/>
      <c r="N512" s="249"/>
      <c r="O512" s="249"/>
      <c r="P512" s="249"/>
      <c r="Q512" s="249"/>
      <c r="R512" s="249"/>
      <c r="S512" s="249"/>
      <c r="T512" s="25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1" t="s">
        <v>374</v>
      </c>
      <c r="AU512" s="251" t="s">
        <v>90</v>
      </c>
      <c r="AV512" s="13" t="s">
        <v>88</v>
      </c>
      <c r="AW512" s="13" t="s">
        <v>36</v>
      </c>
      <c r="AX512" s="13" t="s">
        <v>81</v>
      </c>
      <c r="AY512" s="251" t="s">
        <v>364</v>
      </c>
    </row>
    <row r="513" s="14" customFormat="1">
      <c r="A513" s="14"/>
      <c r="B513" s="252"/>
      <c r="C513" s="253"/>
      <c r="D513" s="243" t="s">
        <v>374</v>
      </c>
      <c r="E513" s="254" t="s">
        <v>1</v>
      </c>
      <c r="F513" s="255" t="s">
        <v>4120</v>
      </c>
      <c r="G513" s="253"/>
      <c r="H513" s="256">
        <v>5.6719999999999997</v>
      </c>
      <c r="I513" s="257"/>
      <c r="J513" s="253"/>
      <c r="K513" s="253"/>
      <c r="L513" s="258"/>
      <c r="M513" s="259"/>
      <c r="N513" s="260"/>
      <c r="O513" s="260"/>
      <c r="P513" s="260"/>
      <c r="Q513" s="260"/>
      <c r="R513" s="260"/>
      <c r="S513" s="260"/>
      <c r="T513" s="261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62" t="s">
        <v>374</v>
      </c>
      <c r="AU513" s="262" t="s">
        <v>90</v>
      </c>
      <c r="AV513" s="14" t="s">
        <v>90</v>
      </c>
      <c r="AW513" s="14" t="s">
        <v>36</v>
      </c>
      <c r="AX513" s="14" t="s">
        <v>81</v>
      </c>
      <c r="AY513" s="262" t="s">
        <v>364</v>
      </c>
    </row>
    <row r="514" s="15" customFormat="1">
      <c r="A514" s="15"/>
      <c r="B514" s="263"/>
      <c r="C514" s="264"/>
      <c r="D514" s="243" t="s">
        <v>374</v>
      </c>
      <c r="E514" s="265" t="s">
        <v>1</v>
      </c>
      <c r="F514" s="266" t="s">
        <v>378</v>
      </c>
      <c r="G514" s="264"/>
      <c r="H514" s="267">
        <v>145.34800000000001</v>
      </c>
      <c r="I514" s="268"/>
      <c r="J514" s="264"/>
      <c r="K514" s="264"/>
      <c r="L514" s="269"/>
      <c r="M514" s="270"/>
      <c r="N514" s="271"/>
      <c r="O514" s="271"/>
      <c r="P514" s="271"/>
      <c r="Q514" s="271"/>
      <c r="R514" s="271"/>
      <c r="S514" s="271"/>
      <c r="T514" s="272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73" t="s">
        <v>374</v>
      </c>
      <c r="AU514" s="273" t="s">
        <v>90</v>
      </c>
      <c r="AV514" s="15" t="s">
        <v>372</v>
      </c>
      <c r="AW514" s="15" t="s">
        <v>36</v>
      </c>
      <c r="AX514" s="15" t="s">
        <v>88</v>
      </c>
      <c r="AY514" s="273" t="s">
        <v>364</v>
      </c>
    </row>
    <row r="515" s="2" customFormat="1" ht="16.5" customHeight="1">
      <c r="A515" s="39"/>
      <c r="B515" s="40"/>
      <c r="C515" s="228" t="s">
        <v>493</v>
      </c>
      <c r="D515" s="228" t="s">
        <v>367</v>
      </c>
      <c r="E515" s="229" t="s">
        <v>3374</v>
      </c>
      <c r="F515" s="230" t="s">
        <v>3375</v>
      </c>
      <c r="G515" s="231" t="s">
        <v>305</v>
      </c>
      <c r="H515" s="232">
        <v>145.34800000000001</v>
      </c>
      <c r="I515" s="233"/>
      <c r="J515" s="234">
        <f>ROUND(I515*H515,2)</f>
        <v>0</v>
      </c>
      <c r="K515" s="230" t="s">
        <v>2502</v>
      </c>
      <c r="L515" s="45"/>
      <c r="M515" s="235" t="s">
        <v>1</v>
      </c>
      <c r="N515" s="236" t="s">
        <v>46</v>
      </c>
      <c r="O515" s="92"/>
      <c r="P515" s="237">
        <f>O515*H515</f>
        <v>0</v>
      </c>
      <c r="Q515" s="237">
        <v>0</v>
      </c>
      <c r="R515" s="237">
        <f>Q515*H515</f>
        <v>0</v>
      </c>
      <c r="S515" s="237">
        <v>0</v>
      </c>
      <c r="T515" s="238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39" t="s">
        <v>372</v>
      </c>
      <c r="AT515" s="239" t="s">
        <v>367</v>
      </c>
      <c r="AU515" s="239" t="s">
        <v>90</v>
      </c>
      <c r="AY515" s="18" t="s">
        <v>364</v>
      </c>
      <c r="BE515" s="240">
        <f>IF(N515="základní",J515,0)</f>
        <v>0</v>
      </c>
      <c r="BF515" s="240">
        <f>IF(N515="snížená",J515,0)</f>
        <v>0</v>
      </c>
      <c r="BG515" s="240">
        <f>IF(N515="zákl. přenesená",J515,0)</f>
        <v>0</v>
      </c>
      <c r="BH515" s="240">
        <f>IF(N515="sníž. přenesená",J515,0)</f>
        <v>0</v>
      </c>
      <c r="BI515" s="240">
        <f>IF(N515="nulová",J515,0)</f>
        <v>0</v>
      </c>
      <c r="BJ515" s="18" t="s">
        <v>88</v>
      </c>
      <c r="BK515" s="240">
        <f>ROUND(I515*H515,2)</f>
        <v>0</v>
      </c>
      <c r="BL515" s="18" t="s">
        <v>372</v>
      </c>
      <c r="BM515" s="239" t="s">
        <v>3376</v>
      </c>
    </row>
    <row r="516" s="2" customFormat="1" ht="21.75" customHeight="1">
      <c r="A516" s="39"/>
      <c r="B516" s="40"/>
      <c r="C516" s="228" t="s">
        <v>498</v>
      </c>
      <c r="D516" s="228" t="s">
        <v>367</v>
      </c>
      <c r="E516" s="229" t="s">
        <v>3377</v>
      </c>
      <c r="F516" s="230" t="s">
        <v>3378</v>
      </c>
      <c r="G516" s="231" t="s">
        <v>388</v>
      </c>
      <c r="H516" s="232">
        <v>3.1440000000000001</v>
      </c>
      <c r="I516" s="233"/>
      <c r="J516" s="234">
        <f>ROUND(I516*H516,2)</f>
        <v>0</v>
      </c>
      <c r="K516" s="230" t="s">
        <v>2502</v>
      </c>
      <c r="L516" s="45"/>
      <c r="M516" s="235" t="s">
        <v>1</v>
      </c>
      <c r="N516" s="236" t="s">
        <v>46</v>
      </c>
      <c r="O516" s="92"/>
      <c r="P516" s="237">
        <f>O516*H516</f>
        <v>0</v>
      </c>
      <c r="Q516" s="237">
        <v>1.0606199999999999</v>
      </c>
      <c r="R516" s="237">
        <f>Q516*H516</f>
        <v>3.3345892799999999</v>
      </c>
      <c r="S516" s="237">
        <v>0</v>
      </c>
      <c r="T516" s="238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39" t="s">
        <v>372</v>
      </c>
      <c r="AT516" s="239" t="s">
        <v>367</v>
      </c>
      <c r="AU516" s="239" t="s">
        <v>90</v>
      </c>
      <c r="AY516" s="18" t="s">
        <v>364</v>
      </c>
      <c r="BE516" s="240">
        <f>IF(N516="základní",J516,0)</f>
        <v>0</v>
      </c>
      <c r="BF516" s="240">
        <f>IF(N516="snížená",J516,0)</f>
        <v>0</v>
      </c>
      <c r="BG516" s="240">
        <f>IF(N516="zákl. přenesená",J516,0)</f>
        <v>0</v>
      </c>
      <c r="BH516" s="240">
        <f>IF(N516="sníž. přenesená",J516,0)</f>
        <v>0</v>
      </c>
      <c r="BI516" s="240">
        <f>IF(N516="nulová",J516,0)</f>
        <v>0</v>
      </c>
      <c r="BJ516" s="18" t="s">
        <v>88</v>
      </c>
      <c r="BK516" s="240">
        <f>ROUND(I516*H516,2)</f>
        <v>0</v>
      </c>
      <c r="BL516" s="18" t="s">
        <v>372</v>
      </c>
      <c r="BM516" s="239" t="s">
        <v>3379</v>
      </c>
    </row>
    <row r="517" s="13" customFormat="1">
      <c r="A517" s="13"/>
      <c r="B517" s="241"/>
      <c r="C517" s="242"/>
      <c r="D517" s="243" t="s">
        <v>374</v>
      </c>
      <c r="E517" s="244" t="s">
        <v>1</v>
      </c>
      <c r="F517" s="245" t="s">
        <v>3380</v>
      </c>
      <c r="G517" s="242"/>
      <c r="H517" s="244" t="s">
        <v>1</v>
      </c>
      <c r="I517" s="246"/>
      <c r="J517" s="242"/>
      <c r="K517" s="242"/>
      <c r="L517" s="247"/>
      <c r="M517" s="248"/>
      <c r="N517" s="249"/>
      <c r="O517" s="249"/>
      <c r="P517" s="249"/>
      <c r="Q517" s="249"/>
      <c r="R517" s="249"/>
      <c r="S517" s="249"/>
      <c r="T517" s="25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1" t="s">
        <v>374</v>
      </c>
      <c r="AU517" s="251" t="s">
        <v>90</v>
      </c>
      <c r="AV517" s="13" t="s">
        <v>88</v>
      </c>
      <c r="AW517" s="13" t="s">
        <v>36</v>
      </c>
      <c r="AX517" s="13" t="s">
        <v>81</v>
      </c>
      <c r="AY517" s="251" t="s">
        <v>364</v>
      </c>
    </row>
    <row r="518" s="14" customFormat="1">
      <c r="A518" s="14"/>
      <c r="B518" s="252"/>
      <c r="C518" s="253"/>
      <c r="D518" s="243" t="s">
        <v>374</v>
      </c>
      <c r="E518" s="254" t="s">
        <v>1</v>
      </c>
      <c r="F518" s="255" t="s">
        <v>3381</v>
      </c>
      <c r="G518" s="253"/>
      <c r="H518" s="256">
        <v>3.1440000000000001</v>
      </c>
      <c r="I518" s="257"/>
      <c r="J518" s="253"/>
      <c r="K518" s="253"/>
      <c r="L518" s="258"/>
      <c r="M518" s="259"/>
      <c r="N518" s="260"/>
      <c r="O518" s="260"/>
      <c r="P518" s="260"/>
      <c r="Q518" s="260"/>
      <c r="R518" s="260"/>
      <c r="S518" s="260"/>
      <c r="T518" s="261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62" t="s">
        <v>374</v>
      </c>
      <c r="AU518" s="262" t="s">
        <v>90</v>
      </c>
      <c r="AV518" s="14" t="s">
        <v>90</v>
      </c>
      <c r="AW518" s="14" t="s">
        <v>36</v>
      </c>
      <c r="AX518" s="14" t="s">
        <v>81</v>
      </c>
      <c r="AY518" s="262" t="s">
        <v>364</v>
      </c>
    </row>
    <row r="519" s="15" customFormat="1">
      <c r="A519" s="15"/>
      <c r="B519" s="263"/>
      <c r="C519" s="264"/>
      <c r="D519" s="243" t="s">
        <v>374</v>
      </c>
      <c r="E519" s="265" t="s">
        <v>1</v>
      </c>
      <c r="F519" s="266" t="s">
        <v>378</v>
      </c>
      <c r="G519" s="264"/>
      <c r="H519" s="267">
        <v>3.1440000000000001</v>
      </c>
      <c r="I519" s="268"/>
      <c r="J519" s="264"/>
      <c r="K519" s="264"/>
      <c r="L519" s="269"/>
      <c r="M519" s="270"/>
      <c r="N519" s="271"/>
      <c r="O519" s="271"/>
      <c r="P519" s="271"/>
      <c r="Q519" s="271"/>
      <c r="R519" s="271"/>
      <c r="S519" s="271"/>
      <c r="T519" s="272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73" t="s">
        <v>374</v>
      </c>
      <c r="AU519" s="273" t="s">
        <v>90</v>
      </c>
      <c r="AV519" s="15" t="s">
        <v>372</v>
      </c>
      <c r="AW519" s="15" t="s">
        <v>36</v>
      </c>
      <c r="AX519" s="15" t="s">
        <v>88</v>
      </c>
      <c r="AY519" s="273" t="s">
        <v>364</v>
      </c>
    </row>
    <row r="520" s="2" customFormat="1" ht="33" customHeight="1">
      <c r="A520" s="39"/>
      <c r="B520" s="40"/>
      <c r="C520" s="228" t="s">
        <v>503</v>
      </c>
      <c r="D520" s="228" t="s">
        <v>367</v>
      </c>
      <c r="E520" s="229" t="s">
        <v>4121</v>
      </c>
      <c r="F520" s="230" t="s">
        <v>4122</v>
      </c>
      <c r="G520" s="231" t="s">
        <v>370</v>
      </c>
      <c r="H520" s="232">
        <v>89.087999999999994</v>
      </c>
      <c r="I520" s="233"/>
      <c r="J520" s="234">
        <f>ROUND(I520*H520,2)</f>
        <v>0</v>
      </c>
      <c r="K520" s="230" t="s">
        <v>2502</v>
      </c>
      <c r="L520" s="45"/>
      <c r="M520" s="235" t="s">
        <v>1</v>
      </c>
      <c r="N520" s="236" t="s">
        <v>46</v>
      </c>
      <c r="O520" s="92"/>
      <c r="P520" s="237">
        <f>O520*H520</f>
        <v>0</v>
      </c>
      <c r="Q520" s="237">
        <v>2.45329</v>
      </c>
      <c r="R520" s="237">
        <f>Q520*H520</f>
        <v>218.55869951999998</v>
      </c>
      <c r="S520" s="237">
        <v>0</v>
      </c>
      <c r="T520" s="238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39" t="s">
        <v>372</v>
      </c>
      <c r="AT520" s="239" t="s">
        <v>367</v>
      </c>
      <c r="AU520" s="239" t="s">
        <v>90</v>
      </c>
      <c r="AY520" s="18" t="s">
        <v>364</v>
      </c>
      <c r="BE520" s="240">
        <f>IF(N520="základní",J520,0)</f>
        <v>0</v>
      </c>
      <c r="BF520" s="240">
        <f>IF(N520="snížená",J520,0)</f>
        <v>0</v>
      </c>
      <c r="BG520" s="240">
        <f>IF(N520="zákl. přenesená",J520,0)</f>
        <v>0</v>
      </c>
      <c r="BH520" s="240">
        <f>IF(N520="sníž. přenesená",J520,0)</f>
        <v>0</v>
      </c>
      <c r="BI520" s="240">
        <f>IF(N520="nulová",J520,0)</f>
        <v>0</v>
      </c>
      <c r="BJ520" s="18" t="s">
        <v>88</v>
      </c>
      <c r="BK520" s="240">
        <f>ROUND(I520*H520,2)</f>
        <v>0</v>
      </c>
      <c r="BL520" s="18" t="s">
        <v>372</v>
      </c>
      <c r="BM520" s="239" t="s">
        <v>4123</v>
      </c>
    </row>
    <row r="521" s="13" customFormat="1">
      <c r="A521" s="13"/>
      <c r="B521" s="241"/>
      <c r="C521" s="242"/>
      <c r="D521" s="243" t="s">
        <v>374</v>
      </c>
      <c r="E521" s="244" t="s">
        <v>1</v>
      </c>
      <c r="F521" s="245" t="s">
        <v>2742</v>
      </c>
      <c r="G521" s="242"/>
      <c r="H521" s="244" t="s">
        <v>1</v>
      </c>
      <c r="I521" s="246"/>
      <c r="J521" s="242"/>
      <c r="K521" s="242"/>
      <c r="L521" s="247"/>
      <c r="M521" s="248"/>
      <c r="N521" s="249"/>
      <c r="O521" s="249"/>
      <c r="P521" s="249"/>
      <c r="Q521" s="249"/>
      <c r="R521" s="249"/>
      <c r="S521" s="249"/>
      <c r="T521" s="25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1" t="s">
        <v>374</v>
      </c>
      <c r="AU521" s="251" t="s">
        <v>90</v>
      </c>
      <c r="AV521" s="13" t="s">
        <v>88</v>
      </c>
      <c r="AW521" s="13" t="s">
        <v>36</v>
      </c>
      <c r="AX521" s="13" t="s">
        <v>81</v>
      </c>
      <c r="AY521" s="251" t="s">
        <v>364</v>
      </c>
    </row>
    <row r="522" s="13" customFormat="1">
      <c r="A522" s="13"/>
      <c r="B522" s="241"/>
      <c r="C522" s="242"/>
      <c r="D522" s="243" t="s">
        <v>374</v>
      </c>
      <c r="E522" s="244" t="s">
        <v>1</v>
      </c>
      <c r="F522" s="245" t="s">
        <v>4095</v>
      </c>
      <c r="G522" s="242"/>
      <c r="H522" s="244" t="s">
        <v>1</v>
      </c>
      <c r="I522" s="246"/>
      <c r="J522" s="242"/>
      <c r="K522" s="242"/>
      <c r="L522" s="247"/>
      <c r="M522" s="248"/>
      <c r="N522" s="249"/>
      <c r="O522" s="249"/>
      <c r="P522" s="249"/>
      <c r="Q522" s="249"/>
      <c r="R522" s="249"/>
      <c r="S522" s="249"/>
      <c r="T522" s="250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1" t="s">
        <v>374</v>
      </c>
      <c r="AU522" s="251" t="s">
        <v>90</v>
      </c>
      <c r="AV522" s="13" t="s">
        <v>88</v>
      </c>
      <c r="AW522" s="13" t="s">
        <v>36</v>
      </c>
      <c r="AX522" s="13" t="s">
        <v>81</v>
      </c>
      <c r="AY522" s="251" t="s">
        <v>364</v>
      </c>
    </row>
    <row r="523" s="13" customFormat="1">
      <c r="A523" s="13"/>
      <c r="B523" s="241"/>
      <c r="C523" s="242"/>
      <c r="D523" s="243" t="s">
        <v>374</v>
      </c>
      <c r="E523" s="244" t="s">
        <v>1</v>
      </c>
      <c r="F523" s="245" t="s">
        <v>4124</v>
      </c>
      <c r="G523" s="242"/>
      <c r="H523" s="244" t="s">
        <v>1</v>
      </c>
      <c r="I523" s="246"/>
      <c r="J523" s="242"/>
      <c r="K523" s="242"/>
      <c r="L523" s="247"/>
      <c r="M523" s="248"/>
      <c r="N523" s="249"/>
      <c r="O523" s="249"/>
      <c r="P523" s="249"/>
      <c r="Q523" s="249"/>
      <c r="R523" s="249"/>
      <c r="S523" s="249"/>
      <c r="T523" s="250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1" t="s">
        <v>374</v>
      </c>
      <c r="AU523" s="251" t="s">
        <v>90</v>
      </c>
      <c r="AV523" s="13" t="s">
        <v>88</v>
      </c>
      <c r="AW523" s="13" t="s">
        <v>36</v>
      </c>
      <c r="AX523" s="13" t="s">
        <v>81</v>
      </c>
      <c r="AY523" s="251" t="s">
        <v>364</v>
      </c>
    </row>
    <row r="524" s="14" customFormat="1">
      <c r="A524" s="14"/>
      <c r="B524" s="252"/>
      <c r="C524" s="253"/>
      <c r="D524" s="243" t="s">
        <v>374</v>
      </c>
      <c r="E524" s="254" t="s">
        <v>1</v>
      </c>
      <c r="F524" s="255" t="s">
        <v>4125</v>
      </c>
      <c r="G524" s="253"/>
      <c r="H524" s="256">
        <v>33</v>
      </c>
      <c r="I524" s="257"/>
      <c r="J524" s="253"/>
      <c r="K524" s="253"/>
      <c r="L524" s="258"/>
      <c r="M524" s="259"/>
      <c r="N524" s="260"/>
      <c r="O524" s="260"/>
      <c r="P524" s="260"/>
      <c r="Q524" s="260"/>
      <c r="R524" s="260"/>
      <c r="S524" s="260"/>
      <c r="T524" s="261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2" t="s">
        <v>374</v>
      </c>
      <c r="AU524" s="262" t="s">
        <v>90</v>
      </c>
      <c r="AV524" s="14" t="s">
        <v>90</v>
      </c>
      <c r="AW524" s="14" t="s">
        <v>36</v>
      </c>
      <c r="AX524" s="14" t="s">
        <v>81</v>
      </c>
      <c r="AY524" s="262" t="s">
        <v>364</v>
      </c>
    </row>
    <row r="525" s="13" customFormat="1">
      <c r="A525" s="13"/>
      <c r="B525" s="241"/>
      <c r="C525" s="242"/>
      <c r="D525" s="243" t="s">
        <v>374</v>
      </c>
      <c r="E525" s="244" t="s">
        <v>1</v>
      </c>
      <c r="F525" s="245" t="s">
        <v>4126</v>
      </c>
      <c r="G525" s="242"/>
      <c r="H525" s="244" t="s">
        <v>1</v>
      </c>
      <c r="I525" s="246"/>
      <c r="J525" s="242"/>
      <c r="K525" s="242"/>
      <c r="L525" s="247"/>
      <c r="M525" s="248"/>
      <c r="N525" s="249"/>
      <c r="O525" s="249"/>
      <c r="P525" s="249"/>
      <c r="Q525" s="249"/>
      <c r="R525" s="249"/>
      <c r="S525" s="249"/>
      <c r="T525" s="250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1" t="s">
        <v>374</v>
      </c>
      <c r="AU525" s="251" t="s">
        <v>90</v>
      </c>
      <c r="AV525" s="13" t="s">
        <v>88</v>
      </c>
      <c r="AW525" s="13" t="s">
        <v>36</v>
      </c>
      <c r="AX525" s="13" t="s">
        <v>81</v>
      </c>
      <c r="AY525" s="251" t="s">
        <v>364</v>
      </c>
    </row>
    <row r="526" s="14" customFormat="1">
      <c r="A526" s="14"/>
      <c r="B526" s="252"/>
      <c r="C526" s="253"/>
      <c r="D526" s="243" t="s">
        <v>374</v>
      </c>
      <c r="E526" s="254" t="s">
        <v>1</v>
      </c>
      <c r="F526" s="255" t="s">
        <v>4127</v>
      </c>
      <c r="G526" s="253"/>
      <c r="H526" s="256">
        <v>4.7880000000000003</v>
      </c>
      <c r="I526" s="257"/>
      <c r="J526" s="253"/>
      <c r="K526" s="253"/>
      <c r="L526" s="258"/>
      <c r="M526" s="259"/>
      <c r="N526" s="260"/>
      <c r="O526" s="260"/>
      <c r="P526" s="260"/>
      <c r="Q526" s="260"/>
      <c r="R526" s="260"/>
      <c r="S526" s="260"/>
      <c r="T526" s="261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2" t="s">
        <v>374</v>
      </c>
      <c r="AU526" s="262" t="s">
        <v>90</v>
      </c>
      <c r="AV526" s="14" t="s">
        <v>90</v>
      </c>
      <c r="AW526" s="14" t="s">
        <v>36</v>
      </c>
      <c r="AX526" s="14" t="s">
        <v>81</v>
      </c>
      <c r="AY526" s="262" t="s">
        <v>364</v>
      </c>
    </row>
    <row r="527" s="13" customFormat="1">
      <c r="A527" s="13"/>
      <c r="B527" s="241"/>
      <c r="C527" s="242"/>
      <c r="D527" s="243" t="s">
        <v>374</v>
      </c>
      <c r="E527" s="244" t="s">
        <v>1</v>
      </c>
      <c r="F527" s="245" t="s">
        <v>4096</v>
      </c>
      <c r="G527" s="242"/>
      <c r="H527" s="244" t="s">
        <v>1</v>
      </c>
      <c r="I527" s="246"/>
      <c r="J527" s="242"/>
      <c r="K527" s="242"/>
      <c r="L527" s="247"/>
      <c r="M527" s="248"/>
      <c r="N527" s="249"/>
      <c r="O527" s="249"/>
      <c r="P527" s="249"/>
      <c r="Q527" s="249"/>
      <c r="R527" s="249"/>
      <c r="S527" s="249"/>
      <c r="T527" s="25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1" t="s">
        <v>374</v>
      </c>
      <c r="AU527" s="251" t="s">
        <v>90</v>
      </c>
      <c r="AV527" s="13" t="s">
        <v>88</v>
      </c>
      <c r="AW527" s="13" t="s">
        <v>36</v>
      </c>
      <c r="AX527" s="13" t="s">
        <v>81</v>
      </c>
      <c r="AY527" s="251" t="s">
        <v>364</v>
      </c>
    </row>
    <row r="528" s="13" customFormat="1">
      <c r="A528" s="13"/>
      <c r="B528" s="241"/>
      <c r="C528" s="242"/>
      <c r="D528" s="243" t="s">
        <v>374</v>
      </c>
      <c r="E528" s="244" t="s">
        <v>1</v>
      </c>
      <c r="F528" s="245" t="s">
        <v>4124</v>
      </c>
      <c r="G528" s="242"/>
      <c r="H528" s="244" t="s">
        <v>1</v>
      </c>
      <c r="I528" s="246"/>
      <c r="J528" s="242"/>
      <c r="K528" s="242"/>
      <c r="L528" s="247"/>
      <c r="M528" s="248"/>
      <c r="N528" s="249"/>
      <c r="O528" s="249"/>
      <c r="P528" s="249"/>
      <c r="Q528" s="249"/>
      <c r="R528" s="249"/>
      <c r="S528" s="249"/>
      <c r="T528" s="25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1" t="s">
        <v>374</v>
      </c>
      <c r="AU528" s="251" t="s">
        <v>90</v>
      </c>
      <c r="AV528" s="13" t="s">
        <v>88</v>
      </c>
      <c r="AW528" s="13" t="s">
        <v>36</v>
      </c>
      <c r="AX528" s="13" t="s">
        <v>81</v>
      </c>
      <c r="AY528" s="251" t="s">
        <v>364</v>
      </c>
    </row>
    <row r="529" s="14" customFormat="1">
      <c r="A529" s="14"/>
      <c r="B529" s="252"/>
      <c r="C529" s="253"/>
      <c r="D529" s="243" t="s">
        <v>374</v>
      </c>
      <c r="E529" s="254" t="s">
        <v>1</v>
      </c>
      <c r="F529" s="255" t="s">
        <v>4128</v>
      </c>
      <c r="G529" s="253"/>
      <c r="H529" s="256">
        <v>51.299999999999997</v>
      </c>
      <c r="I529" s="257"/>
      <c r="J529" s="253"/>
      <c r="K529" s="253"/>
      <c r="L529" s="258"/>
      <c r="M529" s="259"/>
      <c r="N529" s="260"/>
      <c r="O529" s="260"/>
      <c r="P529" s="260"/>
      <c r="Q529" s="260"/>
      <c r="R529" s="260"/>
      <c r="S529" s="260"/>
      <c r="T529" s="261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2" t="s">
        <v>374</v>
      </c>
      <c r="AU529" s="262" t="s">
        <v>90</v>
      </c>
      <c r="AV529" s="14" t="s">
        <v>90</v>
      </c>
      <c r="AW529" s="14" t="s">
        <v>36</v>
      </c>
      <c r="AX529" s="14" t="s">
        <v>81</v>
      </c>
      <c r="AY529" s="262" t="s">
        <v>364</v>
      </c>
    </row>
    <row r="530" s="15" customFormat="1">
      <c r="A530" s="15"/>
      <c r="B530" s="263"/>
      <c r="C530" s="264"/>
      <c r="D530" s="243" t="s">
        <v>374</v>
      </c>
      <c r="E530" s="265" t="s">
        <v>3999</v>
      </c>
      <c r="F530" s="266" t="s">
        <v>378</v>
      </c>
      <c r="G530" s="264"/>
      <c r="H530" s="267">
        <v>89.087999999999994</v>
      </c>
      <c r="I530" s="268"/>
      <c r="J530" s="264"/>
      <c r="K530" s="264"/>
      <c r="L530" s="269"/>
      <c r="M530" s="270"/>
      <c r="N530" s="271"/>
      <c r="O530" s="271"/>
      <c r="P530" s="271"/>
      <c r="Q530" s="271"/>
      <c r="R530" s="271"/>
      <c r="S530" s="271"/>
      <c r="T530" s="272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73" t="s">
        <v>374</v>
      </c>
      <c r="AU530" s="273" t="s">
        <v>90</v>
      </c>
      <c r="AV530" s="15" t="s">
        <v>372</v>
      </c>
      <c r="AW530" s="15" t="s">
        <v>36</v>
      </c>
      <c r="AX530" s="15" t="s">
        <v>88</v>
      </c>
      <c r="AY530" s="273" t="s">
        <v>364</v>
      </c>
    </row>
    <row r="531" s="2" customFormat="1" ht="16.5" customHeight="1">
      <c r="A531" s="39"/>
      <c r="B531" s="40"/>
      <c r="C531" s="228" t="s">
        <v>508</v>
      </c>
      <c r="D531" s="228" t="s">
        <v>367</v>
      </c>
      <c r="E531" s="229" t="s">
        <v>1117</v>
      </c>
      <c r="F531" s="230" t="s">
        <v>1118</v>
      </c>
      <c r="G531" s="231" t="s">
        <v>305</v>
      </c>
      <c r="H531" s="232">
        <v>175.80000000000001</v>
      </c>
      <c r="I531" s="233"/>
      <c r="J531" s="234">
        <f>ROUND(I531*H531,2)</f>
        <v>0</v>
      </c>
      <c r="K531" s="230" t="s">
        <v>2502</v>
      </c>
      <c r="L531" s="45"/>
      <c r="M531" s="235" t="s">
        <v>1</v>
      </c>
      <c r="N531" s="236" t="s">
        <v>46</v>
      </c>
      <c r="O531" s="92"/>
      <c r="P531" s="237">
        <f>O531*H531</f>
        <v>0</v>
      </c>
      <c r="Q531" s="237">
        <v>0.0026900000000000001</v>
      </c>
      <c r="R531" s="237">
        <f>Q531*H531</f>
        <v>0.47290200000000004</v>
      </c>
      <c r="S531" s="237">
        <v>0</v>
      </c>
      <c r="T531" s="238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9" t="s">
        <v>372</v>
      </c>
      <c r="AT531" s="239" t="s">
        <v>367</v>
      </c>
      <c r="AU531" s="239" t="s">
        <v>90</v>
      </c>
      <c r="AY531" s="18" t="s">
        <v>364</v>
      </c>
      <c r="BE531" s="240">
        <f>IF(N531="základní",J531,0)</f>
        <v>0</v>
      </c>
      <c r="BF531" s="240">
        <f>IF(N531="snížená",J531,0)</f>
        <v>0</v>
      </c>
      <c r="BG531" s="240">
        <f>IF(N531="zákl. přenesená",J531,0)</f>
        <v>0</v>
      </c>
      <c r="BH531" s="240">
        <f>IF(N531="sníž. přenesená",J531,0)</f>
        <v>0</v>
      </c>
      <c r="BI531" s="240">
        <f>IF(N531="nulová",J531,0)</f>
        <v>0</v>
      </c>
      <c r="BJ531" s="18" t="s">
        <v>88</v>
      </c>
      <c r="BK531" s="240">
        <f>ROUND(I531*H531,2)</f>
        <v>0</v>
      </c>
      <c r="BL531" s="18" t="s">
        <v>372</v>
      </c>
      <c r="BM531" s="239" t="s">
        <v>4129</v>
      </c>
    </row>
    <row r="532" s="13" customFormat="1">
      <c r="A532" s="13"/>
      <c r="B532" s="241"/>
      <c r="C532" s="242"/>
      <c r="D532" s="243" t="s">
        <v>374</v>
      </c>
      <c r="E532" s="244" t="s">
        <v>1</v>
      </c>
      <c r="F532" s="245" t="s">
        <v>4130</v>
      </c>
      <c r="G532" s="242"/>
      <c r="H532" s="244" t="s">
        <v>1</v>
      </c>
      <c r="I532" s="246"/>
      <c r="J532" s="242"/>
      <c r="K532" s="242"/>
      <c r="L532" s="247"/>
      <c r="M532" s="248"/>
      <c r="N532" s="249"/>
      <c r="O532" s="249"/>
      <c r="P532" s="249"/>
      <c r="Q532" s="249"/>
      <c r="R532" s="249"/>
      <c r="S532" s="249"/>
      <c r="T532" s="25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1" t="s">
        <v>374</v>
      </c>
      <c r="AU532" s="251" t="s">
        <v>90</v>
      </c>
      <c r="AV532" s="13" t="s">
        <v>88</v>
      </c>
      <c r="AW532" s="13" t="s">
        <v>36</v>
      </c>
      <c r="AX532" s="13" t="s">
        <v>81</v>
      </c>
      <c r="AY532" s="251" t="s">
        <v>364</v>
      </c>
    </row>
    <row r="533" s="13" customFormat="1">
      <c r="A533" s="13"/>
      <c r="B533" s="241"/>
      <c r="C533" s="242"/>
      <c r="D533" s="243" t="s">
        <v>374</v>
      </c>
      <c r="E533" s="244" t="s">
        <v>1</v>
      </c>
      <c r="F533" s="245" t="s">
        <v>4095</v>
      </c>
      <c r="G533" s="242"/>
      <c r="H533" s="244" t="s">
        <v>1</v>
      </c>
      <c r="I533" s="246"/>
      <c r="J533" s="242"/>
      <c r="K533" s="242"/>
      <c r="L533" s="247"/>
      <c r="M533" s="248"/>
      <c r="N533" s="249"/>
      <c r="O533" s="249"/>
      <c r="P533" s="249"/>
      <c r="Q533" s="249"/>
      <c r="R533" s="249"/>
      <c r="S533" s="249"/>
      <c r="T533" s="25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1" t="s">
        <v>374</v>
      </c>
      <c r="AU533" s="251" t="s">
        <v>90</v>
      </c>
      <c r="AV533" s="13" t="s">
        <v>88</v>
      </c>
      <c r="AW533" s="13" t="s">
        <v>36</v>
      </c>
      <c r="AX533" s="13" t="s">
        <v>81</v>
      </c>
      <c r="AY533" s="251" t="s">
        <v>364</v>
      </c>
    </row>
    <row r="534" s="13" customFormat="1">
      <c r="A534" s="13"/>
      <c r="B534" s="241"/>
      <c r="C534" s="242"/>
      <c r="D534" s="243" t="s">
        <v>374</v>
      </c>
      <c r="E534" s="244" t="s">
        <v>1</v>
      </c>
      <c r="F534" s="245" t="s">
        <v>4124</v>
      </c>
      <c r="G534" s="242"/>
      <c r="H534" s="244" t="s">
        <v>1</v>
      </c>
      <c r="I534" s="246"/>
      <c r="J534" s="242"/>
      <c r="K534" s="242"/>
      <c r="L534" s="247"/>
      <c r="M534" s="248"/>
      <c r="N534" s="249"/>
      <c r="O534" s="249"/>
      <c r="P534" s="249"/>
      <c r="Q534" s="249"/>
      <c r="R534" s="249"/>
      <c r="S534" s="249"/>
      <c r="T534" s="250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1" t="s">
        <v>374</v>
      </c>
      <c r="AU534" s="251" t="s">
        <v>90</v>
      </c>
      <c r="AV534" s="13" t="s">
        <v>88</v>
      </c>
      <c r="AW534" s="13" t="s">
        <v>36</v>
      </c>
      <c r="AX534" s="13" t="s">
        <v>81</v>
      </c>
      <c r="AY534" s="251" t="s">
        <v>364</v>
      </c>
    </row>
    <row r="535" s="14" customFormat="1">
      <c r="A535" s="14"/>
      <c r="B535" s="252"/>
      <c r="C535" s="253"/>
      <c r="D535" s="243" t="s">
        <v>374</v>
      </c>
      <c r="E535" s="254" t="s">
        <v>1</v>
      </c>
      <c r="F535" s="255" t="s">
        <v>4131</v>
      </c>
      <c r="G535" s="253"/>
      <c r="H535" s="256">
        <v>66</v>
      </c>
      <c r="I535" s="257"/>
      <c r="J535" s="253"/>
      <c r="K535" s="253"/>
      <c r="L535" s="258"/>
      <c r="M535" s="259"/>
      <c r="N535" s="260"/>
      <c r="O535" s="260"/>
      <c r="P535" s="260"/>
      <c r="Q535" s="260"/>
      <c r="R535" s="260"/>
      <c r="S535" s="260"/>
      <c r="T535" s="261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2" t="s">
        <v>374</v>
      </c>
      <c r="AU535" s="262" t="s">
        <v>90</v>
      </c>
      <c r="AV535" s="14" t="s">
        <v>90</v>
      </c>
      <c r="AW535" s="14" t="s">
        <v>36</v>
      </c>
      <c r="AX535" s="14" t="s">
        <v>81</v>
      </c>
      <c r="AY535" s="262" t="s">
        <v>364</v>
      </c>
    </row>
    <row r="536" s="13" customFormat="1">
      <c r="A536" s="13"/>
      <c r="B536" s="241"/>
      <c r="C536" s="242"/>
      <c r="D536" s="243" t="s">
        <v>374</v>
      </c>
      <c r="E536" s="244" t="s">
        <v>1</v>
      </c>
      <c r="F536" s="245" t="s">
        <v>4126</v>
      </c>
      <c r="G536" s="242"/>
      <c r="H536" s="244" t="s">
        <v>1</v>
      </c>
      <c r="I536" s="246"/>
      <c r="J536" s="242"/>
      <c r="K536" s="242"/>
      <c r="L536" s="247"/>
      <c r="M536" s="248"/>
      <c r="N536" s="249"/>
      <c r="O536" s="249"/>
      <c r="P536" s="249"/>
      <c r="Q536" s="249"/>
      <c r="R536" s="249"/>
      <c r="S536" s="249"/>
      <c r="T536" s="250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1" t="s">
        <v>374</v>
      </c>
      <c r="AU536" s="251" t="s">
        <v>90</v>
      </c>
      <c r="AV536" s="13" t="s">
        <v>88</v>
      </c>
      <c r="AW536" s="13" t="s">
        <v>36</v>
      </c>
      <c r="AX536" s="13" t="s">
        <v>81</v>
      </c>
      <c r="AY536" s="251" t="s">
        <v>364</v>
      </c>
    </row>
    <row r="537" s="14" customFormat="1">
      <c r="A537" s="14"/>
      <c r="B537" s="252"/>
      <c r="C537" s="253"/>
      <c r="D537" s="243" t="s">
        <v>374</v>
      </c>
      <c r="E537" s="254" t="s">
        <v>1</v>
      </c>
      <c r="F537" s="255" t="s">
        <v>4132</v>
      </c>
      <c r="G537" s="253"/>
      <c r="H537" s="256">
        <v>7.2000000000000002</v>
      </c>
      <c r="I537" s="257"/>
      <c r="J537" s="253"/>
      <c r="K537" s="253"/>
      <c r="L537" s="258"/>
      <c r="M537" s="259"/>
      <c r="N537" s="260"/>
      <c r="O537" s="260"/>
      <c r="P537" s="260"/>
      <c r="Q537" s="260"/>
      <c r="R537" s="260"/>
      <c r="S537" s="260"/>
      <c r="T537" s="261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2" t="s">
        <v>374</v>
      </c>
      <c r="AU537" s="262" t="s">
        <v>90</v>
      </c>
      <c r="AV537" s="14" t="s">
        <v>90</v>
      </c>
      <c r="AW537" s="14" t="s">
        <v>36</v>
      </c>
      <c r="AX537" s="14" t="s">
        <v>81</v>
      </c>
      <c r="AY537" s="262" t="s">
        <v>364</v>
      </c>
    </row>
    <row r="538" s="13" customFormat="1">
      <c r="A538" s="13"/>
      <c r="B538" s="241"/>
      <c r="C538" s="242"/>
      <c r="D538" s="243" t="s">
        <v>374</v>
      </c>
      <c r="E538" s="244" t="s">
        <v>1</v>
      </c>
      <c r="F538" s="245" t="s">
        <v>4096</v>
      </c>
      <c r="G538" s="242"/>
      <c r="H538" s="244" t="s">
        <v>1</v>
      </c>
      <c r="I538" s="246"/>
      <c r="J538" s="242"/>
      <c r="K538" s="242"/>
      <c r="L538" s="247"/>
      <c r="M538" s="248"/>
      <c r="N538" s="249"/>
      <c r="O538" s="249"/>
      <c r="P538" s="249"/>
      <c r="Q538" s="249"/>
      <c r="R538" s="249"/>
      <c r="S538" s="249"/>
      <c r="T538" s="250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51" t="s">
        <v>374</v>
      </c>
      <c r="AU538" s="251" t="s">
        <v>90</v>
      </c>
      <c r="AV538" s="13" t="s">
        <v>88</v>
      </c>
      <c r="AW538" s="13" t="s">
        <v>36</v>
      </c>
      <c r="AX538" s="13" t="s">
        <v>81</v>
      </c>
      <c r="AY538" s="251" t="s">
        <v>364</v>
      </c>
    </row>
    <row r="539" s="13" customFormat="1">
      <c r="A539" s="13"/>
      <c r="B539" s="241"/>
      <c r="C539" s="242"/>
      <c r="D539" s="243" t="s">
        <v>374</v>
      </c>
      <c r="E539" s="244" t="s">
        <v>1</v>
      </c>
      <c r="F539" s="245" t="s">
        <v>4124</v>
      </c>
      <c r="G539" s="242"/>
      <c r="H539" s="244" t="s">
        <v>1</v>
      </c>
      <c r="I539" s="246"/>
      <c r="J539" s="242"/>
      <c r="K539" s="242"/>
      <c r="L539" s="247"/>
      <c r="M539" s="248"/>
      <c r="N539" s="249"/>
      <c r="O539" s="249"/>
      <c r="P539" s="249"/>
      <c r="Q539" s="249"/>
      <c r="R539" s="249"/>
      <c r="S539" s="249"/>
      <c r="T539" s="250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1" t="s">
        <v>374</v>
      </c>
      <c r="AU539" s="251" t="s">
        <v>90</v>
      </c>
      <c r="AV539" s="13" t="s">
        <v>88</v>
      </c>
      <c r="AW539" s="13" t="s">
        <v>36</v>
      </c>
      <c r="AX539" s="13" t="s">
        <v>81</v>
      </c>
      <c r="AY539" s="251" t="s">
        <v>364</v>
      </c>
    </row>
    <row r="540" s="14" customFormat="1">
      <c r="A540" s="14"/>
      <c r="B540" s="252"/>
      <c r="C540" s="253"/>
      <c r="D540" s="243" t="s">
        <v>374</v>
      </c>
      <c r="E540" s="254" t="s">
        <v>1</v>
      </c>
      <c r="F540" s="255" t="s">
        <v>4133</v>
      </c>
      <c r="G540" s="253"/>
      <c r="H540" s="256">
        <v>102.59999999999999</v>
      </c>
      <c r="I540" s="257"/>
      <c r="J540" s="253"/>
      <c r="K540" s="253"/>
      <c r="L540" s="258"/>
      <c r="M540" s="259"/>
      <c r="N540" s="260"/>
      <c r="O540" s="260"/>
      <c r="P540" s="260"/>
      <c r="Q540" s="260"/>
      <c r="R540" s="260"/>
      <c r="S540" s="260"/>
      <c r="T540" s="261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2" t="s">
        <v>374</v>
      </c>
      <c r="AU540" s="262" t="s">
        <v>90</v>
      </c>
      <c r="AV540" s="14" t="s">
        <v>90</v>
      </c>
      <c r="AW540" s="14" t="s">
        <v>36</v>
      </c>
      <c r="AX540" s="14" t="s">
        <v>81</v>
      </c>
      <c r="AY540" s="262" t="s">
        <v>364</v>
      </c>
    </row>
    <row r="541" s="15" customFormat="1">
      <c r="A541" s="15"/>
      <c r="B541" s="263"/>
      <c r="C541" s="264"/>
      <c r="D541" s="243" t="s">
        <v>374</v>
      </c>
      <c r="E541" s="265" t="s">
        <v>1</v>
      </c>
      <c r="F541" s="266" t="s">
        <v>378</v>
      </c>
      <c r="G541" s="264"/>
      <c r="H541" s="267">
        <v>175.80000000000001</v>
      </c>
      <c r="I541" s="268"/>
      <c r="J541" s="264"/>
      <c r="K541" s="264"/>
      <c r="L541" s="269"/>
      <c r="M541" s="270"/>
      <c r="N541" s="271"/>
      <c r="O541" s="271"/>
      <c r="P541" s="271"/>
      <c r="Q541" s="271"/>
      <c r="R541" s="271"/>
      <c r="S541" s="271"/>
      <c r="T541" s="272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73" t="s">
        <v>374</v>
      </c>
      <c r="AU541" s="273" t="s">
        <v>90</v>
      </c>
      <c r="AV541" s="15" t="s">
        <v>372</v>
      </c>
      <c r="AW541" s="15" t="s">
        <v>36</v>
      </c>
      <c r="AX541" s="15" t="s">
        <v>88</v>
      </c>
      <c r="AY541" s="273" t="s">
        <v>364</v>
      </c>
    </row>
    <row r="542" s="2" customFormat="1" ht="16.5" customHeight="1">
      <c r="A542" s="39"/>
      <c r="B542" s="40"/>
      <c r="C542" s="228" t="s">
        <v>513</v>
      </c>
      <c r="D542" s="228" t="s">
        <v>367</v>
      </c>
      <c r="E542" s="229" t="s">
        <v>1124</v>
      </c>
      <c r="F542" s="230" t="s">
        <v>1125</v>
      </c>
      <c r="G542" s="231" t="s">
        <v>305</v>
      </c>
      <c r="H542" s="232">
        <v>175.80000000000001</v>
      </c>
      <c r="I542" s="233"/>
      <c r="J542" s="234">
        <f>ROUND(I542*H542,2)</f>
        <v>0</v>
      </c>
      <c r="K542" s="230" t="s">
        <v>2502</v>
      </c>
      <c r="L542" s="45"/>
      <c r="M542" s="235" t="s">
        <v>1</v>
      </c>
      <c r="N542" s="236" t="s">
        <v>46</v>
      </c>
      <c r="O542" s="92"/>
      <c r="P542" s="237">
        <f>O542*H542</f>
        <v>0</v>
      </c>
      <c r="Q542" s="237">
        <v>0</v>
      </c>
      <c r="R542" s="237">
        <f>Q542*H542</f>
        <v>0</v>
      </c>
      <c r="S542" s="237">
        <v>0</v>
      </c>
      <c r="T542" s="238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39" t="s">
        <v>372</v>
      </c>
      <c r="AT542" s="239" t="s">
        <v>367</v>
      </c>
      <c r="AU542" s="239" t="s">
        <v>90</v>
      </c>
      <c r="AY542" s="18" t="s">
        <v>364</v>
      </c>
      <c r="BE542" s="240">
        <f>IF(N542="základní",J542,0)</f>
        <v>0</v>
      </c>
      <c r="BF542" s="240">
        <f>IF(N542="snížená",J542,0)</f>
        <v>0</v>
      </c>
      <c r="BG542" s="240">
        <f>IF(N542="zákl. přenesená",J542,0)</f>
        <v>0</v>
      </c>
      <c r="BH542" s="240">
        <f>IF(N542="sníž. přenesená",J542,0)</f>
        <v>0</v>
      </c>
      <c r="BI542" s="240">
        <f>IF(N542="nulová",J542,0)</f>
        <v>0</v>
      </c>
      <c r="BJ542" s="18" t="s">
        <v>88</v>
      </c>
      <c r="BK542" s="240">
        <f>ROUND(I542*H542,2)</f>
        <v>0</v>
      </c>
      <c r="BL542" s="18" t="s">
        <v>372</v>
      </c>
      <c r="BM542" s="239" t="s">
        <v>4134</v>
      </c>
    </row>
    <row r="543" s="2" customFormat="1" ht="24.15" customHeight="1">
      <c r="A543" s="39"/>
      <c r="B543" s="40"/>
      <c r="C543" s="228" t="s">
        <v>518</v>
      </c>
      <c r="D543" s="228" t="s">
        <v>367</v>
      </c>
      <c r="E543" s="229" t="s">
        <v>1127</v>
      </c>
      <c r="F543" s="230" t="s">
        <v>1128</v>
      </c>
      <c r="G543" s="231" t="s">
        <v>388</v>
      </c>
      <c r="H543" s="232">
        <v>9.3539999999999992</v>
      </c>
      <c r="I543" s="233"/>
      <c r="J543" s="234">
        <f>ROUND(I543*H543,2)</f>
        <v>0</v>
      </c>
      <c r="K543" s="230" t="s">
        <v>2502</v>
      </c>
      <c r="L543" s="45"/>
      <c r="M543" s="235" t="s">
        <v>1</v>
      </c>
      <c r="N543" s="236" t="s">
        <v>46</v>
      </c>
      <c r="O543" s="92"/>
      <c r="P543" s="237">
        <f>O543*H543</f>
        <v>0</v>
      </c>
      <c r="Q543" s="237">
        <v>1.0606199999999999</v>
      </c>
      <c r="R543" s="237">
        <f>Q543*H543</f>
        <v>9.9210394799999975</v>
      </c>
      <c r="S543" s="237">
        <v>0</v>
      </c>
      <c r="T543" s="238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9" t="s">
        <v>372</v>
      </c>
      <c r="AT543" s="239" t="s">
        <v>367</v>
      </c>
      <c r="AU543" s="239" t="s">
        <v>90</v>
      </c>
      <c r="AY543" s="18" t="s">
        <v>364</v>
      </c>
      <c r="BE543" s="240">
        <f>IF(N543="základní",J543,0)</f>
        <v>0</v>
      </c>
      <c r="BF543" s="240">
        <f>IF(N543="snížená",J543,0)</f>
        <v>0</v>
      </c>
      <c r="BG543" s="240">
        <f>IF(N543="zákl. přenesená",J543,0)</f>
        <v>0</v>
      </c>
      <c r="BH543" s="240">
        <f>IF(N543="sníž. přenesená",J543,0)</f>
        <v>0</v>
      </c>
      <c r="BI543" s="240">
        <f>IF(N543="nulová",J543,0)</f>
        <v>0</v>
      </c>
      <c r="BJ543" s="18" t="s">
        <v>88</v>
      </c>
      <c r="BK543" s="240">
        <f>ROUND(I543*H543,2)</f>
        <v>0</v>
      </c>
      <c r="BL543" s="18" t="s">
        <v>372</v>
      </c>
      <c r="BM543" s="239" t="s">
        <v>4135</v>
      </c>
    </row>
    <row r="544" s="13" customFormat="1">
      <c r="A544" s="13"/>
      <c r="B544" s="241"/>
      <c r="C544" s="242"/>
      <c r="D544" s="243" t="s">
        <v>374</v>
      </c>
      <c r="E544" s="244" t="s">
        <v>1</v>
      </c>
      <c r="F544" s="245" t="s">
        <v>4136</v>
      </c>
      <c r="G544" s="242"/>
      <c r="H544" s="244" t="s">
        <v>1</v>
      </c>
      <c r="I544" s="246"/>
      <c r="J544" s="242"/>
      <c r="K544" s="242"/>
      <c r="L544" s="247"/>
      <c r="M544" s="248"/>
      <c r="N544" s="249"/>
      <c r="O544" s="249"/>
      <c r="P544" s="249"/>
      <c r="Q544" s="249"/>
      <c r="R544" s="249"/>
      <c r="S544" s="249"/>
      <c r="T544" s="25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1" t="s">
        <v>374</v>
      </c>
      <c r="AU544" s="251" t="s">
        <v>90</v>
      </c>
      <c r="AV544" s="13" t="s">
        <v>88</v>
      </c>
      <c r="AW544" s="13" t="s">
        <v>36</v>
      </c>
      <c r="AX544" s="13" t="s">
        <v>81</v>
      </c>
      <c r="AY544" s="251" t="s">
        <v>364</v>
      </c>
    </row>
    <row r="545" s="14" customFormat="1">
      <c r="A545" s="14"/>
      <c r="B545" s="252"/>
      <c r="C545" s="253"/>
      <c r="D545" s="243" t="s">
        <v>374</v>
      </c>
      <c r="E545" s="254" t="s">
        <v>1</v>
      </c>
      <c r="F545" s="255" t="s">
        <v>4137</v>
      </c>
      <c r="G545" s="253"/>
      <c r="H545" s="256">
        <v>9.3539999999999992</v>
      </c>
      <c r="I545" s="257"/>
      <c r="J545" s="253"/>
      <c r="K545" s="253"/>
      <c r="L545" s="258"/>
      <c r="M545" s="259"/>
      <c r="N545" s="260"/>
      <c r="O545" s="260"/>
      <c r="P545" s="260"/>
      <c r="Q545" s="260"/>
      <c r="R545" s="260"/>
      <c r="S545" s="260"/>
      <c r="T545" s="261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2" t="s">
        <v>374</v>
      </c>
      <c r="AU545" s="262" t="s">
        <v>90</v>
      </c>
      <c r="AV545" s="14" t="s">
        <v>90</v>
      </c>
      <c r="AW545" s="14" t="s">
        <v>36</v>
      </c>
      <c r="AX545" s="14" t="s">
        <v>81</v>
      </c>
      <c r="AY545" s="262" t="s">
        <v>364</v>
      </c>
    </row>
    <row r="546" s="15" customFormat="1">
      <c r="A546" s="15"/>
      <c r="B546" s="263"/>
      <c r="C546" s="264"/>
      <c r="D546" s="243" t="s">
        <v>374</v>
      </c>
      <c r="E546" s="265" t="s">
        <v>1</v>
      </c>
      <c r="F546" s="266" t="s">
        <v>378</v>
      </c>
      <c r="G546" s="264"/>
      <c r="H546" s="267">
        <v>9.3539999999999992</v>
      </c>
      <c r="I546" s="268"/>
      <c r="J546" s="264"/>
      <c r="K546" s="264"/>
      <c r="L546" s="269"/>
      <c r="M546" s="270"/>
      <c r="N546" s="271"/>
      <c r="O546" s="271"/>
      <c r="P546" s="271"/>
      <c r="Q546" s="271"/>
      <c r="R546" s="271"/>
      <c r="S546" s="271"/>
      <c r="T546" s="272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73" t="s">
        <v>374</v>
      </c>
      <c r="AU546" s="273" t="s">
        <v>90</v>
      </c>
      <c r="AV546" s="15" t="s">
        <v>372</v>
      </c>
      <c r="AW546" s="15" t="s">
        <v>36</v>
      </c>
      <c r="AX546" s="15" t="s">
        <v>88</v>
      </c>
      <c r="AY546" s="273" t="s">
        <v>364</v>
      </c>
    </row>
    <row r="547" s="2" customFormat="1" ht="33" customHeight="1">
      <c r="A547" s="39"/>
      <c r="B547" s="40"/>
      <c r="C547" s="228" t="s">
        <v>1280</v>
      </c>
      <c r="D547" s="228" t="s">
        <v>367</v>
      </c>
      <c r="E547" s="229" t="s">
        <v>4138</v>
      </c>
      <c r="F547" s="230" t="s">
        <v>4139</v>
      </c>
      <c r="G547" s="231" t="s">
        <v>370</v>
      </c>
      <c r="H547" s="232">
        <v>15.5</v>
      </c>
      <c r="I547" s="233"/>
      <c r="J547" s="234">
        <f>ROUND(I547*H547,2)</f>
        <v>0</v>
      </c>
      <c r="K547" s="230" t="s">
        <v>2502</v>
      </c>
      <c r="L547" s="45"/>
      <c r="M547" s="235" t="s">
        <v>1</v>
      </c>
      <c r="N547" s="236" t="s">
        <v>46</v>
      </c>
      <c r="O547" s="92"/>
      <c r="P547" s="237">
        <f>O547*H547</f>
        <v>0</v>
      </c>
      <c r="Q547" s="237">
        <v>2.45329</v>
      </c>
      <c r="R547" s="237">
        <f>Q547*H547</f>
        <v>38.025995000000002</v>
      </c>
      <c r="S547" s="237">
        <v>0</v>
      </c>
      <c r="T547" s="238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9" t="s">
        <v>372</v>
      </c>
      <c r="AT547" s="239" t="s">
        <v>367</v>
      </c>
      <c r="AU547" s="239" t="s">
        <v>90</v>
      </c>
      <c r="AY547" s="18" t="s">
        <v>364</v>
      </c>
      <c r="BE547" s="240">
        <f>IF(N547="základní",J547,0)</f>
        <v>0</v>
      </c>
      <c r="BF547" s="240">
        <f>IF(N547="snížená",J547,0)</f>
        <v>0</v>
      </c>
      <c r="BG547" s="240">
        <f>IF(N547="zákl. přenesená",J547,0)</f>
        <v>0</v>
      </c>
      <c r="BH547" s="240">
        <f>IF(N547="sníž. přenesená",J547,0)</f>
        <v>0</v>
      </c>
      <c r="BI547" s="240">
        <f>IF(N547="nulová",J547,0)</f>
        <v>0</v>
      </c>
      <c r="BJ547" s="18" t="s">
        <v>88</v>
      </c>
      <c r="BK547" s="240">
        <f>ROUND(I547*H547,2)</f>
        <v>0</v>
      </c>
      <c r="BL547" s="18" t="s">
        <v>372</v>
      </c>
      <c r="BM547" s="239" t="s">
        <v>4140</v>
      </c>
    </row>
    <row r="548" s="13" customFormat="1">
      <c r="A548" s="13"/>
      <c r="B548" s="241"/>
      <c r="C548" s="242"/>
      <c r="D548" s="243" t="s">
        <v>374</v>
      </c>
      <c r="E548" s="244" t="s">
        <v>1</v>
      </c>
      <c r="F548" s="245" t="s">
        <v>4141</v>
      </c>
      <c r="G548" s="242"/>
      <c r="H548" s="244" t="s">
        <v>1</v>
      </c>
      <c r="I548" s="246"/>
      <c r="J548" s="242"/>
      <c r="K548" s="242"/>
      <c r="L548" s="247"/>
      <c r="M548" s="248"/>
      <c r="N548" s="249"/>
      <c r="O548" s="249"/>
      <c r="P548" s="249"/>
      <c r="Q548" s="249"/>
      <c r="R548" s="249"/>
      <c r="S548" s="249"/>
      <c r="T548" s="25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1" t="s">
        <v>374</v>
      </c>
      <c r="AU548" s="251" t="s">
        <v>90</v>
      </c>
      <c r="AV548" s="13" t="s">
        <v>88</v>
      </c>
      <c r="AW548" s="13" t="s">
        <v>36</v>
      </c>
      <c r="AX548" s="13" t="s">
        <v>81</v>
      </c>
      <c r="AY548" s="251" t="s">
        <v>364</v>
      </c>
    </row>
    <row r="549" s="13" customFormat="1">
      <c r="A549" s="13"/>
      <c r="B549" s="241"/>
      <c r="C549" s="242"/>
      <c r="D549" s="243" t="s">
        <v>374</v>
      </c>
      <c r="E549" s="244" t="s">
        <v>1</v>
      </c>
      <c r="F549" s="245" t="s">
        <v>4004</v>
      </c>
      <c r="G549" s="242"/>
      <c r="H549" s="244" t="s">
        <v>1</v>
      </c>
      <c r="I549" s="246"/>
      <c r="J549" s="242"/>
      <c r="K549" s="242"/>
      <c r="L549" s="247"/>
      <c r="M549" s="248"/>
      <c r="N549" s="249"/>
      <c r="O549" s="249"/>
      <c r="P549" s="249"/>
      <c r="Q549" s="249"/>
      <c r="R549" s="249"/>
      <c r="S549" s="249"/>
      <c r="T549" s="250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1" t="s">
        <v>374</v>
      </c>
      <c r="AU549" s="251" t="s">
        <v>90</v>
      </c>
      <c r="AV549" s="13" t="s">
        <v>88</v>
      </c>
      <c r="AW549" s="13" t="s">
        <v>36</v>
      </c>
      <c r="AX549" s="13" t="s">
        <v>81</v>
      </c>
      <c r="AY549" s="251" t="s">
        <v>364</v>
      </c>
    </row>
    <row r="550" s="14" customFormat="1">
      <c r="A550" s="14"/>
      <c r="B550" s="252"/>
      <c r="C550" s="253"/>
      <c r="D550" s="243" t="s">
        <v>374</v>
      </c>
      <c r="E550" s="254" t="s">
        <v>1</v>
      </c>
      <c r="F550" s="255" t="s">
        <v>3998</v>
      </c>
      <c r="G550" s="253"/>
      <c r="H550" s="256">
        <v>15.5</v>
      </c>
      <c r="I550" s="257"/>
      <c r="J550" s="253"/>
      <c r="K550" s="253"/>
      <c r="L550" s="258"/>
      <c r="M550" s="259"/>
      <c r="N550" s="260"/>
      <c r="O550" s="260"/>
      <c r="P550" s="260"/>
      <c r="Q550" s="260"/>
      <c r="R550" s="260"/>
      <c r="S550" s="260"/>
      <c r="T550" s="261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2" t="s">
        <v>374</v>
      </c>
      <c r="AU550" s="262" t="s">
        <v>90</v>
      </c>
      <c r="AV550" s="14" t="s">
        <v>90</v>
      </c>
      <c r="AW550" s="14" t="s">
        <v>36</v>
      </c>
      <c r="AX550" s="14" t="s">
        <v>81</v>
      </c>
      <c r="AY550" s="262" t="s">
        <v>364</v>
      </c>
    </row>
    <row r="551" s="15" customFormat="1">
      <c r="A551" s="15"/>
      <c r="B551" s="263"/>
      <c r="C551" s="264"/>
      <c r="D551" s="243" t="s">
        <v>374</v>
      </c>
      <c r="E551" s="265" t="s">
        <v>3997</v>
      </c>
      <c r="F551" s="266" t="s">
        <v>378</v>
      </c>
      <c r="G551" s="264"/>
      <c r="H551" s="267">
        <v>15.5</v>
      </c>
      <c r="I551" s="268"/>
      <c r="J551" s="264"/>
      <c r="K551" s="264"/>
      <c r="L551" s="269"/>
      <c r="M551" s="270"/>
      <c r="N551" s="271"/>
      <c r="O551" s="271"/>
      <c r="P551" s="271"/>
      <c r="Q551" s="271"/>
      <c r="R551" s="271"/>
      <c r="S551" s="271"/>
      <c r="T551" s="272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3" t="s">
        <v>374</v>
      </c>
      <c r="AU551" s="273" t="s">
        <v>90</v>
      </c>
      <c r="AV551" s="15" t="s">
        <v>372</v>
      </c>
      <c r="AW551" s="15" t="s">
        <v>36</v>
      </c>
      <c r="AX551" s="15" t="s">
        <v>88</v>
      </c>
      <c r="AY551" s="273" t="s">
        <v>364</v>
      </c>
    </row>
    <row r="552" s="2" customFormat="1" ht="16.5" customHeight="1">
      <c r="A552" s="39"/>
      <c r="B552" s="40"/>
      <c r="C552" s="228" t="s">
        <v>1323</v>
      </c>
      <c r="D552" s="228" t="s">
        <v>367</v>
      </c>
      <c r="E552" s="229" t="s">
        <v>1147</v>
      </c>
      <c r="F552" s="230" t="s">
        <v>1148</v>
      </c>
      <c r="G552" s="231" t="s">
        <v>305</v>
      </c>
      <c r="H552" s="232">
        <v>8.9019999999999992</v>
      </c>
      <c r="I552" s="233"/>
      <c r="J552" s="234">
        <f>ROUND(I552*H552,2)</f>
        <v>0</v>
      </c>
      <c r="K552" s="230" t="s">
        <v>2502</v>
      </c>
      <c r="L552" s="45"/>
      <c r="M552" s="235" t="s">
        <v>1</v>
      </c>
      <c r="N552" s="236" t="s">
        <v>46</v>
      </c>
      <c r="O552" s="92"/>
      <c r="P552" s="237">
        <f>O552*H552</f>
        <v>0</v>
      </c>
      <c r="Q552" s="237">
        <v>0.00247</v>
      </c>
      <c r="R552" s="237">
        <f>Q552*H552</f>
        <v>0.021987939999999997</v>
      </c>
      <c r="S552" s="237">
        <v>0</v>
      </c>
      <c r="T552" s="238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39" t="s">
        <v>372</v>
      </c>
      <c r="AT552" s="239" t="s">
        <v>367</v>
      </c>
      <c r="AU552" s="239" t="s">
        <v>90</v>
      </c>
      <c r="AY552" s="18" t="s">
        <v>364</v>
      </c>
      <c r="BE552" s="240">
        <f>IF(N552="základní",J552,0)</f>
        <v>0</v>
      </c>
      <c r="BF552" s="240">
        <f>IF(N552="snížená",J552,0)</f>
        <v>0</v>
      </c>
      <c r="BG552" s="240">
        <f>IF(N552="zákl. přenesená",J552,0)</f>
        <v>0</v>
      </c>
      <c r="BH552" s="240">
        <f>IF(N552="sníž. přenesená",J552,0)</f>
        <v>0</v>
      </c>
      <c r="BI552" s="240">
        <f>IF(N552="nulová",J552,0)</f>
        <v>0</v>
      </c>
      <c r="BJ552" s="18" t="s">
        <v>88</v>
      </c>
      <c r="BK552" s="240">
        <f>ROUND(I552*H552,2)</f>
        <v>0</v>
      </c>
      <c r="BL552" s="18" t="s">
        <v>372</v>
      </c>
      <c r="BM552" s="239" t="s">
        <v>4142</v>
      </c>
    </row>
    <row r="553" s="13" customFormat="1">
      <c r="A553" s="13"/>
      <c r="B553" s="241"/>
      <c r="C553" s="242"/>
      <c r="D553" s="243" t="s">
        <v>374</v>
      </c>
      <c r="E553" s="244" t="s">
        <v>1</v>
      </c>
      <c r="F553" s="245" t="s">
        <v>4143</v>
      </c>
      <c r="G553" s="242"/>
      <c r="H553" s="244" t="s">
        <v>1</v>
      </c>
      <c r="I553" s="246"/>
      <c r="J553" s="242"/>
      <c r="K553" s="242"/>
      <c r="L553" s="247"/>
      <c r="M553" s="248"/>
      <c r="N553" s="249"/>
      <c r="O553" s="249"/>
      <c r="P553" s="249"/>
      <c r="Q553" s="249"/>
      <c r="R553" s="249"/>
      <c r="S553" s="249"/>
      <c r="T553" s="250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51" t="s">
        <v>374</v>
      </c>
      <c r="AU553" s="251" t="s">
        <v>90</v>
      </c>
      <c r="AV553" s="13" t="s">
        <v>88</v>
      </c>
      <c r="AW553" s="13" t="s">
        <v>36</v>
      </c>
      <c r="AX553" s="13" t="s">
        <v>81</v>
      </c>
      <c r="AY553" s="251" t="s">
        <v>364</v>
      </c>
    </row>
    <row r="554" s="13" customFormat="1">
      <c r="A554" s="13"/>
      <c r="B554" s="241"/>
      <c r="C554" s="242"/>
      <c r="D554" s="243" t="s">
        <v>374</v>
      </c>
      <c r="E554" s="244" t="s">
        <v>1</v>
      </c>
      <c r="F554" s="245" t="s">
        <v>4004</v>
      </c>
      <c r="G554" s="242"/>
      <c r="H554" s="244" t="s">
        <v>1</v>
      </c>
      <c r="I554" s="246"/>
      <c r="J554" s="242"/>
      <c r="K554" s="242"/>
      <c r="L554" s="247"/>
      <c r="M554" s="248"/>
      <c r="N554" s="249"/>
      <c r="O554" s="249"/>
      <c r="P554" s="249"/>
      <c r="Q554" s="249"/>
      <c r="R554" s="249"/>
      <c r="S554" s="249"/>
      <c r="T554" s="250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1" t="s">
        <v>374</v>
      </c>
      <c r="AU554" s="251" t="s">
        <v>90</v>
      </c>
      <c r="AV554" s="13" t="s">
        <v>88</v>
      </c>
      <c r="AW554" s="13" t="s">
        <v>36</v>
      </c>
      <c r="AX554" s="13" t="s">
        <v>81</v>
      </c>
      <c r="AY554" s="251" t="s">
        <v>364</v>
      </c>
    </row>
    <row r="555" s="14" customFormat="1">
      <c r="A555" s="14"/>
      <c r="B555" s="252"/>
      <c r="C555" s="253"/>
      <c r="D555" s="243" t="s">
        <v>374</v>
      </c>
      <c r="E555" s="254" t="s">
        <v>1</v>
      </c>
      <c r="F555" s="255" t="s">
        <v>4144</v>
      </c>
      <c r="G555" s="253"/>
      <c r="H555" s="256">
        <v>8.9019999999999992</v>
      </c>
      <c r="I555" s="257"/>
      <c r="J555" s="253"/>
      <c r="K555" s="253"/>
      <c r="L555" s="258"/>
      <c r="M555" s="259"/>
      <c r="N555" s="260"/>
      <c r="O555" s="260"/>
      <c r="P555" s="260"/>
      <c r="Q555" s="260"/>
      <c r="R555" s="260"/>
      <c r="S555" s="260"/>
      <c r="T555" s="261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2" t="s">
        <v>374</v>
      </c>
      <c r="AU555" s="262" t="s">
        <v>90</v>
      </c>
      <c r="AV555" s="14" t="s">
        <v>90</v>
      </c>
      <c r="AW555" s="14" t="s">
        <v>36</v>
      </c>
      <c r="AX555" s="14" t="s">
        <v>81</v>
      </c>
      <c r="AY555" s="262" t="s">
        <v>364</v>
      </c>
    </row>
    <row r="556" s="15" customFormat="1">
      <c r="A556" s="15"/>
      <c r="B556" s="263"/>
      <c r="C556" s="264"/>
      <c r="D556" s="243" t="s">
        <v>374</v>
      </c>
      <c r="E556" s="265" t="s">
        <v>1</v>
      </c>
      <c r="F556" s="266" t="s">
        <v>378</v>
      </c>
      <c r="G556" s="264"/>
      <c r="H556" s="267">
        <v>8.9019999999999992</v>
      </c>
      <c r="I556" s="268"/>
      <c r="J556" s="264"/>
      <c r="K556" s="264"/>
      <c r="L556" s="269"/>
      <c r="M556" s="270"/>
      <c r="N556" s="271"/>
      <c r="O556" s="271"/>
      <c r="P556" s="271"/>
      <c r="Q556" s="271"/>
      <c r="R556" s="271"/>
      <c r="S556" s="271"/>
      <c r="T556" s="272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73" t="s">
        <v>374</v>
      </c>
      <c r="AU556" s="273" t="s">
        <v>90</v>
      </c>
      <c r="AV556" s="15" t="s">
        <v>372</v>
      </c>
      <c r="AW556" s="15" t="s">
        <v>36</v>
      </c>
      <c r="AX556" s="15" t="s">
        <v>88</v>
      </c>
      <c r="AY556" s="273" t="s">
        <v>364</v>
      </c>
    </row>
    <row r="557" s="2" customFormat="1" ht="16.5" customHeight="1">
      <c r="A557" s="39"/>
      <c r="B557" s="40"/>
      <c r="C557" s="228" t="s">
        <v>1284</v>
      </c>
      <c r="D557" s="228" t="s">
        <v>367</v>
      </c>
      <c r="E557" s="229" t="s">
        <v>1153</v>
      </c>
      <c r="F557" s="230" t="s">
        <v>1154</v>
      </c>
      <c r="G557" s="231" t="s">
        <v>305</v>
      </c>
      <c r="H557" s="232">
        <v>8.9019999999999992</v>
      </c>
      <c r="I557" s="233"/>
      <c r="J557" s="234">
        <f>ROUND(I557*H557,2)</f>
        <v>0</v>
      </c>
      <c r="K557" s="230" t="s">
        <v>2502</v>
      </c>
      <c r="L557" s="45"/>
      <c r="M557" s="235" t="s">
        <v>1</v>
      </c>
      <c r="N557" s="236" t="s">
        <v>46</v>
      </c>
      <c r="O557" s="92"/>
      <c r="P557" s="237">
        <f>O557*H557</f>
        <v>0</v>
      </c>
      <c r="Q557" s="237">
        <v>0</v>
      </c>
      <c r="R557" s="237">
        <f>Q557*H557</f>
        <v>0</v>
      </c>
      <c r="S557" s="237">
        <v>0</v>
      </c>
      <c r="T557" s="238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39" t="s">
        <v>372</v>
      </c>
      <c r="AT557" s="239" t="s">
        <v>367</v>
      </c>
      <c r="AU557" s="239" t="s">
        <v>90</v>
      </c>
      <c r="AY557" s="18" t="s">
        <v>364</v>
      </c>
      <c r="BE557" s="240">
        <f>IF(N557="základní",J557,0)</f>
        <v>0</v>
      </c>
      <c r="BF557" s="240">
        <f>IF(N557="snížená",J557,0)</f>
        <v>0</v>
      </c>
      <c r="BG557" s="240">
        <f>IF(N557="zákl. přenesená",J557,0)</f>
        <v>0</v>
      </c>
      <c r="BH557" s="240">
        <f>IF(N557="sníž. přenesená",J557,0)</f>
        <v>0</v>
      </c>
      <c r="BI557" s="240">
        <f>IF(N557="nulová",J557,0)</f>
        <v>0</v>
      </c>
      <c r="BJ557" s="18" t="s">
        <v>88</v>
      </c>
      <c r="BK557" s="240">
        <f>ROUND(I557*H557,2)</f>
        <v>0</v>
      </c>
      <c r="BL557" s="18" t="s">
        <v>372</v>
      </c>
      <c r="BM557" s="239" t="s">
        <v>4145</v>
      </c>
    </row>
    <row r="558" s="2" customFormat="1" ht="24.15" customHeight="1">
      <c r="A558" s="39"/>
      <c r="B558" s="40"/>
      <c r="C558" s="228" t="s">
        <v>1328</v>
      </c>
      <c r="D558" s="228" t="s">
        <v>367</v>
      </c>
      <c r="E558" s="229" t="s">
        <v>1156</v>
      </c>
      <c r="F558" s="230" t="s">
        <v>1157</v>
      </c>
      <c r="G558" s="231" t="s">
        <v>388</v>
      </c>
      <c r="H558" s="232">
        <v>2.093</v>
      </c>
      <c r="I558" s="233"/>
      <c r="J558" s="234">
        <f>ROUND(I558*H558,2)</f>
        <v>0</v>
      </c>
      <c r="K558" s="230" t="s">
        <v>2502</v>
      </c>
      <c r="L558" s="45"/>
      <c r="M558" s="235" t="s">
        <v>1</v>
      </c>
      <c r="N558" s="236" t="s">
        <v>46</v>
      </c>
      <c r="O558" s="92"/>
      <c r="P558" s="237">
        <f>O558*H558</f>
        <v>0</v>
      </c>
      <c r="Q558" s="237">
        <v>1.0606199999999999</v>
      </c>
      <c r="R558" s="237">
        <f>Q558*H558</f>
        <v>2.2198776599999999</v>
      </c>
      <c r="S558" s="237">
        <v>0</v>
      </c>
      <c r="T558" s="238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39" t="s">
        <v>372</v>
      </c>
      <c r="AT558" s="239" t="s">
        <v>367</v>
      </c>
      <c r="AU558" s="239" t="s">
        <v>90</v>
      </c>
      <c r="AY558" s="18" t="s">
        <v>364</v>
      </c>
      <c r="BE558" s="240">
        <f>IF(N558="základní",J558,0)</f>
        <v>0</v>
      </c>
      <c r="BF558" s="240">
        <f>IF(N558="snížená",J558,0)</f>
        <v>0</v>
      </c>
      <c r="BG558" s="240">
        <f>IF(N558="zákl. přenesená",J558,0)</f>
        <v>0</v>
      </c>
      <c r="BH558" s="240">
        <f>IF(N558="sníž. přenesená",J558,0)</f>
        <v>0</v>
      </c>
      <c r="BI558" s="240">
        <f>IF(N558="nulová",J558,0)</f>
        <v>0</v>
      </c>
      <c r="BJ558" s="18" t="s">
        <v>88</v>
      </c>
      <c r="BK558" s="240">
        <f>ROUND(I558*H558,2)</f>
        <v>0</v>
      </c>
      <c r="BL558" s="18" t="s">
        <v>372</v>
      </c>
      <c r="BM558" s="239" t="s">
        <v>4146</v>
      </c>
    </row>
    <row r="559" s="13" customFormat="1">
      <c r="A559" s="13"/>
      <c r="B559" s="241"/>
      <c r="C559" s="242"/>
      <c r="D559" s="243" t="s">
        <v>374</v>
      </c>
      <c r="E559" s="244" t="s">
        <v>1</v>
      </c>
      <c r="F559" s="245" t="s">
        <v>4147</v>
      </c>
      <c r="G559" s="242"/>
      <c r="H559" s="244" t="s">
        <v>1</v>
      </c>
      <c r="I559" s="246"/>
      <c r="J559" s="242"/>
      <c r="K559" s="242"/>
      <c r="L559" s="247"/>
      <c r="M559" s="248"/>
      <c r="N559" s="249"/>
      <c r="O559" s="249"/>
      <c r="P559" s="249"/>
      <c r="Q559" s="249"/>
      <c r="R559" s="249"/>
      <c r="S559" s="249"/>
      <c r="T559" s="250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1" t="s">
        <v>374</v>
      </c>
      <c r="AU559" s="251" t="s">
        <v>90</v>
      </c>
      <c r="AV559" s="13" t="s">
        <v>88</v>
      </c>
      <c r="AW559" s="13" t="s">
        <v>36</v>
      </c>
      <c r="AX559" s="13" t="s">
        <v>81</v>
      </c>
      <c r="AY559" s="251" t="s">
        <v>364</v>
      </c>
    </row>
    <row r="560" s="14" customFormat="1">
      <c r="A560" s="14"/>
      <c r="B560" s="252"/>
      <c r="C560" s="253"/>
      <c r="D560" s="243" t="s">
        <v>374</v>
      </c>
      <c r="E560" s="254" t="s">
        <v>1</v>
      </c>
      <c r="F560" s="255" t="s">
        <v>4148</v>
      </c>
      <c r="G560" s="253"/>
      <c r="H560" s="256">
        <v>2.093</v>
      </c>
      <c r="I560" s="257"/>
      <c r="J560" s="253"/>
      <c r="K560" s="253"/>
      <c r="L560" s="258"/>
      <c r="M560" s="259"/>
      <c r="N560" s="260"/>
      <c r="O560" s="260"/>
      <c r="P560" s="260"/>
      <c r="Q560" s="260"/>
      <c r="R560" s="260"/>
      <c r="S560" s="260"/>
      <c r="T560" s="261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2" t="s">
        <v>374</v>
      </c>
      <c r="AU560" s="262" t="s">
        <v>90</v>
      </c>
      <c r="AV560" s="14" t="s">
        <v>90</v>
      </c>
      <c r="AW560" s="14" t="s">
        <v>36</v>
      </c>
      <c r="AX560" s="14" t="s">
        <v>81</v>
      </c>
      <c r="AY560" s="262" t="s">
        <v>364</v>
      </c>
    </row>
    <row r="561" s="15" customFormat="1">
      <c r="A561" s="15"/>
      <c r="B561" s="263"/>
      <c r="C561" s="264"/>
      <c r="D561" s="243" t="s">
        <v>374</v>
      </c>
      <c r="E561" s="265" t="s">
        <v>1</v>
      </c>
      <c r="F561" s="266" t="s">
        <v>378</v>
      </c>
      <c r="G561" s="264"/>
      <c r="H561" s="267">
        <v>2.093</v>
      </c>
      <c r="I561" s="268"/>
      <c r="J561" s="264"/>
      <c r="K561" s="264"/>
      <c r="L561" s="269"/>
      <c r="M561" s="270"/>
      <c r="N561" s="271"/>
      <c r="O561" s="271"/>
      <c r="P561" s="271"/>
      <c r="Q561" s="271"/>
      <c r="R561" s="271"/>
      <c r="S561" s="271"/>
      <c r="T561" s="272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73" t="s">
        <v>374</v>
      </c>
      <c r="AU561" s="273" t="s">
        <v>90</v>
      </c>
      <c r="AV561" s="15" t="s">
        <v>372</v>
      </c>
      <c r="AW561" s="15" t="s">
        <v>36</v>
      </c>
      <c r="AX561" s="15" t="s">
        <v>88</v>
      </c>
      <c r="AY561" s="273" t="s">
        <v>364</v>
      </c>
    </row>
    <row r="562" s="2" customFormat="1" ht="16.5" customHeight="1">
      <c r="A562" s="39"/>
      <c r="B562" s="40"/>
      <c r="C562" s="228" t="s">
        <v>435</v>
      </c>
      <c r="D562" s="228" t="s">
        <v>367</v>
      </c>
      <c r="E562" s="229" t="s">
        <v>1165</v>
      </c>
      <c r="F562" s="230" t="s">
        <v>2762</v>
      </c>
      <c r="G562" s="231" t="s">
        <v>678</v>
      </c>
      <c r="H562" s="232">
        <v>1</v>
      </c>
      <c r="I562" s="233"/>
      <c r="J562" s="234">
        <f>ROUND(I562*H562,2)</f>
        <v>0</v>
      </c>
      <c r="K562" s="230" t="s">
        <v>2227</v>
      </c>
      <c r="L562" s="45"/>
      <c r="M562" s="235" t="s">
        <v>1</v>
      </c>
      <c r="N562" s="236" t="s">
        <v>46</v>
      </c>
      <c r="O562" s="92"/>
      <c r="P562" s="237">
        <f>O562*H562</f>
        <v>0</v>
      </c>
      <c r="Q562" s="237">
        <v>0</v>
      </c>
      <c r="R562" s="237">
        <f>Q562*H562</f>
        <v>0</v>
      </c>
      <c r="S562" s="237">
        <v>0</v>
      </c>
      <c r="T562" s="238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39" t="s">
        <v>372</v>
      </c>
      <c r="AT562" s="239" t="s">
        <v>367</v>
      </c>
      <c r="AU562" s="239" t="s">
        <v>90</v>
      </c>
      <c r="AY562" s="18" t="s">
        <v>364</v>
      </c>
      <c r="BE562" s="240">
        <f>IF(N562="základní",J562,0)</f>
        <v>0</v>
      </c>
      <c r="BF562" s="240">
        <f>IF(N562="snížená",J562,0)</f>
        <v>0</v>
      </c>
      <c r="BG562" s="240">
        <f>IF(N562="zákl. přenesená",J562,0)</f>
        <v>0</v>
      </c>
      <c r="BH562" s="240">
        <f>IF(N562="sníž. přenesená",J562,0)</f>
        <v>0</v>
      </c>
      <c r="BI562" s="240">
        <f>IF(N562="nulová",J562,0)</f>
        <v>0</v>
      </c>
      <c r="BJ562" s="18" t="s">
        <v>88</v>
      </c>
      <c r="BK562" s="240">
        <f>ROUND(I562*H562,2)</f>
        <v>0</v>
      </c>
      <c r="BL562" s="18" t="s">
        <v>372</v>
      </c>
      <c r="BM562" s="239" t="s">
        <v>4149</v>
      </c>
    </row>
    <row r="563" s="12" customFormat="1" ht="22.8" customHeight="1">
      <c r="A563" s="12"/>
      <c r="B563" s="212"/>
      <c r="C563" s="213"/>
      <c r="D563" s="214" t="s">
        <v>80</v>
      </c>
      <c r="E563" s="226" t="s">
        <v>382</v>
      </c>
      <c r="F563" s="226" t="s">
        <v>1172</v>
      </c>
      <c r="G563" s="213"/>
      <c r="H563" s="213"/>
      <c r="I563" s="216"/>
      <c r="J563" s="227">
        <f>BK563</f>
        <v>0</v>
      </c>
      <c r="K563" s="213"/>
      <c r="L563" s="218"/>
      <c r="M563" s="219"/>
      <c r="N563" s="220"/>
      <c r="O563" s="220"/>
      <c r="P563" s="221">
        <f>SUM(P564:P598)</f>
        <v>0</v>
      </c>
      <c r="Q563" s="220"/>
      <c r="R563" s="221">
        <f>SUM(R564:R598)</f>
        <v>737.39833963000001</v>
      </c>
      <c r="S563" s="220"/>
      <c r="T563" s="222">
        <f>SUM(T564:T598)</f>
        <v>0</v>
      </c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R563" s="223" t="s">
        <v>88</v>
      </c>
      <c r="AT563" s="224" t="s">
        <v>80</v>
      </c>
      <c r="AU563" s="224" t="s">
        <v>88</v>
      </c>
      <c r="AY563" s="223" t="s">
        <v>364</v>
      </c>
      <c r="BK563" s="225">
        <f>SUM(BK564:BK598)</f>
        <v>0</v>
      </c>
    </row>
    <row r="564" s="2" customFormat="1" ht="33" customHeight="1">
      <c r="A564" s="39"/>
      <c r="B564" s="40"/>
      <c r="C564" s="228" t="s">
        <v>528</v>
      </c>
      <c r="D564" s="228" t="s">
        <v>367</v>
      </c>
      <c r="E564" s="229" t="s">
        <v>4150</v>
      </c>
      <c r="F564" s="230" t="s">
        <v>4151</v>
      </c>
      <c r="G564" s="231" t="s">
        <v>370</v>
      </c>
      <c r="H564" s="232">
        <v>262.71600000000001</v>
      </c>
      <c r="I564" s="233"/>
      <c r="J564" s="234">
        <f>ROUND(I564*H564,2)</f>
        <v>0</v>
      </c>
      <c r="K564" s="230" t="s">
        <v>2502</v>
      </c>
      <c r="L564" s="45"/>
      <c r="M564" s="235" t="s">
        <v>1</v>
      </c>
      <c r="N564" s="236" t="s">
        <v>46</v>
      </c>
      <c r="O564" s="92"/>
      <c r="P564" s="237">
        <f>O564*H564</f>
        <v>0</v>
      </c>
      <c r="Q564" s="237">
        <v>2.45329</v>
      </c>
      <c r="R564" s="237">
        <f>Q564*H564</f>
        <v>644.51853563999998</v>
      </c>
      <c r="S564" s="237">
        <v>0</v>
      </c>
      <c r="T564" s="238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9" t="s">
        <v>372</v>
      </c>
      <c r="AT564" s="239" t="s">
        <v>367</v>
      </c>
      <c r="AU564" s="239" t="s">
        <v>90</v>
      </c>
      <c r="AY564" s="18" t="s">
        <v>364</v>
      </c>
      <c r="BE564" s="240">
        <f>IF(N564="základní",J564,0)</f>
        <v>0</v>
      </c>
      <c r="BF564" s="240">
        <f>IF(N564="snížená",J564,0)</f>
        <v>0</v>
      </c>
      <c r="BG564" s="240">
        <f>IF(N564="zákl. přenesená",J564,0)</f>
        <v>0</v>
      </c>
      <c r="BH564" s="240">
        <f>IF(N564="sníž. přenesená",J564,0)</f>
        <v>0</v>
      </c>
      <c r="BI564" s="240">
        <f>IF(N564="nulová",J564,0)</f>
        <v>0</v>
      </c>
      <c r="BJ564" s="18" t="s">
        <v>88</v>
      </c>
      <c r="BK564" s="240">
        <f>ROUND(I564*H564,2)</f>
        <v>0</v>
      </c>
      <c r="BL564" s="18" t="s">
        <v>372</v>
      </c>
      <c r="BM564" s="239" t="s">
        <v>4152</v>
      </c>
    </row>
    <row r="565" s="13" customFormat="1">
      <c r="A565" s="13"/>
      <c r="B565" s="241"/>
      <c r="C565" s="242"/>
      <c r="D565" s="243" t="s">
        <v>374</v>
      </c>
      <c r="E565" s="244" t="s">
        <v>1</v>
      </c>
      <c r="F565" s="245" t="s">
        <v>4153</v>
      </c>
      <c r="G565" s="242"/>
      <c r="H565" s="244" t="s">
        <v>1</v>
      </c>
      <c r="I565" s="246"/>
      <c r="J565" s="242"/>
      <c r="K565" s="242"/>
      <c r="L565" s="247"/>
      <c r="M565" s="248"/>
      <c r="N565" s="249"/>
      <c r="O565" s="249"/>
      <c r="P565" s="249"/>
      <c r="Q565" s="249"/>
      <c r="R565" s="249"/>
      <c r="S565" s="249"/>
      <c r="T565" s="250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1" t="s">
        <v>374</v>
      </c>
      <c r="AU565" s="251" t="s">
        <v>90</v>
      </c>
      <c r="AV565" s="13" t="s">
        <v>88</v>
      </c>
      <c r="AW565" s="13" t="s">
        <v>36</v>
      </c>
      <c r="AX565" s="13" t="s">
        <v>81</v>
      </c>
      <c r="AY565" s="251" t="s">
        <v>364</v>
      </c>
    </row>
    <row r="566" s="13" customFormat="1">
      <c r="A566" s="13"/>
      <c r="B566" s="241"/>
      <c r="C566" s="242"/>
      <c r="D566" s="243" t="s">
        <v>374</v>
      </c>
      <c r="E566" s="244" t="s">
        <v>1</v>
      </c>
      <c r="F566" s="245" t="s">
        <v>4095</v>
      </c>
      <c r="G566" s="242"/>
      <c r="H566" s="244" t="s">
        <v>1</v>
      </c>
      <c r="I566" s="246"/>
      <c r="J566" s="242"/>
      <c r="K566" s="242"/>
      <c r="L566" s="247"/>
      <c r="M566" s="248"/>
      <c r="N566" s="249"/>
      <c r="O566" s="249"/>
      <c r="P566" s="249"/>
      <c r="Q566" s="249"/>
      <c r="R566" s="249"/>
      <c r="S566" s="249"/>
      <c r="T566" s="250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51" t="s">
        <v>374</v>
      </c>
      <c r="AU566" s="251" t="s">
        <v>90</v>
      </c>
      <c r="AV566" s="13" t="s">
        <v>88</v>
      </c>
      <c r="AW566" s="13" t="s">
        <v>36</v>
      </c>
      <c r="AX566" s="13" t="s">
        <v>81</v>
      </c>
      <c r="AY566" s="251" t="s">
        <v>364</v>
      </c>
    </row>
    <row r="567" s="14" customFormat="1">
      <c r="A567" s="14"/>
      <c r="B567" s="252"/>
      <c r="C567" s="253"/>
      <c r="D567" s="243" t="s">
        <v>374</v>
      </c>
      <c r="E567" s="254" t="s">
        <v>1</v>
      </c>
      <c r="F567" s="255" t="s">
        <v>4154</v>
      </c>
      <c r="G567" s="253"/>
      <c r="H567" s="256">
        <v>17.445</v>
      </c>
      <c r="I567" s="257"/>
      <c r="J567" s="253"/>
      <c r="K567" s="253"/>
      <c r="L567" s="258"/>
      <c r="M567" s="259"/>
      <c r="N567" s="260"/>
      <c r="O567" s="260"/>
      <c r="P567" s="260"/>
      <c r="Q567" s="260"/>
      <c r="R567" s="260"/>
      <c r="S567" s="260"/>
      <c r="T567" s="261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2" t="s">
        <v>374</v>
      </c>
      <c r="AU567" s="262" t="s">
        <v>90</v>
      </c>
      <c r="AV567" s="14" t="s">
        <v>90</v>
      </c>
      <c r="AW567" s="14" t="s">
        <v>36</v>
      </c>
      <c r="AX567" s="14" t="s">
        <v>81</v>
      </c>
      <c r="AY567" s="262" t="s">
        <v>364</v>
      </c>
    </row>
    <row r="568" s="14" customFormat="1">
      <c r="A568" s="14"/>
      <c r="B568" s="252"/>
      <c r="C568" s="253"/>
      <c r="D568" s="243" t="s">
        <v>374</v>
      </c>
      <c r="E568" s="254" t="s">
        <v>1</v>
      </c>
      <c r="F568" s="255" t="s">
        <v>4155</v>
      </c>
      <c r="G568" s="253"/>
      <c r="H568" s="256">
        <v>69.457999999999998</v>
      </c>
      <c r="I568" s="257"/>
      <c r="J568" s="253"/>
      <c r="K568" s="253"/>
      <c r="L568" s="258"/>
      <c r="M568" s="259"/>
      <c r="N568" s="260"/>
      <c r="O568" s="260"/>
      <c r="P568" s="260"/>
      <c r="Q568" s="260"/>
      <c r="R568" s="260"/>
      <c r="S568" s="260"/>
      <c r="T568" s="261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62" t="s">
        <v>374</v>
      </c>
      <c r="AU568" s="262" t="s">
        <v>90</v>
      </c>
      <c r="AV568" s="14" t="s">
        <v>90</v>
      </c>
      <c r="AW568" s="14" t="s">
        <v>36</v>
      </c>
      <c r="AX568" s="14" t="s">
        <v>81</v>
      </c>
      <c r="AY568" s="262" t="s">
        <v>364</v>
      </c>
    </row>
    <row r="569" s="13" customFormat="1">
      <c r="A569" s="13"/>
      <c r="B569" s="241"/>
      <c r="C569" s="242"/>
      <c r="D569" s="243" t="s">
        <v>374</v>
      </c>
      <c r="E569" s="244" t="s">
        <v>1</v>
      </c>
      <c r="F569" s="245" t="s">
        <v>4096</v>
      </c>
      <c r="G569" s="242"/>
      <c r="H569" s="244" t="s">
        <v>1</v>
      </c>
      <c r="I569" s="246"/>
      <c r="J569" s="242"/>
      <c r="K569" s="242"/>
      <c r="L569" s="247"/>
      <c r="M569" s="248"/>
      <c r="N569" s="249"/>
      <c r="O569" s="249"/>
      <c r="P569" s="249"/>
      <c r="Q569" s="249"/>
      <c r="R569" s="249"/>
      <c r="S569" s="249"/>
      <c r="T569" s="250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1" t="s">
        <v>374</v>
      </c>
      <c r="AU569" s="251" t="s">
        <v>90</v>
      </c>
      <c r="AV569" s="13" t="s">
        <v>88</v>
      </c>
      <c r="AW569" s="13" t="s">
        <v>36</v>
      </c>
      <c r="AX569" s="13" t="s">
        <v>81</v>
      </c>
      <c r="AY569" s="251" t="s">
        <v>364</v>
      </c>
    </row>
    <row r="570" s="14" customFormat="1">
      <c r="A570" s="14"/>
      <c r="B570" s="252"/>
      <c r="C570" s="253"/>
      <c r="D570" s="243" t="s">
        <v>374</v>
      </c>
      <c r="E570" s="254" t="s">
        <v>1</v>
      </c>
      <c r="F570" s="255" t="s">
        <v>4156</v>
      </c>
      <c r="G570" s="253"/>
      <c r="H570" s="256">
        <v>175.81299999999999</v>
      </c>
      <c r="I570" s="257"/>
      <c r="J570" s="253"/>
      <c r="K570" s="253"/>
      <c r="L570" s="258"/>
      <c r="M570" s="259"/>
      <c r="N570" s="260"/>
      <c r="O570" s="260"/>
      <c r="P570" s="260"/>
      <c r="Q570" s="260"/>
      <c r="R570" s="260"/>
      <c r="S570" s="260"/>
      <c r="T570" s="261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2" t="s">
        <v>374</v>
      </c>
      <c r="AU570" s="262" t="s">
        <v>90</v>
      </c>
      <c r="AV570" s="14" t="s">
        <v>90</v>
      </c>
      <c r="AW570" s="14" t="s">
        <v>36</v>
      </c>
      <c r="AX570" s="14" t="s">
        <v>81</v>
      </c>
      <c r="AY570" s="262" t="s">
        <v>364</v>
      </c>
    </row>
    <row r="571" s="15" customFormat="1">
      <c r="A571" s="15"/>
      <c r="B571" s="263"/>
      <c r="C571" s="264"/>
      <c r="D571" s="243" t="s">
        <v>374</v>
      </c>
      <c r="E571" s="265" t="s">
        <v>3994</v>
      </c>
      <c r="F571" s="266" t="s">
        <v>378</v>
      </c>
      <c r="G571" s="264"/>
      <c r="H571" s="267">
        <v>262.71600000000001</v>
      </c>
      <c r="I571" s="268"/>
      <c r="J571" s="264"/>
      <c r="K571" s="264"/>
      <c r="L571" s="269"/>
      <c r="M571" s="270"/>
      <c r="N571" s="271"/>
      <c r="O571" s="271"/>
      <c r="P571" s="271"/>
      <c r="Q571" s="271"/>
      <c r="R571" s="271"/>
      <c r="S571" s="271"/>
      <c r="T571" s="272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73" t="s">
        <v>374</v>
      </c>
      <c r="AU571" s="273" t="s">
        <v>90</v>
      </c>
      <c r="AV571" s="15" t="s">
        <v>372</v>
      </c>
      <c r="AW571" s="15" t="s">
        <v>36</v>
      </c>
      <c r="AX571" s="15" t="s">
        <v>88</v>
      </c>
      <c r="AY571" s="273" t="s">
        <v>364</v>
      </c>
    </row>
    <row r="572" s="2" customFormat="1" ht="24.15" customHeight="1">
      <c r="A572" s="39"/>
      <c r="B572" s="40"/>
      <c r="C572" s="228" t="s">
        <v>533</v>
      </c>
      <c r="D572" s="228" t="s">
        <v>367</v>
      </c>
      <c r="E572" s="229" t="s">
        <v>4157</v>
      </c>
      <c r="F572" s="230" t="s">
        <v>4158</v>
      </c>
      <c r="G572" s="231" t="s">
        <v>305</v>
      </c>
      <c r="H572" s="232">
        <v>1751.443</v>
      </c>
      <c r="I572" s="233"/>
      <c r="J572" s="234">
        <f>ROUND(I572*H572,2)</f>
        <v>0</v>
      </c>
      <c r="K572" s="230" t="s">
        <v>2502</v>
      </c>
      <c r="L572" s="45"/>
      <c r="M572" s="235" t="s">
        <v>1</v>
      </c>
      <c r="N572" s="236" t="s">
        <v>46</v>
      </c>
      <c r="O572" s="92"/>
      <c r="P572" s="237">
        <f>O572*H572</f>
        <v>0</v>
      </c>
      <c r="Q572" s="237">
        <v>0.0027499999999999998</v>
      </c>
      <c r="R572" s="237">
        <f>Q572*H572</f>
        <v>4.8164682499999998</v>
      </c>
      <c r="S572" s="237">
        <v>0</v>
      </c>
      <c r="T572" s="238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39" t="s">
        <v>372</v>
      </c>
      <c r="AT572" s="239" t="s">
        <v>367</v>
      </c>
      <c r="AU572" s="239" t="s">
        <v>90</v>
      </c>
      <c r="AY572" s="18" t="s">
        <v>364</v>
      </c>
      <c r="BE572" s="240">
        <f>IF(N572="základní",J572,0)</f>
        <v>0</v>
      </c>
      <c r="BF572" s="240">
        <f>IF(N572="snížená",J572,0)</f>
        <v>0</v>
      </c>
      <c r="BG572" s="240">
        <f>IF(N572="zákl. přenesená",J572,0)</f>
        <v>0</v>
      </c>
      <c r="BH572" s="240">
        <f>IF(N572="sníž. přenesená",J572,0)</f>
        <v>0</v>
      </c>
      <c r="BI572" s="240">
        <f>IF(N572="nulová",J572,0)</f>
        <v>0</v>
      </c>
      <c r="BJ572" s="18" t="s">
        <v>88</v>
      </c>
      <c r="BK572" s="240">
        <f>ROUND(I572*H572,2)</f>
        <v>0</v>
      </c>
      <c r="BL572" s="18" t="s">
        <v>372</v>
      </c>
      <c r="BM572" s="239" t="s">
        <v>4159</v>
      </c>
    </row>
    <row r="573" s="13" customFormat="1">
      <c r="A573" s="13"/>
      <c r="B573" s="241"/>
      <c r="C573" s="242"/>
      <c r="D573" s="243" t="s">
        <v>374</v>
      </c>
      <c r="E573" s="244" t="s">
        <v>1</v>
      </c>
      <c r="F573" s="245" t="s">
        <v>4160</v>
      </c>
      <c r="G573" s="242"/>
      <c r="H573" s="244" t="s">
        <v>1</v>
      </c>
      <c r="I573" s="246"/>
      <c r="J573" s="242"/>
      <c r="K573" s="242"/>
      <c r="L573" s="247"/>
      <c r="M573" s="248"/>
      <c r="N573" s="249"/>
      <c r="O573" s="249"/>
      <c r="P573" s="249"/>
      <c r="Q573" s="249"/>
      <c r="R573" s="249"/>
      <c r="S573" s="249"/>
      <c r="T573" s="25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1" t="s">
        <v>374</v>
      </c>
      <c r="AU573" s="251" t="s">
        <v>90</v>
      </c>
      <c r="AV573" s="13" t="s">
        <v>88</v>
      </c>
      <c r="AW573" s="13" t="s">
        <v>36</v>
      </c>
      <c r="AX573" s="13" t="s">
        <v>81</v>
      </c>
      <c r="AY573" s="251" t="s">
        <v>364</v>
      </c>
    </row>
    <row r="574" s="13" customFormat="1">
      <c r="A574" s="13"/>
      <c r="B574" s="241"/>
      <c r="C574" s="242"/>
      <c r="D574" s="243" t="s">
        <v>374</v>
      </c>
      <c r="E574" s="244" t="s">
        <v>1</v>
      </c>
      <c r="F574" s="245" t="s">
        <v>4095</v>
      </c>
      <c r="G574" s="242"/>
      <c r="H574" s="244" t="s">
        <v>1</v>
      </c>
      <c r="I574" s="246"/>
      <c r="J574" s="242"/>
      <c r="K574" s="242"/>
      <c r="L574" s="247"/>
      <c r="M574" s="248"/>
      <c r="N574" s="249"/>
      <c r="O574" s="249"/>
      <c r="P574" s="249"/>
      <c r="Q574" s="249"/>
      <c r="R574" s="249"/>
      <c r="S574" s="249"/>
      <c r="T574" s="250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1" t="s">
        <v>374</v>
      </c>
      <c r="AU574" s="251" t="s">
        <v>90</v>
      </c>
      <c r="AV574" s="13" t="s">
        <v>88</v>
      </c>
      <c r="AW574" s="13" t="s">
        <v>36</v>
      </c>
      <c r="AX574" s="13" t="s">
        <v>81</v>
      </c>
      <c r="AY574" s="251" t="s">
        <v>364</v>
      </c>
    </row>
    <row r="575" s="14" customFormat="1">
      <c r="A575" s="14"/>
      <c r="B575" s="252"/>
      <c r="C575" s="253"/>
      <c r="D575" s="243" t="s">
        <v>374</v>
      </c>
      <c r="E575" s="254" t="s">
        <v>1</v>
      </c>
      <c r="F575" s="255" t="s">
        <v>4161</v>
      </c>
      <c r="G575" s="253"/>
      <c r="H575" s="256">
        <v>116.301</v>
      </c>
      <c r="I575" s="257"/>
      <c r="J575" s="253"/>
      <c r="K575" s="253"/>
      <c r="L575" s="258"/>
      <c r="M575" s="259"/>
      <c r="N575" s="260"/>
      <c r="O575" s="260"/>
      <c r="P575" s="260"/>
      <c r="Q575" s="260"/>
      <c r="R575" s="260"/>
      <c r="S575" s="260"/>
      <c r="T575" s="261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62" t="s">
        <v>374</v>
      </c>
      <c r="AU575" s="262" t="s">
        <v>90</v>
      </c>
      <c r="AV575" s="14" t="s">
        <v>90</v>
      </c>
      <c r="AW575" s="14" t="s">
        <v>36</v>
      </c>
      <c r="AX575" s="14" t="s">
        <v>81</v>
      </c>
      <c r="AY575" s="262" t="s">
        <v>364</v>
      </c>
    </row>
    <row r="576" s="14" customFormat="1">
      <c r="A576" s="14"/>
      <c r="B576" s="252"/>
      <c r="C576" s="253"/>
      <c r="D576" s="243" t="s">
        <v>374</v>
      </c>
      <c r="E576" s="254" t="s">
        <v>1</v>
      </c>
      <c r="F576" s="255" t="s">
        <v>4162</v>
      </c>
      <c r="G576" s="253"/>
      <c r="H576" s="256">
        <v>463.05399999999997</v>
      </c>
      <c r="I576" s="257"/>
      <c r="J576" s="253"/>
      <c r="K576" s="253"/>
      <c r="L576" s="258"/>
      <c r="M576" s="259"/>
      <c r="N576" s="260"/>
      <c r="O576" s="260"/>
      <c r="P576" s="260"/>
      <c r="Q576" s="260"/>
      <c r="R576" s="260"/>
      <c r="S576" s="260"/>
      <c r="T576" s="261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2" t="s">
        <v>374</v>
      </c>
      <c r="AU576" s="262" t="s">
        <v>90</v>
      </c>
      <c r="AV576" s="14" t="s">
        <v>90</v>
      </c>
      <c r="AW576" s="14" t="s">
        <v>36</v>
      </c>
      <c r="AX576" s="14" t="s">
        <v>81</v>
      </c>
      <c r="AY576" s="262" t="s">
        <v>364</v>
      </c>
    </row>
    <row r="577" s="13" customFormat="1">
      <c r="A577" s="13"/>
      <c r="B577" s="241"/>
      <c r="C577" s="242"/>
      <c r="D577" s="243" t="s">
        <v>374</v>
      </c>
      <c r="E577" s="244" t="s">
        <v>1</v>
      </c>
      <c r="F577" s="245" t="s">
        <v>4096</v>
      </c>
      <c r="G577" s="242"/>
      <c r="H577" s="244" t="s">
        <v>1</v>
      </c>
      <c r="I577" s="246"/>
      <c r="J577" s="242"/>
      <c r="K577" s="242"/>
      <c r="L577" s="247"/>
      <c r="M577" s="248"/>
      <c r="N577" s="249"/>
      <c r="O577" s="249"/>
      <c r="P577" s="249"/>
      <c r="Q577" s="249"/>
      <c r="R577" s="249"/>
      <c r="S577" s="249"/>
      <c r="T577" s="250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1" t="s">
        <v>374</v>
      </c>
      <c r="AU577" s="251" t="s">
        <v>90</v>
      </c>
      <c r="AV577" s="13" t="s">
        <v>88</v>
      </c>
      <c r="AW577" s="13" t="s">
        <v>36</v>
      </c>
      <c r="AX577" s="13" t="s">
        <v>81</v>
      </c>
      <c r="AY577" s="251" t="s">
        <v>364</v>
      </c>
    </row>
    <row r="578" s="14" customFormat="1">
      <c r="A578" s="14"/>
      <c r="B578" s="252"/>
      <c r="C578" s="253"/>
      <c r="D578" s="243" t="s">
        <v>374</v>
      </c>
      <c r="E578" s="254" t="s">
        <v>1</v>
      </c>
      <c r="F578" s="255" t="s">
        <v>4163</v>
      </c>
      <c r="G578" s="253"/>
      <c r="H578" s="256">
        <v>1172.088</v>
      </c>
      <c r="I578" s="257"/>
      <c r="J578" s="253"/>
      <c r="K578" s="253"/>
      <c r="L578" s="258"/>
      <c r="M578" s="259"/>
      <c r="N578" s="260"/>
      <c r="O578" s="260"/>
      <c r="P578" s="260"/>
      <c r="Q578" s="260"/>
      <c r="R578" s="260"/>
      <c r="S578" s="260"/>
      <c r="T578" s="261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2" t="s">
        <v>374</v>
      </c>
      <c r="AU578" s="262" t="s">
        <v>90</v>
      </c>
      <c r="AV578" s="14" t="s">
        <v>90</v>
      </c>
      <c r="AW578" s="14" t="s">
        <v>36</v>
      </c>
      <c r="AX578" s="14" t="s">
        <v>81</v>
      </c>
      <c r="AY578" s="262" t="s">
        <v>364</v>
      </c>
    </row>
    <row r="579" s="15" customFormat="1">
      <c r="A579" s="15"/>
      <c r="B579" s="263"/>
      <c r="C579" s="264"/>
      <c r="D579" s="243" t="s">
        <v>374</v>
      </c>
      <c r="E579" s="265" t="s">
        <v>1</v>
      </c>
      <c r="F579" s="266" t="s">
        <v>378</v>
      </c>
      <c r="G579" s="264"/>
      <c r="H579" s="267">
        <v>1751.443</v>
      </c>
      <c r="I579" s="268"/>
      <c r="J579" s="264"/>
      <c r="K579" s="264"/>
      <c r="L579" s="269"/>
      <c r="M579" s="270"/>
      <c r="N579" s="271"/>
      <c r="O579" s="271"/>
      <c r="P579" s="271"/>
      <c r="Q579" s="271"/>
      <c r="R579" s="271"/>
      <c r="S579" s="271"/>
      <c r="T579" s="272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73" t="s">
        <v>374</v>
      </c>
      <c r="AU579" s="273" t="s">
        <v>90</v>
      </c>
      <c r="AV579" s="15" t="s">
        <v>372</v>
      </c>
      <c r="AW579" s="15" t="s">
        <v>36</v>
      </c>
      <c r="AX579" s="15" t="s">
        <v>88</v>
      </c>
      <c r="AY579" s="273" t="s">
        <v>364</v>
      </c>
    </row>
    <row r="580" s="2" customFormat="1" ht="24.15" customHeight="1">
      <c r="A580" s="39"/>
      <c r="B580" s="40"/>
      <c r="C580" s="228" t="s">
        <v>539</v>
      </c>
      <c r="D580" s="228" t="s">
        <v>367</v>
      </c>
      <c r="E580" s="229" t="s">
        <v>4164</v>
      </c>
      <c r="F580" s="230" t="s">
        <v>4165</v>
      </c>
      <c r="G580" s="231" t="s">
        <v>305</v>
      </c>
      <c r="H580" s="232">
        <v>1751.443</v>
      </c>
      <c r="I580" s="233"/>
      <c r="J580" s="234">
        <f>ROUND(I580*H580,2)</f>
        <v>0</v>
      </c>
      <c r="K580" s="230" t="s">
        <v>2502</v>
      </c>
      <c r="L580" s="45"/>
      <c r="M580" s="235" t="s">
        <v>1</v>
      </c>
      <c r="N580" s="236" t="s">
        <v>46</v>
      </c>
      <c r="O580" s="92"/>
      <c r="P580" s="237">
        <f>O580*H580</f>
        <v>0</v>
      </c>
      <c r="Q580" s="237">
        <v>0</v>
      </c>
      <c r="R580" s="237">
        <f>Q580*H580</f>
        <v>0</v>
      </c>
      <c r="S580" s="237">
        <v>0</v>
      </c>
      <c r="T580" s="238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39" t="s">
        <v>372</v>
      </c>
      <c r="AT580" s="239" t="s">
        <v>367</v>
      </c>
      <c r="AU580" s="239" t="s">
        <v>90</v>
      </c>
      <c r="AY580" s="18" t="s">
        <v>364</v>
      </c>
      <c r="BE580" s="240">
        <f>IF(N580="základní",J580,0)</f>
        <v>0</v>
      </c>
      <c r="BF580" s="240">
        <f>IF(N580="snížená",J580,0)</f>
        <v>0</v>
      </c>
      <c r="BG580" s="240">
        <f>IF(N580="zákl. přenesená",J580,0)</f>
        <v>0</v>
      </c>
      <c r="BH580" s="240">
        <f>IF(N580="sníž. přenesená",J580,0)</f>
        <v>0</v>
      </c>
      <c r="BI580" s="240">
        <f>IF(N580="nulová",J580,0)</f>
        <v>0</v>
      </c>
      <c r="BJ580" s="18" t="s">
        <v>88</v>
      </c>
      <c r="BK580" s="240">
        <f>ROUND(I580*H580,2)</f>
        <v>0</v>
      </c>
      <c r="BL580" s="18" t="s">
        <v>372</v>
      </c>
      <c r="BM580" s="239" t="s">
        <v>4166</v>
      </c>
    </row>
    <row r="581" s="2" customFormat="1" ht="37.8" customHeight="1">
      <c r="A581" s="39"/>
      <c r="B581" s="40"/>
      <c r="C581" s="228" t="s">
        <v>546</v>
      </c>
      <c r="D581" s="228" t="s">
        <v>367</v>
      </c>
      <c r="E581" s="229" t="s">
        <v>4167</v>
      </c>
      <c r="F581" s="230" t="s">
        <v>4168</v>
      </c>
      <c r="G581" s="231" t="s">
        <v>388</v>
      </c>
      <c r="H581" s="232">
        <v>35.466999999999999</v>
      </c>
      <c r="I581" s="233"/>
      <c r="J581" s="234">
        <f>ROUND(I581*H581,2)</f>
        <v>0</v>
      </c>
      <c r="K581" s="230" t="s">
        <v>2502</v>
      </c>
      <c r="L581" s="45"/>
      <c r="M581" s="235" t="s">
        <v>1</v>
      </c>
      <c r="N581" s="236" t="s">
        <v>46</v>
      </c>
      <c r="O581" s="92"/>
      <c r="P581" s="237">
        <f>O581*H581</f>
        <v>0</v>
      </c>
      <c r="Q581" s="237">
        <v>1.04922</v>
      </c>
      <c r="R581" s="237">
        <f>Q581*H581</f>
        <v>37.212685739999998</v>
      </c>
      <c r="S581" s="237">
        <v>0</v>
      </c>
      <c r="T581" s="238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9" t="s">
        <v>372</v>
      </c>
      <c r="AT581" s="239" t="s">
        <v>367</v>
      </c>
      <c r="AU581" s="239" t="s">
        <v>90</v>
      </c>
      <c r="AY581" s="18" t="s">
        <v>364</v>
      </c>
      <c r="BE581" s="240">
        <f>IF(N581="základní",J581,0)</f>
        <v>0</v>
      </c>
      <c r="BF581" s="240">
        <f>IF(N581="snížená",J581,0)</f>
        <v>0</v>
      </c>
      <c r="BG581" s="240">
        <f>IF(N581="zákl. přenesená",J581,0)</f>
        <v>0</v>
      </c>
      <c r="BH581" s="240">
        <f>IF(N581="sníž. přenesená",J581,0)</f>
        <v>0</v>
      </c>
      <c r="BI581" s="240">
        <f>IF(N581="nulová",J581,0)</f>
        <v>0</v>
      </c>
      <c r="BJ581" s="18" t="s">
        <v>88</v>
      </c>
      <c r="BK581" s="240">
        <f>ROUND(I581*H581,2)</f>
        <v>0</v>
      </c>
      <c r="BL581" s="18" t="s">
        <v>372</v>
      </c>
      <c r="BM581" s="239" t="s">
        <v>4169</v>
      </c>
    </row>
    <row r="582" s="13" customFormat="1">
      <c r="A582" s="13"/>
      <c r="B582" s="241"/>
      <c r="C582" s="242"/>
      <c r="D582" s="243" t="s">
        <v>374</v>
      </c>
      <c r="E582" s="244" t="s">
        <v>1</v>
      </c>
      <c r="F582" s="245" t="s">
        <v>4170</v>
      </c>
      <c r="G582" s="242"/>
      <c r="H582" s="244" t="s">
        <v>1</v>
      </c>
      <c r="I582" s="246"/>
      <c r="J582" s="242"/>
      <c r="K582" s="242"/>
      <c r="L582" s="247"/>
      <c r="M582" s="248"/>
      <c r="N582" s="249"/>
      <c r="O582" s="249"/>
      <c r="P582" s="249"/>
      <c r="Q582" s="249"/>
      <c r="R582" s="249"/>
      <c r="S582" s="249"/>
      <c r="T582" s="250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1" t="s">
        <v>374</v>
      </c>
      <c r="AU582" s="251" t="s">
        <v>90</v>
      </c>
      <c r="AV582" s="13" t="s">
        <v>88</v>
      </c>
      <c r="AW582" s="13" t="s">
        <v>36</v>
      </c>
      <c r="AX582" s="13" t="s">
        <v>81</v>
      </c>
      <c r="AY582" s="251" t="s">
        <v>364</v>
      </c>
    </row>
    <row r="583" s="14" customFormat="1">
      <c r="A583" s="14"/>
      <c r="B583" s="252"/>
      <c r="C583" s="253"/>
      <c r="D583" s="243" t="s">
        <v>374</v>
      </c>
      <c r="E583" s="254" t="s">
        <v>1</v>
      </c>
      <c r="F583" s="255" t="s">
        <v>4171</v>
      </c>
      <c r="G583" s="253"/>
      <c r="H583" s="256">
        <v>35.466999999999999</v>
      </c>
      <c r="I583" s="257"/>
      <c r="J583" s="253"/>
      <c r="K583" s="253"/>
      <c r="L583" s="258"/>
      <c r="M583" s="259"/>
      <c r="N583" s="260"/>
      <c r="O583" s="260"/>
      <c r="P583" s="260"/>
      <c r="Q583" s="260"/>
      <c r="R583" s="260"/>
      <c r="S583" s="260"/>
      <c r="T583" s="261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62" t="s">
        <v>374</v>
      </c>
      <c r="AU583" s="262" t="s">
        <v>90</v>
      </c>
      <c r="AV583" s="14" t="s">
        <v>90</v>
      </c>
      <c r="AW583" s="14" t="s">
        <v>36</v>
      </c>
      <c r="AX583" s="14" t="s">
        <v>81</v>
      </c>
      <c r="AY583" s="262" t="s">
        <v>364</v>
      </c>
    </row>
    <row r="584" s="15" customFormat="1">
      <c r="A584" s="15"/>
      <c r="B584" s="263"/>
      <c r="C584" s="264"/>
      <c r="D584" s="243" t="s">
        <v>374</v>
      </c>
      <c r="E584" s="265" t="s">
        <v>1</v>
      </c>
      <c r="F584" s="266" t="s">
        <v>378</v>
      </c>
      <c r="G584" s="264"/>
      <c r="H584" s="267">
        <v>35.466999999999999</v>
      </c>
      <c r="I584" s="268"/>
      <c r="J584" s="264"/>
      <c r="K584" s="264"/>
      <c r="L584" s="269"/>
      <c r="M584" s="270"/>
      <c r="N584" s="271"/>
      <c r="O584" s="271"/>
      <c r="P584" s="271"/>
      <c r="Q584" s="271"/>
      <c r="R584" s="271"/>
      <c r="S584" s="271"/>
      <c r="T584" s="272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73" t="s">
        <v>374</v>
      </c>
      <c r="AU584" s="273" t="s">
        <v>90</v>
      </c>
      <c r="AV584" s="15" t="s">
        <v>372</v>
      </c>
      <c r="AW584" s="15" t="s">
        <v>36</v>
      </c>
      <c r="AX584" s="15" t="s">
        <v>88</v>
      </c>
      <c r="AY584" s="273" t="s">
        <v>364</v>
      </c>
    </row>
    <row r="585" s="2" customFormat="1" ht="37.8" customHeight="1">
      <c r="A585" s="39"/>
      <c r="B585" s="40"/>
      <c r="C585" s="228" t="s">
        <v>551</v>
      </c>
      <c r="D585" s="228" t="s">
        <v>367</v>
      </c>
      <c r="E585" s="229" t="s">
        <v>3383</v>
      </c>
      <c r="F585" s="230" t="s">
        <v>3384</v>
      </c>
      <c r="G585" s="231" t="s">
        <v>1306</v>
      </c>
      <c r="H585" s="232">
        <v>35</v>
      </c>
      <c r="I585" s="233"/>
      <c r="J585" s="234">
        <f>ROUND(I585*H585,2)</f>
        <v>0</v>
      </c>
      <c r="K585" s="230" t="s">
        <v>2502</v>
      </c>
      <c r="L585" s="45"/>
      <c r="M585" s="235" t="s">
        <v>1</v>
      </c>
      <c r="N585" s="236" t="s">
        <v>46</v>
      </c>
      <c r="O585" s="92"/>
      <c r="P585" s="237">
        <f>O585*H585</f>
        <v>0</v>
      </c>
      <c r="Q585" s="237">
        <v>0.12859000000000001</v>
      </c>
      <c r="R585" s="237">
        <f>Q585*H585</f>
        <v>4.5006500000000003</v>
      </c>
      <c r="S585" s="237">
        <v>0</v>
      </c>
      <c r="T585" s="238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39" t="s">
        <v>372</v>
      </c>
      <c r="AT585" s="239" t="s">
        <v>367</v>
      </c>
      <c r="AU585" s="239" t="s">
        <v>90</v>
      </c>
      <c r="AY585" s="18" t="s">
        <v>364</v>
      </c>
      <c r="BE585" s="240">
        <f>IF(N585="základní",J585,0)</f>
        <v>0</v>
      </c>
      <c r="BF585" s="240">
        <f>IF(N585="snížená",J585,0)</f>
        <v>0</v>
      </c>
      <c r="BG585" s="240">
        <f>IF(N585="zákl. přenesená",J585,0)</f>
        <v>0</v>
      </c>
      <c r="BH585" s="240">
        <f>IF(N585="sníž. přenesená",J585,0)</f>
        <v>0</v>
      </c>
      <c r="BI585" s="240">
        <f>IF(N585="nulová",J585,0)</f>
        <v>0</v>
      </c>
      <c r="BJ585" s="18" t="s">
        <v>88</v>
      </c>
      <c r="BK585" s="240">
        <f>ROUND(I585*H585,2)</f>
        <v>0</v>
      </c>
      <c r="BL585" s="18" t="s">
        <v>372</v>
      </c>
      <c r="BM585" s="239" t="s">
        <v>3385</v>
      </c>
    </row>
    <row r="586" s="13" customFormat="1">
      <c r="A586" s="13"/>
      <c r="B586" s="241"/>
      <c r="C586" s="242"/>
      <c r="D586" s="243" t="s">
        <v>374</v>
      </c>
      <c r="E586" s="244" t="s">
        <v>1</v>
      </c>
      <c r="F586" s="245" t="s">
        <v>3386</v>
      </c>
      <c r="G586" s="242"/>
      <c r="H586" s="244" t="s">
        <v>1</v>
      </c>
      <c r="I586" s="246"/>
      <c r="J586" s="242"/>
      <c r="K586" s="242"/>
      <c r="L586" s="247"/>
      <c r="M586" s="248"/>
      <c r="N586" s="249"/>
      <c r="O586" s="249"/>
      <c r="P586" s="249"/>
      <c r="Q586" s="249"/>
      <c r="R586" s="249"/>
      <c r="S586" s="249"/>
      <c r="T586" s="25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1" t="s">
        <v>374</v>
      </c>
      <c r="AU586" s="251" t="s">
        <v>90</v>
      </c>
      <c r="AV586" s="13" t="s">
        <v>88</v>
      </c>
      <c r="AW586" s="13" t="s">
        <v>36</v>
      </c>
      <c r="AX586" s="13" t="s">
        <v>81</v>
      </c>
      <c r="AY586" s="251" t="s">
        <v>364</v>
      </c>
    </row>
    <row r="587" s="13" customFormat="1">
      <c r="A587" s="13"/>
      <c r="B587" s="241"/>
      <c r="C587" s="242"/>
      <c r="D587" s="243" t="s">
        <v>374</v>
      </c>
      <c r="E587" s="244" t="s">
        <v>1</v>
      </c>
      <c r="F587" s="245" t="s">
        <v>4004</v>
      </c>
      <c r="G587" s="242"/>
      <c r="H587" s="244" t="s">
        <v>1</v>
      </c>
      <c r="I587" s="246"/>
      <c r="J587" s="242"/>
      <c r="K587" s="242"/>
      <c r="L587" s="247"/>
      <c r="M587" s="248"/>
      <c r="N587" s="249"/>
      <c r="O587" s="249"/>
      <c r="P587" s="249"/>
      <c r="Q587" s="249"/>
      <c r="R587" s="249"/>
      <c r="S587" s="249"/>
      <c r="T587" s="25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1" t="s">
        <v>374</v>
      </c>
      <c r="AU587" s="251" t="s">
        <v>90</v>
      </c>
      <c r="AV587" s="13" t="s">
        <v>88</v>
      </c>
      <c r="AW587" s="13" t="s">
        <v>36</v>
      </c>
      <c r="AX587" s="13" t="s">
        <v>81</v>
      </c>
      <c r="AY587" s="251" t="s">
        <v>364</v>
      </c>
    </row>
    <row r="588" s="14" customFormat="1">
      <c r="A588" s="14"/>
      <c r="B588" s="252"/>
      <c r="C588" s="253"/>
      <c r="D588" s="243" t="s">
        <v>374</v>
      </c>
      <c r="E588" s="254" t="s">
        <v>1</v>
      </c>
      <c r="F588" s="255" t="s">
        <v>4172</v>
      </c>
      <c r="G588" s="253"/>
      <c r="H588" s="256">
        <v>22</v>
      </c>
      <c r="I588" s="257"/>
      <c r="J588" s="253"/>
      <c r="K588" s="253"/>
      <c r="L588" s="258"/>
      <c r="M588" s="259"/>
      <c r="N588" s="260"/>
      <c r="O588" s="260"/>
      <c r="P588" s="260"/>
      <c r="Q588" s="260"/>
      <c r="R588" s="260"/>
      <c r="S588" s="260"/>
      <c r="T588" s="261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2" t="s">
        <v>374</v>
      </c>
      <c r="AU588" s="262" t="s">
        <v>90</v>
      </c>
      <c r="AV588" s="14" t="s">
        <v>90</v>
      </c>
      <c r="AW588" s="14" t="s">
        <v>36</v>
      </c>
      <c r="AX588" s="14" t="s">
        <v>81</v>
      </c>
      <c r="AY588" s="262" t="s">
        <v>364</v>
      </c>
    </row>
    <row r="589" s="13" customFormat="1">
      <c r="A589" s="13"/>
      <c r="B589" s="241"/>
      <c r="C589" s="242"/>
      <c r="D589" s="243" t="s">
        <v>374</v>
      </c>
      <c r="E589" s="244" t="s">
        <v>1</v>
      </c>
      <c r="F589" s="245" t="s">
        <v>4013</v>
      </c>
      <c r="G589" s="242"/>
      <c r="H589" s="244" t="s">
        <v>1</v>
      </c>
      <c r="I589" s="246"/>
      <c r="J589" s="242"/>
      <c r="K589" s="242"/>
      <c r="L589" s="247"/>
      <c r="M589" s="248"/>
      <c r="N589" s="249"/>
      <c r="O589" s="249"/>
      <c r="P589" s="249"/>
      <c r="Q589" s="249"/>
      <c r="R589" s="249"/>
      <c r="S589" s="249"/>
      <c r="T589" s="250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1" t="s">
        <v>374</v>
      </c>
      <c r="AU589" s="251" t="s">
        <v>90</v>
      </c>
      <c r="AV589" s="13" t="s">
        <v>88</v>
      </c>
      <c r="AW589" s="13" t="s">
        <v>36</v>
      </c>
      <c r="AX589" s="13" t="s">
        <v>81</v>
      </c>
      <c r="AY589" s="251" t="s">
        <v>364</v>
      </c>
    </row>
    <row r="590" s="14" customFormat="1">
      <c r="A590" s="14"/>
      <c r="B590" s="252"/>
      <c r="C590" s="253"/>
      <c r="D590" s="243" t="s">
        <v>374</v>
      </c>
      <c r="E590" s="254" t="s">
        <v>1</v>
      </c>
      <c r="F590" s="255" t="s">
        <v>4173</v>
      </c>
      <c r="G590" s="253"/>
      <c r="H590" s="256">
        <v>13</v>
      </c>
      <c r="I590" s="257"/>
      <c r="J590" s="253"/>
      <c r="K590" s="253"/>
      <c r="L590" s="258"/>
      <c r="M590" s="259"/>
      <c r="N590" s="260"/>
      <c r="O590" s="260"/>
      <c r="P590" s="260"/>
      <c r="Q590" s="260"/>
      <c r="R590" s="260"/>
      <c r="S590" s="260"/>
      <c r="T590" s="261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62" t="s">
        <v>374</v>
      </c>
      <c r="AU590" s="262" t="s">
        <v>90</v>
      </c>
      <c r="AV590" s="14" t="s">
        <v>90</v>
      </c>
      <c r="AW590" s="14" t="s">
        <v>36</v>
      </c>
      <c r="AX590" s="14" t="s">
        <v>81</v>
      </c>
      <c r="AY590" s="262" t="s">
        <v>364</v>
      </c>
    </row>
    <row r="591" s="15" customFormat="1">
      <c r="A591" s="15"/>
      <c r="B591" s="263"/>
      <c r="C591" s="264"/>
      <c r="D591" s="243" t="s">
        <v>374</v>
      </c>
      <c r="E591" s="265" t="s">
        <v>1</v>
      </c>
      <c r="F591" s="266" t="s">
        <v>378</v>
      </c>
      <c r="G591" s="264"/>
      <c r="H591" s="267">
        <v>35</v>
      </c>
      <c r="I591" s="268"/>
      <c r="J591" s="264"/>
      <c r="K591" s="264"/>
      <c r="L591" s="269"/>
      <c r="M591" s="270"/>
      <c r="N591" s="271"/>
      <c r="O591" s="271"/>
      <c r="P591" s="271"/>
      <c r="Q591" s="271"/>
      <c r="R591" s="271"/>
      <c r="S591" s="271"/>
      <c r="T591" s="272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73" t="s">
        <v>374</v>
      </c>
      <c r="AU591" s="273" t="s">
        <v>90</v>
      </c>
      <c r="AV591" s="15" t="s">
        <v>372</v>
      </c>
      <c r="AW591" s="15" t="s">
        <v>36</v>
      </c>
      <c r="AX591" s="15" t="s">
        <v>88</v>
      </c>
      <c r="AY591" s="273" t="s">
        <v>364</v>
      </c>
    </row>
    <row r="592" s="2" customFormat="1" ht="24.15" customHeight="1">
      <c r="A592" s="39"/>
      <c r="B592" s="40"/>
      <c r="C592" s="274" t="s">
        <v>557</v>
      </c>
      <c r="D592" s="274" t="s">
        <v>431</v>
      </c>
      <c r="E592" s="275" t="s">
        <v>3388</v>
      </c>
      <c r="F592" s="276" t="s">
        <v>3389</v>
      </c>
      <c r="G592" s="277" t="s">
        <v>370</v>
      </c>
      <c r="H592" s="278">
        <v>18.539999999999999</v>
      </c>
      <c r="I592" s="279"/>
      <c r="J592" s="280">
        <f>ROUND(I592*H592,2)</f>
        <v>0</v>
      </c>
      <c r="K592" s="276" t="s">
        <v>2227</v>
      </c>
      <c r="L592" s="281"/>
      <c r="M592" s="282" t="s">
        <v>1</v>
      </c>
      <c r="N592" s="283" t="s">
        <v>46</v>
      </c>
      <c r="O592" s="92"/>
      <c r="P592" s="237">
        <f>O592*H592</f>
        <v>0</v>
      </c>
      <c r="Q592" s="237">
        <v>2.5</v>
      </c>
      <c r="R592" s="237">
        <f>Q592*H592</f>
        <v>46.349999999999994</v>
      </c>
      <c r="S592" s="237">
        <v>0</v>
      </c>
      <c r="T592" s="238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39" t="s">
        <v>410</v>
      </c>
      <c r="AT592" s="239" t="s">
        <v>431</v>
      </c>
      <c r="AU592" s="239" t="s">
        <v>90</v>
      </c>
      <c r="AY592" s="18" t="s">
        <v>364</v>
      </c>
      <c r="BE592" s="240">
        <f>IF(N592="základní",J592,0)</f>
        <v>0</v>
      </c>
      <c r="BF592" s="240">
        <f>IF(N592="snížená",J592,0)</f>
        <v>0</v>
      </c>
      <c r="BG592" s="240">
        <f>IF(N592="zákl. přenesená",J592,0)</f>
        <v>0</v>
      </c>
      <c r="BH592" s="240">
        <f>IF(N592="sníž. přenesená",J592,0)</f>
        <v>0</v>
      </c>
      <c r="BI592" s="240">
        <f>IF(N592="nulová",J592,0)</f>
        <v>0</v>
      </c>
      <c r="BJ592" s="18" t="s">
        <v>88</v>
      </c>
      <c r="BK592" s="240">
        <f>ROUND(I592*H592,2)</f>
        <v>0</v>
      </c>
      <c r="BL592" s="18" t="s">
        <v>372</v>
      </c>
      <c r="BM592" s="239" t="s">
        <v>3390</v>
      </c>
    </row>
    <row r="593" s="13" customFormat="1">
      <c r="A593" s="13"/>
      <c r="B593" s="241"/>
      <c r="C593" s="242"/>
      <c r="D593" s="243" t="s">
        <v>374</v>
      </c>
      <c r="E593" s="244" t="s">
        <v>1</v>
      </c>
      <c r="F593" s="245" t="s">
        <v>4174</v>
      </c>
      <c r="G593" s="242"/>
      <c r="H593" s="244" t="s">
        <v>1</v>
      </c>
      <c r="I593" s="246"/>
      <c r="J593" s="242"/>
      <c r="K593" s="242"/>
      <c r="L593" s="247"/>
      <c r="M593" s="248"/>
      <c r="N593" s="249"/>
      <c r="O593" s="249"/>
      <c r="P593" s="249"/>
      <c r="Q593" s="249"/>
      <c r="R593" s="249"/>
      <c r="S593" s="249"/>
      <c r="T593" s="250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1" t="s">
        <v>374</v>
      </c>
      <c r="AU593" s="251" t="s">
        <v>90</v>
      </c>
      <c r="AV593" s="13" t="s">
        <v>88</v>
      </c>
      <c r="AW593" s="13" t="s">
        <v>36</v>
      </c>
      <c r="AX593" s="13" t="s">
        <v>81</v>
      </c>
      <c r="AY593" s="251" t="s">
        <v>364</v>
      </c>
    </row>
    <row r="594" s="13" customFormat="1">
      <c r="A594" s="13"/>
      <c r="B594" s="241"/>
      <c r="C594" s="242"/>
      <c r="D594" s="243" t="s">
        <v>374</v>
      </c>
      <c r="E594" s="244" t="s">
        <v>1</v>
      </c>
      <c r="F594" s="245" t="s">
        <v>4004</v>
      </c>
      <c r="G594" s="242"/>
      <c r="H594" s="244" t="s">
        <v>1</v>
      </c>
      <c r="I594" s="246"/>
      <c r="J594" s="242"/>
      <c r="K594" s="242"/>
      <c r="L594" s="247"/>
      <c r="M594" s="248"/>
      <c r="N594" s="249"/>
      <c r="O594" s="249"/>
      <c r="P594" s="249"/>
      <c r="Q594" s="249"/>
      <c r="R594" s="249"/>
      <c r="S594" s="249"/>
      <c r="T594" s="250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1" t="s">
        <v>374</v>
      </c>
      <c r="AU594" s="251" t="s">
        <v>90</v>
      </c>
      <c r="AV594" s="13" t="s">
        <v>88</v>
      </c>
      <c r="AW594" s="13" t="s">
        <v>36</v>
      </c>
      <c r="AX594" s="13" t="s">
        <v>81</v>
      </c>
      <c r="AY594" s="251" t="s">
        <v>364</v>
      </c>
    </row>
    <row r="595" s="14" customFormat="1">
      <c r="A595" s="14"/>
      <c r="B595" s="252"/>
      <c r="C595" s="253"/>
      <c r="D595" s="243" t="s">
        <v>374</v>
      </c>
      <c r="E595" s="254" t="s">
        <v>1</v>
      </c>
      <c r="F595" s="255" t="s">
        <v>4175</v>
      </c>
      <c r="G595" s="253"/>
      <c r="H595" s="256">
        <v>11.67</v>
      </c>
      <c r="I595" s="257"/>
      <c r="J595" s="253"/>
      <c r="K595" s="253"/>
      <c r="L595" s="258"/>
      <c r="M595" s="259"/>
      <c r="N595" s="260"/>
      <c r="O595" s="260"/>
      <c r="P595" s="260"/>
      <c r="Q595" s="260"/>
      <c r="R595" s="260"/>
      <c r="S595" s="260"/>
      <c r="T595" s="261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62" t="s">
        <v>374</v>
      </c>
      <c r="AU595" s="262" t="s">
        <v>90</v>
      </c>
      <c r="AV595" s="14" t="s">
        <v>90</v>
      </c>
      <c r="AW595" s="14" t="s">
        <v>36</v>
      </c>
      <c r="AX595" s="14" t="s">
        <v>81</v>
      </c>
      <c r="AY595" s="262" t="s">
        <v>364</v>
      </c>
    </row>
    <row r="596" s="13" customFormat="1">
      <c r="A596" s="13"/>
      <c r="B596" s="241"/>
      <c r="C596" s="242"/>
      <c r="D596" s="243" t="s">
        <v>374</v>
      </c>
      <c r="E596" s="244" t="s">
        <v>1</v>
      </c>
      <c r="F596" s="245" t="s">
        <v>4013</v>
      </c>
      <c r="G596" s="242"/>
      <c r="H596" s="244" t="s">
        <v>1</v>
      </c>
      <c r="I596" s="246"/>
      <c r="J596" s="242"/>
      <c r="K596" s="242"/>
      <c r="L596" s="247"/>
      <c r="M596" s="248"/>
      <c r="N596" s="249"/>
      <c r="O596" s="249"/>
      <c r="P596" s="249"/>
      <c r="Q596" s="249"/>
      <c r="R596" s="249"/>
      <c r="S596" s="249"/>
      <c r="T596" s="250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1" t="s">
        <v>374</v>
      </c>
      <c r="AU596" s="251" t="s">
        <v>90</v>
      </c>
      <c r="AV596" s="13" t="s">
        <v>88</v>
      </c>
      <c r="AW596" s="13" t="s">
        <v>36</v>
      </c>
      <c r="AX596" s="13" t="s">
        <v>81</v>
      </c>
      <c r="AY596" s="251" t="s">
        <v>364</v>
      </c>
    </row>
    <row r="597" s="14" customFormat="1">
      <c r="A597" s="14"/>
      <c r="B597" s="252"/>
      <c r="C597" s="253"/>
      <c r="D597" s="243" t="s">
        <v>374</v>
      </c>
      <c r="E597" s="254" t="s">
        <v>1</v>
      </c>
      <c r="F597" s="255" t="s">
        <v>4176</v>
      </c>
      <c r="G597" s="253"/>
      <c r="H597" s="256">
        <v>6.8700000000000001</v>
      </c>
      <c r="I597" s="257"/>
      <c r="J597" s="253"/>
      <c r="K597" s="253"/>
      <c r="L597" s="258"/>
      <c r="M597" s="259"/>
      <c r="N597" s="260"/>
      <c r="O597" s="260"/>
      <c r="P597" s="260"/>
      <c r="Q597" s="260"/>
      <c r="R597" s="260"/>
      <c r="S597" s="260"/>
      <c r="T597" s="261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62" t="s">
        <v>374</v>
      </c>
      <c r="AU597" s="262" t="s">
        <v>90</v>
      </c>
      <c r="AV597" s="14" t="s">
        <v>90</v>
      </c>
      <c r="AW597" s="14" t="s">
        <v>36</v>
      </c>
      <c r="AX597" s="14" t="s">
        <v>81</v>
      </c>
      <c r="AY597" s="262" t="s">
        <v>364</v>
      </c>
    </row>
    <row r="598" s="15" customFormat="1">
      <c r="A598" s="15"/>
      <c r="B598" s="263"/>
      <c r="C598" s="264"/>
      <c r="D598" s="243" t="s">
        <v>374</v>
      </c>
      <c r="E598" s="265" t="s">
        <v>1</v>
      </c>
      <c r="F598" s="266" t="s">
        <v>378</v>
      </c>
      <c r="G598" s="264"/>
      <c r="H598" s="267">
        <v>18.539999999999999</v>
      </c>
      <c r="I598" s="268"/>
      <c r="J598" s="264"/>
      <c r="K598" s="264"/>
      <c r="L598" s="269"/>
      <c r="M598" s="270"/>
      <c r="N598" s="271"/>
      <c r="O598" s="271"/>
      <c r="P598" s="271"/>
      <c r="Q598" s="271"/>
      <c r="R598" s="271"/>
      <c r="S598" s="271"/>
      <c r="T598" s="272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T598" s="273" t="s">
        <v>374</v>
      </c>
      <c r="AU598" s="273" t="s">
        <v>90</v>
      </c>
      <c r="AV598" s="15" t="s">
        <v>372</v>
      </c>
      <c r="AW598" s="15" t="s">
        <v>36</v>
      </c>
      <c r="AX598" s="15" t="s">
        <v>88</v>
      </c>
      <c r="AY598" s="273" t="s">
        <v>364</v>
      </c>
    </row>
    <row r="599" s="12" customFormat="1" ht="22.8" customHeight="1">
      <c r="A599" s="12"/>
      <c r="B599" s="212"/>
      <c r="C599" s="213"/>
      <c r="D599" s="214" t="s">
        <v>80</v>
      </c>
      <c r="E599" s="226" t="s">
        <v>372</v>
      </c>
      <c r="F599" s="226" t="s">
        <v>1180</v>
      </c>
      <c r="G599" s="213"/>
      <c r="H599" s="213"/>
      <c r="I599" s="216"/>
      <c r="J599" s="227">
        <f>BK599</f>
        <v>0</v>
      </c>
      <c r="K599" s="213"/>
      <c r="L599" s="218"/>
      <c r="M599" s="219"/>
      <c r="N599" s="220"/>
      <c r="O599" s="220"/>
      <c r="P599" s="221">
        <f>SUM(P600:P617)</f>
        <v>0</v>
      </c>
      <c r="Q599" s="220"/>
      <c r="R599" s="221">
        <f>SUM(R600:R617)</f>
        <v>18.715780010000003</v>
      </c>
      <c r="S599" s="220"/>
      <c r="T599" s="222">
        <f>SUM(T600:T617)</f>
        <v>0</v>
      </c>
      <c r="U599" s="12"/>
      <c r="V599" s="12"/>
      <c r="W599" s="12"/>
      <c r="X599" s="12"/>
      <c r="Y599" s="12"/>
      <c r="Z599" s="12"/>
      <c r="AA599" s="12"/>
      <c r="AB599" s="12"/>
      <c r="AC599" s="12"/>
      <c r="AD599" s="12"/>
      <c r="AE599" s="12"/>
      <c r="AR599" s="223" t="s">
        <v>88</v>
      </c>
      <c r="AT599" s="224" t="s">
        <v>80</v>
      </c>
      <c r="AU599" s="224" t="s">
        <v>88</v>
      </c>
      <c r="AY599" s="223" t="s">
        <v>364</v>
      </c>
      <c r="BK599" s="225">
        <f>SUM(BK600:BK617)</f>
        <v>0</v>
      </c>
    </row>
    <row r="600" s="2" customFormat="1" ht="49.05" customHeight="1">
      <c r="A600" s="39"/>
      <c r="B600" s="40"/>
      <c r="C600" s="228" t="s">
        <v>562</v>
      </c>
      <c r="D600" s="228" t="s">
        <v>367</v>
      </c>
      <c r="E600" s="229" t="s">
        <v>4177</v>
      </c>
      <c r="F600" s="230" t="s">
        <v>4178</v>
      </c>
      <c r="G600" s="231" t="s">
        <v>370</v>
      </c>
      <c r="H600" s="232">
        <v>7.4240000000000004</v>
      </c>
      <c r="I600" s="233"/>
      <c r="J600" s="234">
        <f>ROUND(I600*H600,2)</f>
        <v>0</v>
      </c>
      <c r="K600" s="230" t="s">
        <v>2502</v>
      </c>
      <c r="L600" s="45"/>
      <c r="M600" s="235" t="s">
        <v>1</v>
      </c>
      <c r="N600" s="236" t="s">
        <v>46</v>
      </c>
      <c r="O600" s="92"/>
      <c r="P600" s="237">
        <f>O600*H600</f>
        <v>0</v>
      </c>
      <c r="Q600" s="237">
        <v>2.45343</v>
      </c>
      <c r="R600" s="237">
        <f>Q600*H600</f>
        <v>18.214264320000002</v>
      </c>
      <c r="S600" s="237">
        <v>0</v>
      </c>
      <c r="T600" s="238">
        <f>S600*H600</f>
        <v>0</v>
      </c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R600" s="239" t="s">
        <v>372</v>
      </c>
      <c r="AT600" s="239" t="s">
        <v>367</v>
      </c>
      <c r="AU600" s="239" t="s">
        <v>90</v>
      </c>
      <c r="AY600" s="18" t="s">
        <v>364</v>
      </c>
      <c r="BE600" s="240">
        <f>IF(N600="základní",J600,0)</f>
        <v>0</v>
      </c>
      <c r="BF600" s="240">
        <f>IF(N600="snížená",J600,0)</f>
        <v>0</v>
      </c>
      <c r="BG600" s="240">
        <f>IF(N600="zákl. přenesená",J600,0)</f>
        <v>0</v>
      </c>
      <c r="BH600" s="240">
        <f>IF(N600="sníž. přenesená",J600,0)</f>
        <v>0</v>
      </c>
      <c r="BI600" s="240">
        <f>IF(N600="nulová",J600,0)</f>
        <v>0</v>
      </c>
      <c r="BJ600" s="18" t="s">
        <v>88</v>
      </c>
      <c r="BK600" s="240">
        <f>ROUND(I600*H600,2)</f>
        <v>0</v>
      </c>
      <c r="BL600" s="18" t="s">
        <v>372</v>
      </c>
      <c r="BM600" s="239" t="s">
        <v>4179</v>
      </c>
    </row>
    <row r="601" s="13" customFormat="1">
      <c r="A601" s="13"/>
      <c r="B601" s="241"/>
      <c r="C601" s="242"/>
      <c r="D601" s="243" t="s">
        <v>374</v>
      </c>
      <c r="E601" s="244" t="s">
        <v>1</v>
      </c>
      <c r="F601" s="245" t="s">
        <v>4180</v>
      </c>
      <c r="G601" s="242"/>
      <c r="H601" s="244" t="s">
        <v>1</v>
      </c>
      <c r="I601" s="246"/>
      <c r="J601" s="242"/>
      <c r="K601" s="242"/>
      <c r="L601" s="247"/>
      <c r="M601" s="248"/>
      <c r="N601" s="249"/>
      <c r="O601" s="249"/>
      <c r="P601" s="249"/>
      <c r="Q601" s="249"/>
      <c r="R601" s="249"/>
      <c r="S601" s="249"/>
      <c r="T601" s="250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1" t="s">
        <v>374</v>
      </c>
      <c r="AU601" s="251" t="s">
        <v>90</v>
      </c>
      <c r="AV601" s="13" t="s">
        <v>88</v>
      </c>
      <c r="AW601" s="13" t="s">
        <v>36</v>
      </c>
      <c r="AX601" s="13" t="s">
        <v>81</v>
      </c>
      <c r="AY601" s="251" t="s">
        <v>364</v>
      </c>
    </row>
    <row r="602" s="14" customFormat="1">
      <c r="A602" s="14"/>
      <c r="B602" s="252"/>
      <c r="C602" s="253"/>
      <c r="D602" s="243" t="s">
        <v>374</v>
      </c>
      <c r="E602" s="254" t="s">
        <v>1</v>
      </c>
      <c r="F602" s="255" t="s">
        <v>4181</v>
      </c>
      <c r="G602" s="253"/>
      <c r="H602" s="256">
        <v>7.4240000000000004</v>
      </c>
      <c r="I602" s="257"/>
      <c r="J602" s="253"/>
      <c r="K602" s="253"/>
      <c r="L602" s="258"/>
      <c r="M602" s="259"/>
      <c r="N602" s="260"/>
      <c r="O602" s="260"/>
      <c r="P602" s="260"/>
      <c r="Q602" s="260"/>
      <c r="R602" s="260"/>
      <c r="S602" s="260"/>
      <c r="T602" s="261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62" t="s">
        <v>374</v>
      </c>
      <c r="AU602" s="262" t="s">
        <v>90</v>
      </c>
      <c r="AV602" s="14" t="s">
        <v>90</v>
      </c>
      <c r="AW602" s="14" t="s">
        <v>36</v>
      </c>
      <c r="AX602" s="14" t="s">
        <v>81</v>
      </c>
      <c r="AY602" s="262" t="s">
        <v>364</v>
      </c>
    </row>
    <row r="603" s="15" customFormat="1">
      <c r="A603" s="15"/>
      <c r="B603" s="263"/>
      <c r="C603" s="264"/>
      <c r="D603" s="243" t="s">
        <v>374</v>
      </c>
      <c r="E603" s="265" t="s">
        <v>1</v>
      </c>
      <c r="F603" s="266" t="s">
        <v>378</v>
      </c>
      <c r="G603" s="264"/>
      <c r="H603" s="267">
        <v>7.4240000000000004</v>
      </c>
      <c r="I603" s="268"/>
      <c r="J603" s="264"/>
      <c r="K603" s="264"/>
      <c r="L603" s="269"/>
      <c r="M603" s="270"/>
      <c r="N603" s="271"/>
      <c r="O603" s="271"/>
      <c r="P603" s="271"/>
      <c r="Q603" s="271"/>
      <c r="R603" s="271"/>
      <c r="S603" s="271"/>
      <c r="T603" s="272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73" t="s">
        <v>374</v>
      </c>
      <c r="AU603" s="273" t="s">
        <v>90</v>
      </c>
      <c r="AV603" s="15" t="s">
        <v>372</v>
      </c>
      <c r="AW603" s="15" t="s">
        <v>36</v>
      </c>
      <c r="AX603" s="15" t="s">
        <v>88</v>
      </c>
      <c r="AY603" s="273" t="s">
        <v>364</v>
      </c>
    </row>
    <row r="604" s="2" customFormat="1" ht="37.8" customHeight="1">
      <c r="A604" s="39"/>
      <c r="B604" s="40"/>
      <c r="C604" s="228" t="s">
        <v>567</v>
      </c>
      <c r="D604" s="228" t="s">
        <v>367</v>
      </c>
      <c r="E604" s="229" t="s">
        <v>4182</v>
      </c>
      <c r="F604" s="230" t="s">
        <v>4183</v>
      </c>
      <c r="G604" s="231" t="s">
        <v>305</v>
      </c>
      <c r="H604" s="232">
        <v>11.218</v>
      </c>
      <c r="I604" s="233"/>
      <c r="J604" s="234">
        <f>ROUND(I604*H604,2)</f>
        <v>0</v>
      </c>
      <c r="K604" s="230" t="s">
        <v>2502</v>
      </c>
      <c r="L604" s="45"/>
      <c r="M604" s="235" t="s">
        <v>1</v>
      </c>
      <c r="N604" s="236" t="s">
        <v>46</v>
      </c>
      <c r="O604" s="92"/>
      <c r="P604" s="237">
        <f>O604*H604</f>
        <v>0</v>
      </c>
      <c r="Q604" s="237">
        <v>0.0053299999999999997</v>
      </c>
      <c r="R604" s="237">
        <f>Q604*H604</f>
        <v>0.059791939999999995</v>
      </c>
      <c r="S604" s="237">
        <v>0</v>
      </c>
      <c r="T604" s="238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39" t="s">
        <v>372</v>
      </c>
      <c r="AT604" s="239" t="s">
        <v>367</v>
      </c>
      <c r="AU604" s="239" t="s">
        <v>90</v>
      </c>
      <c r="AY604" s="18" t="s">
        <v>364</v>
      </c>
      <c r="BE604" s="240">
        <f>IF(N604="základní",J604,0)</f>
        <v>0</v>
      </c>
      <c r="BF604" s="240">
        <f>IF(N604="snížená",J604,0)</f>
        <v>0</v>
      </c>
      <c r="BG604" s="240">
        <f>IF(N604="zákl. přenesená",J604,0)</f>
        <v>0</v>
      </c>
      <c r="BH604" s="240">
        <f>IF(N604="sníž. přenesená",J604,0)</f>
        <v>0</v>
      </c>
      <c r="BI604" s="240">
        <f>IF(N604="nulová",J604,0)</f>
        <v>0</v>
      </c>
      <c r="BJ604" s="18" t="s">
        <v>88</v>
      </c>
      <c r="BK604" s="240">
        <f>ROUND(I604*H604,2)</f>
        <v>0</v>
      </c>
      <c r="BL604" s="18" t="s">
        <v>372</v>
      </c>
      <c r="BM604" s="239" t="s">
        <v>4184</v>
      </c>
    </row>
    <row r="605" s="13" customFormat="1">
      <c r="A605" s="13"/>
      <c r="B605" s="241"/>
      <c r="C605" s="242"/>
      <c r="D605" s="243" t="s">
        <v>374</v>
      </c>
      <c r="E605" s="244" t="s">
        <v>1</v>
      </c>
      <c r="F605" s="245" t="s">
        <v>4185</v>
      </c>
      <c r="G605" s="242"/>
      <c r="H605" s="244" t="s">
        <v>1</v>
      </c>
      <c r="I605" s="246"/>
      <c r="J605" s="242"/>
      <c r="K605" s="242"/>
      <c r="L605" s="247"/>
      <c r="M605" s="248"/>
      <c r="N605" s="249"/>
      <c r="O605" s="249"/>
      <c r="P605" s="249"/>
      <c r="Q605" s="249"/>
      <c r="R605" s="249"/>
      <c r="S605" s="249"/>
      <c r="T605" s="25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1" t="s">
        <v>374</v>
      </c>
      <c r="AU605" s="251" t="s">
        <v>90</v>
      </c>
      <c r="AV605" s="13" t="s">
        <v>88</v>
      </c>
      <c r="AW605" s="13" t="s">
        <v>36</v>
      </c>
      <c r="AX605" s="13" t="s">
        <v>81</v>
      </c>
      <c r="AY605" s="251" t="s">
        <v>364</v>
      </c>
    </row>
    <row r="606" s="14" customFormat="1">
      <c r="A606" s="14"/>
      <c r="B606" s="252"/>
      <c r="C606" s="253"/>
      <c r="D606" s="243" t="s">
        <v>374</v>
      </c>
      <c r="E606" s="254" t="s">
        <v>1</v>
      </c>
      <c r="F606" s="255" t="s">
        <v>4186</v>
      </c>
      <c r="G606" s="253"/>
      <c r="H606" s="256">
        <v>11.218</v>
      </c>
      <c r="I606" s="257"/>
      <c r="J606" s="253"/>
      <c r="K606" s="253"/>
      <c r="L606" s="258"/>
      <c r="M606" s="259"/>
      <c r="N606" s="260"/>
      <c r="O606" s="260"/>
      <c r="P606" s="260"/>
      <c r="Q606" s="260"/>
      <c r="R606" s="260"/>
      <c r="S606" s="260"/>
      <c r="T606" s="261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62" t="s">
        <v>374</v>
      </c>
      <c r="AU606" s="262" t="s">
        <v>90</v>
      </c>
      <c r="AV606" s="14" t="s">
        <v>90</v>
      </c>
      <c r="AW606" s="14" t="s">
        <v>36</v>
      </c>
      <c r="AX606" s="14" t="s">
        <v>81</v>
      </c>
      <c r="AY606" s="262" t="s">
        <v>364</v>
      </c>
    </row>
    <row r="607" s="15" customFormat="1">
      <c r="A607" s="15"/>
      <c r="B607" s="263"/>
      <c r="C607" s="264"/>
      <c r="D607" s="243" t="s">
        <v>374</v>
      </c>
      <c r="E607" s="265" t="s">
        <v>1</v>
      </c>
      <c r="F607" s="266" t="s">
        <v>378</v>
      </c>
      <c r="G607" s="264"/>
      <c r="H607" s="267">
        <v>11.218</v>
      </c>
      <c r="I607" s="268"/>
      <c r="J607" s="264"/>
      <c r="K607" s="264"/>
      <c r="L607" s="269"/>
      <c r="M607" s="270"/>
      <c r="N607" s="271"/>
      <c r="O607" s="271"/>
      <c r="P607" s="271"/>
      <c r="Q607" s="271"/>
      <c r="R607" s="271"/>
      <c r="S607" s="271"/>
      <c r="T607" s="272"/>
      <c r="U607" s="15"/>
      <c r="V607" s="15"/>
      <c r="W607" s="15"/>
      <c r="X607" s="15"/>
      <c r="Y607" s="15"/>
      <c r="Z607" s="15"/>
      <c r="AA607" s="15"/>
      <c r="AB607" s="15"/>
      <c r="AC607" s="15"/>
      <c r="AD607" s="15"/>
      <c r="AE607" s="15"/>
      <c r="AT607" s="273" t="s">
        <v>374</v>
      </c>
      <c r="AU607" s="273" t="s">
        <v>90</v>
      </c>
      <c r="AV607" s="15" t="s">
        <v>372</v>
      </c>
      <c r="AW607" s="15" t="s">
        <v>36</v>
      </c>
      <c r="AX607" s="15" t="s">
        <v>88</v>
      </c>
      <c r="AY607" s="273" t="s">
        <v>364</v>
      </c>
    </row>
    <row r="608" s="2" customFormat="1" ht="37.8" customHeight="1">
      <c r="A608" s="39"/>
      <c r="B608" s="40"/>
      <c r="C608" s="228" t="s">
        <v>571</v>
      </c>
      <c r="D608" s="228" t="s">
        <v>367</v>
      </c>
      <c r="E608" s="229" t="s">
        <v>4187</v>
      </c>
      <c r="F608" s="230" t="s">
        <v>4188</v>
      </c>
      <c r="G608" s="231" t="s">
        <v>305</v>
      </c>
      <c r="H608" s="232">
        <v>11.218</v>
      </c>
      <c r="I608" s="233"/>
      <c r="J608" s="234">
        <f>ROUND(I608*H608,2)</f>
        <v>0</v>
      </c>
      <c r="K608" s="230" t="s">
        <v>2502</v>
      </c>
      <c r="L608" s="45"/>
      <c r="M608" s="235" t="s">
        <v>1</v>
      </c>
      <c r="N608" s="236" t="s">
        <v>46</v>
      </c>
      <c r="O608" s="92"/>
      <c r="P608" s="237">
        <f>O608*H608</f>
        <v>0</v>
      </c>
      <c r="Q608" s="237">
        <v>0</v>
      </c>
      <c r="R608" s="237">
        <f>Q608*H608</f>
        <v>0</v>
      </c>
      <c r="S608" s="237">
        <v>0</v>
      </c>
      <c r="T608" s="238">
        <f>S608*H608</f>
        <v>0</v>
      </c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R608" s="239" t="s">
        <v>372</v>
      </c>
      <c r="AT608" s="239" t="s">
        <v>367</v>
      </c>
      <c r="AU608" s="239" t="s">
        <v>90</v>
      </c>
      <c r="AY608" s="18" t="s">
        <v>364</v>
      </c>
      <c r="BE608" s="240">
        <f>IF(N608="základní",J608,0)</f>
        <v>0</v>
      </c>
      <c r="BF608" s="240">
        <f>IF(N608="snížená",J608,0)</f>
        <v>0</v>
      </c>
      <c r="BG608" s="240">
        <f>IF(N608="zákl. přenesená",J608,0)</f>
        <v>0</v>
      </c>
      <c r="BH608" s="240">
        <f>IF(N608="sníž. přenesená",J608,0)</f>
        <v>0</v>
      </c>
      <c r="BI608" s="240">
        <f>IF(N608="nulová",J608,0)</f>
        <v>0</v>
      </c>
      <c r="BJ608" s="18" t="s">
        <v>88</v>
      </c>
      <c r="BK608" s="240">
        <f>ROUND(I608*H608,2)</f>
        <v>0</v>
      </c>
      <c r="BL608" s="18" t="s">
        <v>372</v>
      </c>
      <c r="BM608" s="239" t="s">
        <v>4189</v>
      </c>
    </row>
    <row r="609" s="2" customFormat="1" ht="37.8" customHeight="1">
      <c r="A609" s="39"/>
      <c r="B609" s="40"/>
      <c r="C609" s="228" t="s">
        <v>577</v>
      </c>
      <c r="D609" s="228" t="s">
        <v>367</v>
      </c>
      <c r="E609" s="229" t="s">
        <v>4190</v>
      </c>
      <c r="F609" s="230" t="s">
        <v>4191</v>
      </c>
      <c r="G609" s="231" t="s">
        <v>305</v>
      </c>
      <c r="H609" s="232">
        <v>61.869999999999997</v>
      </c>
      <c r="I609" s="233"/>
      <c r="J609" s="234">
        <f>ROUND(I609*H609,2)</f>
        <v>0</v>
      </c>
      <c r="K609" s="230" t="s">
        <v>2502</v>
      </c>
      <c r="L609" s="45"/>
      <c r="M609" s="235" t="s">
        <v>1</v>
      </c>
      <c r="N609" s="236" t="s">
        <v>46</v>
      </c>
      <c r="O609" s="92"/>
      <c r="P609" s="237">
        <f>O609*H609</f>
        <v>0</v>
      </c>
      <c r="Q609" s="237">
        <v>0.00080999999999999996</v>
      </c>
      <c r="R609" s="237">
        <f>Q609*H609</f>
        <v>0.050114699999999998</v>
      </c>
      <c r="S609" s="237">
        <v>0</v>
      </c>
      <c r="T609" s="238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9" t="s">
        <v>372</v>
      </c>
      <c r="AT609" s="239" t="s">
        <v>367</v>
      </c>
      <c r="AU609" s="239" t="s">
        <v>90</v>
      </c>
      <c r="AY609" s="18" t="s">
        <v>364</v>
      </c>
      <c r="BE609" s="240">
        <f>IF(N609="základní",J609,0)</f>
        <v>0</v>
      </c>
      <c r="BF609" s="240">
        <f>IF(N609="snížená",J609,0)</f>
        <v>0</v>
      </c>
      <c r="BG609" s="240">
        <f>IF(N609="zákl. přenesená",J609,0)</f>
        <v>0</v>
      </c>
      <c r="BH609" s="240">
        <f>IF(N609="sníž. přenesená",J609,0)</f>
        <v>0</v>
      </c>
      <c r="BI609" s="240">
        <f>IF(N609="nulová",J609,0)</f>
        <v>0</v>
      </c>
      <c r="BJ609" s="18" t="s">
        <v>88</v>
      </c>
      <c r="BK609" s="240">
        <f>ROUND(I609*H609,2)</f>
        <v>0</v>
      </c>
      <c r="BL609" s="18" t="s">
        <v>372</v>
      </c>
      <c r="BM609" s="239" t="s">
        <v>4192</v>
      </c>
    </row>
    <row r="610" s="13" customFormat="1">
      <c r="A610" s="13"/>
      <c r="B610" s="241"/>
      <c r="C610" s="242"/>
      <c r="D610" s="243" t="s">
        <v>374</v>
      </c>
      <c r="E610" s="244" t="s">
        <v>1</v>
      </c>
      <c r="F610" s="245" t="s">
        <v>4193</v>
      </c>
      <c r="G610" s="242"/>
      <c r="H610" s="244" t="s">
        <v>1</v>
      </c>
      <c r="I610" s="246"/>
      <c r="J610" s="242"/>
      <c r="K610" s="242"/>
      <c r="L610" s="247"/>
      <c r="M610" s="248"/>
      <c r="N610" s="249"/>
      <c r="O610" s="249"/>
      <c r="P610" s="249"/>
      <c r="Q610" s="249"/>
      <c r="R610" s="249"/>
      <c r="S610" s="249"/>
      <c r="T610" s="250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1" t="s">
        <v>374</v>
      </c>
      <c r="AU610" s="251" t="s">
        <v>90</v>
      </c>
      <c r="AV610" s="13" t="s">
        <v>88</v>
      </c>
      <c r="AW610" s="13" t="s">
        <v>36</v>
      </c>
      <c r="AX610" s="13" t="s">
        <v>81</v>
      </c>
      <c r="AY610" s="251" t="s">
        <v>364</v>
      </c>
    </row>
    <row r="611" s="14" customFormat="1">
      <c r="A611" s="14"/>
      <c r="B611" s="252"/>
      <c r="C611" s="253"/>
      <c r="D611" s="243" t="s">
        <v>374</v>
      </c>
      <c r="E611" s="254" t="s">
        <v>1</v>
      </c>
      <c r="F611" s="255" t="s">
        <v>4194</v>
      </c>
      <c r="G611" s="253"/>
      <c r="H611" s="256">
        <v>61.869999999999997</v>
      </c>
      <c r="I611" s="257"/>
      <c r="J611" s="253"/>
      <c r="K611" s="253"/>
      <c r="L611" s="258"/>
      <c r="M611" s="259"/>
      <c r="N611" s="260"/>
      <c r="O611" s="260"/>
      <c r="P611" s="260"/>
      <c r="Q611" s="260"/>
      <c r="R611" s="260"/>
      <c r="S611" s="260"/>
      <c r="T611" s="261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62" t="s">
        <v>374</v>
      </c>
      <c r="AU611" s="262" t="s">
        <v>90</v>
      </c>
      <c r="AV611" s="14" t="s">
        <v>90</v>
      </c>
      <c r="AW611" s="14" t="s">
        <v>36</v>
      </c>
      <c r="AX611" s="14" t="s">
        <v>81</v>
      </c>
      <c r="AY611" s="262" t="s">
        <v>364</v>
      </c>
    </row>
    <row r="612" s="15" customFormat="1">
      <c r="A612" s="15"/>
      <c r="B612" s="263"/>
      <c r="C612" s="264"/>
      <c r="D612" s="243" t="s">
        <v>374</v>
      </c>
      <c r="E612" s="265" t="s">
        <v>1</v>
      </c>
      <c r="F612" s="266" t="s">
        <v>378</v>
      </c>
      <c r="G612" s="264"/>
      <c r="H612" s="267">
        <v>61.869999999999997</v>
      </c>
      <c r="I612" s="268"/>
      <c r="J612" s="264"/>
      <c r="K612" s="264"/>
      <c r="L612" s="269"/>
      <c r="M612" s="270"/>
      <c r="N612" s="271"/>
      <c r="O612" s="271"/>
      <c r="P612" s="271"/>
      <c r="Q612" s="271"/>
      <c r="R612" s="271"/>
      <c r="S612" s="271"/>
      <c r="T612" s="272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73" t="s">
        <v>374</v>
      </c>
      <c r="AU612" s="273" t="s">
        <v>90</v>
      </c>
      <c r="AV612" s="15" t="s">
        <v>372</v>
      </c>
      <c r="AW612" s="15" t="s">
        <v>36</v>
      </c>
      <c r="AX612" s="15" t="s">
        <v>88</v>
      </c>
      <c r="AY612" s="273" t="s">
        <v>364</v>
      </c>
    </row>
    <row r="613" s="2" customFormat="1" ht="37.8" customHeight="1">
      <c r="A613" s="39"/>
      <c r="B613" s="40"/>
      <c r="C613" s="228" t="s">
        <v>582</v>
      </c>
      <c r="D613" s="228" t="s">
        <v>367</v>
      </c>
      <c r="E613" s="229" t="s">
        <v>4195</v>
      </c>
      <c r="F613" s="230" t="s">
        <v>4196</v>
      </c>
      <c r="G613" s="231" t="s">
        <v>305</v>
      </c>
      <c r="H613" s="232">
        <v>61.869999999999997</v>
      </c>
      <c r="I613" s="233"/>
      <c r="J613" s="234">
        <f>ROUND(I613*H613,2)</f>
        <v>0</v>
      </c>
      <c r="K613" s="230" t="s">
        <v>2502</v>
      </c>
      <c r="L613" s="45"/>
      <c r="M613" s="235" t="s">
        <v>1</v>
      </c>
      <c r="N613" s="236" t="s">
        <v>46</v>
      </c>
      <c r="O613" s="92"/>
      <c r="P613" s="237">
        <f>O613*H613</f>
        <v>0</v>
      </c>
      <c r="Q613" s="237">
        <v>0</v>
      </c>
      <c r="R613" s="237">
        <f>Q613*H613</f>
        <v>0</v>
      </c>
      <c r="S613" s="237">
        <v>0</v>
      </c>
      <c r="T613" s="238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9" t="s">
        <v>372</v>
      </c>
      <c r="AT613" s="239" t="s">
        <v>367</v>
      </c>
      <c r="AU613" s="239" t="s">
        <v>90</v>
      </c>
      <c r="AY613" s="18" t="s">
        <v>364</v>
      </c>
      <c r="BE613" s="240">
        <f>IF(N613="základní",J613,0)</f>
        <v>0</v>
      </c>
      <c r="BF613" s="240">
        <f>IF(N613="snížená",J613,0)</f>
        <v>0</v>
      </c>
      <c r="BG613" s="240">
        <f>IF(N613="zákl. přenesená",J613,0)</f>
        <v>0</v>
      </c>
      <c r="BH613" s="240">
        <f>IF(N613="sníž. přenesená",J613,0)</f>
        <v>0</v>
      </c>
      <c r="BI613" s="240">
        <f>IF(N613="nulová",J613,0)</f>
        <v>0</v>
      </c>
      <c r="BJ613" s="18" t="s">
        <v>88</v>
      </c>
      <c r="BK613" s="240">
        <f>ROUND(I613*H613,2)</f>
        <v>0</v>
      </c>
      <c r="BL613" s="18" t="s">
        <v>372</v>
      </c>
      <c r="BM613" s="239" t="s">
        <v>4197</v>
      </c>
    </row>
    <row r="614" s="2" customFormat="1" ht="78" customHeight="1">
      <c r="A614" s="39"/>
      <c r="B614" s="40"/>
      <c r="C614" s="228" t="s">
        <v>588</v>
      </c>
      <c r="D614" s="228" t="s">
        <v>367</v>
      </c>
      <c r="E614" s="229" t="s">
        <v>4198</v>
      </c>
      <c r="F614" s="230" t="s">
        <v>4199</v>
      </c>
      <c r="G614" s="231" t="s">
        <v>388</v>
      </c>
      <c r="H614" s="232">
        <v>0.371</v>
      </c>
      <c r="I614" s="233"/>
      <c r="J614" s="234">
        <f>ROUND(I614*H614,2)</f>
        <v>0</v>
      </c>
      <c r="K614" s="230" t="s">
        <v>2502</v>
      </c>
      <c r="L614" s="45"/>
      <c r="M614" s="235" t="s">
        <v>1</v>
      </c>
      <c r="N614" s="236" t="s">
        <v>46</v>
      </c>
      <c r="O614" s="92"/>
      <c r="P614" s="237">
        <f>O614*H614</f>
        <v>0</v>
      </c>
      <c r="Q614" s="237">
        <v>1.05555</v>
      </c>
      <c r="R614" s="237">
        <f>Q614*H614</f>
        <v>0.39160905000000001</v>
      </c>
      <c r="S614" s="237">
        <v>0</v>
      </c>
      <c r="T614" s="238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9" t="s">
        <v>372</v>
      </c>
      <c r="AT614" s="239" t="s">
        <v>367</v>
      </c>
      <c r="AU614" s="239" t="s">
        <v>90</v>
      </c>
      <c r="AY614" s="18" t="s">
        <v>364</v>
      </c>
      <c r="BE614" s="240">
        <f>IF(N614="základní",J614,0)</f>
        <v>0</v>
      </c>
      <c r="BF614" s="240">
        <f>IF(N614="snížená",J614,0)</f>
        <v>0</v>
      </c>
      <c r="BG614" s="240">
        <f>IF(N614="zákl. přenesená",J614,0)</f>
        <v>0</v>
      </c>
      <c r="BH614" s="240">
        <f>IF(N614="sníž. přenesená",J614,0)</f>
        <v>0</v>
      </c>
      <c r="BI614" s="240">
        <f>IF(N614="nulová",J614,0)</f>
        <v>0</v>
      </c>
      <c r="BJ614" s="18" t="s">
        <v>88</v>
      </c>
      <c r="BK614" s="240">
        <f>ROUND(I614*H614,2)</f>
        <v>0</v>
      </c>
      <c r="BL614" s="18" t="s">
        <v>372</v>
      </c>
      <c r="BM614" s="239" t="s">
        <v>4200</v>
      </c>
    </row>
    <row r="615" s="13" customFormat="1">
      <c r="A615" s="13"/>
      <c r="B615" s="241"/>
      <c r="C615" s="242"/>
      <c r="D615" s="243" t="s">
        <v>374</v>
      </c>
      <c r="E615" s="244" t="s">
        <v>1</v>
      </c>
      <c r="F615" s="245" t="s">
        <v>4201</v>
      </c>
      <c r="G615" s="242"/>
      <c r="H615" s="244" t="s">
        <v>1</v>
      </c>
      <c r="I615" s="246"/>
      <c r="J615" s="242"/>
      <c r="K615" s="242"/>
      <c r="L615" s="247"/>
      <c r="M615" s="248"/>
      <c r="N615" s="249"/>
      <c r="O615" s="249"/>
      <c r="P615" s="249"/>
      <c r="Q615" s="249"/>
      <c r="R615" s="249"/>
      <c r="S615" s="249"/>
      <c r="T615" s="250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1" t="s">
        <v>374</v>
      </c>
      <c r="AU615" s="251" t="s">
        <v>90</v>
      </c>
      <c r="AV615" s="13" t="s">
        <v>88</v>
      </c>
      <c r="AW615" s="13" t="s">
        <v>36</v>
      </c>
      <c r="AX615" s="13" t="s">
        <v>81</v>
      </c>
      <c r="AY615" s="251" t="s">
        <v>364</v>
      </c>
    </row>
    <row r="616" s="14" customFormat="1">
      <c r="A616" s="14"/>
      <c r="B616" s="252"/>
      <c r="C616" s="253"/>
      <c r="D616" s="243" t="s">
        <v>374</v>
      </c>
      <c r="E616" s="254" t="s">
        <v>1</v>
      </c>
      <c r="F616" s="255" t="s">
        <v>4202</v>
      </c>
      <c r="G616" s="253"/>
      <c r="H616" s="256">
        <v>0.371</v>
      </c>
      <c r="I616" s="257"/>
      <c r="J616" s="253"/>
      <c r="K616" s="253"/>
      <c r="L616" s="258"/>
      <c r="M616" s="259"/>
      <c r="N616" s="260"/>
      <c r="O616" s="260"/>
      <c r="P616" s="260"/>
      <c r="Q616" s="260"/>
      <c r="R616" s="260"/>
      <c r="S616" s="260"/>
      <c r="T616" s="261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62" t="s">
        <v>374</v>
      </c>
      <c r="AU616" s="262" t="s">
        <v>90</v>
      </c>
      <c r="AV616" s="14" t="s">
        <v>90</v>
      </c>
      <c r="AW616" s="14" t="s">
        <v>36</v>
      </c>
      <c r="AX616" s="14" t="s">
        <v>81</v>
      </c>
      <c r="AY616" s="262" t="s">
        <v>364</v>
      </c>
    </row>
    <row r="617" s="15" customFormat="1">
      <c r="A617" s="15"/>
      <c r="B617" s="263"/>
      <c r="C617" s="264"/>
      <c r="D617" s="243" t="s">
        <v>374</v>
      </c>
      <c r="E617" s="265" t="s">
        <v>1</v>
      </c>
      <c r="F617" s="266" t="s">
        <v>378</v>
      </c>
      <c r="G617" s="264"/>
      <c r="H617" s="267">
        <v>0.371</v>
      </c>
      <c r="I617" s="268"/>
      <c r="J617" s="264"/>
      <c r="K617" s="264"/>
      <c r="L617" s="269"/>
      <c r="M617" s="270"/>
      <c r="N617" s="271"/>
      <c r="O617" s="271"/>
      <c r="P617" s="271"/>
      <c r="Q617" s="271"/>
      <c r="R617" s="271"/>
      <c r="S617" s="271"/>
      <c r="T617" s="272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73" t="s">
        <v>374</v>
      </c>
      <c r="AU617" s="273" t="s">
        <v>90</v>
      </c>
      <c r="AV617" s="15" t="s">
        <v>372</v>
      </c>
      <c r="AW617" s="15" t="s">
        <v>36</v>
      </c>
      <c r="AX617" s="15" t="s">
        <v>88</v>
      </c>
      <c r="AY617" s="273" t="s">
        <v>364</v>
      </c>
    </row>
    <row r="618" s="12" customFormat="1" ht="22.8" customHeight="1">
      <c r="A618" s="12"/>
      <c r="B618" s="212"/>
      <c r="C618" s="213"/>
      <c r="D618" s="214" t="s">
        <v>80</v>
      </c>
      <c r="E618" s="226" t="s">
        <v>365</v>
      </c>
      <c r="F618" s="226" t="s">
        <v>366</v>
      </c>
      <c r="G618" s="213"/>
      <c r="H618" s="213"/>
      <c r="I618" s="216"/>
      <c r="J618" s="227">
        <f>BK618</f>
        <v>0</v>
      </c>
      <c r="K618" s="213"/>
      <c r="L618" s="218"/>
      <c r="M618" s="219"/>
      <c r="N618" s="220"/>
      <c r="O618" s="220"/>
      <c r="P618" s="221">
        <f>SUM(P619:P632)</f>
        <v>0</v>
      </c>
      <c r="Q618" s="220"/>
      <c r="R618" s="221">
        <f>SUM(R619:R632)</f>
        <v>488.27238</v>
      </c>
      <c r="S618" s="220"/>
      <c r="T618" s="222">
        <f>SUM(T619:T632)</f>
        <v>0</v>
      </c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R618" s="223" t="s">
        <v>88</v>
      </c>
      <c r="AT618" s="224" t="s">
        <v>80</v>
      </c>
      <c r="AU618" s="224" t="s">
        <v>88</v>
      </c>
      <c r="AY618" s="223" t="s">
        <v>364</v>
      </c>
      <c r="BK618" s="225">
        <f>SUM(BK619:BK632)</f>
        <v>0</v>
      </c>
    </row>
    <row r="619" s="2" customFormat="1" ht="33" customHeight="1">
      <c r="A619" s="39"/>
      <c r="B619" s="40"/>
      <c r="C619" s="228" t="s">
        <v>595</v>
      </c>
      <c r="D619" s="228" t="s">
        <v>367</v>
      </c>
      <c r="E619" s="229" t="s">
        <v>3391</v>
      </c>
      <c r="F619" s="230" t="s">
        <v>3392</v>
      </c>
      <c r="G619" s="231" t="s">
        <v>370</v>
      </c>
      <c r="H619" s="232">
        <v>197</v>
      </c>
      <c r="I619" s="233"/>
      <c r="J619" s="234">
        <f>ROUND(I619*H619,2)</f>
        <v>0</v>
      </c>
      <c r="K619" s="230" t="s">
        <v>2502</v>
      </c>
      <c r="L619" s="45"/>
      <c r="M619" s="235" t="s">
        <v>1</v>
      </c>
      <c r="N619" s="236" t="s">
        <v>46</v>
      </c>
      <c r="O619" s="92"/>
      <c r="P619" s="237">
        <f>O619*H619</f>
        <v>0</v>
      </c>
      <c r="Q619" s="237">
        <v>2.45329</v>
      </c>
      <c r="R619" s="237">
        <f>Q619*H619</f>
        <v>483.29813000000001</v>
      </c>
      <c r="S619" s="237">
        <v>0</v>
      </c>
      <c r="T619" s="238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9" t="s">
        <v>372</v>
      </c>
      <c r="AT619" s="239" t="s">
        <v>367</v>
      </c>
      <c r="AU619" s="239" t="s">
        <v>90</v>
      </c>
      <c r="AY619" s="18" t="s">
        <v>364</v>
      </c>
      <c r="BE619" s="240">
        <f>IF(N619="základní",J619,0)</f>
        <v>0</v>
      </c>
      <c r="BF619" s="240">
        <f>IF(N619="snížená",J619,0)</f>
        <v>0</v>
      </c>
      <c r="BG619" s="240">
        <f>IF(N619="zákl. přenesená",J619,0)</f>
        <v>0</v>
      </c>
      <c r="BH619" s="240">
        <f>IF(N619="sníž. přenesená",J619,0)</f>
        <v>0</v>
      </c>
      <c r="BI619" s="240">
        <f>IF(N619="nulová",J619,0)</f>
        <v>0</v>
      </c>
      <c r="BJ619" s="18" t="s">
        <v>88</v>
      </c>
      <c r="BK619" s="240">
        <f>ROUND(I619*H619,2)</f>
        <v>0</v>
      </c>
      <c r="BL619" s="18" t="s">
        <v>372</v>
      </c>
      <c r="BM619" s="239" t="s">
        <v>3393</v>
      </c>
    </row>
    <row r="620" s="2" customFormat="1">
      <c r="A620" s="39"/>
      <c r="B620" s="40"/>
      <c r="C620" s="41"/>
      <c r="D620" s="243" t="s">
        <v>1243</v>
      </c>
      <c r="E620" s="41"/>
      <c r="F620" s="300" t="s">
        <v>3394</v>
      </c>
      <c r="G620" s="41"/>
      <c r="H620" s="41"/>
      <c r="I620" s="301"/>
      <c r="J620" s="41"/>
      <c r="K620" s="41"/>
      <c r="L620" s="45"/>
      <c r="M620" s="302"/>
      <c r="N620" s="303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1243</v>
      </c>
      <c r="AU620" s="18" t="s">
        <v>90</v>
      </c>
    </row>
    <row r="621" s="13" customFormat="1">
      <c r="A621" s="13"/>
      <c r="B621" s="241"/>
      <c r="C621" s="242"/>
      <c r="D621" s="243" t="s">
        <v>374</v>
      </c>
      <c r="E621" s="244" t="s">
        <v>1</v>
      </c>
      <c r="F621" s="245" t="s">
        <v>3395</v>
      </c>
      <c r="G621" s="242"/>
      <c r="H621" s="244" t="s">
        <v>1</v>
      </c>
      <c r="I621" s="246"/>
      <c r="J621" s="242"/>
      <c r="K621" s="242"/>
      <c r="L621" s="247"/>
      <c r="M621" s="248"/>
      <c r="N621" s="249"/>
      <c r="O621" s="249"/>
      <c r="P621" s="249"/>
      <c r="Q621" s="249"/>
      <c r="R621" s="249"/>
      <c r="S621" s="249"/>
      <c r="T621" s="250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1" t="s">
        <v>374</v>
      </c>
      <c r="AU621" s="251" t="s">
        <v>90</v>
      </c>
      <c r="AV621" s="13" t="s">
        <v>88</v>
      </c>
      <c r="AW621" s="13" t="s">
        <v>36</v>
      </c>
      <c r="AX621" s="13" t="s">
        <v>81</v>
      </c>
      <c r="AY621" s="251" t="s">
        <v>364</v>
      </c>
    </row>
    <row r="622" s="13" customFormat="1">
      <c r="A622" s="13"/>
      <c r="B622" s="241"/>
      <c r="C622" s="242"/>
      <c r="D622" s="243" t="s">
        <v>374</v>
      </c>
      <c r="E622" s="244" t="s">
        <v>1</v>
      </c>
      <c r="F622" s="245" t="s">
        <v>4203</v>
      </c>
      <c r="G622" s="242"/>
      <c r="H622" s="244" t="s">
        <v>1</v>
      </c>
      <c r="I622" s="246"/>
      <c r="J622" s="242"/>
      <c r="K622" s="242"/>
      <c r="L622" s="247"/>
      <c r="M622" s="248"/>
      <c r="N622" s="249"/>
      <c r="O622" s="249"/>
      <c r="P622" s="249"/>
      <c r="Q622" s="249"/>
      <c r="R622" s="249"/>
      <c r="S622" s="249"/>
      <c r="T622" s="250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1" t="s">
        <v>374</v>
      </c>
      <c r="AU622" s="251" t="s">
        <v>90</v>
      </c>
      <c r="AV622" s="13" t="s">
        <v>88</v>
      </c>
      <c r="AW622" s="13" t="s">
        <v>36</v>
      </c>
      <c r="AX622" s="13" t="s">
        <v>81</v>
      </c>
      <c r="AY622" s="251" t="s">
        <v>364</v>
      </c>
    </row>
    <row r="623" s="14" customFormat="1">
      <c r="A623" s="14"/>
      <c r="B623" s="252"/>
      <c r="C623" s="253"/>
      <c r="D623" s="243" t="s">
        <v>374</v>
      </c>
      <c r="E623" s="254" t="s">
        <v>1</v>
      </c>
      <c r="F623" s="255" t="s">
        <v>4204</v>
      </c>
      <c r="G623" s="253"/>
      <c r="H623" s="256">
        <v>8</v>
      </c>
      <c r="I623" s="257"/>
      <c r="J623" s="253"/>
      <c r="K623" s="253"/>
      <c r="L623" s="258"/>
      <c r="M623" s="259"/>
      <c r="N623" s="260"/>
      <c r="O623" s="260"/>
      <c r="P623" s="260"/>
      <c r="Q623" s="260"/>
      <c r="R623" s="260"/>
      <c r="S623" s="260"/>
      <c r="T623" s="261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62" t="s">
        <v>374</v>
      </c>
      <c r="AU623" s="262" t="s">
        <v>90</v>
      </c>
      <c r="AV623" s="14" t="s">
        <v>90</v>
      </c>
      <c r="AW623" s="14" t="s">
        <v>36</v>
      </c>
      <c r="AX623" s="14" t="s">
        <v>81</v>
      </c>
      <c r="AY623" s="262" t="s">
        <v>364</v>
      </c>
    </row>
    <row r="624" s="13" customFormat="1">
      <c r="A624" s="13"/>
      <c r="B624" s="241"/>
      <c r="C624" s="242"/>
      <c r="D624" s="243" t="s">
        <v>374</v>
      </c>
      <c r="E624" s="244" t="s">
        <v>1</v>
      </c>
      <c r="F624" s="245" t="s">
        <v>4013</v>
      </c>
      <c r="G624" s="242"/>
      <c r="H624" s="244" t="s">
        <v>1</v>
      </c>
      <c r="I624" s="246"/>
      <c r="J624" s="242"/>
      <c r="K624" s="242"/>
      <c r="L624" s="247"/>
      <c r="M624" s="248"/>
      <c r="N624" s="249"/>
      <c r="O624" s="249"/>
      <c r="P624" s="249"/>
      <c r="Q624" s="249"/>
      <c r="R624" s="249"/>
      <c r="S624" s="249"/>
      <c r="T624" s="250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1" t="s">
        <v>374</v>
      </c>
      <c r="AU624" s="251" t="s">
        <v>90</v>
      </c>
      <c r="AV624" s="13" t="s">
        <v>88</v>
      </c>
      <c r="AW624" s="13" t="s">
        <v>36</v>
      </c>
      <c r="AX624" s="13" t="s">
        <v>81</v>
      </c>
      <c r="AY624" s="251" t="s">
        <v>364</v>
      </c>
    </row>
    <row r="625" s="14" customFormat="1">
      <c r="A625" s="14"/>
      <c r="B625" s="252"/>
      <c r="C625" s="253"/>
      <c r="D625" s="243" t="s">
        <v>374</v>
      </c>
      <c r="E625" s="254" t="s">
        <v>1</v>
      </c>
      <c r="F625" s="255" t="s">
        <v>4205</v>
      </c>
      <c r="G625" s="253"/>
      <c r="H625" s="256">
        <v>35</v>
      </c>
      <c r="I625" s="257"/>
      <c r="J625" s="253"/>
      <c r="K625" s="253"/>
      <c r="L625" s="258"/>
      <c r="M625" s="259"/>
      <c r="N625" s="260"/>
      <c r="O625" s="260"/>
      <c r="P625" s="260"/>
      <c r="Q625" s="260"/>
      <c r="R625" s="260"/>
      <c r="S625" s="260"/>
      <c r="T625" s="261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62" t="s">
        <v>374</v>
      </c>
      <c r="AU625" s="262" t="s">
        <v>90</v>
      </c>
      <c r="AV625" s="14" t="s">
        <v>90</v>
      </c>
      <c r="AW625" s="14" t="s">
        <v>36</v>
      </c>
      <c r="AX625" s="14" t="s">
        <v>81</v>
      </c>
      <c r="AY625" s="262" t="s">
        <v>364</v>
      </c>
    </row>
    <row r="626" s="13" customFormat="1">
      <c r="A626" s="13"/>
      <c r="B626" s="241"/>
      <c r="C626" s="242"/>
      <c r="D626" s="243" t="s">
        <v>374</v>
      </c>
      <c r="E626" s="244" t="s">
        <v>1</v>
      </c>
      <c r="F626" s="245" t="s">
        <v>4095</v>
      </c>
      <c r="G626" s="242"/>
      <c r="H626" s="244" t="s">
        <v>1</v>
      </c>
      <c r="I626" s="246"/>
      <c r="J626" s="242"/>
      <c r="K626" s="242"/>
      <c r="L626" s="247"/>
      <c r="M626" s="248"/>
      <c r="N626" s="249"/>
      <c r="O626" s="249"/>
      <c r="P626" s="249"/>
      <c r="Q626" s="249"/>
      <c r="R626" s="249"/>
      <c r="S626" s="249"/>
      <c r="T626" s="250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51" t="s">
        <v>374</v>
      </c>
      <c r="AU626" s="251" t="s">
        <v>90</v>
      </c>
      <c r="AV626" s="13" t="s">
        <v>88</v>
      </c>
      <c r="AW626" s="13" t="s">
        <v>36</v>
      </c>
      <c r="AX626" s="13" t="s">
        <v>81</v>
      </c>
      <c r="AY626" s="251" t="s">
        <v>364</v>
      </c>
    </row>
    <row r="627" s="14" customFormat="1">
      <c r="A627" s="14"/>
      <c r="B627" s="252"/>
      <c r="C627" s="253"/>
      <c r="D627" s="243" t="s">
        <v>374</v>
      </c>
      <c r="E627" s="254" t="s">
        <v>1</v>
      </c>
      <c r="F627" s="255" t="s">
        <v>4206</v>
      </c>
      <c r="G627" s="253"/>
      <c r="H627" s="256">
        <v>40</v>
      </c>
      <c r="I627" s="257"/>
      <c r="J627" s="253"/>
      <c r="K627" s="253"/>
      <c r="L627" s="258"/>
      <c r="M627" s="259"/>
      <c r="N627" s="260"/>
      <c r="O627" s="260"/>
      <c r="P627" s="260"/>
      <c r="Q627" s="260"/>
      <c r="R627" s="260"/>
      <c r="S627" s="260"/>
      <c r="T627" s="261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62" t="s">
        <v>374</v>
      </c>
      <c r="AU627" s="262" t="s">
        <v>90</v>
      </c>
      <c r="AV627" s="14" t="s">
        <v>90</v>
      </c>
      <c r="AW627" s="14" t="s">
        <v>36</v>
      </c>
      <c r="AX627" s="14" t="s">
        <v>81</v>
      </c>
      <c r="AY627" s="262" t="s">
        <v>364</v>
      </c>
    </row>
    <row r="628" s="13" customFormat="1">
      <c r="A628" s="13"/>
      <c r="B628" s="241"/>
      <c r="C628" s="242"/>
      <c r="D628" s="243" t="s">
        <v>374</v>
      </c>
      <c r="E628" s="244" t="s">
        <v>1</v>
      </c>
      <c r="F628" s="245" t="s">
        <v>4096</v>
      </c>
      <c r="G628" s="242"/>
      <c r="H628" s="244" t="s">
        <v>1</v>
      </c>
      <c r="I628" s="246"/>
      <c r="J628" s="242"/>
      <c r="K628" s="242"/>
      <c r="L628" s="247"/>
      <c r="M628" s="248"/>
      <c r="N628" s="249"/>
      <c r="O628" s="249"/>
      <c r="P628" s="249"/>
      <c r="Q628" s="249"/>
      <c r="R628" s="249"/>
      <c r="S628" s="249"/>
      <c r="T628" s="250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1" t="s">
        <v>374</v>
      </c>
      <c r="AU628" s="251" t="s">
        <v>90</v>
      </c>
      <c r="AV628" s="13" t="s">
        <v>88</v>
      </c>
      <c r="AW628" s="13" t="s">
        <v>36</v>
      </c>
      <c r="AX628" s="13" t="s">
        <v>81</v>
      </c>
      <c r="AY628" s="251" t="s">
        <v>364</v>
      </c>
    </row>
    <row r="629" s="14" customFormat="1">
      <c r="A629" s="14"/>
      <c r="B629" s="252"/>
      <c r="C629" s="253"/>
      <c r="D629" s="243" t="s">
        <v>374</v>
      </c>
      <c r="E629" s="254" t="s">
        <v>1</v>
      </c>
      <c r="F629" s="255" t="s">
        <v>4207</v>
      </c>
      <c r="G629" s="253"/>
      <c r="H629" s="256">
        <v>114</v>
      </c>
      <c r="I629" s="257"/>
      <c r="J629" s="253"/>
      <c r="K629" s="253"/>
      <c r="L629" s="258"/>
      <c r="M629" s="259"/>
      <c r="N629" s="260"/>
      <c r="O629" s="260"/>
      <c r="P629" s="260"/>
      <c r="Q629" s="260"/>
      <c r="R629" s="260"/>
      <c r="S629" s="260"/>
      <c r="T629" s="261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62" t="s">
        <v>374</v>
      </c>
      <c r="AU629" s="262" t="s">
        <v>90</v>
      </c>
      <c r="AV629" s="14" t="s">
        <v>90</v>
      </c>
      <c r="AW629" s="14" t="s">
        <v>36</v>
      </c>
      <c r="AX629" s="14" t="s">
        <v>81</v>
      </c>
      <c r="AY629" s="262" t="s">
        <v>364</v>
      </c>
    </row>
    <row r="630" s="15" customFormat="1">
      <c r="A630" s="15"/>
      <c r="B630" s="263"/>
      <c r="C630" s="264"/>
      <c r="D630" s="243" t="s">
        <v>374</v>
      </c>
      <c r="E630" s="265" t="s">
        <v>1</v>
      </c>
      <c r="F630" s="266" t="s">
        <v>378</v>
      </c>
      <c r="G630" s="264"/>
      <c r="H630" s="267">
        <v>197</v>
      </c>
      <c r="I630" s="268"/>
      <c r="J630" s="264"/>
      <c r="K630" s="264"/>
      <c r="L630" s="269"/>
      <c r="M630" s="270"/>
      <c r="N630" s="271"/>
      <c r="O630" s="271"/>
      <c r="P630" s="271"/>
      <c r="Q630" s="271"/>
      <c r="R630" s="271"/>
      <c r="S630" s="271"/>
      <c r="T630" s="272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73" t="s">
        <v>374</v>
      </c>
      <c r="AU630" s="273" t="s">
        <v>90</v>
      </c>
      <c r="AV630" s="15" t="s">
        <v>372</v>
      </c>
      <c r="AW630" s="15" t="s">
        <v>36</v>
      </c>
      <c r="AX630" s="15" t="s">
        <v>88</v>
      </c>
      <c r="AY630" s="273" t="s">
        <v>364</v>
      </c>
    </row>
    <row r="631" s="2" customFormat="1" ht="37.8" customHeight="1">
      <c r="A631" s="39"/>
      <c r="B631" s="40"/>
      <c r="C631" s="228" t="s">
        <v>600</v>
      </c>
      <c r="D631" s="228" t="s">
        <v>367</v>
      </c>
      <c r="E631" s="229" t="s">
        <v>3397</v>
      </c>
      <c r="F631" s="230" t="s">
        <v>3398</v>
      </c>
      <c r="G631" s="231" t="s">
        <v>370</v>
      </c>
      <c r="H631" s="232">
        <v>197</v>
      </c>
      <c r="I631" s="233"/>
      <c r="J631" s="234">
        <f>ROUND(I631*H631,2)</f>
        <v>0</v>
      </c>
      <c r="K631" s="230" t="s">
        <v>2502</v>
      </c>
      <c r="L631" s="45"/>
      <c r="M631" s="235" t="s">
        <v>1</v>
      </c>
      <c r="N631" s="236" t="s">
        <v>46</v>
      </c>
      <c r="O631" s="92"/>
      <c r="P631" s="237">
        <f>O631*H631</f>
        <v>0</v>
      </c>
      <c r="Q631" s="237">
        <v>0</v>
      </c>
      <c r="R631" s="237">
        <f>Q631*H631</f>
        <v>0</v>
      </c>
      <c r="S631" s="237">
        <v>0</v>
      </c>
      <c r="T631" s="238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9" t="s">
        <v>372</v>
      </c>
      <c r="AT631" s="239" t="s">
        <v>367</v>
      </c>
      <c r="AU631" s="239" t="s">
        <v>90</v>
      </c>
      <c r="AY631" s="18" t="s">
        <v>364</v>
      </c>
      <c r="BE631" s="240">
        <f>IF(N631="základní",J631,0)</f>
        <v>0</v>
      </c>
      <c r="BF631" s="240">
        <f>IF(N631="snížená",J631,0)</f>
        <v>0</v>
      </c>
      <c r="BG631" s="240">
        <f>IF(N631="zákl. přenesená",J631,0)</f>
        <v>0</v>
      </c>
      <c r="BH631" s="240">
        <f>IF(N631="sníž. přenesená",J631,0)</f>
        <v>0</v>
      </c>
      <c r="BI631" s="240">
        <f>IF(N631="nulová",J631,0)</f>
        <v>0</v>
      </c>
      <c r="BJ631" s="18" t="s">
        <v>88</v>
      </c>
      <c r="BK631" s="240">
        <f>ROUND(I631*H631,2)</f>
        <v>0</v>
      </c>
      <c r="BL631" s="18" t="s">
        <v>372</v>
      </c>
      <c r="BM631" s="239" t="s">
        <v>3399</v>
      </c>
    </row>
    <row r="632" s="2" customFormat="1" ht="37.8" customHeight="1">
      <c r="A632" s="39"/>
      <c r="B632" s="40"/>
      <c r="C632" s="228" t="s">
        <v>606</v>
      </c>
      <c r="D632" s="228" t="s">
        <v>367</v>
      </c>
      <c r="E632" s="229" t="s">
        <v>3400</v>
      </c>
      <c r="F632" s="230" t="s">
        <v>3401</v>
      </c>
      <c r="G632" s="231" t="s">
        <v>370</v>
      </c>
      <c r="H632" s="232">
        <v>197</v>
      </c>
      <c r="I632" s="233"/>
      <c r="J632" s="234">
        <f>ROUND(I632*H632,2)</f>
        <v>0</v>
      </c>
      <c r="K632" s="230" t="s">
        <v>2502</v>
      </c>
      <c r="L632" s="45"/>
      <c r="M632" s="235" t="s">
        <v>1</v>
      </c>
      <c r="N632" s="236" t="s">
        <v>46</v>
      </c>
      <c r="O632" s="92"/>
      <c r="P632" s="237">
        <f>O632*H632</f>
        <v>0</v>
      </c>
      <c r="Q632" s="237">
        <v>0.025250000000000002</v>
      </c>
      <c r="R632" s="237">
        <f>Q632*H632</f>
        <v>4.9742500000000005</v>
      </c>
      <c r="S632" s="237">
        <v>0</v>
      </c>
      <c r="T632" s="238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39" t="s">
        <v>372</v>
      </c>
      <c r="AT632" s="239" t="s">
        <v>367</v>
      </c>
      <c r="AU632" s="239" t="s">
        <v>90</v>
      </c>
      <c r="AY632" s="18" t="s">
        <v>364</v>
      </c>
      <c r="BE632" s="240">
        <f>IF(N632="základní",J632,0)</f>
        <v>0</v>
      </c>
      <c r="BF632" s="240">
        <f>IF(N632="snížená",J632,0)</f>
        <v>0</v>
      </c>
      <c r="BG632" s="240">
        <f>IF(N632="zákl. přenesená",J632,0)</f>
        <v>0</v>
      </c>
      <c r="BH632" s="240">
        <f>IF(N632="sníž. přenesená",J632,0)</f>
        <v>0</v>
      </c>
      <c r="BI632" s="240">
        <f>IF(N632="nulová",J632,0)</f>
        <v>0</v>
      </c>
      <c r="BJ632" s="18" t="s">
        <v>88</v>
      </c>
      <c r="BK632" s="240">
        <f>ROUND(I632*H632,2)</f>
        <v>0</v>
      </c>
      <c r="BL632" s="18" t="s">
        <v>372</v>
      </c>
      <c r="BM632" s="239" t="s">
        <v>3402</v>
      </c>
    </row>
    <row r="633" s="12" customFormat="1" ht="22.8" customHeight="1">
      <c r="A633" s="12"/>
      <c r="B633" s="212"/>
      <c r="C633" s="213"/>
      <c r="D633" s="214" t="s">
        <v>80</v>
      </c>
      <c r="E633" s="226" t="s">
        <v>3403</v>
      </c>
      <c r="F633" s="226" t="s">
        <v>3404</v>
      </c>
      <c r="G633" s="213"/>
      <c r="H633" s="213"/>
      <c r="I633" s="216"/>
      <c r="J633" s="227">
        <f>BK633</f>
        <v>0</v>
      </c>
      <c r="K633" s="213"/>
      <c r="L633" s="218"/>
      <c r="M633" s="219"/>
      <c r="N633" s="220"/>
      <c r="O633" s="220"/>
      <c r="P633" s="221">
        <f>SUM(P634:P638)</f>
        <v>0</v>
      </c>
      <c r="Q633" s="220"/>
      <c r="R633" s="221">
        <f>SUM(R634:R638)</f>
        <v>0</v>
      </c>
      <c r="S633" s="220"/>
      <c r="T633" s="222">
        <f>SUM(T634:T638)</f>
        <v>0</v>
      </c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2"/>
      <c r="AR633" s="223" t="s">
        <v>88</v>
      </c>
      <c r="AT633" s="224" t="s">
        <v>80</v>
      </c>
      <c r="AU633" s="224" t="s">
        <v>88</v>
      </c>
      <c r="AY633" s="223" t="s">
        <v>364</v>
      </c>
      <c r="BK633" s="225">
        <f>SUM(BK634:BK638)</f>
        <v>0</v>
      </c>
    </row>
    <row r="634" s="2" customFormat="1" ht="37.8" customHeight="1">
      <c r="A634" s="39"/>
      <c r="B634" s="40"/>
      <c r="C634" s="228" t="s">
        <v>612</v>
      </c>
      <c r="D634" s="228" t="s">
        <v>367</v>
      </c>
      <c r="E634" s="229" t="s">
        <v>3405</v>
      </c>
      <c r="F634" s="230" t="s">
        <v>3406</v>
      </c>
      <c r="G634" s="231" t="s">
        <v>388</v>
      </c>
      <c r="H634" s="232">
        <v>13.656000000000001</v>
      </c>
      <c r="I634" s="233"/>
      <c r="J634" s="234">
        <f>ROUND(I634*H634,2)</f>
        <v>0</v>
      </c>
      <c r="K634" s="230" t="s">
        <v>2502</v>
      </c>
      <c r="L634" s="45"/>
      <c r="M634" s="235" t="s">
        <v>1</v>
      </c>
      <c r="N634" s="236" t="s">
        <v>46</v>
      </c>
      <c r="O634" s="92"/>
      <c r="P634" s="237">
        <f>O634*H634</f>
        <v>0</v>
      </c>
      <c r="Q634" s="237">
        <v>0</v>
      </c>
      <c r="R634" s="237">
        <f>Q634*H634</f>
        <v>0</v>
      </c>
      <c r="S634" s="237">
        <v>0</v>
      </c>
      <c r="T634" s="238">
        <f>S634*H634</f>
        <v>0</v>
      </c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R634" s="239" t="s">
        <v>372</v>
      </c>
      <c r="AT634" s="239" t="s">
        <v>367</v>
      </c>
      <c r="AU634" s="239" t="s">
        <v>90</v>
      </c>
      <c r="AY634" s="18" t="s">
        <v>364</v>
      </c>
      <c r="BE634" s="240">
        <f>IF(N634="základní",J634,0)</f>
        <v>0</v>
      </c>
      <c r="BF634" s="240">
        <f>IF(N634="snížená",J634,0)</f>
        <v>0</v>
      </c>
      <c r="BG634" s="240">
        <f>IF(N634="zákl. přenesená",J634,0)</f>
        <v>0</v>
      </c>
      <c r="BH634" s="240">
        <f>IF(N634="sníž. přenesená",J634,0)</f>
        <v>0</v>
      </c>
      <c r="BI634" s="240">
        <f>IF(N634="nulová",J634,0)</f>
        <v>0</v>
      </c>
      <c r="BJ634" s="18" t="s">
        <v>88</v>
      </c>
      <c r="BK634" s="240">
        <f>ROUND(I634*H634,2)</f>
        <v>0</v>
      </c>
      <c r="BL634" s="18" t="s">
        <v>372</v>
      </c>
      <c r="BM634" s="239" t="s">
        <v>3407</v>
      </c>
    </row>
    <row r="635" s="2" customFormat="1" ht="44.25" customHeight="1">
      <c r="A635" s="39"/>
      <c r="B635" s="40"/>
      <c r="C635" s="228" t="s">
        <v>617</v>
      </c>
      <c r="D635" s="228" t="s">
        <v>367</v>
      </c>
      <c r="E635" s="229" t="s">
        <v>3408</v>
      </c>
      <c r="F635" s="230" t="s">
        <v>3409</v>
      </c>
      <c r="G635" s="231" t="s">
        <v>388</v>
      </c>
      <c r="H635" s="232">
        <v>81.936000000000007</v>
      </c>
      <c r="I635" s="233"/>
      <c r="J635" s="234">
        <f>ROUND(I635*H635,2)</f>
        <v>0</v>
      </c>
      <c r="K635" s="230" t="s">
        <v>2502</v>
      </c>
      <c r="L635" s="45"/>
      <c r="M635" s="235" t="s">
        <v>1</v>
      </c>
      <c r="N635" s="236" t="s">
        <v>46</v>
      </c>
      <c r="O635" s="92"/>
      <c r="P635" s="237">
        <f>O635*H635</f>
        <v>0</v>
      </c>
      <c r="Q635" s="237">
        <v>0</v>
      </c>
      <c r="R635" s="237">
        <f>Q635*H635</f>
        <v>0</v>
      </c>
      <c r="S635" s="237">
        <v>0</v>
      </c>
      <c r="T635" s="238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9" t="s">
        <v>372</v>
      </c>
      <c r="AT635" s="239" t="s">
        <v>367</v>
      </c>
      <c r="AU635" s="239" t="s">
        <v>90</v>
      </c>
      <c r="AY635" s="18" t="s">
        <v>364</v>
      </c>
      <c r="BE635" s="240">
        <f>IF(N635="základní",J635,0)</f>
        <v>0</v>
      </c>
      <c r="BF635" s="240">
        <f>IF(N635="snížená",J635,0)</f>
        <v>0</v>
      </c>
      <c r="BG635" s="240">
        <f>IF(N635="zákl. přenesená",J635,0)</f>
        <v>0</v>
      </c>
      <c r="BH635" s="240">
        <f>IF(N635="sníž. přenesená",J635,0)</f>
        <v>0</v>
      </c>
      <c r="BI635" s="240">
        <f>IF(N635="nulová",J635,0)</f>
        <v>0</v>
      </c>
      <c r="BJ635" s="18" t="s">
        <v>88</v>
      </c>
      <c r="BK635" s="240">
        <f>ROUND(I635*H635,2)</f>
        <v>0</v>
      </c>
      <c r="BL635" s="18" t="s">
        <v>372</v>
      </c>
      <c r="BM635" s="239" t="s">
        <v>3410</v>
      </c>
    </row>
    <row r="636" s="14" customFormat="1">
      <c r="A636" s="14"/>
      <c r="B636" s="252"/>
      <c r="C636" s="253"/>
      <c r="D636" s="243" t="s">
        <v>374</v>
      </c>
      <c r="E636" s="253"/>
      <c r="F636" s="255" t="s">
        <v>4208</v>
      </c>
      <c r="G636" s="253"/>
      <c r="H636" s="256">
        <v>81.936000000000007</v>
      </c>
      <c r="I636" s="257"/>
      <c r="J636" s="253"/>
      <c r="K636" s="253"/>
      <c r="L636" s="258"/>
      <c r="M636" s="259"/>
      <c r="N636" s="260"/>
      <c r="O636" s="260"/>
      <c r="P636" s="260"/>
      <c r="Q636" s="260"/>
      <c r="R636" s="260"/>
      <c r="S636" s="260"/>
      <c r="T636" s="261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62" t="s">
        <v>374</v>
      </c>
      <c r="AU636" s="262" t="s">
        <v>90</v>
      </c>
      <c r="AV636" s="14" t="s">
        <v>90</v>
      </c>
      <c r="AW636" s="14" t="s">
        <v>4</v>
      </c>
      <c r="AX636" s="14" t="s">
        <v>88</v>
      </c>
      <c r="AY636" s="262" t="s">
        <v>364</v>
      </c>
    </row>
    <row r="637" s="2" customFormat="1" ht="24.15" customHeight="1">
      <c r="A637" s="39"/>
      <c r="B637" s="40"/>
      <c r="C637" s="228" t="s">
        <v>621</v>
      </c>
      <c r="D637" s="228" t="s">
        <v>367</v>
      </c>
      <c r="E637" s="229" t="s">
        <v>3412</v>
      </c>
      <c r="F637" s="230" t="s">
        <v>3413</v>
      </c>
      <c r="G637" s="231" t="s">
        <v>388</v>
      </c>
      <c r="H637" s="232">
        <v>13.656000000000001</v>
      </c>
      <c r="I637" s="233"/>
      <c r="J637" s="234">
        <f>ROUND(I637*H637,2)</f>
        <v>0</v>
      </c>
      <c r="K637" s="230" t="s">
        <v>2502</v>
      </c>
      <c r="L637" s="45"/>
      <c r="M637" s="235" t="s">
        <v>1</v>
      </c>
      <c r="N637" s="236" t="s">
        <v>46</v>
      </c>
      <c r="O637" s="92"/>
      <c r="P637" s="237">
        <f>O637*H637</f>
        <v>0</v>
      </c>
      <c r="Q637" s="237">
        <v>0</v>
      </c>
      <c r="R637" s="237">
        <f>Q637*H637</f>
        <v>0</v>
      </c>
      <c r="S637" s="237">
        <v>0</v>
      </c>
      <c r="T637" s="238">
        <f>S637*H637</f>
        <v>0</v>
      </c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R637" s="239" t="s">
        <v>372</v>
      </c>
      <c r="AT637" s="239" t="s">
        <v>367</v>
      </c>
      <c r="AU637" s="239" t="s">
        <v>90</v>
      </c>
      <c r="AY637" s="18" t="s">
        <v>364</v>
      </c>
      <c r="BE637" s="240">
        <f>IF(N637="základní",J637,0)</f>
        <v>0</v>
      </c>
      <c r="BF637" s="240">
        <f>IF(N637="snížená",J637,0)</f>
        <v>0</v>
      </c>
      <c r="BG637" s="240">
        <f>IF(N637="zákl. přenesená",J637,0)</f>
        <v>0</v>
      </c>
      <c r="BH637" s="240">
        <f>IF(N637="sníž. přenesená",J637,0)</f>
        <v>0</v>
      </c>
      <c r="BI637" s="240">
        <f>IF(N637="nulová",J637,0)</f>
        <v>0</v>
      </c>
      <c r="BJ637" s="18" t="s">
        <v>88</v>
      </c>
      <c r="BK637" s="240">
        <f>ROUND(I637*H637,2)</f>
        <v>0</v>
      </c>
      <c r="BL637" s="18" t="s">
        <v>372</v>
      </c>
      <c r="BM637" s="239" t="s">
        <v>3414</v>
      </c>
    </row>
    <row r="638" s="2" customFormat="1" ht="44.25" customHeight="1">
      <c r="A638" s="39"/>
      <c r="B638" s="40"/>
      <c r="C638" s="228" t="s">
        <v>627</v>
      </c>
      <c r="D638" s="228" t="s">
        <v>367</v>
      </c>
      <c r="E638" s="229" t="s">
        <v>3415</v>
      </c>
      <c r="F638" s="230" t="s">
        <v>3416</v>
      </c>
      <c r="G638" s="231" t="s">
        <v>388</v>
      </c>
      <c r="H638" s="232">
        <v>13.656000000000001</v>
      </c>
      <c r="I638" s="233"/>
      <c r="J638" s="234">
        <f>ROUND(I638*H638,2)</f>
        <v>0</v>
      </c>
      <c r="K638" s="230" t="s">
        <v>2502</v>
      </c>
      <c r="L638" s="45"/>
      <c r="M638" s="235" t="s">
        <v>1</v>
      </c>
      <c r="N638" s="236" t="s">
        <v>46</v>
      </c>
      <c r="O638" s="92"/>
      <c r="P638" s="237">
        <f>O638*H638</f>
        <v>0</v>
      </c>
      <c r="Q638" s="237">
        <v>0</v>
      </c>
      <c r="R638" s="237">
        <f>Q638*H638</f>
        <v>0</v>
      </c>
      <c r="S638" s="237">
        <v>0</v>
      </c>
      <c r="T638" s="238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39" t="s">
        <v>372</v>
      </c>
      <c r="AT638" s="239" t="s">
        <v>367</v>
      </c>
      <c r="AU638" s="239" t="s">
        <v>90</v>
      </c>
      <c r="AY638" s="18" t="s">
        <v>364</v>
      </c>
      <c r="BE638" s="240">
        <f>IF(N638="základní",J638,0)</f>
        <v>0</v>
      </c>
      <c r="BF638" s="240">
        <f>IF(N638="snížená",J638,0)</f>
        <v>0</v>
      </c>
      <c r="BG638" s="240">
        <f>IF(N638="zákl. přenesená",J638,0)</f>
        <v>0</v>
      </c>
      <c r="BH638" s="240">
        <f>IF(N638="sníž. přenesená",J638,0)</f>
        <v>0</v>
      </c>
      <c r="BI638" s="240">
        <f>IF(N638="nulová",J638,0)</f>
        <v>0</v>
      </c>
      <c r="BJ638" s="18" t="s">
        <v>88</v>
      </c>
      <c r="BK638" s="240">
        <f>ROUND(I638*H638,2)</f>
        <v>0</v>
      </c>
      <c r="BL638" s="18" t="s">
        <v>372</v>
      </c>
      <c r="BM638" s="239" t="s">
        <v>3417</v>
      </c>
    </row>
    <row r="639" s="12" customFormat="1" ht="22.8" customHeight="1">
      <c r="A639" s="12"/>
      <c r="B639" s="212"/>
      <c r="C639" s="213"/>
      <c r="D639" s="214" t="s">
        <v>80</v>
      </c>
      <c r="E639" s="226" t="s">
        <v>408</v>
      </c>
      <c r="F639" s="226" t="s">
        <v>409</v>
      </c>
      <c r="G639" s="213"/>
      <c r="H639" s="213"/>
      <c r="I639" s="216"/>
      <c r="J639" s="227">
        <f>BK639</f>
        <v>0</v>
      </c>
      <c r="K639" s="213"/>
      <c r="L639" s="218"/>
      <c r="M639" s="219"/>
      <c r="N639" s="220"/>
      <c r="O639" s="220"/>
      <c r="P639" s="221">
        <f>P640</f>
        <v>0</v>
      </c>
      <c r="Q639" s="220"/>
      <c r="R639" s="221">
        <f>R640</f>
        <v>0</v>
      </c>
      <c r="S639" s="220"/>
      <c r="T639" s="222">
        <f>T640</f>
        <v>0</v>
      </c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R639" s="223" t="s">
        <v>88</v>
      </c>
      <c r="AT639" s="224" t="s">
        <v>80</v>
      </c>
      <c r="AU639" s="224" t="s">
        <v>88</v>
      </c>
      <c r="AY639" s="223" t="s">
        <v>364</v>
      </c>
      <c r="BK639" s="225">
        <f>BK640</f>
        <v>0</v>
      </c>
    </row>
    <row r="640" s="2" customFormat="1" ht="76.35" customHeight="1">
      <c r="A640" s="39"/>
      <c r="B640" s="40"/>
      <c r="C640" s="228" t="s">
        <v>635</v>
      </c>
      <c r="D640" s="228" t="s">
        <v>367</v>
      </c>
      <c r="E640" s="229" t="s">
        <v>2764</v>
      </c>
      <c r="F640" s="230" t="s">
        <v>2765</v>
      </c>
      <c r="G640" s="231" t="s">
        <v>388</v>
      </c>
      <c r="H640" s="232">
        <v>3538.2930000000001</v>
      </c>
      <c r="I640" s="233"/>
      <c r="J640" s="234">
        <f>ROUND(I640*H640,2)</f>
        <v>0</v>
      </c>
      <c r="K640" s="230" t="s">
        <v>2502</v>
      </c>
      <c r="L640" s="45"/>
      <c r="M640" s="235" t="s">
        <v>1</v>
      </c>
      <c r="N640" s="236" t="s">
        <v>46</v>
      </c>
      <c r="O640" s="92"/>
      <c r="P640" s="237">
        <f>O640*H640</f>
        <v>0</v>
      </c>
      <c r="Q640" s="237">
        <v>0</v>
      </c>
      <c r="R640" s="237">
        <f>Q640*H640</f>
        <v>0</v>
      </c>
      <c r="S640" s="237">
        <v>0</v>
      </c>
      <c r="T640" s="238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39" t="s">
        <v>372</v>
      </c>
      <c r="AT640" s="239" t="s">
        <v>367</v>
      </c>
      <c r="AU640" s="239" t="s">
        <v>90</v>
      </c>
      <c r="AY640" s="18" t="s">
        <v>364</v>
      </c>
      <c r="BE640" s="240">
        <f>IF(N640="základní",J640,0)</f>
        <v>0</v>
      </c>
      <c r="BF640" s="240">
        <f>IF(N640="snížená",J640,0)</f>
        <v>0</v>
      </c>
      <c r="BG640" s="240">
        <f>IF(N640="zákl. přenesená",J640,0)</f>
        <v>0</v>
      </c>
      <c r="BH640" s="240">
        <f>IF(N640="sníž. přenesená",J640,0)</f>
        <v>0</v>
      </c>
      <c r="BI640" s="240">
        <f>IF(N640="nulová",J640,0)</f>
        <v>0</v>
      </c>
      <c r="BJ640" s="18" t="s">
        <v>88</v>
      </c>
      <c r="BK640" s="240">
        <f>ROUND(I640*H640,2)</f>
        <v>0</v>
      </c>
      <c r="BL640" s="18" t="s">
        <v>372</v>
      </c>
      <c r="BM640" s="239" t="s">
        <v>2766</v>
      </c>
    </row>
    <row r="641" s="12" customFormat="1" ht="25.92" customHeight="1">
      <c r="A641" s="12"/>
      <c r="B641" s="212"/>
      <c r="C641" s="213"/>
      <c r="D641" s="214" t="s">
        <v>80</v>
      </c>
      <c r="E641" s="215" t="s">
        <v>414</v>
      </c>
      <c r="F641" s="215" t="s">
        <v>415</v>
      </c>
      <c r="G641" s="213"/>
      <c r="H641" s="213"/>
      <c r="I641" s="216"/>
      <c r="J641" s="217">
        <f>BK641</f>
        <v>0</v>
      </c>
      <c r="K641" s="213"/>
      <c r="L641" s="218"/>
      <c r="M641" s="219"/>
      <c r="N641" s="220"/>
      <c r="O641" s="220"/>
      <c r="P641" s="221">
        <f>P642</f>
        <v>0</v>
      </c>
      <c r="Q641" s="220"/>
      <c r="R641" s="221">
        <f>R642</f>
        <v>0</v>
      </c>
      <c r="S641" s="220"/>
      <c r="T641" s="222">
        <f>T642</f>
        <v>0</v>
      </c>
      <c r="U641" s="12"/>
      <c r="V641" s="12"/>
      <c r="W641" s="12"/>
      <c r="X641" s="12"/>
      <c r="Y641" s="12"/>
      <c r="Z641" s="12"/>
      <c r="AA641" s="12"/>
      <c r="AB641" s="12"/>
      <c r="AC641" s="12"/>
      <c r="AD641" s="12"/>
      <c r="AE641" s="12"/>
      <c r="AR641" s="223" t="s">
        <v>90</v>
      </c>
      <c r="AT641" s="224" t="s">
        <v>80</v>
      </c>
      <c r="AU641" s="224" t="s">
        <v>81</v>
      </c>
      <c r="AY641" s="223" t="s">
        <v>364</v>
      </c>
      <c r="BK641" s="225">
        <f>BK642</f>
        <v>0</v>
      </c>
    </row>
    <row r="642" s="12" customFormat="1" ht="22.8" customHeight="1">
      <c r="A642" s="12"/>
      <c r="B642" s="212"/>
      <c r="C642" s="213"/>
      <c r="D642" s="214" t="s">
        <v>80</v>
      </c>
      <c r="E642" s="226" t="s">
        <v>740</v>
      </c>
      <c r="F642" s="226" t="s">
        <v>741</v>
      </c>
      <c r="G642" s="213"/>
      <c r="H642" s="213"/>
      <c r="I642" s="216"/>
      <c r="J642" s="227">
        <f>BK642</f>
        <v>0</v>
      </c>
      <c r="K642" s="213"/>
      <c r="L642" s="218"/>
      <c r="M642" s="219"/>
      <c r="N642" s="220"/>
      <c r="O642" s="220"/>
      <c r="P642" s="221">
        <f>SUM(P643:P653)</f>
        <v>0</v>
      </c>
      <c r="Q642" s="220"/>
      <c r="R642" s="221">
        <f>SUM(R643:R653)</f>
        <v>0</v>
      </c>
      <c r="S642" s="220"/>
      <c r="T642" s="222">
        <f>SUM(T643:T653)</f>
        <v>0</v>
      </c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  <c r="AR642" s="223" t="s">
        <v>90</v>
      </c>
      <c r="AT642" s="224" t="s">
        <v>80</v>
      </c>
      <c r="AU642" s="224" t="s">
        <v>88</v>
      </c>
      <c r="AY642" s="223" t="s">
        <v>364</v>
      </c>
      <c r="BK642" s="225">
        <f>SUM(BK643:BK653)</f>
        <v>0</v>
      </c>
    </row>
    <row r="643" s="2" customFormat="1" ht="24.15" customHeight="1">
      <c r="A643" s="39"/>
      <c r="B643" s="40"/>
      <c r="C643" s="228" t="s">
        <v>639</v>
      </c>
      <c r="D643" s="228" t="s">
        <v>367</v>
      </c>
      <c r="E643" s="229" t="s">
        <v>3418</v>
      </c>
      <c r="F643" s="230" t="s">
        <v>3419</v>
      </c>
      <c r="G643" s="231" t="s">
        <v>1571</v>
      </c>
      <c r="H643" s="232">
        <v>1055</v>
      </c>
      <c r="I643" s="233"/>
      <c r="J643" s="234">
        <f>ROUND(I643*H643,2)</f>
        <v>0</v>
      </c>
      <c r="K643" s="230" t="s">
        <v>2227</v>
      </c>
      <c r="L643" s="45"/>
      <c r="M643" s="235" t="s">
        <v>1</v>
      </c>
      <c r="N643" s="236" t="s">
        <v>46</v>
      </c>
      <c r="O643" s="92"/>
      <c r="P643" s="237">
        <f>O643*H643</f>
        <v>0</v>
      </c>
      <c r="Q643" s="237">
        <v>0</v>
      </c>
      <c r="R643" s="237">
        <f>Q643*H643</f>
        <v>0</v>
      </c>
      <c r="S643" s="237">
        <v>0</v>
      </c>
      <c r="T643" s="238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9" t="s">
        <v>420</v>
      </c>
      <c r="AT643" s="239" t="s">
        <v>367</v>
      </c>
      <c r="AU643" s="239" t="s">
        <v>90</v>
      </c>
      <c r="AY643" s="18" t="s">
        <v>364</v>
      </c>
      <c r="BE643" s="240">
        <f>IF(N643="základní",J643,0)</f>
        <v>0</v>
      </c>
      <c r="BF643" s="240">
        <f>IF(N643="snížená",J643,0)</f>
        <v>0</v>
      </c>
      <c r="BG643" s="240">
        <f>IF(N643="zákl. přenesená",J643,0)</f>
        <v>0</v>
      </c>
      <c r="BH643" s="240">
        <f>IF(N643="sníž. přenesená",J643,0)</f>
        <v>0</v>
      </c>
      <c r="BI643" s="240">
        <f>IF(N643="nulová",J643,0)</f>
        <v>0</v>
      </c>
      <c r="BJ643" s="18" t="s">
        <v>88</v>
      </c>
      <c r="BK643" s="240">
        <f>ROUND(I643*H643,2)</f>
        <v>0</v>
      </c>
      <c r="BL643" s="18" t="s">
        <v>420</v>
      </c>
      <c r="BM643" s="239" t="s">
        <v>3420</v>
      </c>
    </row>
    <row r="644" s="13" customFormat="1">
      <c r="A644" s="13"/>
      <c r="B644" s="241"/>
      <c r="C644" s="242"/>
      <c r="D644" s="243" t="s">
        <v>374</v>
      </c>
      <c r="E644" s="244" t="s">
        <v>1</v>
      </c>
      <c r="F644" s="245" t="s">
        <v>4209</v>
      </c>
      <c r="G644" s="242"/>
      <c r="H644" s="244" t="s">
        <v>1</v>
      </c>
      <c r="I644" s="246"/>
      <c r="J644" s="242"/>
      <c r="K644" s="242"/>
      <c r="L644" s="247"/>
      <c r="M644" s="248"/>
      <c r="N644" s="249"/>
      <c r="O644" s="249"/>
      <c r="P644" s="249"/>
      <c r="Q644" s="249"/>
      <c r="R644" s="249"/>
      <c r="S644" s="249"/>
      <c r="T644" s="250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1" t="s">
        <v>374</v>
      </c>
      <c r="AU644" s="251" t="s">
        <v>90</v>
      </c>
      <c r="AV644" s="13" t="s">
        <v>88</v>
      </c>
      <c r="AW644" s="13" t="s">
        <v>36</v>
      </c>
      <c r="AX644" s="13" t="s">
        <v>81</v>
      </c>
      <c r="AY644" s="251" t="s">
        <v>364</v>
      </c>
    </row>
    <row r="645" s="13" customFormat="1">
      <c r="A645" s="13"/>
      <c r="B645" s="241"/>
      <c r="C645" s="242"/>
      <c r="D645" s="243" t="s">
        <v>374</v>
      </c>
      <c r="E645" s="244" t="s">
        <v>1</v>
      </c>
      <c r="F645" s="245" t="s">
        <v>4004</v>
      </c>
      <c r="G645" s="242"/>
      <c r="H645" s="244" t="s">
        <v>1</v>
      </c>
      <c r="I645" s="246"/>
      <c r="J645" s="242"/>
      <c r="K645" s="242"/>
      <c r="L645" s="247"/>
      <c r="M645" s="248"/>
      <c r="N645" s="249"/>
      <c r="O645" s="249"/>
      <c r="P645" s="249"/>
      <c r="Q645" s="249"/>
      <c r="R645" s="249"/>
      <c r="S645" s="249"/>
      <c r="T645" s="250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1" t="s">
        <v>374</v>
      </c>
      <c r="AU645" s="251" t="s">
        <v>90</v>
      </c>
      <c r="AV645" s="13" t="s">
        <v>88</v>
      </c>
      <c r="AW645" s="13" t="s">
        <v>36</v>
      </c>
      <c r="AX645" s="13" t="s">
        <v>81</v>
      </c>
      <c r="AY645" s="251" t="s">
        <v>364</v>
      </c>
    </row>
    <row r="646" s="14" customFormat="1">
      <c r="A646" s="14"/>
      <c r="B646" s="252"/>
      <c r="C646" s="253"/>
      <c r="D646" s="243" t="s">
        <v>374</v>
      </c>
      <c r="E646" s="254" t="s">
        <v>1</v>
      </c>
      <c r="F646" s="255" t="s">
        <v>4210</v>
      </c>
      <c r="G646" s="253"/>
      <c r="H646" s="256">
        <v>364</v>
      </c>
      <c r="I646" s="257"/>
      <c r="J646" s="253"/>
      <c r="K646" s="253"/>
      <c r="L646" s="258"/>
      <c r="M646" s="259"/>
      <c r="N646" s="260"/>
      <c r="O646" s="260"/>
      <c r="P646" s="260"/>
      <c r="Q646" s="260"/>
      <c r="R646" s="260"/>
      <c r="S646" s="260"/>
      <c r="T646" s="261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62" t="s">
        <v>374</v>
      </c>
      <c r="AU646" s="262" t="s">
        <v>90</v>
      </c>
      <c r="AV646" s="14" t="s">
        <v>90</v>
      </c>
      <c r="AW646" s="14" t="s">
        <v>36</v>
      </c>
      <c r="AX646" s="14" t="s">
        <v>81</v>
      </c>
      <c r="AY646" s="262" t="s">
        <v>364</v>
      </c>
    </row>
    <row r="647" s="13" customFormat="1">
      <c r="A647" s="13"/>
      <c r="B647" s="241"/>
      <c r="C647" s="242"/>
      <c r="D647" s="243" t="s">
        <v>374</v>
      </c>
      <c r="E647" s="244" t="s">
        <v>1</v>
      </c>
      <c r="F647" s="245" t="s">
        <v>4013</v>
      </c>
      <c r="G647" s="242"/>
      <c r="H647" s="244" t="s">
        <v>1</v>
      </c>
      <c r="I647" s="246"/>
      <c r="J647" s="242"/>
      <c r="K647" s="242"/>
      <c r="L647" s="247"/>
      <c r="M647" s="248"/>
      <c r="N647" s="249"/>
      <c r="O647" s="249"/>
      <c r="P647" s="249"/>
      <c r="Q647" s="249"/>
      <c r="R647" s="249"/>
      <c r="S647" s="249"/>
      <c r="T647" s="250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51" t="s">
        <v>374</v>
      </c>
      <c r="AU647" s="251" t="s">
        <v>90</v>
      </c>
      <c r="AV647" s="13" t="s">
        <v>88</v>
      </c>
      <c r="AW647" s="13" t="s">
        <v>36</v>
      </c>
      <c r="AX647" s="13" t="s">
        <v>81</v>
      </c>
      <c r="AY647" s="251" t="s">
        <v>364</v>
      </c>
    </row>
    <row r="648" s="14" customFormat="1">
      <c r="A648" s="14"/>
      <c r="B648" s="252"/>
      <c r="C648" s="253"/>
      <c r="D648" s="243" t="s">
        <v>374</v>
      </c>
      <c r="E648" s="254" t="s">
        <v>1</v>
      </c>
      <c r="F648" s="255" t="s">
        <v>4211</v>
      </c>
      <c r="G648" s="253"/>
      <c r="H648" s="256">
        <v>251</v>
      </c>
      <c r="I648" s="257"/>
      <c r="J648" s="253"/>
      <c r="K648" s="253"/>
      <c r="L648" s="258"/>
      <c r="M648" s="259"/>
      <c r="N648" s="260"/>
      <c r="O648" s="260"/>
      <c r="P648" s="260"/>
      <c r="Q648" s="260"/>
      <c r="R648" s="260"/>
      <c r="S648" s="260"/>
      <c r="T648" s="261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62" t="s">
        <v>374</v>
      </c>
      <c r="AU648" s="262" t="s">
        <v>90</v>
      </c>
      <c r="AV648" s="14" t="s">
        <v>90</v>
      </c>
      <c r="AW648" s="14" t="s">
        <v>36</v>
      </c>
      <c r="AX648" s="14" t="s">
        <v>81</v>
      </c>
      <c r="AY648" s="262" t="s">
        <v>364</v>
      </c>
    </row>
    <row r="649" s="13" customFormat="1">
      <c r="A649" s="13"/>
      <c r="B649" s="241"/>
      <c r="C649" s="242"/>
      <c r="D649" s="243" t="s">
        <v>374</v>
      </c>
      <c r="E649" s="244" t="s">
        <v>1</v>
      </c>
      <c r="F649" s="245" t="s">
        <v>4095</v>
      </c>
      <c r="G649" s="242"/>
      <c r="H649" s="244" t="s">
        <v>1</v>
      </c>
      <c r="I649" s="246"/>
      <c r="J649" s="242"/>
      <c r="K649" s="242"/>
      <c r="L649" s="247"/>
      <c r="M649" s="248"/>
      <c r="N649" s="249"/>
      <c r="O649" s="249"/>
      <c r="P649" s="249"/>
      <c r="Q649" s="249"/>
      <c r="R649" s="249"/>
      <c r="S649" s="249"/>
      <c r="T649" s="250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1" t="s">
        <v>374</v>
      </c>
      <c r="AU649" s="251" t="s">
        <v>90</v>
      </c>
      <c r="AV649" s="13" t="s">
        <v>88</v>
      </c>
      <c r="AW649" s="13" t="s">
        <v>36</v>
      </c>
      <c r="AX649" s="13" t="s">
        <v>81</v>
      </c>
      <c r="AY649" s="251" t="s">
        <v>364</v>
      </c>
    </row>
    <row r="650" s="14" customFormat="1">
      <c r="A650" s="14"/>
      <c r="B650" s="252"/>
      <c r="C650" s="253"/>
      <c r="D650" s="243" t="s">
        <v>374</v>
      </c>
      <c r="E650" s="254" t="s">
        <v>1</v>
      </c>
      <c r="F650" s="255" t="s">
        <v>4212</v>
      </c>
      <c r="G650" s="253"/>
      <c r="H650" s="256">
        <v>200</v>
      </c>
      <c r="I650" s="257"/>
      <c r="J650" s="253"/>
      <c r="K650" s="253"/>
      <c r="L650" s="258"/>
      <c r="M650" s="259"/>
      <c r="N650" s="260"/>
      <c r="O650" s="260"/>
      <c r="P650" s="260"/>
      <c r="Q650" s="260"/>
      <c r="R650" s="260"/>
      <c r="S650" s="260"/>
      <c r="T650" s="261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2" t="s">
        <v>374</v>
      </c>
      <c r="AU650" s="262" t="s">
        <v>90</v>
      </c>
      <c r="AV650" s="14" t="s">
        <v>90</v>
      </c>
      <c r="AW650" s="14" t="s">
        <v>36</v>
      </c>
      <c r="AX650" s="14" t="s">
        <v>81</v>
      </c>
      <c r="AY650" s="262" t="s">
        <v>364</v>
      </c>
    </row>
    <row r="651" s="13" customFormat="1">
      <c r="A651" s="13"/>
      <c r="B651" s="241"/>
      <c r="C651" s="242"/>
      <c r="D651" s="243" t="s">
        <v>374</v>
      </c>
      <c r="E651" s="244" t="s">
        <v>1</v>
      </c>
      <c r="F651" s="245" t="s">
        <v>4096</v>
      </c>
      <c r="G651" s="242"/>
      <c r="H651" s="244" t="s">
        <v>1</v>
      </c>
      <c r="I651" s="246"/>
      <c r="J651" s="242"/>
      <c r="K651" s="242"/>
      <c r="L651" s="247"/>
      <c r="M651" s="248"/>
      <c r="N651" s="249"/>
      <c r="O651" s="249"/>
      <c r="P651" s="249"/>
      <c r="Q651" s="249"/>
      <c r="R651" s="249"/>
      <c r="S651" s="249"/>
      <c r="T651" s="250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1" t="s">
        <v>374</v>
      </c>
      <c r="AU651" s="251" t="s">
        <v>90</v>
      </c>
      <c r="AV651" s="13" t="s">
        <v>88</v>
      </c>
      <c r="AW651" s="13" t="s">
        <v>36</v>
      </c>
      <c r="AX651" s="13" t="s">
        <v>81</v>
      </c>
      <c r="AY651" s="251" t="s">
        <v>364</v>
      </c>
    </row>
    <row r="652" s="14" customFormat="1">
      <c r="A652" s="14"/>
      <c r="B652" s="252"/>
      <c r="C652" s="253"/>
      <c r="D652" s="243" t="s">
        <v>374</v>
      </c>
      <c r="E652" s="254" t="s">
        <v>1</v>
      </c>
      <c r="F652" s="255" t="s">
        <v>4213</v>
      </c>
      <c r="G652" s="253"/>
      <c r="H652" s="256">
        <v>240</v>
      </c>
      <c r="I652" s="257"/>
      <c r="J652" s="253"/>
      <c r="K652" s="253"/>
      <c r="L652" s="258"/>
      <c r="M652" s="259"/>
      <c r="N652" s="260"/>
      <c r="O652" s="260"/>
      <c r="P652" s="260"/>
      <c r="Q652" s="260"/>
      <c r="R652" s="260"/>
      <c r="S652" s="260"/>
      <c r="T652" s="261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62" t="s">
        <v>374</v>
      </c>
      <c r="AU652" s="262" t="s">
        <v>90</v>
      </c>
      <c r="AV652" s="14" t="s">
        <v>90</v>
      </c>
      <c r="AW652" s="14" t="s">
        <v>36</v>
      </c>
      <c r="AX652" s="14" t="s">
        <v>81</v>
      </c>
      <c r="AY652" s="262" t="s">
        <v>364</v>
      </c>
    </row>
    <row r="653" s="15" customFormat="1">
      <c r="A653" s="15"/>
      <c r="B653" s="263"/>
      <c r="C653" s="264"/>
      <c r="D653" s="243" t="s">
        <v>374</v>
      </c>
      <c r="E653" s="265" t="s">
        <v>1</v>
      </c>
      <c r="F653" s="266" t="s">
        <v>378</v>
      </c>
      <c r="G653" s="264"/>
      <c r="H653" s="267">
        <v>1055</v>
      </c>
      <c r="I653" s="268"/>
      <c r="J653" s="264"/>
      <c r="K653" s="264"/>
      <c r="L653" s="269"/>
      <c r="M653" s="308"/>
      <c r="N653" s="309"/>
      <c r="O653" s="309"/>
      <c r="P653" s="309"/>
      <c r="Q653" s="309"/>
      <c r="R653" s="309"/>
      <c r="S653" s="309"/>
      <c r="T653" s="310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73" t="s">
        <v>374</v>
      </c>
      <c r="AU653" s="273" t="s">
        <v>90</v>
      </c>
      <c r="AV653" s="15" t="s">
        <v>372</v>
      </c>
      <c r="AW653" s="15" t="s">
        <v>36</v>
      </c>
      <c r="AX653" s="15" t="s">
        <v>88</v>
      </c>
      <c r="AY653" s="273" t="s">
        <v>364</v>
      </c>
    </row>
    <row r="654" s="2" customFormat="1" ht="6.96" customHeight="1">
      <c r="A654" s="39"/>
      <c r="B654" s="67"/>
      <c r="C654" s="68"/>
      <c r="D654" s="68"/>
      <c r="E654" s="68"/>
      <c r="F654" s="68"/>
      <c r="G654" s="68"/>
      <c r="H654" s="68"/>
      <c r="I654" s="68"/>
      <c r="J654" s="68"/>
      <c r="K654" s="68"/>
      <c r="L654" s="45"/>
      <c r="M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</row>
  </sheetData>
  <sheetProtection sheet="1" autoFilter="0" formatColumns="0" formatRows="0" objects="1" scenarios="1" spinCount="100000" saltValue="XRHfmjlzzsDb3/jRz3fIOpB8D0ka1YKB78jwyJ83L98crOpmM2Jt0vZyso/WWZqPl+sw4WPbrUa9hp/4BIl/jA==" hashValue="+e9Mzee0ZUAQY8SBnwehOXazbj5oU+tgcoT+7zd0TNpanfO4Cuo3sjWjZWpVmggsPT358mx5PBpOTwCCKksY+w==" algorithmName="SHA-512" password="CC35"/>
  <autoFilter ref="C129:K65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8:H118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3622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4214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ROUND((SUM(BE123:BE130)),  2)</f>
        <v>0</v>
      </c>
      <c r="G35" s="39"/>
      <c r="H35" s="39"/>
      <c r="I35" s="166">
        <v>0.20999999999999999</v>
      </c>
      <c r="J35" s="165">
        <f>ROUND(((SUM(BE123:BE130))*I35),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ROUND((SUM(BF123:BF130)),  2)</f>
        <v>0</v>
      </c>
      <c r="G36" s="39"/>
      <c r="H36" s="39"/>
      <c r="I36" s="166">
        <v>0.14999999999999999</v>
      </c>
      <c r="J36" s="165">
        <f>ROUND(((SUM(BF123:BF130))*I36),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ROUND((SUM(BG123:BG130)),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ROUND((SUM(BH123:BH130)),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ROUND((SUM(BI123:BI130)),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3622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106.03 - Ocelové konstrukce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J124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333</v>
      </c>
      <c r="E100" s="198"/>
      <c r="F100" s="198"/>
      <c r="G100" s="198"/>
      <c r="H100" s="198"/>
      <c r="I100" s="198"/>
      <c r="J100" s="199">
        <f>J125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334</v>
      </c>
      <c r="E101" s="198"/>
      <c r="F101" s="198"/>
      <c r="G101" s="198"/>
      <c r="H101" s="198"/>
      <c r="I101" s="198"/>
      <c r="J101" s="199">
        <f>J129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349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6.25" customHeight="1">
      <c r="A111" s="39"/>
      <c r="B111" s="40"/>
      <c r="C111" s="41"/>
      <c r="D111" s="41"/>
      <c r="E111" s="185" t="str">
        <f>E7</f>
        <v>Nová vstupní a vjezdová zóna v západní části výstaviště včetně nového odpadového hospodářství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313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2" customFormat="1" ht="16.5" customHeight="1">
      <c r="A113" s="39"/>
      <c r="B113" s="40"/>
      <c r="C113" s="41"/>
      <c r="D113" s="41"/>
      <c r="E113" s="185" t="s">
        <v>3622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319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E11</f>
        <v>D 106.03 - Ocelové konstrukce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F14</f>
        <v>Brno, Pisárky, Výstaviště, k. ú. Brno – Bohunice</v>
      </c>
      <c r="G117" s="41"/>
      <c r="H117" s="41"/>
      <c r="I117" s="33" t="s">
        <v>22</v>
      </c>
      <c r="J117" s="80" t="str">
        <f>IF(J14="","",J14)</f>
        <v>2. 12. 2022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E17</f>
        <v>Veletrhy Brno a.s.</v>
      </c>
      <c r="G119" s="41"/>
      <c r="H119" s="41"/>
      <c r="I119" s="33" t="s">
        <v>32</v>
      </c>
      <c r="J119" s="37" t="str">
        <f>E23</f>
        <v>AiD team a.s.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30</v>
      </c>
      <c r="D120" s="41"/>
      <c r="E120" s="41"/>
      <c r="F120" s="28" t="str">
        <f>IF(E20="","",E20)</f>
        <v>Vyplň údaj</v>
      </c>
      <c r="G120" s="41"/>
      <c r="H120" s="41"/>
      <c r="I120" s="33" t="s">
        <v>37</v>
      </c>
      <c r="J120" s="37" t="str">
        <f>E26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1" customFormat="1" ht="29.28" customHeight="1">
      <c r="A122" s="201"/>
      <c r="B122" s="202"/>
      <c r="C122" s="203" t="s">
        <v>350</v>
      </c>
      <c r="D122" s="204" t="s">
        <v>66</v>
      </c>
      <c r="E122" s="204" t="s">
        <v>62</v>
      </c>
      <c r="F122" s="204" t="s">
        <v>63</v>
      </c>
      <c r="G122" s="204" t="s">
        <v>351</v>
      </c>
      <c r="H122" s="204" t="s">
        <v>352</v>
      </c>
      <c r="I122" s="204" t="s">
        <v>353</v>
      </c>
      <c r="J122" s="204" t="s">
        <v>328</v>
      </c>
      <c r="K122" s="205" t="s">
        <v>354</v>
      </c>
      <c r="L122" s="206"/>
      <c r="M122" s="101" t="s">
        <v>1</v>
      </c>
      <c r="N122" s="102" t="s">
        <v>45</v>
      </c>
      <c r="O122" s="102" t="s">
        <v>355</v>
      </c>
      <c r="P122" s="102" t="s">
        <v>356</v>
      </c>
      <c r="Q122" s="102" t="s">
        <v>357</v>
      </c>
      <c r="R122" s="102" t="s">
        <v>358</v>
      </c>
      <c r="S122" s="102" t="s">
        <v>359</v>
      </c>
      <c r="T122" s="103" t="s">
        <v>360</v>
      </c>
      <c r="U122" s="201"/>
      <c r="V122" s="201"/>
      <c r="W122" s="201"/>
      <c r="X122" s="201"/>
      <c r="Y122" s="201"/>
      <c r="Z122" s="201"/>
      <c r="AA122" s="201"/>
      <c r="AB122" s="201"/>
      <c r="AC122" s="201"/>
      <c r="AD122" s="201"/>
      <c r="AE122" s="201"/>
    </row>
    <row r="123" s="2" customFormat="1" ht="22.8" customHeight="1">
      <c r="A123" s="39"/>
      <c r="B123" s="40"/>
      <c r="C123" s="108" t="s">
        <v>361</v>
      </c>
      <c r="D123" s="41"/>
      <c r="E123" s="41"/>
      <c r="F123" s="41"/>
      <c r="G123" s="41"/>
      <c r="H123" s="41"/>
      <c r="I123" s="41"/>
      <c r="J123" s="207">
        <f>BK123</f>
        <v>0</v>
      </c>
      <c r="K123" s="41"/>
      <c r="L123" s="45"/>
      <c r="M123" s="104"/>
      <c r="N123" s="208"/>
      <c r="O123" s="105"/>
      <c r="P123" s="209">
        <f>P124</f>
        <v>0</v>
      </c>
      <c r="Q123" s="105"/>
      <c r="R123" s="209">
        <f>R124</f>
        <v>116.414</v>
      </c>
      <c r="S123" s="105"/>
      <c r="T123" s="210">
        <f>T124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80</v>
      </c>
      <c r="AU123" s="18" t="s">
        <v>330</v>
      </c>
      <c r="BK123" s="211">
        <f>BK124</f>
        <v>0</v>
      </c>
    </row>
    <row r="124" s="12" customFormat="1" ht="25.92" customHeight="1">
      <c r="A124" s="12"/>
      <c r="B124" s="212"/>
      <c r="C124" s="213"/>
      <c r="D124" s="214" t="s">
        <v>80</v>
      </c>
      <c r="E124" s="215" t="s">
        <v>362</v>
      </c>
      <c r="F124" s="215" t="s">
        <v>363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P125+P129</f>
        <v>0</v>
      </c>
      <c r="Q124" s="220"/>
      <c r="R124" s="221">
        <f>R125+R129</f>
        <v>116.414</v>
      </c>
      <c r="S124" s="220"/>
      <c r="T124" s="222">
        <f>T125+T129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88</v>
      </c>
      <c r="AT124" s="224" t="s">
        <v>80</v>
      </c>
      <c r="AU124" s="224" t="s">
        <v>81</v>
      </c>
      <c r="AY124" s="223" t="s">
        <v>364</v>
      </c>
      <c r="BK124" s="225">
        <f>BK125+BK129</f>
        <v>0</v>
      </c>
    </row>
    <row r="125" s="12" customFormat="1" ht="22.8" customHeight="1">
      <c r="A125" s="12"/>
      <c r="B125" s="212"/>
      <c r="C125" s="213"/>
      <c r="D125" s="214" t="s">
        <v>80</v>
      </c>
      <c r="E125" s="226" t="s">
        <v>399</v>
      </c>
      <c r="F125" s="226" t="s">
        <v>400</v>
      </c>
      <c r="G125" s="213"/>
      <c r="H125" s="213"/>
      <c r="I125" s="216"/>
      <c r="J125" s="227">
        <f>BK125</f>
        <v>0</v>
      </c>
      <c r="K125" s="213"/>
      <c r="L125" s="218"/>
      <c r="M125" s="219"/>
      <c r="N125" s="220"/>
      <c r="O125" s="220"/>
      <c r="P125" s="221">
        <f>SUM(P126:P128)</f>
        <v>0</v>
      </c>
      <c r="Q125" s="220"/>
      <c r="R125" s="221">
        <f>SUM(R126:R128)</f>
        <v>116.414</v>
      </c>
      <c r="S125" s="220"/>
      <c r="T125" s="222">
        <f>SUM(T126:T128)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88</v>
      </c>
      <c r="AY125" s="223" t="s">
        <v>364</v>
      </c>
      <c r="BK125" s="225">
        <f>SUM(BK126:BK128)</f>
        <v>0</v>
      </c>
    </row>
    <row r="126" s="2" customFormat="1" ht="16.5" customHeight="1">
      <c r="A126" s="39"/>
      <c r="B126" s="40"/>
      <c r="C126" s="228" t="s">
        <v>88</v>
      </c>
      <c r="D126" s="228" t="s">
        <v>367</v>
      </c>
      <c r="E126" s="229" t="s">
        <v>3422</v>
      </c>
      <c r="F126" s="230" t="s">
        <v>3423</v>
      </c>
      <c r="G126" s="231" t="s">
        <v>388</v>
      </c>
      <c r="H126" s="232">
        <v>110.87000000000001</v>
      </c>
      <c r="I126" s="233"/>
      <c r="J126" s="234">
        <f>ROUND(I126*H126,2)</f>
        <v>0</v>
      </c>
      <c r="K126" s="230" t="s">
        <v>2227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90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3424</v>
      </c>
    </row>
    <row r="127" s="2" customFormat="1" ht="16.5" customHeight="1">
      <c r="A127" s="39"/>
      <c r="B127" s="40"/>
      <c r="C127" s="274" t="s">
        <v>90</v>
      </c>
      <c r="D127" s="274" t="s">
        <v>431</v>
      </c>
      <c r="E127" s="275" t="s">
        <v>1176</v>
      </c>
      <c r="F127" s="276" t="s">
        <v>2226</v>
      </c>
      <c r="G127" s="277" t="s">
        <v>388</v>
      </c>
      <c r="H127" s="278">
        <v>116.414</v>
      </c>
      <c r="I127" s="279"/>
      <c r="J127" s="280">
        <f>ROUND(I127*H127,2)</f>
        <v>0</v>
      </c>
      <c r="K127" s="276" t="s">
        <v>2227</v>
      </c>
      <c r="L127" s="281"/>
      <c r="M127" s="282" t="s">
        <v>1</v>
      </c>
      <c r="N127" s="283" t="s">
        <v>46</v>
      </c>
      <c r="O127" s="92"/>
      <c r="P127" s="237">
        <f>O127*H127</f>
        <v>0</v>
      </c>
      <c r="Q127" s="237">
        <v>1</v>
      </c>
      <c r="R127" s="237">
        <f>Q127*H127</f>
        <v>116.414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410</v>
      </c>
      <c r="AT127" s="239" t="s">
        <v>431</v>
      </c>
      <c r="AU127" s="239" t="s">
        <v>90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1178</v>
      </c>
    </row>
    <row r="128" s="14" customFormat="1">
      <c r="A128" s="14"/>
      <c r="B128" s="252"/>
      <c r="C128" s="253"/>
      <c r="D128" s="243" t="s">
        <v>374</v>
      </c>
      <c r="E128" s="253"/>
      <c r="F128" s="255" t="s">
        <v>4215</v>
      </c>
      <c r="G128" s="253"/>
      <c r="H128" s="256">
        <v>116.414</v>
      </c>
      <c r="I128" s="257"/>
      <c r="J128" s="253"/>
      <c r="K128" s="253"/>
      <c r="L128" s="258"/>
      <c r="M128" s="259"/>
      <c r="N128" s="260"/>
      <c r="O128" s="260"/>
      <c r="P128" s="260"/>
      <c r="Q128" s="260"/>
      <c r="R128" s="260"/>
      <c r="S128" s="260"/>
      <c r="T128" s="261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62" t="s">
        <v>374</v>
      </c>
      <c r="AU128" s="262" t="s">
        <v>90</v>
      </c>
      <c r="AV128" s="14" t="s">
        <v>90</v>
      </c>
      <c r="AW128" s="14" t="s">
        <v>4</v>
      </c>
      <c r="AX128" s="14" t="s">
        <v>88</v>
      </c>
      <c r="AY128" s="262" t="s">
        <v>364</v>
      </c>
    </row>
    <row r="129" s="12" customFormat="1" ht="22.8" customHeight="1">
      <c r="A129" s="12"/>
      <c r="B129" s="212"/>
      <c r="C129" s="213"/>
      <c r="D129" s="214" t="s">
        <v>80</v>
      </c>
      <c r="E129" s="226" t="s">
        <v>408</v>
      </c>
      <c r="F129" s="226" t="s">
        <v>409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P130</f>
        <v>0</v>
      </c>
      <c r="Q129" s="220"/>
      <c r="R129" s="221">
        <f>R130</f>
        <v>0</v>
      </c>
      <c r="S129" s="220"/>
      <c r="T129" s="222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88</v>
      </c>
      <c r="AT129" s="224" t="s">
        <v>80</v>
      </c>
      <c r="AU129" s="224" t="s">
        <v>88</v>
      </c>
      <c r="AY129" s="223" t="s">
        <v>364</v>
      </c>
      <c r="BK129" s="225">
        <f>BK130</f>
        <v>0</v>
      </c>
    </row>
    <row r="130" s="2" customFormat="1" ht="55.5" customHeight="1">
      <c r="A130" s="39"/>
      <c r="B130" s="40"/>
      <c r="C130" s="228" t="s">
        <v>382</v>
      </c>
      <c r="D130" s="228" t="s">
        <v>367</v>
      </c>
      <c r="E130" s="229" t="s">
        <v>1188</v>
      </c>
      <c r="F130" s="230" t="s">
        <v>3426</v>
      </c>
      <c r="G130" s="231" t="s">
        <v>388</v>
      </c>
      <c r="H130" s="232">
        <v>116.414</v>
      </c>
      <c r="I130" s="233"/>
      <c r="J130" s="234">
        <f>ROUND(I130*H130,2)</f>
        <v>0</v>
      </c>
      <c r="K130" s="230" t="s">
        <v>2502</v>
      </c>
      <c r="L130" s="45"/>
      <c r="M130" s="295" t="s">
        <v>1</v>
      </c>
      <c r="N130" s="296" t="s">
        <v>46</v>
      </c>
      <c r="O130" s="297"/>
      <c r="P130" s="298">
        <f>O130*H130</f>
        <v>0</v>
      </c>
      <c r="Q130" s="298">
        <v>0</v>
      </c>
      <c r="R130" s="298">
        <f>Q130*H130</f>
        <v>0</v>
      </c>
      <c r="S130" s="298">
        <v>0</v>
      </c>
      <c r="T130" s="29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90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1190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z9rSM5AbFgXxuTxtwciEvxcopn5uPQ/aus9W+Z8xxHaKY267wf+AcZie1GfkeIizwpxrctMyZ4E/OePmEhDlJA==" hashValue="YR9p5fqK8BhD8ZO0X6AStUul9HqIhPJqOEw/w5aBwxUKrLFAs9YmhDJuYf7u8vOig+P+56EVOaX6wEjv8tDp+A==" algorithmName="SHA-512" password="CC35"/>
  <autoFilter ref="C122:K13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3622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4216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ROUND((SUM(BE125:BE151)),  2)</f>
        <v>0</v>
      </c>
      <c r="G35" s="39"/>
      <c r="H35" s="39"/>
      <c r="I35" s="166">
        <v>0.20999999999999999</v>
      </c>
      <c r="J35" s="165">
        <f>ROUND(((SUM(BE125:BE151))*I35),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ROUND((SUM(BF125:BF151)),  2)</f>
        <v>0</v>
      </c>
      <c r="G36" s="39"/>
      <c r="H36" s="39"/>
      <c r="I36" s="166">
        <v>0.14999999999999999</v>
      </c>
      <c r="J36" s="165">
        <f>ROUND(((SUM(BF125:BF151))*I36),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ROUND((SUM(BG125:BG151)),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ROUND((SUM(BH125:BH151)),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ROUND((SUM(BI125:BI151)),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3622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106.04 - Obvodový plášť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J126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3428</v>
      </c>
      <c r="E100" s="198"/>
      <c r="F100" s="198"/>
      <c r="G100" s="198"/>
      <c r="H100" s="198"/>
      <c r="I100" s="198"/>
      <c r="J100" s="199">
        <f>J127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90"/>
      <c r="C101" s="191"/>
      <c r="D101" s="192" t="s">
        <v>335</v>
      </c>
      <c r="E101" s="193"/>
      <c r="F101" s="193"/>
      <c r="G101" s="193"/>
      <c r="H101" s="193"/>
      <c r="I101" s="193"/>
      <c r="J101" s="194">
        <f>J139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342</v>
      </c>
      <c r="E102" s="198"/>
      <c r="F102" s="198"/>
      <c r="G102" s="198"/>
      <c r="H102" s="198"/>
      <c r="I102" s="198"/>
      <c r="J102" s="199">
        <f>J140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348</v>
      </c>
      <c r="E103" s="193"/>
      <c r="F103" s="193"/>
      <c r="G103" s="193"/>
      <c r="H103" s="193"/>
      <c r="I103" s="193"/>
      <c r="J103" s="194">
        <f>J150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349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6.25" customHeight="1">
      <c r="A113" s="39"/>
      <c r="B113" s="40"/>
      <c r="C113" s="41"/>
      <c r="D113" s="41"/>
      <c r="E113" s="185" t="str">
        <f>E7</f>
        <v>Nová vstupní a vjezdová zóna v západní části výstaviště včetně nového odpadového hospodářství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313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3622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319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D 106.04 - Obvodový plášť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Brno, Pisárky, Výstaviště, k. ú. Brno – Bohunice</v>
      </c>
      <c r="G119" s="41"/>
      <c r="H119" s="41"/>
      <c r="I119" s="33" t="s">
        <v>22</v>
      </c>
      <c r="J119" s="80" t="str">
        <f>IF(J14="","",J14)</f>
        <v>2. 12. 2022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Veletrhy Brno a.s.</v>
      </c>
      <c r="G121" s="41"/>
      <c r="H121" s="41"/>
      <c r="I121" s="33" t="s">
        <v>32</v>
      </c>
      <c r="J121" s="37" t="str">
        <f>E23</f>
        <v>AiD team a.s.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30</v>
      </c>
      <c r="D122" s="41"/>
      <c r="E122" s="41"/>
      <c r="F122" s="28" t="str">
        <f>IF(E20="","",E20)</f>
        <v>Vyplň údaj</v>
      </c>
      <c r="G122" s="41"/>
      <c r="H122" s="41"/>
      <c r="I122" s="33" t="s">
        <v>37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1"/>
      <c r="B124" s="202"/>
      <c r="C124" s="203" t="s">
        <v>350</v>
      </c>
      <c r="D124" s="204" t="s">
        <v>66</v>
      </c>
      <c r="E124" s="204" t="s">
        <v>62</v>
      </c>
      <c r="F124" s="204" t="s">
        <v>63</v>
      </c>
      <c r="G124" s="204" t="s">
        <v>351</v>
      </c>
      <c r="H124" s="204" t="s">
        <v>352</v>
      </c>
      <c r="I124" s="204" t="s">
        <v>353</v>
      </c>
      <c r="J124" s="204" t="s">
        <v>328</v>
      </c>
      <c r="K124" s="205" t="s">
        <v>354</v>
      </c>
      <c r="L124" s="206"/>
      <c r="M124" s="101" t="s">
        <v>1</v>
      </c>
      <c r="N124" s="102" t="s">
        <v>45</v>
      </c>
      <c r="O124" s="102" t="s">
        <v>355</v>
      </c>
      <c r="P124" s="102" t="s">
        <v>356</v>
      </c>
      <c r="Q124" s="102" t="s">
        <v>357</v>
      </c>
      <c r="R124" s="102" t="s">
        <v>358</v>
      </c>
      <c r="S124" s="102" t="s">
        <v>359</v>
      </c>
      <c r="T124" s="103" t="s">
        <v>360</v>
      </c>
      <c r="U124" s="201"/>
      <c r="V124" s="201"/>
      <c r="W124" s="201"/>
      <c r="X124" s="201"/>
      <c r="Y124" s="201"/>
      <c r="Z124" s="201"/>
      <c r="AA124" s="201"/>
      <c r="AB124" s="201"/>
      <c r="AC124" s="201"/>
      <c r="AD124" s="201"/>
      <c r="AE124" s="201"/>
    </row>
    <row r="125" s="2" customFormat="1" ht="22.8" customHeight="1">
      <c r="A125" s="39"/>
      <c r="B125" s="40"/>
      <c r="C125" s="108" t="s">
        <v>361</v>
      </c>
      <c r="D125" s="41"/>
      <c r="E125" s="41"/>
      <c r="F125" s="41"/>
      <c r="G125" s="41"/>
      <c r="H125" s="41"/>
      <c r="I125" s="41"/>
      <c r="J125" s="207">
        <f>BK125</f>
        <v>0</v>
      </c>
      <c r="K125" s="41"/>
      <c r="L125" s="45"/>
      <c r="M125" s="104"/>
      <c r="N125" s="208"/>
      <c r="O125" s="105"/>
      <c r="P125" s="209">
        <f>P126+P139+P150</f>
        <v>0</v>
      </c>
      <c r="Q125" s="105"/>
      <c r="R125" s="209">
        <f>R126+R139+R150</f>
        <v>0</v>
      </c>
      <c r="S125" s="105"/>
      <c r="T125" s="210">
        <f>T126+T139+T150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80</v>
      </c>
      <c r="AU125" s="18" t="s">
        <v>330</v>
      </c>
      <c r="BK125" s="211">
        <f>BK126+BK139+BK150</f>
        <v>0</v>
      </c>
    </row>
    <row r="126" s="12" customFormat="1" ht="25.92" customHeight="1">
      <c r="A126" s="12"/>
      <c r="B126" s="212"/>
      <c r="C126" s="213"/>
      <c r="D126" s="214" t="s">
        <v>80</v>
      </c>
      <c r="E126" s="215" t="s">
        <v>362</v>
      </c>
      <c r="F126" s="215" t="s">
        <v>363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P127</f>
        <v>0</v>
      </c>
      <c r="Q126" s="220"/>
      <c r="R126" s="221">
        <f>R127</f>
        <v>0</v>
      </c>
      <c r="S126" s="220"/>
      <c r="T126" s="222">
        <f>T127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88</v>
      </c>
      <c r="AT126" s="224" t="s">
        <v>80</v>
      </c>
      <c r="AU126" s="224" t="s">
        <v>81</v>
      </c>
      <c r="AY126" s="223" t="s">
        <v>364</v>
      </c>
      <c r="BK126" s="225">
        <f>BK127</f>
        <v>0</v>
      </c>
    </row>
    <row r="127" s="12" customFormat="1" ht="22.8" customHeight="1">
      <c r="A127" s="12"/>
      <c r="B127" s="212"/>
      <c r="C127" s="213"/>
      <c r="D127" s="214" t="s">
        <v>80</v>
      </c>
      <c r="E127" s="226" t="s">
        <v>399</v>
      </c>
      <c r="F127" s="226" t="s">
        <v>3429</v>
      </c>
      <c r="G127" s="213"/>
      <c r="H127" s="213"/>
      <c r="I127" s="216"/>
      <c r="J127" s="227">
        <f>BK127</f>
        <v>0</v>
      </c>
      <c r="K127" s="213"/>
      <c r="L127" s="218"/>
      <c r="M127" s="219"/>
      <c r="N127" s="220"/>
      <c r="O127" s="220"/>
      <c r="P127" s="221">
        <f>SUM(P128:P138)</f>
        <v>0</v>
      </c>
      <c r="Q127" s="220"/>
      <c r="R127" s="221">
        <f>SUM(R128:R138)</f>
        <v>0</v>
      </c>
      <c r="S127" s="220"/>
      <c r="T127" s="222">
        <f>SUM(T128:T138)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88</v>
      </c>
      <c r="AT127" s="224" t="s">
        <v>80</v>
      </c>
      <c r="AU127" s="224" t="s">
        <v>88</v>
      </c>
      <c r="AY127" s="223" t="s">
        <v>364</v>
      </c>
      <c r="BK127" s="225">
        <f>SUM(BK128:BK138)</f>
        <v>0</v>
      </c>
    </row>
    <row r="128" s="2" customFormat="1" ht="44.25" customHeight="1">
      <c r="A128" s="39"/>
      <c r="B128" s="40"/>
      <c r="C128" s="228" t="s">
        <v>88</v>
      </c>
      <c r="D128" s="228" t="s">
        <v>367</v>
      </c>
      <c r="E128" s="229" t="s">
        <v>4217</v>
      </c>
      <c r="F128" s="230" t="s">
        <v>4218</v>
      </c>
      <c r="G128" s="231" t="s">
        <v>305</v>
      </c>
      <c r="H128" s="232">
        <v>330</v>
      </c>
      <c r="I128" s="233"/>
      <c r="J128" s="234">
        <f>ROUND(I128*H128,2)</f>
        <v>0</v>
      </c>
      <c r="K128" s="230" t="s">
        <v>2227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90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4219</v>
      </c>
    </row>
    <row r="129" s="2" customFormat="1">
      <c r="A129" s="39"/>
      <c r="B129" s="40"/>
      <c r="C129" s="41"/>
      <c r="D129" s="243" t="s">
        <v>1243</v>
      </c>
      <c r="E129" s="41"/>
      <c r="F129" s="300" t="s">
        <v>4220</v>
      </c>
      <c r="G129" s="41"/>
      <c r="H129" s="41"/>
      <c r="I129" s="301"/>
      <c r="J129" s="41"/>
      <c r="K129" s="41"/>
      <c r="L129" s="45"/>
      <c r="M129" s="302"/>
      <c r="N129" s="303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1243</v>
      </c>
      <c r="AU129" s="18" t="s">
        <v>90</v>
      </c>
    </row>
    <row r="130" s="2" customFormat="1" ht="49.05" customHeight="1">
      <c r="A130" s="39"/>
      <c r="B130" s="40"/>
      <c r="C130" s="228" t="s">
        <v>90</v>
      </c>
      <c r="D130" s="228" t="s">
        <v>367</v>
      </c>
      <c r="E130" s="229" t="s">
        <v>3430</v>
      </c>
      <c r="F130" s="230" t="s">
        <v>3431</v>
      </c>
      <c r="G130" s="231" t="s">
        <v>305</v>
      </c>
      <c r="H130" s="232">
        <v>1315</v>
      </c>
      <c r="I130" s="233"/>
      <c r="J130" s="234">
        <f>ROUND(I130*H130,2)</f>
        <v>0</v>
      </c>
      <c r="K130" s="230" t="s">
        <v>2227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90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4221</v>
      </c>
    </row>
    <row r="131" s="2" customFormat="1">
      <c r="A131" s="39"/>
      <c r="B131" s="40"/>
      <c r="C131" s="41"/>
      <c r="D131" s="243" t="s">
        <v>1243</v>
      </c>
      <c r="E131" s="41"/>
      <c r="F131" s="300" t="s">
        <v>4222</v>
      </c>
      <c r="G131" s="41"/>
      <c r="H131" s="41"/>
      <c r="I131" s="301"/>
      <c r="J131" s="41"/>
      <c r="K131" s="41"/>
      <c r="L131" s="45"/>
      <c r="M131" s="302"/>
      <c r="N131" s="303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1243</v>
      </c>
      <c r="AU131" s="18" t="s">
        <v>90</v>
      </c>
    </row>
    <row r="132" s="2" customFormat="1" ht="24.15" customHeight="1">
      <c r="A132" s="39"/>
      <c r="B132" s="40"/>
      <c r="C132" s="228" t="s">
        <v>382</v>
      </c>
      <c r="D132" s="228" t="s">
        <v>367</v>
      </c>
      <c r="E132" s="229" t="s">
        <v>4223</v>
      </c>
      <c r="F132" s="230" t="s">
        <v>4224</v>
      </c>
      <c r="G132" s="231" t="s">
        <v>305</v>
      </c>
      <c r="H132" s="232">
        <v>530</v>
      </c>
      <c r="I132" s="233"/>
      <c r="J132" s="234">
        <f>ROUND(I132*H132,2)</f>
        <v>0</v>
      </c>
      <c r="K132" s="230" t="s">
        <v>2227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90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4225</v>
      </c>
    </row>
    <row r="133" s="2" customFormat="1" ht="24.15" customHeight="1">
      <c r="A133" s="39"/>
      <c r="B133" s="40"/>
      <c r="C133" s="228" t="s">
        <v>372</v>
      </c>
      <c r="D133" s="228" t="s">
        <v>367</v>
      </c>
      <c r="E133" s="229" t="s">
        <v>4226</v>
      </c>
      <c r="F133" s="230" t="s">
        <v>4227</v>
      </c>
      <c r="G133" s="231" t="s">
        <v>305</v>
      </c>
      <c r="H133" s="232">
        <v>30</v>
      </c>
      <c r="I133" s="233"/>
      <c r="J133" s="234">
        <f>ROUND(I133*H133,2)</f>
        <v>0</v>
      </c>
      <c r="K133" s="230" t="s">
        <v>2227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90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4228</v>
      </c>
    </row>
    <row r="134" s="2" customFormat="1" ht="24.15" customHeight="1">
      <c r="A134" s="39"/>
      <c r="B134" s="40"/>
      <c r="C134" s="228" t="s">
        <v>392</v>
      </c>
      <c r="D134" s="228" t="s">
        <v>367</v>
      </c>
      <c r="E134" s="229" t="s">
        <v>4229</v>
      </c>
      <c r="F134" s="230" t="s">
        <v>4230</v>
      </c>
      <c r="G134" s="231" t="s">
        <v>305</v>
      </c>
      <c r="H134" s="232">
        <v>70</v>
      </c>
      <c r="I134" s="233"/>
      <c r="J134" s="234">
        <f>ROUND(I134*H134,2)</f>
        <v>0</v>
      </c>
      <c r="K134" s="230" t="s">
        <v>2227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90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4231</v>
      </c>
    </row>
    <row r="135" s="2" customFormat="1">
      <c r="A135" s="39"/>
      <c r="B135" s="40"/>
      <c r="C135" s="41"/>
      <c r="D135" s="243" t="s">
        <v>1243</v>
      </c>
      <c r="E135" s="41"/>
      <c r="F135" s="300" t="s">
        <v>4232</v>
      </c>
      <c r="G135" s="41"/>
      <c r="H135" s="41"/>
      <c r="I135" s="301"/>
      <c r="J135" s="41"/>
      <c r="K135" s="41"/>
      <c r="L135" s="45"/>
      <c r="M135" s="302"/>
      <c r="N135" s="303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1243</v>
      </c>
      <c r="AU135" s="18" t="s">
        <v>90</v>
      </c>
    </row>
    <row r="136" s="2" customFormat="1" ht="24.15" customHeight="1">
      <c r="A136" s="39"/>
      <c r="B136" s="40"/>
      <c r="C136" s="228" t="s">
        <v>365</v>
      </c>
      <c r="D136" s="228" t="s">
        <v>367</v>
      </c>
      <c r="E136" s="229" t="s">
        <v>399</v>
      </c>
      <c r="F136" s="230" t="s">
        <v>4233</v>
      </c>
      <c r="G136" s="231" t="s">
        <v>305</v>
      </c>
      <c r="H136" s="232">
        <v>1060</v>
      </c>
      <c r="I136" s="233"/>
      <c r="J136" s="234">
        <f>ROUND(I136*H136,2)</f>
        <v>0</v>
      </c>
      <c r="K136" s="230" t="s">
        <v>2227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90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4234</v>
      </c>
    </row>
    <row r="137" s="2" customFormat="1">
      <c r="A137" s="39"/>
      <c r="B137" s="40"/>
      <c r="C137" s="41"/>
      <c r="D137" s="243" t="s">
        <v>1243</v>
      </c>
      <c r="E137" s="41"/>
      <c r="F137" s="300" t="s">
        <v>4235</v>
      </c>
      <c r="G137" s="41"/>
      <c r="H137" s="41"/>
      <c r="I137" s="301"/>
      <c r="J137" s="41"/>
      <c r="K137" s="41"/>
      <c r="L137" s="45"/>
      <c r="M137" s="302"/>
      <c r="N137" s="303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1243</v>
      </c>
      <c r="AU137" s="18" t="s">
        <v>90</v>
      </c>
    </row>
    <row r="138" s="2" customFormat="1" ht="24.15" customHeight="1">
      <c r="A138" s="39"/>
      <c r="B138" s="40"/>
      <c r="C138" s="228" t="s">
        <v>404</v>
      </c>
      <c r="D138" s="228" t="s">
        <v>367</v>
      </c>
      <c r="E138" s="229" t="s">
        <v>424</v>
      </c>
      <c r="F138" s="230" t="s">
        <v>3437</v>
      </c>
      <c r="G138" s="231" t="s">
        <v>305</v>
      </c>
      <c r="H138" s="232">
        <v>115</v>
      </c>
      <c r="I138" s="233"/>
      <c r="J138" s="234">
        <f>ROUND(I138*H138,2)</f>
        <v>0</v>
      </c>
      <c r="K138" s="230" t="s">
        <v>2227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90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4236</v>
      </c>
    </row>
    <row r="139" s="12" customFormat="1" ht="25.92" customHeight="1">
      <c r="A139" s="12"/>
      <c r="B139" s="212"/>
      <c r="C139" s="213"/>
      <c r="D139" s="214" t="s">
        <v>80</v>
      </c>
      <c r="E139" s="215" t="s">
        <v>414</v>
      </c>
      <c r="F139" s="215" t="s">
        <v>415</v>
      </c>
      <c r="G139" s="213"/>
      <c r="H139" s="213"/>
      <c r="I139" s="216"/>
      <c r="J139" s="217">
        <f>BK139</f>
        <v>0</v>
      </c>
      <c r="K139" s="213"/>
      <c r="L139" s="218"/>
      <c r="M139" s="219"/>
      <c r="N139" s="220"/>
      <c r="O139" s="220"/>
      <c r="P139" s="221">
        <f>P140</f>
        <v>0</v>
      </c>
      <c r="Q139" s="220"/>
      <c r="R139" s="221">
        <f>R140</f>
        <v>0</v>
      </c>
      <c r="S139" s="220"/>
      <c r="T139" s="222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3" t="s">
        <v>90</v>
      </c>
      <c r="AT139" s="224" t="s">
        <v>80</v>
      </c>
      <c r="AU139" s="224" t="s">
        <v>81</v>
      </c>
      <c r="AY139" s="223" t="s">
        <v>364</v>
      </c>
      <c r="BK139" s="225">
        <f>BK140</f>
        <v>0</v>
      </c>
    </row>
    <row r="140" s="12" customFormat="1" ht="22.8" customHeight="1">
      <c r="A140" s="12"/>
      <c r="B140" s="212"/>
      <c r="C140" s="213"/>
      <c r="D140" s="214" t="s">
        <v>80</v>
      </c>
      <c r="E140" s="226" t="s">
        <v>740</v>
      </c>
      <c r="F140" s="226" t="s">
        <v>741</v>
      </c>
      <c r="G140" s="213"/>
      <c r="H140" s="213"/>
      <c r="I140" s="216"/>
      <c r="J140" s="227">
        <f>BK140</f>
        <v>0</v>
      </c>
      <c r="K140" s="213"/>
      <c r="L140" s="218"/>
      <c r="M140" s="219"/>
      <c r="N140" s="220"/>
      <c r="O140" s="220"/>
      <c r="P140" s="221">
        <f>SUM(P141:P149)</f>
        <v>0</v>
      </c>
      <c r="Q140" s="220"/>
      <c r="R140" s="221">
        <f>SUM(R141:R149)</f>
        <v>0</v>
      </c>
      <c r="S140" s="220"/>
      <c r="T140" s="222">
        <f>SUM(T141:T149)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90</v>
      </c>
      <c r="AT140" s="224" t="s">
        <v>80</v>
      </c>
      <c r="AU140" s="224" t="s">
        <v>88</v>
      </c>
      <c r="AY140" s="223" t="s">
        <v>364</v>
      </c>
      <c r="BK140" s="225">
        <f>SUM(BK141:BK149)</f>
        <v>0</v>
      </c>
    </row>
    <row r="141" s="2" customFormat="1" ht="33" customHeight="1">
      <c r="A141" s="39"/>
      <c r="B141" s="40"/>
      <c r="C141" s="228" t="s">
        <v>410</v>
      </c>
      <c r="D141" s="228" t="s">
        <v>367</v>
      </c>
      <c r="E141" s="229" t="s">
        <v>4237</v>
      </c>
      <c r="F141" s="230" t="s">
        <v>4238</v>
      </c>
      <c r="G141" s="231" t="s">
        <v>678</v>
      </c>
      <c r="H141" s="232">
        <v>2</v>
      </c>
      <c r="I141" s="233"/>
      <c r="J141" s="234">
        <f>ROUND(I141*H141,2)</f>
        <v>0</v>
      </c>
      <c r="K141" s="230" t="s">
        <v>2227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420</v>
      </c>
      <c r="AT141" s="239" t="s">
        <v>367</v>
      </c>
      <c r="AU141" s="239" t="s">
        <v>90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420</v>
      </c>
      <c r="BM141" s="239" t="s">
        <v>4239</v>
      </c>
    </row>
    <row r="142" s="2" customFormat="1" ht="37.8" customHeight="1">
      <c r="A142" s="39"/>
      <c r="B142" s="40"/>
      <c r="C142" s="228" t="s">
        <v>399</v>
      </c>
      <c r="D142" s="228" t="s">
        <v>367</v>
      </c>
      <c r="E142" s="229" t="s">
        <v>4240</v>
      </c>
      <c r="F142" s="230" t="s">
        <v>4241</v>
      </c>
      <c r="G142" s="231" t="s">
        <v>678</v>
      </c>
      <c r="H142" s="232">
        <v>1</v>
      </c>
      <c r="I142" s="233"/>
      <c r="J142" s="234">
        <f>ROUND(I142*H142,2)</f>
        <v>0</v>
      </c>
      <c r="K142" s="230" t="s">
        <v>2227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420</v>
      </c>
      <c r="AT142" s="239" t="s">
        <v>367</v>
      </c>
      <c r="AU142" s="239" t="s">
        <v>90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420</v>
      </c>
      <c r="BM142" s="239" t="s">
        <v>4242</v>
      </c>
    </row>
    <row r="143" s="2" customFormat="1" ht="33" customHeight="1">
      <c r="A143" s="39"/>
      <c r="B143" s="40"/>
      <c r="C143" s="228" t="s">
        <v>424</v>
      </c>
      <c r="D143" s="228" t="s">
        <v>367</v>
      </c>
      <c r="E143" s="229" t="s">
        <v>4243</v>
      </c>
      <c r="F143" s="230" t="s">
        <v>4244</v>
      </c>
      <c r="G143" s="231" t="s">
        <v>678</v>
      </c>
      <c r="H143" s="232">
        <v>1</v>
      </c>
      <c r="I143" s="233"/>
      <c r="J143" s="234">
        <f>ROUND(I143*H143,2)</f>
        <v>0</v>
      </c>
      <c r="K143" s="230" t="s">
        <v>2227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420</v>
      </c>
      <c r="AT143" s="239" t="s">
        <v>367</v>
      </c>
      <c r="AU143" s="239" t="s">
        <v>90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420</v>
      </c>
      <c r="BM143" s="239" t="s">
        <v>4245</v>
      </c>
    </row>
    <row r="144" s="2" customFormat="1" ht="33" customHeight="1">
      <c r="A144" s="39"/>
      <c r="B144" s="40"/>
      <c r="C144" s="228" t="s">
        <v>430</v>
      </c>
      <c r="D144" s="228" t="s">
        <v>367</v>
      </c>
      <c r="E144" s="229" t="s">
        <v>4246</v>
      </c>
      <c r="F144" s="230" t="s">
        <v>4247</v>
      </c>
      <c r="G144" s="231" t="s">
        <v>678</v>
      </c>
      <c r="H144" s="232">
        <v>1</v>
      </c>
      <c r="I144" s="233"/>
      <c r="J144" s="234">
        <f>ROUND(I144*H144,2)</f>
        <v>0</v>
      </c>
      <c r="K144" s="230" t="s">
        <v>2227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420</v>
      </c>
      <c r="AT144" s="239" t="s">
        <v>367</v>
      </c>
      <c r="AU144" s="239" t="s">
        <v>90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420</v>
      </c>
      <c r="BM144" s="239" t="s">
        <v>4248</v>
      </c>
    </row>
    <row r="145" s="2" customFormat="1" ht="33" customHeight="1">
      <c r="A145" s="39"/>
      <c r="B145" s="40"/>
      <c r="C145" s="228" t="s">
        <v>438</v>
      </c>
      <c r="D145" s="228" t="s">
        <v>367</v>
      </c>
      <c r="E145" s="229" t="s">
        <v>4249</v>
      </c>
      <c r="F145" s="230" t="s">
        <v>4250</v>
      </c>
      <c r="G145" s="231" t="s">
        <v>678</v>
      </c>
      <c r="H145" s="232">
        <v>1</v>
      </c>
      <c r="I145" s="233"/>
      <c r="J145" s="234">
        <f>ROUND(I145*H145,2)</f>
        <v>0</v>
      </c>
      <c r="K145" s="230" t="s">
        <v>2227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420</v>
      </c>
      <c r="AT145" s="239" t="s">
        <v>367</v>
      </c>
      <c r="AU145" s="239" t="s">
        <v>90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420</v>
      </c>
      <c r="BM145" s="239" t="s">
        <v>4251</v>
      </c>
    </row>
    <row r="146" s="2" customFormat="1" ht="33" customHeight="1">
      <c r="A146" s="39"/>
      <c r="B146" s="40"/>
      <c r="C146" s="228" t="s">
        <v>444</v>
      </c>
      <c r="D146" s="228" t="s">
        <v>367</v>
      </c>
      <c r="E146" s="229" t="s">
        <v>4252</v>
      </c>
      <c r="F146" s="230" t="s">
        <v>4253</v>
      </c>
      <c r="G146" s="231" t="s">
        <v>678</v>
      </c>
      <c r="H146" s="232">
        <v>1</v>
      </c>
      <c r="I146" s="233"/>
      <c r="J146" s="234">
        <f>ROUND(I146*H146,2)</f>
        <v>0</v>
      </c>
      <c r="K146" s="230" t="s">
        <v>2227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420</v>
      </c>
      <c r="AT146" s="239" t="s">
        <v>367</v>
      </c>
      <c r="AU146" s="239" t="s">
        <v>90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420</v>
      </c>
      <c r="BM146" s="239" t="s">
        <v>4254</v>
      </c>
    </row>
    <row r="147" s="2" customFormat="1" ht="24.15" customHeight="1">
      <c r="A147" s="39"/>
      <c r="B147" s="40"/>
      <c r="C147" s="228" t="s">
        <v>450</v>
      </c>
      <c r="D147" s="228" t="s">
        <v>367</v>
      </c>
      <c r="E147" s="229" t="s">
        <v>4255</v>
      </c>
      <c r="F147" s="230" t="s">
        <v>4256</v>
      </c>
      <c r="G147" s="231" t="s">
        <v>678</v>
      </c>
      <c r="H147" s="232">
        <v>1</v>
      </c>
      <c r="I147" s="233"/>
      <c r="J147" s="234">
        <f>ROUND(I147*H147,2)</f>
        <v>0</v>
      </c>
      <c r="K147" s="230" t="s">
        <v>2227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420</v>
      </c>
      <c r="AT147" s="239" t="s">
        <v>367</v>
      </c>
      <c r="AU147" s="239" t="s">
        <v>90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420</v>
      </c>
      <c r="BM147" s="239" t="s">
        <v>4257</v>
      </c>
    </row>
    <row r="148" s="2" customFormat="1" ht="24.15" customHeight="1">
      <c r="A148" s="39"/>
      <c r="B148" s="40"/>
      <c r="C148" s="228" t="s">
        <v>8</v>
      </c>
      <c r="D148" s="228" t="s">
        <v>367</v>
      </c>
      <c r="E148" s="229" t="s">
        <v>4258</v>
      </c>
      <c r="F148" s="230" t="s">
        <v>4259</v>
      </c>
      <c r="G148" s="231" t="s">
        <v>678</v>
      </c>
      <c r="H148" s="232">
        <v>1</v>
      </c>
      <c r="I148" s="233"/>
      <c r="J148" s="234">
        <f>ROUND(I148*H148,2)</f>
        <v>0</v>
      </c>
      <c r="K148" s="230" t="s">
        <v>2227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420</v>
      </c>
      <c r="AT148" s="239" t="s">
        <v>367</v>
      </c>
      <c r="AU148" s="239" t="s">
        <v>90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420</v>
      </c>
      <c r="BM148" s="239" t="s">
        <v>4260</v>
      </c>
    </row>
    <row r="149" s="2" customFormat="1" ht="24.15" customHeight="1">
      <c r="A149" s="39"/>
      <c r="B149" s="40"/>
      <c r="C149" s="228" t="s">
        <v>420</v>
      </c>
      <c r="D149" s="228" t="s">
        <v>367</v>
      </c>
      <c r="E149" s="229" t="s">
        <v>4261</v>
      </c>
      <c r="F149" s="230" t="s">
        <v>4262</v>
      </c>
      <c r="G149" s="231" t="s">
        <v>678</v>
      </c>
      <c r="H149" s="232">
        <v>1</v>
      </c>
      <c r="I149" s="233"/>
      <c r="J149" s="234">
        <f>ROUND(I149*H149,2)</f>
        <v>0</v>
      </c>
      <c r="K149" s="230" t="s">
        <v>2227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420</v>
      </c>
      <c r="AT149" s="239" t="s">
        <v>367</v>
      </c>
      <c r="AU149" s="239" t="s">
        <v>90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420</v>
      </c>
      <c r="BM149" s="239" t="s">
        <v>4263</v>
      </c>
    </row>
    <row r="150" s="12" customFormat="1" ht="25.92" customHeight="1">
      <c r="A150" s="12"/>
      <c r="B150" s="212"/>
      <c r="C150" s="213"/>
      <c r="D150" s="214" t="s">
        <v>80</v>
      </c>
      <c r="E150" s="215" t="s">
        <v>991</v>
      </c>
      <c r="F150" s="215" t="s">
        <v>992</v>
      </c>
      <c r="G150" s="213"/>
      <c r="H150" s="213"/>
      <c r="I150" s="216"/>
      <c r="J150" s="217">
        <f>BK150</f>
        <v>0</v>
      </c>
      <c r="K150" s="213"/>
      <c r="L150" s="218"/>
      <c r="M150" s="219"/>
      <c r="N150" s="220"/>
      <c r="O150" s="220"/>
      <c r="P150" s="221">
        <f>P151</f>
        <v>0</v>
      </c>
      <c r="Q150" s="220"/>
      <c r="R150" s="221">
        <f>R151</f>
        <v>0</v>
      </c>
      <c r="S150" s="220"/>
      <c r="T150" s="222">
        <f>T151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23" t="s">
        <v>372</v>
      </c>
      <c r="AT150" s="224" t="s">
        <v>80</v>
      </c>
      <c r="AU150" s="224" t="s">
        <v>81</v>
      </c>
      <c r="AY150" s="223" t="s">
        <v>364</v>
      </c>
      <c r="BK150" s="225">
        <f>BK151</f>
        <v>0</v>
      </c>
    </row>
    <row r="151" s="2" customFormat="1" ht="21.75" customHeight="1">
      <c r="A151" s="39"/>
      <c r="B151" s="40"/>
      <c r="C151" s="228" t="s">
        <v>466</v>
      </c>
      <c r="D151" s="228" t="s">
        <v>367</v>
      </c>
      <c r="E151" s="229" t="s">
        <v>4264</v>
      </c>
      <c r="F151" s="230" t="s">
        <v>2715</v>
      </c>
      <c r="G151" s="231" t="s">
        <v>2716</v>
      </c>
      <c r="H151" s="232">
        <v>1</v>
      </c>
      <c r="I151" s="233"/>
      <c r="J151" s="234">
        <f>ROUND(I151*H151,2)</f>
        <v>0</v>
      </c>
      <c r="K151" s="230" t="s">
        <v>1</v>
      </c>
      <c r="L151" s="45"/>
      <c r="M151" s="295" t="s">
        <v>1</v>
      </c>
      <c r="N151" s="296" t="s">
        <v>46</v>
      </c>
      <c r="O151" s="297"/>
      <c r="P151" s="298">
        <f>O151*H151</f>
        <v>0</v>
      </c>
      <c r="Q151" s="298">
        <v>0</v>
      </c>
      <c r="R151" s="298">
        <f>Q151*H151</f>
        <v>0</v>
      </c>
      <c r="S151" s="298">
        <v>0</v>
      </c>
      <c r="T151" s="29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4265</v>
      </c>
    </row>
    <row r="152" s="2" customFormat="1" ht="6.96" customHeight="1">
      <c r="A152" s="39"/>
      <c r="B152" s="67"/>
      <c r="C152" s="68"/>
      <c r="D152" s="68"/>
      <c r="E152" s="68"/>
      <c r="F152" s="68"/>
      <c r="G152" s="68"/>
      <c r="H152" s="68"/>
      <c r="I152" s="68"/>
      <c r="J152" s="68"/>
      <c r="K152" s="68"/>
      <c r="L152" s="45"/>
      <c r="M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</row>
  </sheetData>
  <sheetProtection sheet="1" autoFilter="0" formatColumns="0" formatRows="0" objects="1" scenarios="1" spinCount="100000" saltValue="7ryOwnoSFRS0gen3pmchPWklsLW7ddUUK/fV9K7Md1Kqv3u/wSOJuWcIDaRZ2LGnSOtZP7rBrqgRY1o9bUv87A==" hashValue="NELn2arln+tJgINSh92R3EbBBO1z1LZRJOdQuQkjwdkzBSmrVjH2tgwkwY8hmYQE/alFvfzboCDNjw4SYpow2Q==" algorithmName="SHA-512" password="CC35"/>
  <autoFilter ref="C124:K15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3622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4266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ROUND(J135,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ROUND((SUM(BE135:BE477)),  2)</f>
        <v>0</v>
      </c>
      <c r="G35" s="39"/>
      <c r="H35" s="39"/>
      <c r="I35" s="166">
        <v>0.20999999999999999</v>
      </c>
      <c r="J35" s="165">
        <f>ROUND(((SUM(BE135:BE477))*I35),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ROUND((SUM(BF135:BF477)),  2)</f>
        <v>0</v>
      </c>
      <c r="G36" s="39"/>
      <c r="H36" s="39"/>
      <c r="I36" s="166">
        <v>0.14999999999999999</v>
      </c>
      <c r="J36" s="165">
        <f>ROUND(((SUM(BF135:BF477))*I36),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ROUND((SUM(BG135:BG477)),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ROUND((SUM(BH135:BH477)),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ROUND((SUM(BI135:BI477)),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3622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106.05 a 08 - Zdravotní instalace a domovní plynovod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J135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1229</v>
      </c>
      <c r="E99" s="193"/>
      <c r="F99" s="193"/>
      <c r="G99" s="193"/>
      <c r="H99" s="193"/>
      <c r="I99" s="193"/>
      <c r="J99" s="194">
        <f>J136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1230</v>
      </c>
      <c r="E100" s="193"/>
      <c r="F100" s="193"/>
      <c r="G100" s="193"/>
      <c r="H100" s="193"/>
      <c r="I100" s="193"/>
      <c r="J100" s="194">
        <f>J204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1231</v>
      </c>
      <c r="E101" s="193"/>
      <c r="F101" s="193"/>
      <c r="G101" s="193"/>
      <c r="H101" s="193"/>
      <c r="I101" s="193"/>
      <c r="J101" s="194">
        <f>J207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1232</v>
      </c>
      <c r="E102" s="193"/>
      <c r="F102" s="193"/>
      <c r="G102" s="193"/>
      <c r="H102" s="193"/>
      <c r="I102" s="193"/>
      <c r="J102" s="194">
        <f>J217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0"/>
      <c r="C103" s="191"/>
      <c r="D103" s="192" t="s">
        <v>1233</v>
      </c>
      <c r="E103" s="193"/>
      <c r="F103" s="193"/>
      <c r="G103" s="193"/>
      <c r="H103" s="193"/>
      <c r="I103" s="193"/>
      <c r="J103" s="194">
        <f>J230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0"/>
      <c r="C104" s="191"/>
      <c r="D104" s="192" t="s">
        <v>1234</v>
      </c>
      <c r="E104" s="193"/>
      <c r="F104" s="193"/>
      <c r="G104" s="193"/>
      <c r="H104" s="193"/>
      <c r="I104" s="193"/>
      <c r="J104" s="194">
        <f>J254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0"/>
      <c r="C105" s="191"/>
      <c r="D105" s="192" t="s">
        <v>1235</v>
      </c>
      <c r="E105" s="193"/>
      <c r="F105" s="193"/>
      <c r="G105" s="193"/>
      <c r="H105" s="193"/>
      <c r="I105" s="193"/>
      <c r="J105" s="194">
        <f>J257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0"/>
      <c r="C106" s="191"/>
      <c r="D106" s="192" t="s">
        <v>2768</v>
      </c>
      <c r="E106" s="193"/>
      <c r="F106" s="193"/>
      <c r="G106" s="193"/>
      <c r="H106" s="193"/>
      <c r="I106" s="193"/>
      <c r="J106" s="194">
        <f>J301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0"/>
      <c r="C107" s="191"/>
      <c r="D107" s="192" t="s">
        <v>1236</v>
      </c>
      <c r="E107" s="193"/>
      <c r="F107" s="193"/>
      <c r="G107" s="193"/>
      <c r="H107" s="193"/>
      <c r="I107" s="193"/>
      <c r="J107" s="194">
        <f>J337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90"/>
      <c r="C108" s="191"/>
      <c r="D108" s="192" t="s">
        <v>2405</v>
      </c>
      <c r="E108" s="193"/>
      <c r="F108" s="193"/>
      <c r="G108" s="193"/>
      <c r="H108" s="193"/>
      <c r="I108" s="193"/>
      <c r="J108" s="194">
        <f>J396</f>
        <v>0</v>
      </c>
      <c r="K108" s="191"/>
      <c r="L108" s="195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90"/>
      <c r="C109" s="191"/>
      <c r="D109" s="192" t="s">
        <v>2769</v>
      </c>
      <c r="E109" s="193"/>
      <c r="F109" s="193"/>
      <c r="G109" s="193"/>
      <c r="H109" s="193"/>
      <c r="I109" s="193"/>
      <c r="J109" s="194">
        <f>J421</f>
        <v>0</v>
      </c>
      <c r="K109" s="191"/>
      <c r="L109" s="19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9" customFormat="1" ht="24.96" customHeight="1">
      <c r="A110" s="9"/>
      <c r="B110" s="190"/>
      <c r="C110" s="191"/>
      <c r="D110" s="192" t="s">
        <v>1237</v>
      </c>
      <c r="E110" s="193"/>
      <c r="F110" s="193"/>
      <c r="G110" s="193"/>
      <c r="H110" s="193"/>
      <c r="I110" s="193"/>
      <c r="J110" s="194">
        <f>J427</f>
        <v>0</v>
      </c>
      <c r="K110" s="191"/>
      <c r="L110" s="195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9" customFormat="1" ht="24.96" customHeight="1">
      <c r="A111" s="9"/>
      <c r="B111" s="190"/>
      <c r="C111" s="191"/>
      <c r="D111" s="192" t="s">
        <v>1238</v>
      </c>
      <c r="E111" s="193"/>
      <c r="F111" s="193"/>
      <c r="G111" s="193"/>
      <c r="H111" s="193"/>
      <c r="I111" s="193"/>
      <c r="J111" s="194">
        <f>J461</f>
        <v>0</v>
      </c>
      <c r="K111" s="191"/>
      <c r="L111" s="195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9" customFormat="1" ht="24.96" customHeight="1">
      <c r="A112" s="9"/>
      <c r="B112" s="190"/>
      <c r="C112" s="191"/>
      <c r="D112" s="192" t="s">
        <v>1239</v>
      </c>
      <c r="E112" s="193"/>
      <c r="F112" s="193"/>
      <c r="G112" s="193"/>
      <c r="H112" s="193"/>
      <c r="I112" s="193"/>
      <c r="J112" s="194">
        <f>J469</f>
        <v>0</v>
      </c>
      <c r="K112" s="191"/>
      <c r="L112" s="195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9" customFormat="1" ht="24.96" customHeight="1">
      <c r="A113" s="9"/>
      <c r="B113" s="190"/>
      <c r="C113" s="191"/>
      <c r="D113" s="192" t="s">
        <v>2406</v>
      </c>
      <c r="E113" s="193"/>
      <c r="F113" s="193"/>
      <c r="G113" s="193"/>
      <c r="H113" s="193"/>
      <c r="I113" s="193"/>
      <c r="J113" s="194">
        <f>J475</f>
        <v>0</v>
      </c>
      <c r="K113" s="191"/>
      <c r="L113" s="195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2" customFormat="1" ht="21.84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67"/>
      <c r="C115" s="68"/>
      <c r="D115" s="68"/>
      <c r="E115" s="68"/>
      <c r="F115" s="68"/>
      <c r="G115" s="68"/>
      <c r="H115" s="68"/>
      <c r="I115" s="68"/>
      <c r="J115" s="68"/>
      <c r="K115" s="68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9" s="2" customFormat="1" ht="6.96" customHeight="1">
      <c r="A119" s="39"/>
      <c r="B119" s="69"/>
      <c r="C119" s="70"/>
      <c r="D119" s="70"/>
      <c r="E119" s="70"/>
      <c r="F119" s="70"/>
      <c r="G119" s="70"/>
      <c r="H119" s="70"/>
      <c r="I119" s="70"/>
      <c r="J119" s="70"/>
      <c r="K119" s="70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24.96" customHeight="1">
      <c r="A120" s="39"/>
      <c r="B120" s="40"/>
      <c r="C120" s="24" t="s">
        <v>349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16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26.25" customHeight="1">
      <c r="A123" s="39"/>
      <c r="B123" s="40"/>
      <c r="C123" s="41"/>
      <c r="D123" s="41"/>
      <c r="E123" s="185" t="str">
        <f>E7</f>
        <v>Nová vstupní a vjezdová zóna v západní části výstaviště včetně nového odpadového hospodářství</v>
      </c>
      <c r="F123" s="33"/>
      <c r="G123" s="33"/>
      <c r="H123" s="33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" customFormat="1" ht="12" customHeight="1">
      <c r="B124" s="22"/>
      <c r="C124" s="33" t="s">
        <v>313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2" customFormat="1" ht="16.5" customHeight="1">
      <c r="A125" s="39"/>
      <c r="B125" s="40"/>
      <c r="C125" s="41"/>
      <c r="D125" s="41"/>
      <c r="E125" s="185" t="s">
        <v>3622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319</v>
      </c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5" customHeight="1">
      <c r="A127" s="39"/>
      <c r="B127" s="40"/>
      <c r="C127" s="41"/>
      <c r="D127" s="41"/>
      <c r="E127" s="77" t="str">
        <f>E11</f>
        <v>D 106.05 a 08 - Zdravotní instalace a domovní plynovod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20</v>
      </c>
      <c r="D129" s="41"/>
      <c r="E129" s="41"/>
      <c r="F129" s="28" t="str">
        <f>F14</f>
        <v>Brno, Pisárky, Výstaviště, k. ú. Brno – Bohunice</v>
      </c>
      <c r="G129" s="41"/>
      <c r="H129" s="41"/>
      <c r="I129" s="33" t="s">
        <v>22</v>
      </c>
      <c r="J129" s="80" t="str">
        <f>IF(J14="","",J14)</f>
        <v>2. 12. 2022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24</v>
      </c>
      <c r="D131" s="41"/>
      <c r="E131" s="41"/>
      <c r="F131" s="28" t="str">
        <f>E17</f>
        <v>Veletrhy Brno a.s.</v>
      </c>
      <c r="G131" s="41"/>
      <c r="H131" s="41"/>
      <c r="I131" s="33" t="s">
        <v>32</v>
      </c>
      <c r="J131" s="37" t="str">
        <f>E23</f>
        <v>AiD team a.s.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30</v>
      </c>
      <c r="D132" s="41"/>
      <c r="E132" s="41"/>
      <c r="F132" s="28" t="str">
        <f>IF(E20="","",E20)</f>
        <v>Vyplň údaj</v>
      </c>
      <c r="G132" s="41"/>
      <c r="H132" s="41"/>
      <c r="I132" s="33" t="s">
        <v>37</v>
      </c>
      <c r="J132" s="37" t="str">
        <f>E26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01"/>
      <c r="B134" s="202"/>
      <c r="C134" s="203" t="s">
        <v>350</v>
      </c>
      <c r="D134" s="204" t="s">
        <v>66</v>
      </c>
      <c r="E134" s="204" t="s">
        <v>62</v>
      </c>
      <c r="F134" s="204" t="s">
        <v>63</v>
      </c>
      <c r="G134" s="204" t="s">
        <v>351</v>
      </c>
      <c r="H134" s="204" t="s">
        <v>352</v>
      </c>
      <c r="I134" s="204" t="s">
        <v>353</v>
      </c>
      <c r="J134" s="204" t="s">
        <v>328</v>
      </c>
      <c r="K134" s="205" t="s">
        <v>354</v>
      </c>
      <c r="L134" s="206"/>
      <c r="M134" s="101" t="s">
        <v>1</v>
      </c>
      <c r="N134" s="102" t="s">
        <v>45</v>
      </c>
      <c r="O134" s="102" t="s">
        <v>355</v>
      </c>
      <c r="P134" s="102" t="s">
        <v>356</v>
      </c>
      <c r="Q134" s="102" t="s">
        <v>357</v>
      </c>
      <c r="R134" s="102" t="s">
        <v>358</v>
      </c>
      <c r="S134" s="102" t="s">
        <v>359</v>
      </c>
      <c r="T134" s="103" t="s">
        <v>360</v>
      </c>
      <c r="U134" s="201"/>
      <c r="V134" s="201"/>
      <c r="W134" s="201"/>
      <c r="X134" s="201"/>
      <c r="Y134" s="201"/>
      <c r="Z134" s="201"/>
      <c r="AA134" s="201"/>
      <c r="AB134" s="201"/>
      <c r="AC134" s="201"/>
      <c r="AD134" s="201"/>
      <c r="AE134" s="201"/>
    </row>
    <row r="135" s="2" customFormat="1" ht="22.8" customHeight="1">
      <c r="A135" s="39"/>
      <c r="B135" s="40"/>
      <c r="C135" s="108" t="s">
        <v>361</v>
      </c>
      <c r="D135" s="41"/>
      <c r="E135" s="41"/>
      <c r="F135" s="41"/>
      <c r="G135" s="41"/>
      <c r="H135" s="41"/>
      <c r="I135" s="41"/>
      <c r="J135" s="207">
        <f>BK135</f>
        <v>0</v>
      </c>
      <c r="K135" s="41"/>
      <c r="L135" s="45"/>
      <c r="M135" s="104"/>
      <c r="N135" s="208"/>
      <c r="O135" s="105"/>
      <c r="P135" s="209">
        <f>P136+P204+P207+P217+P230+P254+P257+P301+P337+P396+P421+P427+P461+P469+P475</f>
        <v>0</v>
      </c>
      <c r="Q135" s="105"/>
      <c r="R135" s="209">
        <f>R136+R204+R207+R217+R230+R254+R257+R301+R337+R396+R421+R427+R461+R469+R475</f>
        <v>0</v>
      </c>
      <c r="S135" s="105"/>
      <c r="T135" s="210">
        <f>T136+T204+T207+T217+T230+T254+T257+T301+T337+T396+T421+T427+T461+T469+T475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80</v>
      </c>
      <c r="AU135" s="18" t="s">
        <v>330</v>
      </c>
      <c r="BK135" s="211">
        <f>BK136+BK204+BK207+BK217+BK230+BK254+BK257+BK301+BK337+BK396+BK421+BK427+BK461+BK469+BK475</f>
        <v>0</v>
      </c>
    </row>
    <row r="136" s="12" customFormat="1" ht="25.92" customHeight="1">
      <c r="A136" s="12"/>
      <c r="B136" s="212"/>
      <c r="C136" s="213"/>
      <c r="D136" s="214" t="s">
        <v>80</v>
      </c>
      <c r="E136" s="215" t="s">
        <v>88</v>
      </c>
      <c r="F136" s="215" t="s">
        <v>1056</v>
      </c>
      <c r="G136" s="213"/>
      <c r="H136" s="213"/>
      <c r="I136" s="216"/>
      <c r="J136" s="217">
        <f>BK136</f>
        <v>0</v>
      </c>
      <c r="K136" s="213"/>
      <c r="L136" s="218"/>
      <c r="M136" s="219"/>
      <c r="N136" s="220"/>
      <c r="O136" s="220"/>
      <c r="P136" s="221">
        <f>SUM(P137:P203)</f>
        <v>0</v>
      </c>
      <c r="Q136" s="220"/>
      <c r="R136" s="221">
        <f>SUM(R137:R203)</f>
        <v>0</v>
      </c>
      <c r="S136" s="220"/>
      <c r="T136" s="222">
        <f>SUM(T137:T203)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3" t="s">
        <v>88</v>
      </c>
      <c r="AT136" s="224" t="s">
        <v>80</v>
      </c>
      <c r="AU136" s="224" t="s">
        <v>81</v>
      </c>
      <c r="AY136" s="223" t="s">
        <v>364</v>
      </c>
      <c r="BK136" s="225">
        <f>SUM(BK137:BK203)</f>
        <v>0</v>
      </c>
    </row>
    <row r="137" s="2" customFormat="1" ht="24.15" customHeight="1">
      <c r="A137" s="39"/>
      <c r="B137" s="40"/>
      <c r="C137" s="228" t="s">
        <v>88</v>
      </c>
      <c r="D137" s="228" t="s">
        <v>367</v>
      </c>
      <c r="E137" s="229" t="s">
        <v>2770</v>
      </c>
      <c r="F137" s="230" t="s">
        <v>4267</v>
      </c>
      <c r="G137" s="231" t="s">
        <v>2285</v>
      </c>
      <c r="H137" s="232">
        <v>168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4268</v>
      </c>
    </row>
    <row r="138" s="2" customFormat="1">
      <c r="A138" s="39"/>
      <c r="B138" s="40"/>
      <c r="C138" s="41"/>
      <c r="D138" s="243" t="s">
        <v>1243</v>
      </c>
      <c r="E138" s="41"/>
      <c r="F138" s="300" t="s">
        <v>2772</v>
      </c>
      <c r="G138" s="41"/>
      <c r="H138" s="41"/>
      <c r="I138" s="301"/>
      <c r="J138" s="41"/>
      <c r="K138" s="41"/>
      <c r="L138" s="45"/>
      <c r="M138" s="302"/>
      <c r="N138" s="303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1243</v>
      </c>
      <c r="AU138" s="18" t="s">
        <v>88</v>
      </c>
    </row>
    <row r="139" s="2" customFormat="1" ht="37.8" customHeight="1">
      <c r="A139" s="39"/>
      <c r="B139" s="40"/>
      <c r="C139" s="228" t="s">
        <v>90</v>
      </c>
      <c r="D139" s="228" t="s">
        <v>367</v>
      </c>
      <c r="E139" s="229" t="s">
        <v>2773</v>
      </c>
      <c r="F139" s="230" t="s">
        <v>4269</v>
      </c>
      <c r="G139" s="231" t="s">
        <v>2775</v>
      </c>
      <c r="H139" s="232">
        <v>7</v>
      </c>
      <c r="I139" s="233"/>
      <c r="J139" s="234">
        <f>ROUND(I139*H139,2)</f>
        <v>0</v>
      </c>
      <c r="K139" s="230" t="s">
        <v>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4270</v>
      </c>
    </row>
    <row r="140" s="2" customFormat="1">
      <c r="A140" s="39"/>
      <c r="B140" s="40"/>
      <c r="C140" s="41"/>
      <c r="D140" s="243" t="s">
        <v>1243</v>
      </c>
      <c r="E140" s="41"/>
      <c r="F140" s="300" t="s">
        <v>2776</v>
      </c>
      <c r="G140" s="41"/>
      <c r="H140" s="41"/>
      <c r="I140" s="301"/>
      <c r="J140" s="41"/>
      <c r="K140" s="41"/>
      <c r="L140" s="45"/>
      <c r="M140" s="302"/>
      <c r="N140" s="303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1243</v>
      </c>
      <c r="AU140" s="18" t="s">
        <v>88</v>
      </c>
    </row>
    <row r="141" s="2" customFormat="1" ht="24.15" customHeight="1">
      <c r="A141" s="39"/>
      <c r="B141" s="40"/>
      <c r="C141" s="228" t="s">
        <v>382</v>
      </c>
      <c r="D141" s="228" t="s">
        <v>367</v>
      </c>
      <c r="E141" s="229" t="s">
        <v>2777</v>
      </c>
      <c r="F141" s="230" t="s">
        <v>2778</v>
      </c>
      <c r="G141" s="231" t="s">
        <v>370</v>
      </c>
      <c r="H141" s="232">
        <v>401.80000000000001</v>
      </c>
      <c r="I141" s="233"/>
      <c r="J141" s="234">
        <f>ROUND(I141*H141,2)</f>
        <v>0</v>
      </c>
      <c r="K141" s="230" t="s">
        <v>2900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90</v>
      </c>
    </row>
    <row r="142" s="2" customFormat="1">
      <c r="A142" s="39"/>
      <c r="B142" s="40"/>
      <c r="C142" s="41"/>
      <c r="D142" s="243" t="s">
        <v>1243</v>
      </c>
      <c r="E142" s="41"/>
      <c r="F142" s="300" t="s">
        <v>1244</v>
      </c>
      <c r="G142" s="41"/>
      <c r="H142" s="41"/>
      <c r="I142" s="301"/>
      <c r="J142" s="41"/>
      <c r="K142" s="41"/>
      <c r="L142" s="45"/>
      <c r="M142" s="302"/>
      <c r="N142" s="303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1243</v>
      </c>
      <c r="AU142" s="18" t="s">
        <v>88</v>
      </c>
    </row>
    <row r="143" s="2" customFormat="1" ht="24.15" customHeight="1">
      <c r="A143" s="39"/>
      <c r="B143" s="40"/>
      <c r="C143" s="228" t="s">
        <v>372</v>
      </c>
      <c r="D143" s="228" t="s">
        <v>367</v>
      </c>
      <c r="E143" s="229" t="s">
        <v>1245</v>
      </c>
      <c r="F143" s="230" t="s">
        <v>1246</v>
      </c>
      <c r="G143" s="231" t="s">
        <v>370</v>
      </c>
      <c r="H143" s="232">
        <v>200.90000000000001</v>
      </c>
      <c r="I143" s="233"/>
      <c r="J143" s="234">
        <f>ROUND(I143*H143,2)</f>
        <v>0</v>
      </c>
      <c r="K143" s="230" t="s">
        <v>2900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372</v>
      </c>
    </row>
    <row r="144" s="2" customFormat="1">
      <c r="A144" s="39"/>
      <c r="B144" s="40"/>
      <c r="C144" s="41"/>
      <c r="D144" s="243" t="s">
        <v>1243</v>
      </c>
      <c r="E144" s="41"/>
      <c r="F144" s="300" t="s">
        <v>1244</v>
      </c>
      <c r="G144" s="41"/>
      <c r="H144" s="41"/>
      <c r="I144" s="301"/>
      <c r="J144" s="41"/>
      <c r="K144" s="41"/>
      <c r="L144" s="45"/>
      <c r="M144" s="302"/>
      <c r="N144" s="303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1243</v>
      </c>
      <c r="AU144" s="18" t="s">
        <v>88</v>
      </c>
    </row>
    <row r="145" s="2" customFormat="1" ht="24.15" customHeight="1">
      <c r="A145" s="39"/>
      <c r="B145" s="40"/>
      <c r="C145" s="228" t="s">
        <v>392</v>
      </c>
      <c r="D145" s="228" t="s">
        <v>367</v>
      </c>
      <c r="E145" s="229" t="s">
        <v>4271</v>
      </c>
      <c r="F145" s="230" t="s">
        <v>4272</v>
      </c>
      <c r="G145" s="231" t="s">
        <v>370</v>
      </c>
      <c r="H145" s="232">
        <v>265.41000000000003</v>
      </c>
      <c r="I145" s="233"/>
      <c r="J145" s="234">
        <f>ROUND(I145*H145,2)</f>
        <v>0</v>
      </c>
      <c r="K145" s="230" t="s">
        <v>2900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365</v>
      </c>
    </row>
    <row r="146" s="2" customFormat="1">
      <c r="A146" s="39"/>
      <c r="B146" s="40"/>
      <c r="C146" s="41"/>
      <c r="D146" s="243" t="s">
        <v>1243</v>
      </c>
      <c r="E146" s="41"/>
      <c r="F146" s="300" t="s">
        <v>1249</v>
      </c>
      <c r="G146" s="41"/>
      <c r="H146" s="41"/>
      <c r="I146" s="301"/>
      <c r="J146" s="41"/>
      <c r="K146" s="41"/>
      <c r="L146" s="45"/>
      <c r="M146" s="302"/>
      <c r="N146" s="303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1243</v>
      </c>
      <c r="AU146" s="18" t="s">
        <v>88</v>
      </c>
    </row>
    <row r="147" s="14" customFormat="1">
      <c r="A147" s="14"/>
      <c r="B147" s="252"/>
      <c r="C147" s="253"/>
      <c r="D147" s="243" t="s">
        <v>374</v>
      </c>
      <c r="E147" s="254" t="s">
        <v>1</v>
      </c>
      <c r="F147" s="255" t="s">
        <v>4273</v>
      </c>
      <c r="G147" s="253"/>
      <c r="H147" s="256">
        <v>20.879999999999999</v>
      </c>
      <c r="I147" s="257"/>
      <c r="J147" s="253"/>
      <c r="K147" s="253"/>
      <c r="L147" s="258"/>
      <c r="M147" s="259"/>
      <c r="N147" s="260"/>
      <c r="O147" s="260"/>
      <c r="P147" s="260"/>
      <c r="Q147" s="260"/>
      <c r="R147" s="260"/>
      <c r="S147" s="260"/>
      <c r="T147" s="26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2" t="s">
        <v>374</v>
      </c>
      <c r="AU147" s="262" t="s">
        <v>88</v>
      </c>
      <c r="AV147" s="14" t="s">
        <v>90</v>
      </c>
      <c r="AW147" s="14" t="s">
        <v>36</v>
      </c>
      <c r="AX147" s="14" t="s">
        <v>81</v>
      </c>
      <c r="AY147" s="262" t="s">
        <v>364</v>
      </c>
    </row>
    <row r="148" s="14" customFormat="1">
      <c r="A148" s="14"/>
      <c r="B148" s="252"/>
      <c r="C148" s="253"/>
      <c r="D148" s="243" t="s">
        <v>374</v>
      </c>
      <c r="E148" s="254" t="s">
        <v>1</v>
      </c>
      <c r="F148" s="255" t="s">
        <v>4274</v>
      </c>
      <c r="G148" s="253"/>
      <c r="H148" s="256">
        <v>159.59999999999999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374</v>
      </c>
      <c r="AU148" s="262" t="s">
        <v>88</v>
      </c>
      <c r="AV148" s="14" t="s">
        <v>90</v>
      </c>
      <c r="AW148" s="14" t="s">
        <v>36</v>
      </c>
      <c r="AX148" s="14" t="s">
        <v>81</v>
      </c>
      <c r="AY148" s="262" t="s">
        <v>364</v>
      </c>
    </row>
    <row r="149" s="14" customFormat="1">
      <c r="A149" s="14"/>
      <c r="B149" s="252"/>
      <c r="C149" s="253"/>
      <c r="D149" s="243" t="s">
        <v>374</v>
      </c>
      <c r="E149" s="254" t="s">
        <v>1</v>
      </c>
      <c r="F149" s="255" t="s">
        <v>4275</v>
      </c>
      <c r="G149" s="253"/>
      <c r="H149" s="256">
        <v>46.200000000000003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374</v>
      </c>
      <c r="AU149" s="262" t="s">
        <v>88</v>
      </c>
      <c r="AV149" s="14" t="s">
        <v>90</v>
      </c>
      <c r="AW149" s="14" t="s">
        <v>36</v>
      </c>
      <c r="AX149" s="14" t="s">
        <v>81</v>
      </c>
      <c r="AY149" s="262" t="s">
        <v>364</v>
      </c>
    </row>
    <row r="150" s="14" customFormat="1">
      <c r="A150" s="14"/>
      <c r="B150" s="252"/>
      <c r="C150" s="253"/>
      <c r="D150" s="243" t="s">
        <v>374</v>
      </c>
      <c r="E150" s="254" t="s">
        <v>1</v>
      </c>
      <c r="F150" s="255" t="s">
        <v>4276</v>
      </c>
      <c r="G150" s="253"/>
      <c r="H150" s="256">
        <v>6.5099999999999998</v>
      </c>
      <c r="I150" s="257"/>
      <c r="J150" s="253"/>
      <c r="K150" s="253"/>
      <c r="L150" s="258"/>
      <c r="M150" s="259"/>
      <c r="N150" s="260"/>
      <c r="O150" s="260"/>
      <c r="P150" s="260"/>
      <c r="Q150" s="260"/>
      <c r="R150" s="260"/>
      <c r="S150" s="260"/>
      <c r="T150" s="26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2" t="s">
        <v>374</v>
      </c>
      <c r="AU150" s="262" t="s">
        <v>88</v>
      </c>
      <c r="AV150" s="14" t="s">
        <v>90</v>
      </c>
      <c r="AW150" s="14" t="s">
        <v>36</v>
      </c>
      <c r="AX150" s="14" t="s">
        <v>81</v>
      </c>
      <c r="AY150" s="262" t="s">
        <v>364</v>
      </c>
    </row>
    <row r="151" s="14" customFormat="1">
      <c r="A151" s="14"/>
      <c r="B151" s="252"/>
      <c r="C151" s="253"/>
      <c r="D151" s="243" t="s">
        <v>374</v>
      </c>
      <c r="E151" s="254" t="s">
        <v>1</v>
      </c>
      <c r="F151" s="255" t="s">
        <v>4277</v>
      </c>
      <c r="G151" s="253"/>
      <c r="H151" s="256">
        <v>17.856000000000002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374</v>
      </c>
      <c r="AU151" s="262" t="s">
        <v>88</v>
      </c>
      <c r="AV151" s="14" t="s">
        <v>90</v>
      </c>
      <c r="AW151" s="14" t="s">
        <v>36</v>
      </c>
      <c r="AX151" s="14" t="s">
        <v>81</v>
      </c>
      <c r="AY151" s="262" t="s">
        <v>364</v>
      </c>
    </row>
    <row r="152" s="14" customFormat="1">
      <c r="A152" s="14"/>
      <c r="B152" s="252"/>
      <c r="C152" s="253"/>
      <c r="D152" s="243" t="s">
        <v>374</v>
      </c>
      <c r="E152" s="254" t="s">
        <v>1</v>
      </c>
      <c r="F152" s="255" t="s">
        <v>4278</v>
      </c>
      <c r="G152" s="253"/>
      <c r="H152" s="256">
        <v>14.364000000000001</v>
      </c>
      <c r="I152" s="257"/>
      <c r="J152" s="253"/>
      <c r="K152" s="253"/>
      <c r="L152" s="258"/>
      <c r="M152" s="259"/>
      <c r="N152" s="260"/>
      <c r="O152" s="260"/>
      <c r="P152" s="260"/>
      <c r="Q152" s="260"/>
      <c r="R152" s="260"/>
      <c r="S152" s="260"/>
      <c r="T152" s="261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2" t="s">
        <v>374</v>
      </c>
      <c r="AU152" s="262" t="s">
        <v>88</v>
      </c>
      <c r="AV152" s="14" t="s">
        <v>90</v>
      </c>
      <c r="AW152" s="14" t="s">
        <v>36</v>
      </c>
      <c r="AX152" s="14" t="s">
        <v>81</v>
      </c>
      <c r="AY152" s="262" t="s">
        <v>364</v>
      </c>
    </row>
    <row r="153" s="15" customFormat="1">
      <c r="A153" s="15"/>
      <c r="B153" s="263"/>
      <c r="C153" s="264"/>
      <c r="D153" s="243" t="s">
        <v>374</v>
      </c>
      <c r="E153" s="265" t="s">
        <v>1</v>
      </c>
      <c r="F153" s="266" t="s">
        <v>378</v>
      </c>
      <c r="G153" s="264"/>
      <c r="H153" s="267">
        <v>265.41000000000003</v>
      </c>
      <c r="I153" s="268"/>
      <c r="J153" s="264"/>
      <c r="K153" s="264"/>
      <c r="L153" s="269"/>
      <c r="M153" s="270"/>
      <c r="N153" s="271"/>
      <c r="O153" s="271"/>
      <c r="P153" s="271"/>
      <c r="Q153" s="271"/>
      <c r="R153" s="271"/>
      <c r="S153" s="271"/>
      <c r="T153" s="272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3" t="s">
        <v>374</v>
      </c>
      <c r="AU153" s="273" t="s">
        <v>88</v>
      </c>
      <c r="AV153" s="15" t="s">
        <v>372</v>
      </c>
      <c r="AW153" s="15" t="s">
        <v>36</v>
      </c>
      <c r="AX153" s="15" t="s">
        <v>88</v>
      </c>
      <c r="AY153" s="273" t="s">
        <v>364</v>
      </c>
    </row>
    <row r="154" s="2" customFormat="1" ht="24.15" customHeight="1">
      <c r="A154" s="39"/>
      <c r="B154" s="40"/>
      <c r="C154" s="228" t="s">
        <v>365</v>
      </c>
      <c r="D154" s="228" t="s">
        <v>367</v>
      </c>
      <c r="E154" s="229" t="s">
        <v>1252</v>
      </c>
      <c r="F154" s="230" t="s">
        <v>1253</v>
      </c>
      <c r="G154" s="231" t="s">
        <v>370</v>
      </c>
      <c r="H154" s="232">
        <v>132.70500000000001</v>
      </c>
      <c r="I154" s="233"/>
      <c r="J154" s="234">
        <f>ROUND(I154*H154,2)</f>
        <v>0</v>
      </c>
      <c r="K154" s="230" t="s">
        <v>2900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410</v>
      </c>
    </row>
    <row r="155" s="2" customFormat="1">
      <c r="A155" s="39"/>
      <c r="B155" s="40"/>
      <c r="C155" s="41"/>
      <c r="D155" s="243" t="s">
        <v>1243</v>
      </c>
      <c r="E155" s="41"/>
      <c r="F155" s="300" t="s">
        <v>1249</v>
      </c>
      <c r="G155" s="41"/>
      <c r="H155" s="41"/>
      <c r="I155" s="301"/>
      <c r="J155" s="41"/>
      <c r="K155" s="41"/>
      <c r="L155" s="45"/>
      <c r="M155" s="302"/>
      <c r="N155" s="303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1243</v>
      </c>
      <c r="AU155" s="18" t="s">
        <v>88</v>
      </c>
    </row>
    <row r="156" s="2" customFormat="1" ht="16.5" customHeight="1">
      <c r="A156" s="39"/>
      <c r="B156" s="40"/>
      <c r="C156" s="228" t="s">
        <v>404</v>
      </c>
      <c r="D156" s="228" t="s">
        <v>367</v>
      </c>
      <c r="E156" s="229" t="s">
        <v>2785</v>
      </c>
      <c r="F156" s="230" t="s">
        <v>2786</v>
      </c>
      <c r="G156" s="231" t="s">
        <v>370</v>
      </c>
      <c r="H156" s="232">
        <v>71.099999999999994</v>
      </c>
      <c r="I156" s="233"/>
      <c r="J156" s="234">
        <f>ROUND(I156*H156,2)</f>
        <v>0</v>
      </c>
      <c r="K156" s="230" t="s">
        <v>2900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424</v>
      </c>
    </row>
    <row r="157" s="2" customFormat="1">
      <c r="A157" s="39"/>
      <c r="B157" s="40"/>
      <c r="C157" s="41"/>
      <c r="D157" s="243" t="s">
        <v>1243</v>
      </c>
      <c r="E157" s="41"/>
      <c r="F157" s="300" t="s">
        <v>2787</v>
      </c>
      <c r="G157" s="41"/>
      <c r="H157" s="41"/>
      <c r="I157" s="301"/>
      <c r="J157" s="41"/>
      <c r="K157" s="41"/>
      <c r="L157" s="45"/>
      <c r="M157" s="302"/>
      <c r="N157" s="303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1243</v>
      </c>
      <c r="AU157" s="18" t="s">
        <v>88</v>
      </c>
    </row>
    <row r="158" s="14" customFormat="1">
      <c r="A158" s="14"/>
      <c r="B158" s="252"/>
      <c r="C158" s="253"/>
      <c r="D158" s="243" t="s">
        <v>374</v>
      </c>
      <c r="E158" s="254" t="s">
        <v>1</v>
      </c>
      <c r="F158" s="255" t="s">
        <v>4279</v>
      </c>
      <c r="G158" s="253"/>
      <c r="H158" s="256">
        <v>36</v>
      </c>
      <c r="I158" s="257"/>
      <c r="J158" s="253"/>
      <c r="K158" s="253"/>
      <c r="L158" s="258"/>
      <c r="M158" s="259"/>
      <c r="N158" s="260"/>
      <c r="O158" s="260"/>
      <c r="P158" s="260"/>
      <c r="Q158" s="260"/>
      <c r="R158" s="260"/>
      <c r="S158" s="260"/>
      <c r="T158" s="26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2" t="s">
        <v>374</v>
      </c>
      <c r="AU158" s="262" t="s">
        <v>88</v>
      </c>
      <c r="AV158" s="14" t="s">
        <v>90</v>
      </c>
      <c r="AW158" s="14" t="s">
        <v>36</v>
      </c>
      <c r="AX158" s="14" t="s">
        <v>81</v>
      </c>
      <c r="AY158" s="262" t="s">
        <v>364</v>
      </c>
    </row>
    <row r="159" s="14" customFormat="1">
      <c r="A159" s="14"/>
      <c r="B159" s="252"/>
      <c r="C159" s="253"/>
      <c r="D159" s="243" t="s">
        <v>374</v>
      </c>
      <c r="E159" s="254" t="s">
        <v>1</v>
      </c>
      <c r="F159" s="255" t="s">
        <v>4280</v>
      </c>
      <c r="G159" s="253"/>
      <c r="H159" s="256">
        <v>27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374</v>
      </c>
      <c r="AU159" s="262" t="s">
        <v>88</v>
      </c>
      <c r="AV159" s="14" t="s">
        <v>90</v>
      </c>
      <c r="AW159" s="14" t="s">
        <v>36</v>
      </c>
      <c r="AX159" s="14" t="s">
        <v>81</v>
      </c>
      <c r="AY159" s="262" t="s">
        <v>364</v>
      </c>
    </row>
    <row r="160" s="14" customFormat="1">
      <c r="A160" s="14"/>
      <c r="B160" s="252"/>
      <c r="C160" s="253"/>
      <c r="D160" s="243" t="s">
        <v>374</v>
      </c>
      <c r="E160" s="254" t="s">
        <v>1</v>
      </c>
      <c r="F160" s="255" t="s">
        <v>4281</v>
      </c>
      <c r="G160" s="253"/>
      <c r="H160" s="256">
        <v>8.0999999999999996</v>
      </c>
      <c r="I160" s="257"/>
      <c r="J160" s="253"/>
      <c r="K160" s="253"/>
      <c r="L160" s="258"/>
      <c r="M160" s="259"/>
      <c r="N160" s="260"/>
      <c r="O160" s="260"/>
      <c r="P160" s="260"/>
      <c r="Q160" s="260"/>
      <c r="R160" s="260"/>
      <c r="S160" s="260"/>
      <c r="T160" s="26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2" t="s">
        <v>374</v>
      </c>
      <c r="AU160" s="262" t="s">
        <v>88</v>
      </c>
      <c r="AV160" s="14" t="s">
        <v>90</v>
      </c>
      <c r="AW160" s="14" t="s">
        <v>36</v>
      </c>
      <c r="AX160" s="14" t="s">
        <v>81</v>
      </c>
      <c r="AY160" s="262" t="s">
        <v>364</v>
      </c>
    </row>
    <row r="161" s="15" customFormat="1">
      <c r="A161" s="15"/>
      <c r="B161" s="263"/>
      <c r="C161" s="264"/>
      <c r="D161" s="243" t="s">
        <v>374</v>
      </c>
      <c r="E161" s="265" t="s">
        <v>1</v>
      </c>
      <c r="F161" s="266" t="s">
        <v>378</v>
      </c>
      <c r="G161" s="264"/>
      <c r="H161" s="267">
        <v>71.099999999999994</v>
      </c>
      <c r="I161" s="268"/>
      <c r="J161" s="264"/>
      <c r="K161" s="264"/>
      <c r="L161" s="269"/>
      <c r="M161" s="270"/>
      <c r="N161" s="271"/>
      <c r="O161" s="271"/>
      <c r="P161" s="271"/>
      <c r="Q161" s="271"/>
      <c r="R161" s="271"/>
      <c r="S161" s="271"/>
      <c r="T161" s="272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3" t="s">
        <v>374</v>
      </c>
      <c r="AU161" s="273" t="s">
        <v>88</v>
      </c>
      <c r="AV161" s="15" t="s">
        <v>372</v>
      </c>
      <c r="AW161" s="15" t="s">
        <v>36</v>
      </c>
      <c r="AX161" s="15" t="s">
        <v>88</v>
      </c>
      <c r="AY161" s="273" t="s">
        <v>364</v>
      </c>
    </row>
    <row r="162" s="2" customFormat="1" ht="24.15" customHeight="1">
      <c r="A162" s="39"/>
      <c r="B162" s="40"/>
      <c r="C162" s="228" t="s">
        <v>410</v>
      </c>
      <c r="D162" s="228" t="s">
        <v>367</v>
      </c>
      <c r="E162" s="229" t="s">
        <v>1254</v>
      </c>
      <c r="F162" s="230" t="s">
        <v>1255</v>
      </c>
      <c r="G162" s="231" t="s">
        <v>305</v>
      </c>
      <c r="H162" s="232">
        <v>64.549999999999997</v>
      </c>
      <c r="I162" s="233"/>
      <c r="J162" s="234">
        <f>ROUND(I162*H162,2)</f>
        <v>0</v>
      </c>
      <c r="K162" s="230" t="s">
        <v>2900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438</v>
      </c>
    </row>
    <row r="163" s="2" customFormat="1">
      <c r="A163" s="39"/>
      <c r="B163" s="40"/>
      <c r="C163" s="41"/>
      <c r="D163" s="243" t="s">
        <v>1243</v>
      </c>
      <c r="E163" s="41"/>
      <c r="F163" s="300" t="s">
        <v>1256</v>
      </c>
      <c r="G163" s="41"/>
      <c r="H163" s="41"/>
      <c r="I163" s="301"/>
      <c r="J163" s="41"/>
      <c r="K163" s="41"/>
      <c r="L163" s="45"/>
      <c r="M163" s="302"/>
      <c r="N163" s="303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1243</v>
      </c>
      <c r="AU163" s="18" t="s">
        <v>88</v>
      </c>
    </row>
    <row r="164" s="14" customFormat="1">
      <c r="A164" s="14"/>
      <c r="B164" s="252"/>
      <c r="C164" s="253"/>
      <c r="D164" s="243" t="s">
        <v>374</v>
      </c>
      <c r="E164" s="254" t="s">
        <v>1</v>
      </c>
      <c r="F164" s="255" t="s">
        <v>4282</v>
      </c>
      <c r="G164" s="253"/>
      <c r="H164" s="256">
        <v>10.85</v>
      </c>
      <c r="I164" s="257"/>
      <c r="J164" s="253"/>
      <c r="K164" s="253"/>
      <c r="L164" s="258"/>
      <c r="M164" s="259"/>
      <c r="N164" s="260"/>
      <c r="O164" s="260"/>
      <c r="P164" s="260"/>
      <c r="Q164" s="260"/>
      <c r="R164" s="260"/>
      <c r="S164" s="260"/>
      <c r="T164" s="26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2" t="s">
        <v>374</v>
      </c>
      <c r="AU164" s="262" t="s">
        <v>88</v>
      </c>
      <c r="AV164" s="14" t="s">
        <v>90</v>
      </c>
      <c r="AW164" s="14" t="s">
        <v>36</v>
      </c>
      <c r="AX164" s="14" t="s">
        <v>81</v>
      </c>
      <c r="AY164" s="262" t="s">
        <v>364</v>
      </c>
    </row>
    <row r="165" s="14" customFormat="1">
      <c r="A165" s="14"/>
      <c r="B165" s="252"/>
      <c r="C165" s="253"/>
      <c r="D165" s="243" t="s">
        <v>374</v>
      </c>
      <c r="E165" s="254" t="s">
        <v>1</v>
      </c>
      <c r="F165" s="255" t="s">
        <v>4283</v>
      </c>
      <c r="G165" s="253"/>
      <c r="H165" s="256">
        <v>29.760000000000002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374</v>
      </c>
      <c r="AU165" s="262" t="s">
        <v>88</v>
      </c>
      <c r="AV165" s="14" t="s">
        <v>90</v>
      </c>
      <c r="AW165" s="14" t="s">
        <v>36</v>
      </c>
      <c r="AX165" s="14" t="s">
        <v>81</v>
      </c>
      <c r="AY165" s="262" t="s">
        <v>364</v>
      </c>
    </row>
    <row r="166" s="14" customFormat="1">
      <c r="A166" s="14"/>
      <c r="B166" s="252"/>
      <c r="C166" s="253"/>
      <c r="D166" s="243" t="s">
        <v>374</v>
      </c>
      <c r="E166" s="254" t="s">
        <v>1</v>
      </c>
      <c r="F166" s="255" t="s">
        <v>4284</v>
      </c>
      <c r="G166" s="253"/>
      <c r="H166" s="256">
        <v>23.940000000000001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374</v>
      </c>
      <c r="AU166" s="262" t="s">
        <v>88</v>
      </c>
      <c r="AV166" s="14" t="s">
        <v>90</v>
      </c>
      <c r="AW166" s="14" t="s">
        <v>36</v>
      </c>
      <c r="AX166" s="14" t="s">
        <v>81</v>
      </c>
      <c r="AY166" s="262" t="s">
        <v>364</v>
      </c>
    </row>
    <row r="167" s="15" customFormat="1">
      <c r="A167" s="15"/>
      <c r="B167" s="263"/>
      <c r="C167" s="264"/>
      <c r="D167" s="243" t="s">
        <v>374</v>
      </c>
      <c r="E167" s="265" t="s">
        <v>1</v>
      </c>
      <c r="F167" s="266" t="s">
        <v>378</v>
      </c>
      <c r="G167" s="264"/>
      <c r="H167" s="267">
        <v>64.549999999999997</v>
      </c>
      <c r="I167" s="268"/>
      <c r="J167" s="264"/>
      <c r="K167" s="264"/>
      <c r="L167" s="269"/>
      <c r="M167" s="270"/>
      <c r="N167" s="271"/>
      <c r="O167" s="271"/>
      <c r="P167" s="271"/>
      <c r="Q167" s="271"/>
      <c r="R167" s="271"/>
      <c r="S167" s="271"/>
      <c r="T167" s="27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3" t="s">
        <v>374</v>
      </c>
      <c r="AU167" s="273" t="s">
        <v>88</v>
      </c>
      <c r="AV167" s="15" t="s">
        <v>372</v>
      </c>
      <c r="AW167" s="15" t="s">
        <v>36</v>
      </c>
      <c r="AX167" s="15" t="s">
        <v>88</v>
      </c>
      <c r="AY167" s="273" t="s">
        <v>364</v>
      </c>
    </row>
    <row r="168" s="2" customFormat="1" ht="24.15" customHeight="1">
      <c r="A168" s="39"/>
      <c r="B168" s="40"/>
      <c r="C168" s="228" t="s">
        <v>399</v>
      </c>
      <c r="D168" s="228" t="s">
        <v>367</v>
      </c>
      <c r="E168" s="229" t="s">
        <v>1258</v>
      </c>
      <c r="F168" s="230" t="s">
        <v>1259</v>
      </c>
      <c r="G168" s="231" t="s">
        <v>305</v>
      </c>
      <c r="H168" s="232">
        <v>64.549999999999997</v>
      </c>
      <c r="I168" s="233"/>
      <c r="J168" s="234">
        <f>ROUND(I168*H168,2)</f>
        <v>0</v>
      </c>
      <c r="K168" s="230" t="s">
        <v>2900</v>
      </c>
      <c r="L168" s="45"/>
      <c r="M168" s="235" t="s">
        <v>1</v>
      </c>
      <c r="N168" s="236" t="s">
        <v>46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372</v>
      </c>
      <c r="AT168" s="239" t="s">
        <v>367</v>
      </c>
      <c r="AU168" s="239" t="s">
        <v>88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372</v>
      </c>
      <c r="BM168" s="239" t="s">
        <v>450</v>
      </c>
    </row>
    <row r="169" s="2" customFormat="1">
      <c r="A169" s="39"/>
      <c r="B169" s="40"/>
      <c r="C169" s="41"/>
      <c r="D169" s="243" t="s">
        <v>1243</v>
      </c>
      <c r="E169" s="41"/>
      <c r="F169" s="300" t="s">
        <v>1260</v>
      </c>
      <c r="G169" s="41"/>
      <c r="H169" s="41"/>
      <c r="I169" s="301"/>
      <c r="J169" s="41"/>
      <c r="K169" s="41"/>
      <c r="L169" s="45"/>
      <c r="M169" s="302"/>
      <c r="N169" s="303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1243</v>
      </c>
      <c r="AU169" s="18" t="s">
        <v>88</v>
      </c>
    </row>
    <row r="170" s="2" customFormat="1" ht="24.15" customHeight="1">
      <c r="A170" s="39"/>
      <c r="B170" s="40"/>
      <c r="C170" s="228" t="s">
        <v>424</v>
      </c>
      <c r="D170" s="228" t="s">
        <v>367</v>
      </c>
      <c r="E170" s="229" t="s">
        <v>1261</v>
      </c>
      <c r="F170" s="230" t="s">
        <v>1262</v>
      </c>
      <c r="G170" s="231" t="s">
        <v>370</v>
      </c>
      <c r="H170" s="232">
        <v>38.729999999999997</v>
      </c>
      <c r="I170" s="233"/>
      <c r="J170" s="234">
        <f>ROUND(I170*H170,2)</f>
        <v>0</v>
      </c>
      <c r="K170" s="230" t="s">
        <v>2900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372</v>
      </c>
      <c r="AT170" s="239" t="s">
        <v>367</v>
      </c>
      <c r="AU170" s="239" t="s">
        <v>88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420</v>
      </c>
    </row>
    <row r="171" s="2" customFormat="1">
      <c r="A171" s="39"/>
      <c r="B171" s="40"/>
      <c r="C171" s="41"/>
      <c r="D171" s="243" t="s">
        <v>1243</v>
      </c>
      <c r="E171" s="41"/>
      <c r="F171" s="300" t="s">
        <v>1263</v>
      </c>
      <c r="G171" s="41"/>
      <c r="H171" s="41"/>
      <c r="I171" s="301"/>
      <c r="J171" s="41"/>
      <c r="K171" s="41"/>
      <c r="L171" s="45"/>
      <c r="M171" s="302"/>
      <c r="N171" s="303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1243</v>
      </c>
      <c r="AU171" s="18" t="s">
        <v>88</v>
      </c>
    </row>
    <row r="172" s="14" customFormat="1">
      <c r="A172" s="14"/>
      <c r="B172" s="252"/>
      <c r="C172" s="253"/>
      <c r="D172" s="243" t="s">
        <v>374</v>
      </c>
      <c r="E172" s="254" t="s">
        <v>1</v>
      </c>
      <c r="F172" s="255" t="s">
        <v>4276</v>
      </c>
      <c r="G172" s="253"/>
      <c r="H172" s="256">
        <v>6.5099999999999998</v>
      </c>
      <c r="I172" s="257"/>
      <c r="J172" s="253"/>
      <c r="K172" s="253"/>
      <c r="L172" s="258"/>
      <c r="M172" s="259"/>
      <c r="N172" s="260"/>
      <c r="O172" s="260"/>
      <c r="P172" s="260"/>
      <c r="Q172" s="260"/>
      <c r="R172" s="260"/>
      <c r="S172" s="260"/>
      <c r="T172" s="26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2" t="s">
        <v>374</v>
      </c>
      <c r="AU172" s="262" t="s">
        <v>88</v>
      </c>
      <c r="AV172" s="14" t="s">
        <v>90</v>
      </c>
      <c r="AW172" s="14" t="s">
        <v>36</v>
      </c>
      <c r="AX172" s="14" t="s">
        <v>81</v>
      </c>
      <c r="AY172" s="262" t="s">
        <v>364</v>
      </c>
    </row>
    <row r="173" s="14" customFormat="1">
      <c r="A173" s="14"/>
      <c r="B173" s="252"/>
      <c r="C173" s="253"/>
      <c r="D173" s="243" t="s">
        <v>374</v>
      </c>
      <c r="E173" s="254" t="s">
        <v>1</v>
      </c>
      <c r="F173" s="255" t="s">
        <v>4277</v>
      </c>
      <c r="G173" s="253"/>
      <c r="H173" s="256">
        <v>17.856000000000002</v>
      </c>
      <c r="I173" s="257"/>
      <c r="J173" s="253"/>
      <c r="K173" s="253"/>
      <c r="L173" s="258"/>
      <c r="M173" s="259"/>
      <c r="N173" s="260"/>
      <c r="O173" s="260"/>
      <c r="P173" s="260"/>
      <c r="Q173" s="260"/>
      <c r="R173" s="260"/>
      <c r="S173" s="260"/>
      <c r="T173" s="26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2" t="s">
        <v>374</v>
      </c>
      <c r="AU173" s="262" t="s">
        <v>88</v>
      </c>
      <c r="AV173" s="14" t="s">
        <v>90</v>
      </c>
      <c r="AW173" s="14" t="s">
        <v>36</v>
      </c>
      <c r="AX173" s="14" t="s">
        <v>81</v>
      </c>
      <c r="AY173" s="262" t="s">
        <v>364</v>
      </c>
    </row>
    <row r="174" s="14" customFormat="1">
      <c r="A174" s="14"/>
      <c r="B174" s="252"/>
      <c r="C174" s="253"/>
      <c r="D174" s="243" t="s">
        <v>374</v>
      </c>
      <c r="E174" s="254" t="s">
        <v>1</v>
      </c>
      <c r="F174" s="255" t="s">
        <v>4278</v>
      </c>
      <c r="G174" s="253"/>
      <c r="H174" s="256">
        <v>14.364000000000001</v>
      </c>
      <c r="I174" s="257"/>
      <c r="J174" s="253"/>
      <c r="K174" s="253"/>
      <c r="L174" s="258"/>
      <c r="M174" s="259"/>
      <c r="N174" s="260"/>
      <c r="O174" s="260"/>
      <c r="P174" s="260"/>
      <c r="Q174" s="260"/>
      <c r="R174" s="260"/>
      <c r="S174" s="260"/>
      <c r="T174" s="26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2" t="s">
        <v>374</v>
      </c>
      <c r="AU174" s="262" t="s">
        <v>88</v>
      </c>
      <c r="AV174" s="14" t="s">
        <v>90</v>
      </c>
      <c r="AW174" s="14" t="s">
        <v>36</v>
      </c>
      <c r="AX174" s="14" t="s">
        <v>81</v>
      </c>
      <c r="AY174" s="262" t="s">
        <v>364</v>
      </c>
    </row>
    <row r="175" s="15" customFormat="1">
      <c r="A175" s="15"/>
      <c r="B175" s="263"/>
      <c r="C175" s="264"/>
      <c r="D175" s="243" t="s">
        <v>374</v>
      </c>
      <c r="E175" s="265" t="s">
        <v>1</v>
      </c>
      <c r="F175" s="266" t="s">
        <v>378</v>
      </c>
      <c r="G175" s="264"/>
      <c r="H175" s="267">
        <v>38.729999999999997</v>
      </c>
      <c r="I175" s="268"/>
      <c r="J175" s="264"/>
      <c r="K175" s="264"/>
      <c r="L175" s="269"/>
      <c r="M175" s="270"/>
      <c r="N175" s="271"/>
      <c r="O175" s="271"/>
      <c r="P175" s="271"/>
      <c r="Q175" s="271"/>
      <c r="R175" s="271"/>
      <c r="S175" s="271"/>
      <c r="T175" s="272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73" t="s">
        <v>374</v>
      </c>
      <c r="AU175" s="273" t="s">
        <v>88</v>
      </c>
      <c r="AV175" s="15" t="s">
        <v>372</v>
      </c>
      <c r="AW175" s="15" t="s">
        <v>36</v>
      </c>
      <c r="AX175" s="15" t="s">
        <v>88</v>
      </c>
      <c r="AY175" s="273" t="s">
        <v>364</v>
      </c>
    </row>
    <row r="176" s="2" customFormat="1" ht="24.15" customHeight="1">
      <c r="A176" s="39"/>
      <c r="B176" s="40"/>
      <c r="C176" s="228" t="s">
        <v>430</v>
      </c>
      <c r="D176" s="228" t="s">
        <v>367</v>
      </c>
      <c r="E176" s="229" t="s">
        <v>1264</v>
      </c>
      <c r="F176" s="230" t="s">
        <v>1265</v>
      </c>
      <c r="G176" s="231" t="s">
        <v>370</v>
      </c>
      <c r="H176" s="232">
        <v>336.50999999999999</v>
      </c>
      <c r="I176" s="233"/>
      <c r="J176" s="234">
        <f>ROUND(I176*H176,2)</f>
        <v>0</v>
      </c>
      <c r="K176" s="230" t="s">
        <v>2900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473</v>
      </c>
    </row>
    <row r="177" s="2" customFormat="1">
      <c r="A177" s="39"/>
      <c r="B177" s="40"/>
      <c r="C177" s="41"/>
      <c r="D177" s="243" t="s">
        <v>1243</v>
      </c>
      <c r="E177" s="41"/>
      <c r="F177" s="300" t="s">
        <v>1266</v>
      </c>
      <c r="G177" s="41"/>
      <c r="H177" s="41"/>
      <c r="I177" s="301"/>
      <c r="J177" s="41"/>
      <c r="K177" s="41"/>
      <c r="L177" s="45"/>
      <c r="M177" s="302"/>
      <c r="N177" s="303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1243</v>
      </c>
      <c r="AU177" s="18" t="s">
        <v>88</v>
      </c>
    </row>
    <row r="178" s="14" customFormat="1">
      <c r="A178" s="14"/>
      <c r="B178" s="252"/>
      <c r="C178" s="253"/>
      <c r="D178" s="243" t="s">
        <v>374</v>
      </c>
      <c r="E178" s="254" t="s">
        <v>1</v>
      </c>
      <c r="F178" s="255" t="s">
        <v>4285</v>
      </c>
      <c r="G178" s="253"/>
      <c r="H178" s="256">
        <v>336.50999999999999</v>
      </c>
      <c r="I178" s="257"/>
      <c r="J178" s="253"/>
      <c r="K178" s="253"/>
      <c r="L178" s="258"/>
      <c r="M178" s="259"/>
      <c r="N178" s="260"/>
      <c r="O178" s="260"/>
      <c r="P178" s="260"/>
      <c r="Q178" s="260"/>
      <c r="R178" s="260"/>
      <c r="S178" s="260"/>
      <c r="T178" s="26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2" t="s">
        <v>374</v>
      </c>
      <c r="AU178" s="262" t="s">
        <v>88</v>
      </c>
      <c r="AV178" s="14" t="s">
        <v>90</v>
      </c>
      <c r="AW178" s="14" t="s">
        <v>36</v>
      </c>
      <c r="AX178" s="14" t="s">
        <v>81</v>
      </c>
      <c r="AY178" s="262" t="s">
        <v>364</v>
      </c>
    </row>
    <row r="179" s="15" customFormat="1">
      <c r="A179" s="15"/>
      <c r="B179" s="263"/>
      <c r="C179" s="264"/>
      <c r="D179" s="243" t="s">
        <v>374</v>
      </c>
      <c r="E179" s="265" t="s">
        <v>1</v>
      </c>
      <c r="F179" s="266" t="s">
        <v>378</v>
      </c>
      <c r="G179" s="264"/>
      <c r="H179" s="267">
        <v>336.50999999999999</v>
      </c>
      <c r="I179" s="268"/>
      <c r="J179" s="264"/>
      <c r="K179" s="264"/>
      <c r="L179" s="269"/>
      <c r="M179" s="270"/>
      <c r="N179" s="271"/>
      <c r="O179" s="271"/>
      <c r="P179" s="271"/>
      <c r="Q179" s="271"/>
      <c r="R179" s="271"/>
      <c r="S179" s="271"/>
      <c r="T179" s="27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3" t="s">
        <v>374</v>
      </c>
      <c r="AU179" s="273" t="s">
        <v>88</v>
      </c>
      <c r="AV179" s="15" t="s">
        <v>372</v>
      </c>
      <c r="AW179" s="15" t="s">
        <v>36</v>
      </c>
      <c r="AX179" s="15" t="s">
        <v>88</v>
      </c>
      <c r="AY179" s="273" t="s">
        <v>364</v>
      </c>
    </row>
    <row r="180" s="2" customFormat="1" ht="24.15" customHeight="1">
      <c r="A180" s="39"/>
      <c r="B180" s="40"/>
      <c r="C180" s="228" t="s">
        <v>438</v>
      </c>
      <c r="D180" s="228" t="s">
        <v>367</v>
      </c>
      <c r="E180" s="229" t="s">
        <v>4286</v>
      </c>
      <c r="F180" s="230" t="s">
        <v>4287</v>
      </c>
      <c r="G180" s="231" t="s">
        <v>370</v>
      </c>
      <c r="H180" s="232">
        <v>401.80000000000001</v>
      </c>
      <c r="I180" s="233"/>
      <c r="J180" s="234">
        <f>ROUND(I180*H180,2)</f>
        <v>0</v>
      </c>
      <c r="K180" s="230" t="s">
        <v>2900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483</v>
      </c>
    </row>
    <row r="181" s="2" customFormat="1">
      <c r="A181" s="39"/>
      <c r="B181" s="40"/>
      <c r="C181" s="41"/>
      <c r="D181" s="243" t="s">
        <v>1243</v>
      </c>
      <c r="E181" s="41"/>
      <c r="F181" s="300" t="s">
        <v>1266</v>
      </c>
      <c r="G181" s="41"/>
      <c r="H181" s="41"/>
      <c r="I181" s="301"/>
      <c r="J181" s="41"/>
      <c r="K181" s="41"/>
      <c r="L181" s="45"/>
      <c r="M181" s="302"/>
      <c r="N181" s="303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1243</v>
      </c>
      <c r="AU181" s="18" t="s">
        <v>88</v>
      </c>
    </row>
    <row r="182" s="2" customFormat="1" ht="16.5" customHeight="1">
      <c r="A182" s="39"/>
      <c r="B182" s="40"/>
      <c r="C182" s="228" t="s">
        <v>444</v>
      </c>
      <c r="D182" s="228" t="s">
        <v>367</v>
      </c>
      <c r="E182" s="229" t="s">
        <v>2791</v>
      </c>
      <c r="F182" s="230" t="s">
        <v>4288</v>
      </c>
      <c r="G182" s="231" t="s">
        <v>370</v>
      </c>
      <c r="H182" s="232">
        <v>35.549999999999997</v>
      </c>
      <c r="I182" s="233"/>
      <c r="J182" s="234">
        <f>ROUND(I182*H182,2)</f>
        <v>0</v>
      </c>
      <c r="K182" s="230" t="s">
        <v>2900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493</v>
      </c>
    </row>
    <row r="183" s="2" customFormat="1">
      <c r="A183" s="39"/>
      <c r="B183" s="40"/>
      <c r="C183" s="41"/>
      <c r="D183" s="243" t="s">
        <v>1243</v>
      </c>
      <c r="E183" s="41"/>
      <c r="F183" s="300" t="s">
        <v>1271</v>
      </c>
      <c r="G183" s="41"/>
      <c r="H183" s="41"/>
      <c r="I183" s="301"/>
      <c r="J183" s="41"/>
      <c r="K183" s="41"/>
      <c r="L183" s="45"/>
      <c r="M183" s="302"/>
      <c r="N183" s="303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1243</v>
      </c>
      <c r="AU183" s="18" t="s">
        <v>88</v>
      </c>
    </row>
    <row r="184" s="2" customFormat="1" ht="24.15" customHeight="1">
      <c r="A184" s="39"/>
      <c r="B184" s="40"/>
      <c r="C184" s="228" t="s">
        <v>450</v>
      </c>
      <c r="D184" s="228" t="s">
        <v>367</v>
      </c>
      <c r="E184" s="229" t="s">
        <v>2839</v>
      </c>
      <c r="F184" s="230" t="s">
        <v>2840</v>
      </c>
      <c r="G184" s="231" t="s">
        <v>370</v>
      </c>
      <c r="H184" s="232">
        <v>328.024</v>
      </c>
      <c r="I184" s="233"/>
      <c r="J184" s="234">
        <f>ROUND(I184*H184,2)</f>
        <v>0</v>
      </c>
      <c r="K184" s="230" t="s">
        <v>2900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372</v>
      </c>
      <c r="AT184" s="239" t="s">
        <v>367</v>
      </c>
      <c r="AU184" s="239" t="s">
        <v>88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372</v>
      </c>
      <c r="BM184" s="239" t="s">
        <v>503</v>
      </c>
    </row>
    <row r="185" s="2" customFormat="1">
      <c r="A185" s="39"/>
      <c r="B185" s="40"/>
      <c r="C185" s="41"/>
      <c r="D185" s="243" t="s">
        <v>1243</v>
      </c>
      <c r="E185" s="41"/>
      <c r="F185" s="300" t="s">
        <v>1271</v>
      </c>
      <c r="G185" s="41"/>
      <c r="H185" s="41"/>
      <c r="I185" s="301"/>
      <c r="J185" s="41"/>
      <c r="K185" s="41"/>
      <c r="L185" s="45"/>
      <c r="M185" s="302"/>
      <c r="N185" s="303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1243</v>
      </c>
      <c r="AU185" s="18" t="s">
        <v>88</v>
      </c>
    </row>
    <row r="186" s="2" customFormat="1" ht="37.8" customHeight="1">
      <c r="A186" s="39"/>
      <c r="B186" s="40"/>
      <c r="C186" s="228" t="s">
        <v>8</v>
      </c>
      <c r="D186" s="228" t="s">
        <v>367</v>
      </c>
      <c r="E186" s="229" t="s">
        <v>1272</v>
      </c>
      <c r="F186" s="230" t="s">
        <v>1273</v>
      </c>
      <c r="G186" s="231" t="s">
        <v>370</v>
      </c>
      <c r="H186" s="232">
        <v>3280.2399999999998</v>
      </c>
      <c r="I186" s="233"/>
      <c r="J186" s="234">
        <f>ROUND(I186*H186,2)</f>
        <v>0</v>
      </c>
      <c r="K186" s="230" t="s">
        <v>2900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372</v>
      </c>
      <c r="AT186" s="239" t="s">
        <v>367</v>
      </c>
      <c r="AU186" s="239" t="s">
        <v>88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372</v>
      </c>
      <c r="BM186" s="239" t="s">
        <v>513</v>
      </c>
    </row>
    <row r="187" s="2" customFormat="1">
      <c r="A187" s="39"/>
      <c r="B187" s="40"/>
      <c r="C187" s="41"/>
      <c r="D187" s="243" t="s">
        <v>1243</v>
      </c>
      <c r="E187" s="41"/>
      <c r="F187" s="300" t="s">
        <v>1271</v>
      </c>
      <c r="G187" s="41"/>
      <c r="H187" s="41"/>
      <c r="I187" s="301"/>
      <c r="J187" s="41"/>
      <c r="K187" s="41"/>
      <c r="L187" s="45"/>
      <c r="M187" s="302"/>
      <c r="N187" s="303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1243</v>
      </c>
      <c r="AU187" s="18" t="s">
        <v>88</v>
      </c>
    </row>
    <row r="188" s="14" customFormat="1">
      <c r="A188" s="14"/>
      <c r="B188" s="252"/>
      <c r="C188" s="253"/>
      <c r="D188" s="243" t="s">
        <v>374</v>
      </c>
      <c r="E188" s="254" t="s">
        <v>1</v>
      </c>
      <c r="F188" s="255" t="s">
        <v>4289</v>
      </c>
      <c r="G188" s="253"/>
      <c r="H188" s="256">
        <v>3280.2399999999998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374</v>
      </c>
      <c r="AU188" s="262" t="s">
        <v>88</v>
      </c>
      <c r="AV188" s="14" t="s">
        <v>90</v>
      </c>
      <c r="AW188" s="14" t="s">
        <v>36</v>
      </c>
      <c r="AX188" s="14" t="s">
        <v>81</v>
      </c>
      <c r="AY188" s="262" t="s">
        <v>364</v>
      </c>
    </row>
    <row r="189" s="15" customFormat="1">
      <c r="A189" s="15"/>
      <c r="B189" s="263"/>
      <c r="C189" s="264"/>
      <c r="D189" s="243" t="s">
        <v>374</v>
      </c>
      <c r="E189" s="265" t="s">
        <v>1</v>
      </c>
      <c r="F189" s="266" t="s">
        <v>378</v>
      </c>
      <c r="G189" s="264"/>
      <c r="H189" s="267">
        <v>3280.2399999999998</v>
      </c>
      <c r="I189" s="268"/>
      <c r="J189" s="264"/>
      <c r="K189" s="264"/>
      <c r="L189" s="269"/>
      <c r="M189" s="270"/>
      <c r="N189" s="271"/>
      <c r="O189" s="271"/>
      <c r="P189" s="271"/>
      <c r="Q189" s="271"/>
      <c r="R189" s="271"/>
      <c r="S189" s="271"/>
      <c r="T189" s="27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3" t="s">
        <v>374</v>
      </c>
      <c r="AU189" s="273" t="s">
        <v>88</v>
      </c>
      <c r="AV189" s="15" t="s">
        <v>372</v>
      </c>
      <c r="AW189" s="15" t="s">
        <v>36</v>
      </c>
      <c r="AX189" s="15" t="s">
        <v>88</v>
      </c>
      <c r="AY189" s="273" t="s">
        <v>364</v>
      </c>
    </row>
    <row r="190" s="2" customFormat="1" ht="33" customHeight="1">
      <c r="A190" s="39"/>
      <c r="B190" s="40"/>
      <c r="C190" s="228" t="s">
        <v>420</v>
      </c>
      <c r="D190" s="228" t="s">
        <v>367</v>
      </c>
      <c r="E190" s="229" t="s">
        <v>4290</v>
      </c>
      <c r="F190" s="230" t="s">
        <v>4291</v>
      </c>
      <c r="G190" s="231" t="s">
        <v>370</v>
      </c>
      <c r="H190" s="232">
        <v>328.024</v>
      </c>
      <c r="I190" s="233"/>
      <c r="J190" s="234">
        <f>ROUND(I190*H190,2)</f>
        <v>0</v>
      </c>
      <c r="K190" s="230" t="s">
        <v>2900</v>
      </c>
      <c r="L190" s="45"/>
      <c r="M190" s="235" t="s">
        <v>1</v>
      </c>
      <c r="N190" s="236" t="s">
        <v>46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372</v>
      </c>
      <c r="AT190" s="239" t="s">
        <v>367</v>
      </c>
      <c r="AU190" s="239" t="s">
        <v>88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372</v>
      </c>
      <c r="BM190" s="239" t="s">
        <v>1280</v>
      </c>
    </row>
    <row r="191" s="2" customFormat="1" ht="33" customHeight="1">
      <c r="A191" s="39"/>
      <c r="B191" s="40"/>
      <c r="C191" s="228" t="s">
        <v>466</v>
      </c>
      <c r="D191" s="228" t="s">
        <v>367</v>
      </c>
      <c r="E191" s="229" t="s">
        <v>1276</v>
      </c>
      <c r="F191" s="230" t="s">
        <v>1277</v>
      </c>
      <c r="G191" s="231" t="s">
        <v>370</v>
      </c>
      <c r="H191" s="232">
        <v>328.024</v>
      </c>
      <c r="I191" s="233"/>
      <c r="J191" s="234">
        <f>ROUND(I191*H191,2)</f>
        <v>0</v>
      </c>
      <c r="K191" s="230" t="s">
        <v>2900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372</v>
      </c>
      <c r="AT191" s="239" t="s">
        <v>367</v>
      </c>
      <c r="AU191" s="239" t="s">
        <v>88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372</v>
      </c>
      <c r="BM191" s="239" t="s">
        <v>1284</v>
      </c>
    </row>
    <row r="192" s="2" customFormat="1" ht="24.15" customHeight="1">
      <c r="A192" s="39"/>
      <c r="B192" s="40"/>
      <c r="C192" s="228" t="s">
        <v>473</v>
      </c>
      <c r="D192" s="228" t="s">
        <v>367</v>
      </c>
      <c r="E192" s="229" t="s">
        <v>1278</v>
      </c>
      <c r="F192" s="230" t="s">
        <v>1279</v>
      </c>
      <c r="G192" s="231" t="s">
        <v>370</v>
      </c>
      <c r="H192" s="232">
        <v>410.286</v>
      </c>
      <c r="I192" s="233"/>
      <c r="J192" s="234">
        <f>ROUND(I192*H192,2)</f>
        <v>0</v>
      </c>
      <c r="K192" s="230" t="s">
        <v>2900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372</v>
      </c>
      <c r="AT192" s="239" t="s">
        <v>367</v>
      </c>
      <c r="AU192" s="239" t="s">
        <v>88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372</v>
      </c>
      <c r="BM192" s="239" t="s">
        <v>435</v>
      </c>
    </row>
    <row r="193" s="2" customFormat="1">
      <c r="A193" s="39"/>
      <c r="B193" s="40"/>
      <c r="C193" s="41"/>
      <c r="D193" s="243" t="s">
        <v>1243</v>
      </c>
      <c r="E193" s="41"/>
      <c r="F193" s="300" t="s">
        <v>1281</v>
      </c>
      <c r="G193" s="41"/>
      <c r="H193" s="41"/>
      <c r="I193" s="301"/>
      <c r="J193" s="41"/>
      <c r="K193" s="41"/>
      <c r="L193" s="45"/>
      <c r="M193" s="302"/>
      <c r="N193" s="303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1243</v>
      </c>
      <c r="AU193" s="18" t="s">
        <v>88</v>
      </c>
    </row>
    <row r="194" s="2" customFormat="1" ht="24.15" customHeight="1">
      <c r="A194" s="39"/>
      <c r="B194" s="40"/>
      <c r="C194" s="228" t="s">
        <v>477</v>
      </c>
      <c r="D194" s="228" t="s">
        <v>367</v>
      </c>
      <c r="E194" s="229" t="s">
        <v>1282</v>
      </c>
      <c r="F194" s="230" t="s">
        <v>1283</v>
      </c>
      <c r="G194" s="231" t="s">
        <v>370</v>
      </c>
      <c r="H194" s="232">
        <v>115.63200000000001</v>
      </c>
      <c r="I194" s="233"/>
      <c r="J194" s="234">
        <f>ROUND(I194*H194,2)</f>
        <v>0</v>
      </c>
      <c r="K194" s="230" t="s">
        <v>2900</v>
      </c>
      <c r="L194" s="45"/>
      <c r="M194" s="235" t="s">
        <v>1</v>
      </c>
      <c r="N194" s="236" t="s">
        <v>46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372</v>
      </c>
      <c r="AT194" s="239" t="s">
        <v>367</v>
      </c>
      <c r="AU194" s="239" t="s">
        <v>88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372</v>
      </c>
      <c r="BM194" s="239" t="s">
        <v>533</v>
      </c>
    </row>
    <row r="195" s="2" customFormat="1">
      <c r="A195" s="39"/>
      <c r="B195" s="40"/>
      <c r="C195" s="41"/>
      <c r="D195" s="243" t="s">
        <v>1243</v>
      </c>
      <c r="E195" s="41"/>
      <c r="F195" s="300" t="s">
        <v>1285</v>
      </c>
      <c r="G195" s="41"/>
      <c r="H195" s="41"/>
      <c r="I195" s="301"/>
      <c r="J195" s="41"/>
      <c r="K195" s="41"/>
      <c r="L195" s="45"/>
      <c r="M195" s="302"/>
      <c r="N195" s="303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1243</v>
      </c>
      <c r="AU195" s="18" t="s">
        <v>88</v>
      </c>
    </row>
    <row r="196" s="14" customFormat="1">
      <c r="A196" s="14"/>
      <c r="B196" s="252"/>
      <c r="C196" s="253"/>
      <c r="D196" s="243" t="s">
        <v>374</v>
      </c>
      <c r="E196" s="254" t="s">
        <v>1</v>
      </c>
      <c r="F196" s="255" t="s">
        <v>4292</v>
      </c>
      <c r="G196" s="253"/>
      <c r="H196" s="256">
        <v>10.44</v>
      </c>
      <c r="I196" s="257"/>
      <c r="J196" s="253"/>
      <c r="K196" s="253"/>
      <c r="L196" s="258"/>
      <c r="M196" s="259"/>
      <c r="N196" s="260"/>
      <c r="O196" s="260"/>
      <c r="P196" s="260"/>
      <c r="Q196" s="260"/>
      <c r="R196" s="260"/>
      <c r="S196" s="260"/>
      <c r="T196" s="26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2" t="s">
        <v>374</v>
      </c>
      <c r="AU196" s="262" t="s">
        <v>88</v>
      </c>
      <c r="AV196" s="14" t="s">
        <v>90</v>
      </c>
      <c r="AW196" s="14" t="s">
        <v>36</v>
      </c>
      <c r="AX196" s="14" t="s">
        <v>81</v>
      </c>
      <c r="AY196" s="262" t="s">
        <v>364</v>
      </c>
    </row>
    <row r="197" s="14" customFormat="1">
      <c r="A197" s="14"/>
      <c r="B197" s="252"/>
      <c r="C197" s="253"/>
      <c r="D197" s="243" t="s">
        <v>374</v>
      </c>
      <c r="E197" s="254" t="s">
        <v>1</v>
      </c>
      <c r="F197" s="255" t="s">
        <v>4293</v>
      </c>
      <c r="G197" s="253"/>
      <c r="H197" s="256">
        <v>75.599999999999994</v>
      </c>
      <c r="I197" s="257"/>
      <c r="J197" s="253"/>
      <c r="K197" s="253"/>
      <c r="L197" s="258"/>
      <c r="M197" s="259"/>
      <c r="N197" s="260"/>
      <c r="O197" s="260"/>
      <c r="P197" s="260"/>
      <c r="Q197" s="260"/>
      <c r="R197" s="260"/>
      <c r="S197" s="260"/>
      <c r="T197" s="26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2" t="s">
        <v>374</v>
      </c>
      <c r="AU197" s="262" t="s">
        <v>88</v>
      </c>
      <c r="AV197" s="14" t="s">
        <v>90</v>
      </c>
      <c r="AW197" s="14" t="s">
        <v>36</v>
      </c>
      <c r="AX197" s="14" t="s">
        <v>81</v>
      </c>
      <c r="AY197" s="262" t="s">
        <v>364</v>
      </c>
    </row>
    <row r="198" s="14" customFormat="1">
      <c r="A198" s="14"/>
      <c r="B198" s="252"/>
      <c r="C198" s="253"/>
      <c r="D198" s="243" t="s">
        <v>374</v>
      </c>
      <c r="E198" s="254" t="s">
        <v>1</v>
      </c>
      <c r="F198" s="255" t="s">
        <v>4294</v>
      </c>
      <c r="G198" s="253"/>
      <c r="H198" s="256">
        <v>18.899999999999999</v>
      </c>
      <c r="I198" s="257"/>
      <c r="J198" s="253"/>
      <c r="K198" s="253"/>
      <c r="L198" s="258"/>
      <c r="M198" s="259"/>
      <c r="N198" s="260"/>
      <c r="O198" s="260"/>
      <c r="P198" s="260"/>
      <c r="Q198" s="260"/>
      <c r="R198" s="260"/>
      <c r="S198" s="260"/>
      <c r="T198" s="26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2" t="s">
        <v>374</v>
      </c>
      <c r="AU198" s="262" t="s">
        <v>88</v>
      </c>
      <c r="AV198" s="14" t="s">
        <v>90</v>
      </c>
      <c r="AW198" s="14" t="s">
        <v>36</v>
      </c>
      <c r="AX198" s="14" t="s">
        <v>81</v>
      </c>
      <c r="AY198" s="262" t="s">
        <v>364</v>
      </c>
    </row>
    <row r="199" s="14" customFormat="1">
      <c r="A199" s="14"/>
      <c r="B199" s="252"/>
      <c r="C199" s="253"/>
      <c r="D199" s="243" t="s">
        <v>374</v>
      </c>
      <c r="E199" s="254" t="s">
        <v>1</v>
      </c>
      <c r="F199" s="255" t="s">
        <v>2799</v>
      </c>
      <c r="G199" s="253"/>
      <c r="H199" s="256">
        <v>1.8899999999999999</v>
      </c>
      <c r="I199" s="257"/>
      <c r="J199" s="253"/>
      <c r="K199" s="253"/>
      <c r="L199" s="258"/>
      <c r="M199" s="259"/>
      <c r="N199" s="260"/>
      <c r="O199" s="260"/>
      <c r="P199" s="260"/>
      <c r="Q199" s="260"/>
      <c r="R199" s="260"/>
      <c r="S199" s="260"/>
      <c r="T199" s="261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2" t="s">
        <v>374</v>
      </c>
      <c r="AU199" s="262" t="s">
        <v>88</v>
      </c>
      <c r="AV199" s="14" t="s">
        <v>90</v>
      </c>
      <c r="AW199" s="14" t="s">
        <v>36</v>
      </c>
      <c r="AX199" s="14" t="s">
        <v>81</v>
      </c>
      <c r="AY199" s="262" t="s">
        <v>364</v>
      </c>
    </row>
    <row r="200" s="14" customFormat="1">
      <c r="A200" s="14"/>
      <c r="B200" s="252"/>
      <c r="C200" s="253"/>
      <c r="D200" s="243" t="s">
        <v>374</v>
      </c>
      <c r="E200" s="254" t="s">
        <v>1</v>
      </c>
      <c r="F200" s="255" t="s">
        <v>4295</v>
      </c>
      <c r="G200" s="253"/>
      <c r="H200" s="256">
        <v>5.0220000000000002</v>
      </c>
      <c r="I200" s="257"/>
      <c r="J200" s="253"/>
      <c r="K200" s="253"/>
      <c r="L200" s="258"/>
      <c r="M200" s="259"/>
      <c r="N200" s="260"/>
      <c r="O200" s="260"/>
      <c r="P200" s="260"/>
      <c r="Q200" s="260"/>
      <c r="R200" s="260"/>
      <c r="S200" s="260"/>
      <c r="T200" s="26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2" t="s">
        <v>374</v>
      </c>
      <c r="AU200" s="262" t="s">
        <v>88</v>
      </c>
      <c r="AV200" s="14" t="s">
        <v>90</v>
      </c>
      <c r="AW200" s="14" t="s">
        <v>36</v>
      </c>
      <c r="AX200" s="14" t="s">
        <v>81</v>
      </c>
      <c r="AY200" s="262" t="s">
        <v>364</v>
      </c>
    </row>
    <row r="201" s="14" customFormat="1">
      <c r="A201" s="14"/>
      <c r="B201" s="252"/>
      <c r="C201" s="253"/>
      <c r="D201" s="243" t="s">
        <v>374</v>
      </c>
      <c r="E201" s="254" t="s">
        <v>1</v>
      </c>
      <c r="F201" s="255" t="s">
        <v>4296</v>
      </c>
      <c r="G201" s="253"/>
      <c r="H201" s="256">
        <v>3.7799999999999998</v>
      </c>
      <c r="I201" s="257"/>
      <c r="J201" s="253"/>
      <c r="K201" s="253"/>
      <c r="L201" s="258"/>
      <c r="M201" s="259"/>
      <c r="N201" s="260"/>
      <c r="O201" s="260"/>
      <c r="P201" s="260"/>
      <c r="Q201" s="260"/>
      <c r="R201" s="260"/>
      <c r="S201" s="260"/>
      <c r="T201" s="261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2" t="s">
        <v>374</v>
      </c>
      <c r="AU201" s="262" t="s">
        <v>88</v>
      </c>
      <c r="AV201" s="14" t="s">
        <v>90</v>
      </c>
      <c r="AW201" s="14" t="s">
        <v>36</v>
      </c>
      <c r="AX201" s="14" t="s">
        <v>81</v>
      </c>
      <c r="AY201" s="262" t="s">
        <v>364</v>
      </c>
    </row>
    <row r="202" s="15" customFormat="1">
      <c r="A202" s="15"/>
      <c r="B202" s="263"/>
      <c r="C202" s="264"/>
      <c r="D202" s="243" t="s">
        <v>374</v>
      </c>
      <c r="E202" s="265" t="s">
        <v>1</v>
      </c>
      <c r="F202" s="266" t="s">
        <v>378</v>
      </c>
      <c r="G202" s="264"/>
      <c r="H202" s="267">
        <v>115.63200000000001</v>
      </c>
      <c r="I202" s="268"/>
      <c r="J202" s="264"/>
      <c r="K202" s="264"/>
      <c r="L202" s="269"/>
      <c r="M202" s="270"/>
      <c r="N202" s="271"/>
      <c r="O202" s="271"/>
      <c r="P202" s="271"/>
      <c r="Q202" s="271"/>
      <c r="R202" s="271"/>
      <c r="S202" s="271"/>
      <c r="T202" s="272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3" t="s">
        <v>374</v>
      </c>
      <c r="AU202" s="273" t="s">
        <v>88</v>
      </c>
      <c r="AV202" s="15" t="s">
        <v>372</v>
      </c>
      <c r="AW202" s="15" t="s">
        <v>36</v>
      </c>
      <c r="AX202" s="15" t="s">
        <v>88</v>
      </c>
      <c r="AY202" s="273" t="s">
        <v>364</v>
      </c>
    </row>
    <row r="203" s="2" customFormat="1" ht="16.5" customHeight="1">
      <c r="A203" s="39"/>
      <c r="B203" s="40"/>
      <c r="C203" s="228" t="s">
        <v>483</v>
      </c>
      <c r="D203" s="228" t="s">
        <v>367</v>
      </c>
      <c r="E203" s="229" t="s">
        <v>1288</v>
      </c>
      <c r="F203" s="230" t="s">
        <v>4297</v>
      </c>
      <c r="G203" s="231" t="s">
        <v>370</v>
      </c>
      <c r="H203" s="232">
        <v>328.024</v>
      </c>
      <c r="I203" s="233"/>
      <c r="J203" s="234">
        <f>ROUND(I203*H203,2)</f>
        <v>0</v>
      </c>
      <c r="K203" s="230" t="s">
        <v>2900</v>
      </c>
      <c r="L203" s="45"/>
      <c r="M203" s="235" t="s">
        <v>1</v>
      </c>
      <c r="N203" s="236" t="s">
        <v>46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372</v>
      </c>
      <c r="AT203" s="239" t="s">
        <v>367</v>
      </c>
      <c r="AU203" s="239" t="s">
        <v>88</v>
      </c>
      <c r="AY203" s="18" t="s">
        <v>364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88</v>
      </c>
      <c r="BK203" s="240">
        <f>ROUND(I203*H203,2)</f>
        <v>0</v>
      </c>
      <c r="BL203" s="18" t="s">
        <v>372</v>
      </c>
      <c r="BM203" s="239" t="s">
        <v>546</v>
      </c>
    </row>
    <row r="204" s="12" customFormat="1" ht="25.92" customHeight="1">
      <c r="A204" s="12"/>
      <c r="B204" s="212"/>
      <c r="C204" s="213"/>
      <c r="D204" s="214" t="s">
        <v>80</v>
      </c>
      <c r="E204" s="215" t="s">
        <v>90</v>
      </c>
      <c r="F204" s="215" t="s">
        <v>1290</v>
      </c>
      <c r="G204" s="213"/>
      <c r="H204" s="213"/>
      <c r="I204" s="216"/>
      <c r="J204" s="217">
        <f>BK204</f>
        <v>0</v>
      </c>
      <c r="K204" s="213"/>
      <c r="L204" s="218"/>
      <c r="M204" s="219"/>
      <c r="N204" s="220"/>
      <c r="O204" s="220"/>
      <c r="P204" s="221">
        <f>SUM(P205:P206)</f>
        <v>0</v>
      </c>
      <c r="Q204" s="220"/>
      <c r="R204" s="221">
        <f>SUM(R205:R206)</f>
        <v>0</v>
      </c>
      <c r="S204" s="220"/>
      <c r="T204" s="222">
        <f>SUM(T205:T206)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23" t="s">
        <v>88</v>
      </c>
      <c r="AT204" s="224" t="s">
        <v>80</v>
      </c>
      <c r="AU204" s="224" t="s">
        <v>81</v>
      </c>
      <c r="AY204" s="223" t="s">
        <v>364</v>
      </c>
      <c r="BK204" s="225">
        <f>SUM(BK205:BK206)</f>
        <v>0</v>
      </c>
    </row>
    <row r="205" s="2" customFormat="1" ht="24.15" customHeight="1">
      <c r="A205" s="39"/>
      <c r="B205" s="40"/>
      <c r="C205" s="228" t="s">
        <v>7</v>
      </c>
      <c r="D205" s="228" t="s">
        <v>367</v>
      </c>
      <c r="E205" s="229" t="s">
        <v>1291</v>
      </c>
      <c r="F205" s="230" t="s">
        <v>1292</v>
      </c>
      <c r="G205" s="231" t="s">
        <v>370</v>
      </c>
      <c r="H205" s="232">
        <v>8.8919999999999995</v>
      </c>
      <c r="I205" s="233"/>
      <c r="J205" s="234">
        <f>ROUND(I205*H205,2)</f>
        <v>0</v>
      </c>
      <c r="K205" s="230" t="s">
        <v>2900</v>
      </c>
      <c r="L205" s="45"/>
      <c r="M205" s="235" t="s">
        <v>1</v>
      </c>
      <c r="N205" s="236" t="s">
        <v>46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372</v>
      </c>
      <c r="AT205" s="239" t="s">
        <v>367</v>
      </c>
      <c r="AU205" s="239" t="s">
        <v>88</v>
      </c>
      <c r="AY205" s="18" t="s">
        <v>364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88</v>
      </c>
      <c r="BK205" s="240">
        <f>ROUND(I205*H205,2)</f>
        <v>0</v>
      </c>
      <c r="BL205" s="18" t="s">
        <v>372</v>
      </c>
      <c r="BM205" s="239" t="s">
        <v>557</v>
      </c>
    </row>
    <row r="206" s="2" customFormat="1">
      <c r="A206" s="39"/>
      <c r="B206" s="40"/>
      <c r="C206" s="41"/>
      <c r="D206" s="243" t="s">
        <v>1243</v>
      </c>
      <c r="E206" s="41"/>
      <c r="F206" s="300" t="s">
        <v>1293</v>
      </c>
      <c r="G206" s="41"/>
      <c r="H206" s="41"/>
      <c r="I206" s="301"/>
      <c r="J206" s="41"/>
      <c r="K206" s="41"/>
      <c r="L206" s="45"/>
      <c r="M206" s="302"/>
      <c r="N206" s="303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1243</v>
      </c>
      <c r="AU206" s="18" t="s">
        <v>88</v>
      </c>
    </row>
    <row r="207" s="12" customFormat="1" ht="25.92" customHeight="1">
      <c r="A207" s="12"/>
      <c r="B207" s="212"/>
      <c r="C207" s="213"/>
      <c r="D207" s="214" t="s">
        <v>80</v>
      </c>
      <c r="E207" s="215" t="s">
        <v>595</v>
      </c>
      <c r="F207" s="215" t="s">
        <v>1294</v>
      </c>
      <c r="G207" s="213"/>
      <c r="H207" s="213"/>
      <c r="I207" s="216"/>
      <c r="J207" s="217">
        <f>BK207</f>
        <v>0</v>
      </c>
      <c r="K207" s="213"/>
      <c r="L207" s="218"/>
      <c r="M207" s="219"/>
      <c r="N207" s="220"/>
      <c r="O207" s="220"/>
      <c r="P207" s="221">
        <f>SUM(P208:P216)</f>
        <v>0</v>
      </c>
      <c r="Q207" s="220"/>
      <c r="R207" s="221">
        <f>SUM(R208:R216)</f>
        <v>0</v>
      </c>
      <c r="S207" s="220"/>
      <c r="T207" s="222">
        <f>SUM(T208:T216)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23" t="s">
        <v>88</v>
      </c>
      <c r="AT207" s="224" t="s">
        <v>80</v>
      </c>
      <c r="AU207" s="224" t="s">
        <v>81</v>
      </c>
      <c r="AY207" s="223" t="s">
        <v>364</v>
      </c>
      <c r="BK207" s="225">
        <f>SUM(BK208:BK216)</f>
        <v>0</v>
      </c>
    </row>
    <row r="208" s="2" customFormat="1" ht="24.15" customHeight="1">
      <c r="A208" s="39"/>
      <c r="B208" s="40"/>
      <c r="C208" s="228" t="s">
        <v>493</v>
      </c>
      <c r="D208" s="228" t="s">
        <v>367</v>
      </c>
      <c r="E208" s="229" t="s">
        <v>1295</v>
      </c>
      <c r="F208" s="230" t="s">
        <v>1296</v>
      </c>
      <c r="G208" s="231" t="s">
        <v>370</v>
      </c>
      <c r="H208" s="232">
        <v>25.696000000000002</v>
      </c>
      <c r="I208" s="233"/>
      <c r="J208" s="234">
        <f>ROUND(I208*H208,2)</f>
        <v>0</v>
      </c>
      <c r="K208" s="230" t="s">
        <v>2900</v>
      </c>
      <c r="L208" s="45"/>
      <c r="M208" s="235" t="s">
        <v>1</v>
      </c>
      <c r="N208" s="236" t="s">
        <v>46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372</v>
      </c>
      <c r="AT208" s="239" t="s">
        <v>367</v>
      </c>
      <c r="AU208" s="239" t="s">
        <v>88</v>
      </c>
      <c r="AY208" s="18" t="s">
        <v>364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88</v>
      </c>
      <c r="BK208" s="240">
        <f>ROUND(I208*H208,2)</f>
        <v>0</v>
      </c>
      <c r="BL208" s="18" t="s">
        <v>372</v>
      </c>
      <c r="BM208" s="239" t="s">
        <v>567</v>
      </c>
    </row>
    <row r="209" s="2" customFormat="1">
      <c r="A209" s="39"/>
      <c r="B209" s="40"/>
      <c r="C209" s="41"/>
      <c r="D209" s="243" t="s">
        <v>1243</v>
      </c>
      <c r="E209" s="41"/>
      <c r="F209" s="300" t="s">
        <v>1297</v>
      </c>
      <c r="G209" s="41"/>
      <c r="H209" s="41"/>
      <c r="I209" s="301"/>
      <c r="J209" s="41"/>
      <c r="K209" s="41"/>
      <c r="L209" s="45"/>
      <c r="M209" s="302"/>
      <c r="N209" s="303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1243</v>
      </c>
      <c r="AU209" s="18" t="s">
        <v>88</v>
      </c>
    </row>
    <row r="210" s="14" customFormat="1">
      <c r="A210" s="14"/>
      <c r="B210" s="252"/>
      <c r="C210" s="253"/>
      <c r="D210" s="243" t="s">
        <v>374</v>
      </c>
      <c r="E210" s="254" t="s">
        <v>1</v>
      </c>
      <c r="F210" s="255" t="s">
        <v>4298</v>
      </c>
      <c r="G210" s="253"/>
      <c r="H210" s="256">
        <v>2.3199999999999998</v>
      </c>
      <c r="I210" s="257"/>
      <c r="J210" s="253"/>
      <c r="K210" s="253"/>
      <c r="L210" s="258"/>
      <c r="M210" s="259"/>
      <c r="N210" s="260"/>
      <c r="O210" s="260"/>
      <c r="P210" s="260"/>
      <c r="Q210" s="260"/>
      <c r="R210" s="260"/>
      <c r="S210" s="260"/>
      <c r="T210" s="26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2" t="s">
        <v>374</v>
      </c>
      <c r="AU210" s="262" t="s">
        <v>88</v>
      </c>
      <c r="AV210" s="14" t="s">
        <v>90</v>
      </c>
      <c r="AW210" s="14" t="s">
        <v>36</v>
      </c>
      <c r="AX210" s="14" t="s">
        <v>81</v>
      </c>
      <c r="AY210" s="262" t="s">
        <v>364</v>
      </c>
    </row>
    <row r="211" s="14" customFormat="1">
      <c r="A211" s="14"/>
      <c r="B211" s="252"/>
      <c r="C211" s="253"/>
      <c r="D211" s="243" t="s">
        <v>374</v>
      </c>
      <c r="E211" s="254" t="s">
        <v>1</v>
      </c>
      <c r="F211" s="255" t="s">
        <v>4299</v>
      </c>
      <c r="G211" s="253"/>
      <c r="H211" s="256">
        <v>16.800000000000001</v>
      </c>
      <c r="I211" s="257"/>
      <c r="J211" s="253"/>
      <c r="K211" s="253"/>
      <c r="L211" s="258"/>
      <c r="M211" s="259"/>
      <c r="N211" s="260"/>
      <c r="O211" s="260"/>
      <c r="P211" s="260"/>
      <c r="Q211" s="260"/>
      <c r="R211" s="260"/>
      <c r="S211" s="260"/>
      <c r="T211" s="26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2" t="s">
        <v>374</v>
      </c>
      <c r="AU211" s="262" t="s">
        <v>88</v>
      </c>
      <c r="AV211" s="14" t="s">
        <v>90</v>
      </c>
      <c r="AW211" s="14" t="s">
        <v>36</v>
      </c>
      <c r="AX211" s="14" t="s">
        <v>81</v>
      </c>
      <c r="AY211" s="262" t="s">
        <v>364</v>
      </c>
    </row>
    <row r="212" s="14" customFormat="1">
      <c r="A212" s="14"/>
      <c r="B212" s="252"/>
      <c r="C212" s="253"/>
      <c r="D212" s="243" t="s">
        <v>374</v>
      </c>
      <c r="E212" s="254" t="s">
        <v>1</v>
      </c>
      <c r="F212" s="255" t="s">
        <v>4300</v>
      </c>
      <c r="G212" s="253"/>
      <c r="H212" s="256">
        <v>4.2000000000000002</v>
      </c>
      <c r="I212" s="257"/>
      <c r="J212" s="253"/>
      <c r="K212" s="253"/>
      <c r="L212" s="258"/>
      <c r="M212" s="259"/>
      <c r="N212" s="260"/>
      <c r="O212" s="260"/>
      <c r="P212" s="260"/>
      <c r="Q212" s="260"/>
      <c r="R212" s="260"/>
      <c r="S212" s="260"/>
      <c r="T212" s="261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2" t="s">
        <v>374</v>
      </c>
      <c r="AU212" s="262" t="s">
        <v>88</v>
      </c>
      <c r="AV212" s="14" t="s">
        <v>90</v>
      </c>
      <c r="AW212" s="14" t="s">
        <v>36</v>
      </c>
      <c r="AX212" s="14" t="s">
        <v>81</v>
      </c>
      <c r="AY212" s="262" t="s">
        <v>364</v>
      </c>
    </row>
    <row r="213" s="14" customFormat="1">
      <c r="A213" s="14"/>
      <c r="B213" s="252"/>
      <c r="C213" s="253"/>
      <c r="D213" s="243" t="s">
        <v>374</v>
      </c>
      <c r="E213" s="254" t="s">
        <v>1</v>
      </c>
      <c r="F213" s="255" t="s">
        <v>2805</v>
      </c>
      <c r="G213" s="253"/>
      <c r="H213" s="256">
        <v>0.41999999999999998</v>
      </c>
      <c r="I213" s="257"/>
      <c r="J213" s="253"/>
      <c r="K213" s="253"/>
      <c r="L213" s="258"/>
      <c r="M213" s="259"/>
      <c r="N213" s="260"/>
      <c r="O213" s="260"/>
      <c r="P213" s="260"/>
      <c r="Q213" s="260"/>
      <c r="R213" s="260"/>
      <c r="S213" s="260"/>
      <c r="T213" s="26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2" t="s">
        <v>374</v>
      </c>
      <c r="AU213" s="262" t="s">
        <v>88</v>
      </c>
      <c r="AV213" s="14" t="s">
        <v>90</v>
      </c>
      <c r="AW213" s="14" t="s">
        <v>36</v>
      </c>
      <c r="AX213" s="14" t="s">
        <v>81</v>
      </c>
      <c r="AY213" s="262" t="s">
        <v>364</v>
      </c>
    </row>
    <row r="214" s="14" customFormat="1">
      <c r="A214" s="14"/>
      <c r="B214" s="252"/>
      <c r="C214" s="253"/>
      <c r="D214" s="243" t="s">
        <v>374</v>
      </c>
      <c r="E214" s="254" t="s">
        <v>1</v>
      </c>
      <c r="F214" s="255" t="s">
        <v>4301</v>
      </c>
      <c r="G214" s="253"/>
      <c r="H214" s="256">
        <v>1.1160000000000001</v>
      </c>
      <c r="I214" s="257"/>
      <c r="J214" s="253"/>
      <c r="K214" s="253"/>
      <c r="L214" s="258"/>
      <c r="M214" s="259"/>
      <c r="N214" s="260"/>
      <c r="O214" s="260"/>
      <c r="P214" s="260"/>
      <c r="Q214" s="260"/>
      <c r="R214" s="260"/>
      <c r="S214" s="260"/>
      <c r="T214" s="26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2" t="s">
        <v>374</v>
      </c>
      <c r="AU214" s="262" t="s">
        <v>88</v>
      </c>
      <c r="AV214" s="14" t="s">
        <v>90</v>
      </c>
      <c r="AW214" s="14" t="s">
        <v>36</v>
      </c>
      <c r="AX214" s="14" t="s">
        <v>81</v>
      </c>
      <c r="AY214" s="262" t="s">
        <v>364</v>
      </c>
    </row>
    <row r="215" s="14" customFormat="1">
      <c r="A215" s="14"/>
      <c r="B215" s="252"/>
      <c r="C215" s="253"/>
      <c r="D215" s="243" t="s">
        <v>374</v>
      </c>
      <c r="E215" s="254" t="s">
        <v>1</v>
      </c>
      <c r="F215" s="255" t="s">
        <v>4302</v>
      </c>
      <c r="G215" s="253"/>
      <c r="H215" s="256">
        <v>0.83999999999999997</v>
      </c>
      <c r="I215" s="257"/>
      <c r="J215" s="253"/>
      <c r="K215" s="253"/>
      <c r="L215" s="258"/>
      <c r="M215" s="259"/>
      <c r="N215" s="260"/>
      <c r="O215" s="260"/>
      <c r="P215" s="260"/>
      <c r="Q215" s="260"/>
      <c r="R215" s="260"/>
      <c r="S215" s="260"/>
      <c r="T215" s="261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2" t="s">
        <v>374</v>
      </c>
      <c r="AU215" s="262" t="s">
        <v>88</v>
      </c>
      <c r="AV215" s="14" t="s">
        <v>90</v>
      </c>
      <c r="AW215" s="14" t="s">
        <v>36</v>
      </c>
      <c r="AX215" s="14" t="s">
        <v>81</v>
      </c>
      <c r="AY215" s="262" t="s">
        <v>364</v>
      </c>
    </row>
    <row r="216" s="15" customFormat="1">
      <c r="A216" s="15"/>
      <c r="B216" s="263"/>
      <c r="C216" s="264"/>
      <c r="D216" s="243" t="s">
        <v>374</v>
      </c>
      <c r="E216" s="265" t="s">
        <v>1</v>
      </c>
      <c r="F216" s="266" t="s">
        <v>378</v>
      </c>
      <c r="G216" s="264"/>
      <c r="H216" s="267">
        <v>25.696000000000002</v>
      </c>
      <c r="I216" s="268"/>
      <c r="J216" s="264"/>
      <c r="K216" s="264"/>
      <c r="L216" s="269"/>
      <c r="M216" s="270"/>
      <c r="N216" s="271"/>
      <c r="O216" s="271"/>
      <c r="P216" s="271"/>
      <c r="Q216" s="271"/>
      <c r="R216" s="271"/>
      <c r="S216" s="271"/>
      <c r="T216" s="272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3" t="s">
        <v>374</v>
      </c>
      <c r="AU216" s="273" t="s">
        <v>88</v>
      </c>
      <c r="AV216" s="15" t="s">
        <v>372</v>
      </c>
      <c r="AW216" s="15" t="s">
        <v>36</v>
      </c>
      <c r="AX216" s="15" t="s">
        <v>88</v>
      </c>
      <c r="AY216" s="273" t="s">
        <v>364</v>
      </c>
    </row>
    <row r="217" s="12" customFormat="1" ht="25.92" customHeight="1">
      <c r="A217" s="12"/>
      <c r="B217" s="212"/>
      <c r="C217" s="213"/>
      <c r="D217" s="214" t="s">
        <v>80</v>
      </c>
      <c r="E217" s="215" t="s">
        <v>808</v>
      </c>
      <c r="F217" s="215" t="s">
        <v>1300</v>
      </c>
      <c r="G217" s="213"/>
      <c r="H217" s="213"/>
      <c r="I217" s="216"/>
      <c r="J217" s="217">
        <f>BK217</f>
        <v>0</v>
      </c>
      <c r="K217" s="213"/>
      <c r="L217" s="218"/>
      <c r="M217" s="219"/>
      <c r="N217" s="220"/>
      <c r="O217" s="220"/>
      <c r="P217" s="221">
        <f>SUM(P218:P229)</f>
        <v>0</v>
      </c>
      <c r="Q217" s="220"/>
      <c r="R217" s="221">
        <f>SUM(R218:R229)</f>
        <v>0</v>
      </c>
      <c r="S217" s="220"/>
      <c r="T217" s="222">
        <f>SUM(T218:T229)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88</v>
      </c>
      <c r="AT217" s="224" t="s">
        <v>80</v>
      </c>
      <c r="AU217" s="224" t="s">
        <v>81</v>
      </c>
      <c r="AY217" s="223" t="s">
        <v>364</v>
      </c>
      <c r="BK217" s="225">
        <f>SUM(BK218:BK229)</f>
        <v>0</v>
      </c>
    </row>
    <row r="218" s="2" customFormat="1" ht="24.15" customHeight="1">
      <c r="A218" s="39"/>
      <c r="B218" s="40"/>
      <c r="C218" s="228" t="s">
        <v>498</v>
      </c>
      <c r="D218" s="228" t="s">
        <v>367</v>
      </c>
      <c r="E218" s="229" t="s">
        <v>4303</v>
      </c>
      <c r="F218" s="230" t="s">
        <v>2807</v>
      </c>
      <c r="G218" s="231" t="s">
        <v>395</v>
      </c>
      <c r="H218" s="232">
        <v>19</v>
      </c>
      <c r="I218" s="233"/>
      <c r="J218" s="234">
        <f>ROUND(I218*H218,2)</f>
        <v>0</v>
      </c>
      <c r="K218" s="230" t="s">
        <v>1</v>
      </c>
      <c r="L218" s="45"/>
      <c r="M218" s="235" t="s">
        <v>1</v>
      </c>
      <c r="N218" s="236" t="s">
        <v>46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372</v>
      </c>
      <c r="AT218" s="239" t="s">
        <v>367</v>
      </c>
      <c r="AU218" s="239" t="s">
        <v>88</v>
      </c>
      <c r="AY218" s="18" t="s">
        <v>364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88</v>
      </c>
      <c r="BK218" s="240">
        <f>ROUND(I218*H218,2)</f>
        <v>0</v>
      </c>
      <c r="BL218" s="18" t="s">
        <v>372</v>
      </c>
      <c r="BM218" s="239" t="s">
        <v>4304</v>
      </c>
    </row>
    <row r="219" s="2" customFormat="1">
      <c r="A219" s="39"/>
      <c r="B219" s="40"/>
      <c r="C219" s="41"/>
      <c r="D219" s="243" t="s">
        <v>1243</v>
      </c>
      <c r="E219" s="41"/>
      <c r="F219" s="300" t="s">
        <v>2808</v>
      </c>
      <c r="G219" s="41"/>
      <c r="H219" s="41"/>
      <c r="I219" s="301"/>
      <c r="J219" s="41"/>
      <c r="K219" s="41"/>
      <c r="L219" s="45"/>
      <c r="M219" s="302"/>
      <c r="N219" s="303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1243</v>
      </c>
      <c r="AU219" s="18" t="s">
        <v>88</v>
      </c>
    </row>
    <row r="220" s="2" customFormat="1" ht="24.15" customHeight="1">
      <c r="A220" s="39"/>
      <c r="B220" s="40"/>
      <c r="C220" s="228" t="s">
        <v>503</v>
      </c>
      <c r="D220" s="228" t="s">
        <v>367</v>
      </c>
      <c r="E220" s="229" t="s">
        <v>4305</v>
      </c>
      <c r="F220" s="230" t="s">
        <v>2810</v>
      </c>
      <c r="G220" s="231" t="s">
        <v>395</v>
      </c>
      <c r="H220" s="232">
        <v>155</v>
      </c>
      <c r="I220" s="233"/>
      <c r="J220" s="234">
        <f>ROUND(I220*H220,2)</f>
        <v>0</v>
      </c>
      <c r="K220" s="230" t="s">
        <v>1</v>
      </c>
      <c r="L220" s="45"/>
      <c r="M220" s="235" t="s">
        <v>1</v>
      </c>
      <c r="N220" s="236" t="s">
        <v>46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372</v>
      </c>
      <c r="AT220" s="239" t="s">
        <v>367</v>
      </c>
      <c r="AU220" s="239" t="s">
        <v>88</v>
      </c>
      <c r="AY220" s="18" t="s">
        <v>364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88</v>
      </c>
      <c r="BK220" s="240">
        <f>ROUND(I220*H220,2)</f>
        <v>0</v>
      </c>
      <c r="BL220" s="18" t="s">
        <v>372</v>
      </c>
      <c r="BM220" s="239" t="s">
        <v>4306</v>
      </c>
    </row>
    <row r="221" s="2" customFormat="1">
      <c r="A221" s="39"/>
      <c r="B221" s="40"/>
      <c r="C221" s="41"/>
      <c r="D221" s="243" t="s">
        <v>1243</v>
      </c>
      <c r="E221" s="41"/>
      <c r="F221" s="300" t="s">
        <v>2808</v>
      </c>
      <c r="G221" s="41"/>
      <c r="H221" s="41"/>
      <c r="I221" s="301"/>
      <c r="J221" s="41"/>
      <c r="K221" s="41"/>
      <c r="L221" s="45"/>
      <c r="M221" s="302"/>
      <c r="N221" s="303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1243</v>
      </c>
      <c r="AU221" s="18" t="s">
        <v>88</v>
      </c>
    </row>
    <row r="222" s="2" customFormat="1" ht="24.15" customHeight="1">
      <c r="A222" s="39"/>
      <c r="B222" s="40"/>
      <c r="C222" s="228" t="s">
        <v>508</v>
      </c>
      <c r="D222" s="228" t="s">
        <v>367</v>
      </c>
      <c r="E222" s="229" t="s">
        <v>4307</v>
      </c>
      <c r="F222" s="230" t="s">
        <v>2812</v>
      </c>
      <c r="G222" s="231" t="s">
        <v>395</v>
      </c>
      <c r="H222" s="232">
        <v>37</v>
      </c>
      <c r="I222" s="233"/>
      <c r="J222" s="234">
        <f>ROUND(I222*H222,2)</f>
        <v>0</v>
      </c>
      <c r="K222" s="230" t="s">
        <v>1</v>
      </c>
      <c r="L222" s="45"/>
      <c r="M222" s="235" t="s">
        <v>1</v>
      </c>
      <c r="N222" s="236" t="s">
        <v>46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372</v>
      </c>
      <c r="AT222" s="239" t="s">
        <v>367</v>
      </c>
      <c r="AU222" s="239" t="s">
        <v>88</v>
      </c>
      <c r="AY222" s="18" t="s">
        <v>364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88</v>
      </c>
      <c r="BK222" s="240">
        <f>ROUND(I222*H222,2)</f>
        <v>0</v>
      </c>
      <c r="BL222" s="18" t="s">
        <v>372</v>
      </c>
      <c r="BM222" s="239" t="s">
        <v>4308</v>
      </c>
    </row>
    <row r="223" s="2" customFormat="1">
      <c r="A223" s="39"/>
      <c r="B223" s="40"/>
      <c r="C223" s="41"/>
      <c r="D223" s="243" t="s">
        <v>1243</v>
      </c>
      <c r="E223" s="41"/>
      <c r="F223" s="300" t="s">
        <v>2808</v>
      </c>
      <c r="G223" s="41"/>
      <c r="H223" s="41"/>
      <c r="I223" s="301"/>
      <c r="J223" s="41"/>
      <c r="K223" s="41"/>
      <c r="L223" s="45"/>
      <c r="M223" s="302"/>
      <c r="N223" s="303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1243</v>
      </c>
      <c r="AU223" s="18" t="s">
        <v>88</v>
      </c>
    </row>
    <row r="224" s="2" customFormat="1" ht="24.15" customHeight="1">
      <c r="A224" s="39"/>
      <c r="B224" s="40"/>
      <c r="C224" s="228" t="s">
        <v>513</v>
      </c>
      <c r="D224" s="228" t="s">
        <v>367</v>
      </c>
      <c r="E224" s="229" t="s">
        <v>4309</v>
      </c>
      <c r="F224" s="230" t="s">
        <v>3456</v>
      </c>
      <c r="G224" s="231" t="s">
        <v>395</v>
      </c>
      <c r="H224" s="232">
        <v>39</v>
      </c>
      <c r="I224" s="233"/>
      <c r="J224" s="234">
        <f>ROUND(I224*H224,2)</f>
        <v>0</v>
      </c>
      <c r="K224" s="230" t="s">
        <v>1</v>
      </c>
      <c r="L224" s="45"/>
      <c r="M224" s="235" t="s">
        <v>1</v>
      </c>
      <c r="N224" s="236" t="s">
        <v>46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372</v>
      </c>
      <c r="AT224" s="239" t="s">
        <v>367</v>
      </c>
      <c r="AU224" s="239" t="s">
        <v>88</v>
      </c>
      <c r="AY224" s="18" t="s">
        <v>364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88</v>
      </c>
      <c r="BK224" s="240">
        <f>ROUND(I224*H224,2)</f>
        <v>0</v>
      </c>
      <c r="BL224" s="18" t="s">
        <v>372</v>
      </c>
      <c r="BM224" s="239" t="s">
        <v>4310</v>
      </c>
    </row>
    <row r="225" s="2" customFormat="1">
      <c r="A225" s="39"/>
      <c r="B225" s="40"/>
      <c r="C225" s="41"/>
      <c r="D225" s="243" t="s">
        <v>1243</v>
      </c>
      <c r="E225" s="41"/>
      <c r="F225" s="300" t="s">
        <v>2808</v>
      </c>
      <c r="G225" s="41"/>
      <c r="H225" s="41"/>
      <c r="I225" s="301"/>
      <c r="J225" s="41"/>
      <c r="K225" s="41"/>
      <c r="L225" s="45"/>
      <c r="M225" s="302"/>
      <c r="N225" s="303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1243</v>
      </c>
      <c r="AU225" s="18" t="s">
        <v>88</v>
      </c>
    </row>
    <row r="226" s="2" customFormat="1" ht="24.15" customHeight="1">
      <c r="A226" s="39"/>
      <c r="B226" s="40"/>
      <c r="C226" s="228" t="s">
        <v>518</v>
      </c>
      <c r="D226" s="228" t="s">
        <v>367</v>
      </c>
      <c r="E226" s="229" t="s">
        <v>4311</v>
      </c>
      <c r="F226" s="230" t="s">
        <v>4312</v>
      </c>
      <c r="G226" s="231" t="s">
        <v>395</v>
      </c>
      <c r="H226" s="232">
        <v>10</v>
      </c>
      <c r="I226" s="233"/>
      <c r="J226" s="234">
        <f>ROUND(I226*H226,2)</f>
        <v>0</v>
      </c>
      <c r="K226" s="230" t="s">
        <v>1</v>
      </c>
      <c r="L226" s="45"/>
      <c r="M226" s="235" t="s">
        <v>1</v>
      </c>
      <c r="N226" s="236" t="s">
        <v>46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372</v>
      </c>
      <c r="AT226" s="239" t="s">
        <v>367</v>
      </c>
      <c r="AU226" s="239" t="s">
        <v>88</v>
      </c>
      <c r="AY226" s="18" t="s">
        <v>364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88</v>
      </c>
      <c r="BK226" s="240">
        <f>ROUND(I226*H226,2)</f>
        <v>0</v>
      </c>
      <c r="BL226" s="18" t="s">
        <v>372</v>
      </c>
      <c r="BM226" s="239" t="s">
        <v>4313</v>
      </c>
    </row>
    <row r="227" s="2" customFormat="1">
      <c r="A227" s="39"/>
      <c r="B227" s="40"/>
      <c r="C227" s="41"/>
      <c r="D227" s="243" t="s">
        <v>1243</v>
      </c>
      <c r="E227" s="41"/>
      <c r="F227" s="300" t="s">
        <v>2808</v>
      </c>
      <c r="G227" s="41"/>
      <c r="H227" s="41"/>
      <c r="I227" s="301"/>
      <c r="J227" s="41"/>
      <c r="K227" s="41"/>
      <c r="L227" s="45"/>
      <c r="M227" s="302"/>
      <c r="N227" s="303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1243</v>
      </c>
      <c r="AU227" s="18" t="s">
        <v>88</v>
      </c>
    </row>
    <row r="228" s="2" customFormat="1" ht="24.15" customHeight="1">
      <c r="A228" s="39"/>
      <c r="B228" s="40"/>
      <c r="C228" s="228" t="s">
        <v>1280</v>
      </c>
      <c r="D228" s="228" t="s">
        <v>367</v>
      </c>
      <c r="E228" s="229" t="s">
        <v>4314</v>
      </c>
      <c r="F228" s="230" t="s">
        <v>4315</v>
      </c>
      <c r="G228" s="231" t="s">
        <v>395</v>
      </c>
      <c r="H228" s="232">
        <v>16</v>
      </c>
      <c r="I228" s="233"/>
      <c r="J228" s="234">
        <f>ROUND(I228*H228,2)</f>
        <v>0</v>
      </c>
      <c r="K228" s="230" t="s">
        <v>1</v>
      </c>
      <c r="L228" s="45"/>
      <c r="M228" s="235" t="s">
        <v>1</v>
      </c>
      <c r="N228" s="236" t="s">
        <v>46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372</v>
      </c>
      <c r="AT228" s="239" t="s">
        <v>367</v>
      </c>
      <c r="AU228" s="239" t="s">
        <v>88</v>
      </c>
      <c r="AY228" s="18" t="s">
        <v>364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88</v>
      </c>
      <c r="BK228" s="240">
        <f>ROUND(I228*H228,2)</f>
        <v>0</v>
      </c>
      <c r="BL228" s="18" t="s">
        <v>372</v>
      </c>
      <c r="BM228" s="239" t="s">
        <v>4316</v>
      </c>
    </row>
    <row r="229" s="2" customFormat="1">
      <c r="A229" s="39"/>
      <c r="B229" s="40"/>
      <c r="C229" s="41"/>
      <c r="D229" s="243" t="s">
        <v>1243</v>
      </c>
      <c r="E229" s="41"/>
      <c r="F229" s="300" t="s">
        <v>2808</v>
      </c>
      <c r="G229" s="41"/>
      <c r="H229" s="41"/>
      <c r="I229" s="301"/>
      <c r="J229" s="41"/>
      <c r="K229" s="41"/>
      <c r="L229" s="45"/>
      <c r="M229" s="302"/>
      <c r="N229" s="303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1243</v>
      </c>
      <c r="AU229" s="18" t="s">
        <v>88</v>
      </c>
    </row>
    <row r="230" s="12" customFormat="1" ht="25.92" customHeight="1">
      <c r="A230" s="12"/>
      <c r="B230" s="212"/>
      <c r="C230" s="213"/>
      <c r="D230" s="214" t="s">
        <v>80</v>
      </c>
      <c r="E230" s="215" t="s">
        <v>820</v>
      </c>
      <c r="F230" s="215" t="s">
        <v>1333</v>
      </c>
      <c r="G230" s="213"/>
      <c r="H230" s="213"/>
      <c r="I230" s="216"/>
      <c r="J230" s="217">
        <f>BK230</f>
        <v>0</v>
      </c>
      <c r="K230" s="213"/>
      <c r="L230" s="218"/>
      <c r="M230" s="219"/>
      <c r="N230" s="220"/>
      <c r="O230" s="220"/>
      <c r="P230" s="221">
        <f>SUM(P231:P253)</f>
        <v>0</v>
      </c>
      <c r="Q230" s="220"/>
      <c r="R230" s="221">
        <f>SUM(R231:R253)</f>
        <v>0</v>
      </c>
      <c r="S230" s="220"/>
      <c r="T230" s="222">
        <f>SUM(T231:T253)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23" t="s">
        <v>88</v>
      </c>
      <c r="AT230" s="224" t="s">
        <v>80</v>
      </c>
      <c r="AU230" s="224" t="s">
        <v>81</v>
      </c>
      <c r="AY230" s="223" t="s">
        <v>364</v>
      </c>
      <c r="BK230" s="225">
        <f>SUM(BK231:BK253)</f>
        <v>0</v>
      </c>
    </row>
    <row r="231" s="2" customFormat="1" ht="33" customHeight="1">
      <c r="A231" s="39"/>
      <c r="B231" s="40"/>
      <c r="C231" s="228" t="s">
        <v>1323</v>
      </c>
      <c r="D231" s="228" t="s">
        <v>367</v>
      </c>
      <c r="E231" s="229" t="s">
        <v>1334</v>
      </c>
      <c r="F231" s="230" t="s">
        <v>1335</v>
      </c>
      <c r="G231" s="231" t="s">
        <v>395</v>
      </c>
      <c r="H231" s="232">
        <v>174</v>
      </c>
      <c r="I231" s="233"/>
      <c r="J231" s="234">
        <f>ROUND(I231*H231,2)</f>
        <v>0</v>
      </c>
      <c r="K231" s="230" t="s">
        <v>2900</v>
      </c>
      <c r="L231" s="45"/>
      <c r="M231" s="235" t="s">
        <v>1</v>
      </c>
      <c r="N231" s="236" t="s">
        <v>46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372</v>
      </c>
      <c r="AT231" s="239" t="s">
        <v>367</v>
      </c>
      <c r="AU231" s="239" t="s">
        <v>88</v>
      </c>
      <c r="AY231" s="18" t="s">
        <v>364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88</v>
      </c>
      <c r="BK231" s="240">
        <f>ROUND(I231*H231,2)</f>
        <v>0</v>
      </c>
      <c r="BL231" s="18" t="s">
        <v>372</v>
      </c>
      <c r="BM231" s="239" t="s">
        <v>728</v>
      </c>
    </row>
    <row r="232" s="2" customFormat="1">
      <c r="A232" s="39"/>
      <c r="B232" s="40"/>
      <c r="C232" s="41"/>
      <c r="D232" s="243" t="s">
        <v>1243</v>
      </c>
      <c r="E232" s="41"/>
      <c r="F232" s="300" t="s">
        <v>1336</v>
      </c>
      <c r="G232" s="41"/>
      <c r="H232" s="41"/>
      <c r="I232" s="301"/>
      <c r="J232" s="41"/>
      <c r="K232" s="41"/>
      <c r="L232" s="45"/>
      <c r="M232" s="302"/>
      <c r="N232" s="303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1243</v>
      </c>
      <c r="AU232" s="18" t="s">
        <v>88</v>
      </c>
    </row>
    <row r="233" s="14" customFormat="1">
      <c r="A233" s="14"/>
      <c r="B233" s="252"/>
      <c r="C233" s="253"/>
      <c r="D233" s="243" t="s">
        <v>374</v>
      </c>
      <c r="E233" s="254" t="s">
        <v>1</v>
      </c>
      <c r="F233" s="255" t="s">
        <v>4317</v>
      </c>
      <c r="G233" s="253"/>
      <c r="H233" s="256">
        <v>174</v>
      </c>
      <c r="I233" s="257"/>
      <c r="J233" s="253"/>
      <c r="K233" s="253"/>
      <c r="L233" s="258"/>
      <c r="M233" s="259"/>
      <c r="N233" s="260"/>
      <c r="O233" s="260"/>
      <c r="P233" s="260"/>
      <c r="Q233" s="260"/>
      <c r="R233" s="260"/>
      <c r="S233" s="260"/>
      <c r="T233" s="261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2" t="s">
        <v>374</v>
      </c>
      <c r="AU233" s="262" t="s">
        <v>88</v>
      </c>
      <c r="AV233" s="14" t="s">
        <v>90</v>
      </c>
      <c r="AW233" s="14" t="s">
        <v>36</v>
      </c>
      <c r="AX233" s="14" t="s">
        <v>81</v>
      </c>
      <c r="AY233" s="262" t="s">
        <v>364</v>
      </c>
    </row>
    <row r="234" s="15" customFormat="1">
      <c r="A234" s="15"/>
      <c r="B234" s="263"/>
      <c r="C234" s="264"/>
      <c r="D234" s="243" t="s">
        <v>374</v>
      </c>
      <c r="E234" s="265" t="s">
        <v>1</v>
      </c>
      <c r="F234" s="266" t="s">
        <v>378</v>
      </c>
      <c r="G234" s="264"/>
      <c r="H234" s="267">
        <v>174</v>
      </c>
      <c r="I234" s="268"/>
      <c r="J234" s="264"/>
      <c r="K234" s="264"/>
      <c r="L234" s="269"/>
      <c r="M234" s="270"/>
      <c r="N234" s="271"/>
      <c r="O234" s="271"/>
      <c r="P234" s="271"/>
      <c r="Q234" s="271"/>
      <c r="R234" s="271"/>
      <c r="S234" s="271"/>
      <c r="T234" s="272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73" t="s">
        <v>374</v>
      </c>
      <c r="AU234" s="273" t="s">
        <v>88</v>
      </c>
      <c r="AV234" s="15" t="s">
        <v>372</v>
      </c>
      <c r="AW234" s="15" t="s">
        <v>36</v>
      </c>
      <c r="AX234" s="15" t="s">
        <v>88</v>
      </c>
      <c r="AY234" s="273" t="s">
        <v>364</v>
      </c>
    </row>
    <row r="235" s="2" customFormat="1" ht="33" customHeight="1">
      <c r="A235" s="39"/>
      <c r="B235" s="40"/>
      <c r="C235" s="228" t="s">
        <v>1284</v>
      </c>
      <c r="D235" s="228" t="s">
        <v>367</v>
      </c>
      <c r="E235" s="229" t="s">
        <v>1337</v>
      </c>
      <c r="F235" s="230" t="s">
        <v>1338</v>
      </c>
      <c r="G235" s="231" t="s">
        <v>395</v>
      </c>
      <c r="H235" s="232">
        <v>76</v>
      </c>
      <c r="I235" s="233"/>
      <c r="J235" s="234">
        <f>ROUND(I235*H235,2)</f>
        <v>0</v>
      </c>
      <c r="K235" s="230" t="s">
        <v>2900</v>
      </c>
      <c r="L235" s="45"/>
      <c r="M235" s="235" t="s">
        <v>1</v>
      </c>
      <c r="N235" s="236" t="s">
        <v>46</v>
      </c>
      <c r="O235" s="92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372</v>
      </c>
      <c r="AT235" s="239" t="s">
        <v>367</v>
      </c>
      <c r="AU235" s="239" t="s">
        <v>88</v>
      </c>
      <c r="AY235" s="18" t="s">
        <v>364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88</v>
      </c>
      <c r="BK235" s="240">
        <f>ROUND(I235*H235,2)</f>
        <v>0</v>
      </c>
      <c r="BL235" s="18" t="s">
        <v>372</v>
      </c>
      <c r="BM235" s="239" t="s">
        <v>736</v>
      </c>
    </row>
    <row r="236" s="2" customFormat="1">
      <c r="A236" s="39"/>
      <c r="B236" s="40"/>
      <c r="C236" s="41"/>
      <c r="D236" s="243" t="s">
        <v>1243</v>
      </c>
      <c r="E236" s="41"/>
      <c r="F236" s="300" t="s">
        <v>1336</v>
      </c>
      <c r="G236" s="41"/>
      <c r="H236" s="41"/>
      <c r="I236" s="301"/>
      <c r="J236" s="41"/>
      <c r="K236" s="41"/>
      <c r="L236" s="45"/>
      <c r="M236" s="302"/>
      <c r="N236" s="303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1243</v>
      </c>
      <c r="AU236" s="18" t="s">
        <v>88</v>
      </c>
    </row>
    <row r="237" s="14" customFormat="1">
      <c r="A237" s="14"/>
      <c r="B237" s="252"/>
      <c r="C237" s="253"/>
      <c r="D237" s="243" t="s">
        <v>374</v>
      </c>
      <c r="E237" s="254" t="s">
        <v>1</v>
      </c>
      <c r="F237" s="255" t="s">
        <v>4318</v>
      </c>
      <c r="G237" s="253"/>
      <c r="H237" s="256">
        <v>76</v>
      </c>
      <c r="I237" s="257"/>
      <c r="J237" s="253"/>
      <c r="K237" s="253"/>
      <c r="L237" s="258"/>
      <c r="M237" s="259"/>
      <c r="N237" s="260"/>
      <c r="O237" s="260"/>
      <c r="P237" s="260"/>
      <c r="Q237" s="260"/>
      <c r="R237" s="260"/>
      <c r="S237" s="260"/>
      <c r="T237" s="261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2" t="s">
        <v>374</v>
      </c>
      <c r="AU237" s="262" t="s">
        <v>88</v>
      </c>
      <c r="AV237" s="14" t="s">
        <v>90</v>
      </c>
      <c r="AW237" s="14" t="s">
        <v>36</v>
      </c>
      <c r="AX237" s="14" t="s">
        <v>81</v>
      </c>
      <c r="AY237" s="262" t="s">
        <v>364</v>
      </c>
    </row>
    <row r="238" s="15" customFormat="1">
      <c r="A238" s="15"/>
      <c r="B238" s="263"/>
      <c r="C238" s="264"/>
      <c r="D238" s="243" t="s">
        <v>374</v>
      </c>
      <c r="E238" s="265" t="s">
        <v>1</v>
      </c>
      <c r="F238" s="266" t="s">
        <v>378</v>
      </c>
      <c r="G238" s="264"/>
      <c r="H238" s="267">
        <v>76</v>
      </c>
      <c r="I238" s="268"/>
      <c r="J238" s="264"/>
      <c r="K238" s="264"/>
      <c r="L238" s="269"/>
      <c r="M238" s="270"/>
      <c r="N238" s="271"/>
      <c r="O238" s="271"/>
      <c r="P238" s="271"/>
      <c r="Q238" s="271"/>
      <c r="R238" s="271"/>
      <c r="S238" s="271"/>
      <c r="T238" s="272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73" t="s">
        <v>374</v>
      </c>
      <c r="AU238" s="273" t="s">
        <v>88</v>
      </c>
      <c r="AV238" s="15" t="s">
        <v>372</v>
      </c>
      <c r="AW238" s="15" t="s">
        <v>36</v>
      </c>
      <c r="AX238" s="15" t="s">
        <v>88</v>
      </c>
      <c r="AY238" s="273" t="s">
        <v>364</v>
      </c>
    </row>
    <row r="239" s="2" customFormat="1" ht="33" customHeight="1">
      <c r="A239" s="39"/>
      <c r="B239" s="40"/>
      <c r="C239" s="228" t="s">
        <v>1328</v>
      </c>
      <c r="D239" s="228" t="s">
        <v>367</v>
      </c>
      <c r="E239" s="229" t="s">
        <v>4319</v>
      </c>
      <c r="F239" s="230" t="s">
        <v>4320</v>
      </c>
      <c r="G239" s="231" t="s">
        <v>395</v>
      </c>
      <c r="H239" s="232">
        <v>26</v>
      </c>
      <c r="I239" s="233"/>
      <c r="J239" s="234">
        <f>ROUND(I239*H239,2)</f>
        <v>0</v>
      </c>
      <c r="K239" s="230" t="s">
        <v>2900</v>
      </c>
      <c r="L239" s="45"/>
      <c r="M239" s="235" t="s">
        <v>1</v>
      </c>
      <c r="N239" s="236" t="s">
        <v>46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372</v>
      </c>
      <c r="AT239" s="239" t="s">
        <v>367</v>
      </c>
      <c r="AU239" s="239" t="s">
        <v>88</v>
      </c>
      <c r="AY239" s="18" t="s">
        <v>364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88</v>
      </c>
      <c r="BK239" s="240">
        <f>ROUND(I239*H239,2)</f>
        <v>0</v>
      </c>
      <c r="BL239" s="18" t="s">
        <v>372</v>
      </c>
      <c r="BM239" s="239" t="s">
        <v>753</v>
      </c>
    </row>
    <row r="240" s="2" customFormat="1">
      <c r="A240" s="39"/>
      <c r="B240" s="40"/>
      <c r="C240" s="41"/>
      <c r="D240" s="243" t="s">
        <v>1243</v>
      </c>
      <c r="E240" s="41"/>
      <c r="F240" s="300" t="s">
        <v>1336</v>
      </c>
      <c r="G240" s="41"/>
      <c r="H240" s="41"/>
      <c r="I240" s="301"/>
      <c r="J240" s="41"/>
      <c r="K240" s="41"/>
      <c r="L240" s="45"/>
      <c r="M240" s="302"/>
      <c r="N240" s="303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1243</v>
      </c>
      <c r="AU240" s="18" t="s">
        <v>88</v>
      </c>
    </row>
    <row r="241" s="14" customFormat="1">
      <c r="A241" s="14"/>
      <c r="B241" s="252"/>
      <c r="C241" s="253"/>
      <c r="D241" s="243" t="s">
        <v>374</v>
      </c>
      <c r="E241" s="254" t="s">
        <v>1</v>
      </c>
      <c r="F241" s="255" t="s">
        <v>4321</v>
      </c>
      <c r="G241" s="253"/>
      <c r="H241" s="256">
        <v>26</v>
      </c>
      <c r="I241" s="257"/>
      <c r="J241" s="253"/>
      <c r="K241" s="253"/>
      <c r="L241" s="258"/>
      <c r="M241" s="259"/>
      <c r="N241" s="260"/>
      <c r="O241" s="260"/>
      <c r="P241" s="260"/>
      <c r="Q241" s="260"/>
      <c r="R241" s="260"/>
      <c r="S241" s="260"/>
      <c r="T241" s="261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2" t="s">
        <v>374</v>
      </c>
      <c r="AU241" s="262" t="s">
        <v>88</v>
      </c>
      <c r="AV241" s="14" t="s">
        <v>90</v>
      </c>
      <c r="AW241" s="14" t="s">
        <v>36</v>
      </c>
      <c r="AX241" s="14" t="s">
        <v>81</v>
      </c>
      <c r="AY241" s="262" t="s">
        <v>364</v>
      </c>
    </row>
    <row r="242" s="15" customFormat="1">
      <c r="A242" s="15"/>
      <c r="B242" s="263"/>
      <c r="C242" s="264"/>
      <c r="D242" s="243" t="s">
        <v>374</v>
      </c>
      <c r="E242" s="265" t="s">
        <v>1</v>
      </c>
      <c r="F242" s="266" t="s">
        <v>378</v>
      </c>
      <c r="G242" s="264"/>
      <c r="H242" s="267">
        <v>26</v>
      </c>
      <c r="I242" s="268"/>
      <c r="J242" s="264"/>
      <c r="K242" s="264"/>
      <c r="L242" s="269"/>
      <c r="M242" s="270"/>
      <c r="N242" s="271"/>
      <c r="O242" s="271"/>
      <c r="P242" s="271"/>
      <c r="Q242" s="271"/>
      <c r="R242" s="271"/>
      <c r="S242" s="271"/>
      <c r="T242" s="272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3" t="s">
        <v>374</v>
      </c>
      <c r="AU242" s="273" t="s">
        <v>88</v>
      </c>
      <c r="AV242" s="15" t="s">
        <v>372</v>
      </c>
      <c r="AW242" s="15" t="s">
        <v>36</v>
      </c>
      <c r="AX242" s="15" t="s">
        <v>88</v>
      </c>
      <c r="AY242" s="273" t="s">
        <v>364</v>
      </c>
    </row>
    <row r="243" s="2" customFormat="1" ht="37.8" customHeight="1">
      <c r="A243" s="39"/>
      <c r="B243" s="40"/>
      <c r="C243" s="228" t="s">
        <v>435</v>
      </c>
      <c r="D243" s="228" t="s">
        <v>367</v>
      </c>
      <c r="E243" s="229" t="s">
        <v>1339</v>
      </c>
      <c r="F243" s="230" t="s">
        <v>1340</v>
      </c>
      <c r="G243" s="231" t="s">
        <v>1341</v>
      </c>
      <c r="H243" s="232">
        <v>1</v>
      </c>
      <c r="I243" s="233"/>
      <c r="J243" s="234">
        <f>ROUND(I243*H243,2)</f>
        <v>0</v>
      </c>
      <c r="K243" s="230" t="s">
        <v>2900</v>
      </c>
      <c r="L243" s="45"/>
      <c r="M243" s="235" t="s">
        <v>1</v>
      </c>
      <c r="N243" s="236" t="s">
        <v>46</v>
      </c>
      <c r="O243" s="92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372</v>
      </c>
      <c r="AT243" s="239" t="s">
        <v>367</v>
      </c>
      <c r="AU243" s="239" t="s">
        <v>88</v>
      </c>
      <c r="AY243" s="18" t="s">
        <v>364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88</v>
      </c>
      <c r="BK243" s="240">
        <f>ROUND(I243*H243,2)</f>
        <v>0</v>
      </c>
      <c r="BL243" s="18" t="s">
        <v>372</v>
      </c>
      <c r="BM243" s="239" t="s">
        <v>763</v>
      </c>
    </row>
    <row r="244" s="2" customFormat="1">
      <c r="A244" s="39"/>
      <c r="B244" s="40"/>
      <c r="C244" s="41"/>
      <c r="D244" s="243" t="s">
        <v>1243</v>
      </c>
      <c r="E244" s="41"/>
      <c r="F244" s="300" t="s">
        <v>1336</v>
      </c>
      <c r="G244" s="41"/>
      <c r="H244" s="41"/>
      <c r="I244" s="301"/>
      <c r="J244" s="41"/>
      <c r="K244" s="41"/>
      <c r="L244" s="45"/>
      <c r="M244" s="302"/>
      <c r="N244" s="303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1243</v>
      </c>
      <c r="AU244" s="18" t="s">
        <v>88</v>
      </c>
    </row>
    <row r="245" s="2" customFormat="1" ht="37.8" customHeight="1">
      <c r="A245" s="39"/>
      <c r="B245" s="40"/>
      <c r="C245" s="228" t="s">
        <v>528</v>
      </c>
      <c r="D245" s="228" t="s">
        <v>367</v>
      </c>
      <c r="E245" s="229" t="s">
        <v>4322</v>
      </c>
      <c r="F245" s="230" t="s">
        <v>4323</v>
      </c>
      <c r="G245" s="231" t="s">
        <v>1341</v>
      </c>
      <c r="H245" s="232">
        <v>1</v>
      </c>
      <c r="I245" s="233"/>
      <c r="J245" s="234">
        <f>ROUND(I245*H245,2)</f>
        <v>0</v>
      </c>
      <c r="K245" s="230" t="s">
        <v>2900</v>
      </c>
      <c r="L245" s="45"/>
      <c r="M245" s="235" t="s">
        <v>1</v>
      </c>
      <c r="N245" s="236" t="s">
        <v>46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372</v>
      </c>
      <c r="AT245" s="239" t="s">
        <v>367</v>
      </c>
      <c r="AU245" s="239" t="s">
        <v>88</v>
      </c>
      <c r="AY245" s="18" t="s">
        <v>364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88</v>
      </c>
      <c r="BK245" s="240">
        <f>ROUND(I245*H245,2)</f>
        <v>0</v>
      </c>
      <c r="BL245" s="18" t="s">
        <v>372</v>
      </c>
      <c r="BM245" s="239" t="s">
        <v>773</v>
      </c>
    </row>
    <row r="246" s="2" customFormat="1">
      <c r="A246" s="39"/>
      <c r="B246" s="40"/>
      <c r="C246" s="41"/>
      <c r="D246" s="243" t="s">
        <v>1243</v>
      </c>
      <c r="E246" s="41"/>
      <c r="F246" s="300" t="s">
        <v>1336</v>
      </c>
      <c r="G246" s="41"/>
      <c r="H246" s="41"/>
      <c r="I246" s="301"/>
      <c r="J246" s="41"/>
      <c r="K246" s="41"/>
      <c r="L246" s="45"/>
      <c r="M246" s="302"/>
      <c r="N246" s="303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1243</v>
      </c>
      <c r="AU246" s="18" t="s">
        <v>88</v>
      </c>
    </row>
    <row r="247" s="2" customFormat="1" ht="21.75" customHeight="1">
      <c r="A247" s="39"/>
      <c r="B247" s="40"/>
      <c r="C247" s="228" t="s">
        <v>533</v>
      </c>
      <c r="D247" s="228" t="s">
        <v>367</v>
      </c>
      <c r="E247" s="229" t="s">
        <v>1342</v>
      </c>
      <c r="F247" s="230" t="s">
        <v>1343</v>
      </c>
      <c r="G247" s="231" t="s">
        <v>1306</v>
      </c>
      <c r="H247" s="232">
        <v>2</v>
      </c>
      <c r="I247" s="233"/>
      <c r="J247" s="234">
        <f>ROUND(I247*H247,2)</f>
        <v>0</v>
      </c>
      <c r="K247" s="230" t="s">
        <v>2900</v>
      </c>
      <c r="L247" s="45"/>
      <c r="M247" s="235" t="s">
        <v>1</v>
      </c>
      <c r="N247" s="236" t="s">
        <v>46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372</v>
      </c>
      <c r="AT247" s="239" t="s">
        <v>367</v>
      </c>
      <c r="AU247" s="239" t="s">
        <v>88</v>
      </c>
      <c r="AY247" s="18" t="s">
        <v>364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88</v>
      </c>
      <c r="BK247" s="240">
        <f>ROUND(I247*H247,2)</f>
        <v>0</v>
      </c>
      <c r="BL247" s="18" t="s">
        <v>372</v>
      </c>
      <c r="BM247" s="239" t="s">
        <v>781</v>
      </c>
    </row>
    <row r="248" s="2" customFormat="1" ht="44.25" customHeight="1">
      <c r="A248" s="39"/>
      <c r="B248" s="40"/>
      <c r="C248" s="228" t="s">
        <v>539</v>
      </c>
      <c r="D248" s="228" t="s">
        <v>367</v>
      </c>
      <c r="E248" s="229" t="s">
        <v>4324</v>
      </c>
      <c r="F248" s="230" t="s">
        <v>4325</v>
      </c>
      <c r="G248" s="231" t="s">
        <v>1306</v>
      </c>
      <c r="H248" s="232">
        <v>3</v>
      </c>
      <c r="I248" s="233"/>
      <c r="J248" s="234">
        <f>ROUND(I248*H248,2)</f>
        <v>0</v>
      </c>
      <c r="K248" s="230" t="s">
        <v>2900</v>
      </c>
      <c r="L248" s="45"/>
      <c r="M248" s="235" t="s">
        <v>1</v>
      </c>
      <c r="N248" s="236" t="s">
        <v>46</v>
      </c>
      <c r="O248" s="92"/>
      <c r="P248" s="237">
        <f>O248*H248</f>
        <v>0</v>
      </c>
      <c r="Q248" s="237">
        <v>0</v>
      </c>
      <c r="R248" s="237">
        <f>Q248*H248</f>
        <v>0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372</v>
      </c>
      <c r="AT248" s="239" t="s">
        <v>367</v>
      </c>
      <c r="AU248" s="239" t="s">
        <v>88</v>
      </c>
      <c r="AY248" s="18" t="s">
        <v>364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88</v>
      </c>
      <c r="BK248" s="240">
        <f>ROUND(I248*H248,2)</f>
        <v>0</v>
      </c>
      <c r="BL248" s="18" t="s">
        <v>372</v>
      </c>
      <c r="BM248" s="239" t="s">
        <v>789</v>
      </c>
    </row>
    <row r="249" s="2" customFormat="1">
      <c r="A249" s="39"/>
      <c r="B249" s="40"/>
      <c r="C249" s="41"/>
      <c r="D249" s="243" t="s">
        <v>1243</v>
      </c>
      <c r="E249" s="41"/>
      <c r="F249" s="300" t="s">
        <v>3464</v>
      </c>
      <c r="G249" s="41"/>
      <c r="H249" s="41"/>
      <c r="I249" s="301"/>
      <c r="J249" s="41"/>
      <c r="K249" s="41"/>
      <c r="L249" s="45"/>
      <c r="M249" s="302"/>
      <c r="N249" s="303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1243</v>
      </c>
      <c r="AU249" s="18" t="s">
        <v>88</v>
      </c>
    </row>
    <row r="250" s="2" customFormat="1" ht="37.8" customHeight="1">
      <c r="A250" s="39"/>
      <c r="B250" s="40"/>
      <c r="C250" s="228" t="s">
        <v>546</v>
      </c>
      <c r="D250" s="228" t="s">
        <v>367</v>
      </c>
      <c r="E250" s="229" t="s">
        <v>4326</v>
      </c>
      <c r="F250" s="230" t="s">
        <v>4327</v>
      </c>
      <c r="G250" s="231" t="s">
        <v>1306</v>
      </c>
      <c r="H250" s="232">
        <v>2</v>
      </c>
      <c r="I250" s="233"/>
      <c r="J250" s="234">
        <f>ROUND(I250*H250,2)</f>
        <v>0</v>
      </c>
      <c r="K250" s="230" t="s">
        <v>2900</v>
      </c>
      <c r="L250" s="45"/>
      <c r="M250" s="235" t="s">
        <v>1</v>
      </c>
      <c r="N250" s="236" t="s">
        <v>46</v>
      </c>
      <c r="O250" s="92"/>
      <c r="P250" s="237">
        <f>O250*H250</f>
        <v>0</v>
      </c>
      <c r="Q250" s="237">
        <v>0</v>
      </c>
      <c r="R250" s="237">
        <f>Q250*H250</f>
        <v>0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372</v>
      </c>
      <c r="AT250" s="239" t="s">
        <v>367</v>
      </c>
      <c r="AU250" s="239" t="s">
        <v>88</v>
      </c>
      <c r="AY250" s="18" t="s">
        <v>364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88</v>
      </c>
      <c r="BK250" s="240">
        <f>ROUND(I250*H250,2)</f>
        <v>0</v>
      </c>
      <c r="BL250" s="18" t="s">
        <v>372</v>
      </c>
      <c r="BM250" s="239" t="s">
        <v>803</v>
      </c>
    </row>
    <row r="251" s="2" customFormat="1">
      <c r="A251" s="39"/>
      <c r="B251" s="40"/>
      <c r="C251" s="41"/>
      <c r="D251" s="243" t="s">
        <v>1243</v>
      </c>
      <c r="E251" s="41"/>
      <c r="F251" s="300" t="s">
        <v>2259</v>
      </c>
      <c r="G251" s="41"/>
      <c r="H251" s="41"/>
      <c r="I251" s="301"/>
      <c r="J251" s="41"/>
      <c r="K251" s="41"/>
      <c r="L251" s="45"/>
      <c r="M251" s="302"/>
      <c r="N251" s="303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1243</v>
      </c>
      <c r="AU251" s="18" t="s">
        <v>88</v>
      </c>
    </row>
    <row r="252" s="2" customFormat="1" ht="37.8" customHeight="1">
      <c r="A252" s="39"/>
      <c r="B252" s="40"/>
      <c r="C252" s="228" t="s">
        <v>551</v>
      </c>
      <c r="D252" s="228" t="s">
        <v>367</v>
      </c>
      <c r="E252" s="229" t="s">
        <v>1349</v>
      </c>
      <c r="F252" s="230" t="s">
        <v>4328</v>
      </c>
      <c r="G252" s="231" t="s">
        <v>678</v>
      </c>
      <c r="H252" s="232">
        <v>1</v>
      </c>
      <c r="I252" s="233"/>
      <c r="J252" s="234">
        <f>ROUND(I252*H252,2)</f>
        <v>0</v>
      </c>
      <c r="K252" s="230" t="s">
        <v>1351</v>
      </c>
      <c r="L252" s="45"/>
      <c r="M252" s="235" t="s">
        <v>1</v>
      </c>
      <c r="N252" s="236" t="s">
        <v>46</v>
      </c>
      <c r="O252" s="92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372</v>
      </c>
      <c r="AT252" s="239" t="s">
        <v>367</v>
      </c>
      <c r="AU252" s="239" t="s">
        <v>88</v>
      </c>
      <c r="AY252" s="18" t="s">
        <v>364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88</v>
      </c>
      <c r="BK252" s="240">
        <f>ROUND(I252*H252,2)</f>
        <v>0</v>
      </c>
      <c r="BL252" s="18" t="s">
        <v>372</v>
      </c>
      <c r="BM252" s="239" t="s">
        <v>813</v>
      </c>
    </row>
    <row r="253" s="2" customFormat="1" ht="16.5" customHeight="1">
      <c r="A253" s="39"/>
      <c r="B253" s="40"/>
      <c r="C253" s="228" t="s">
        <v>557</v>
      </c>
      <c r="D253" s="228" t="s">
        <v>367</v>
      </c>
      <c r="E253" s="229" t="s">
        <v>2819</v>
      </c>
      <c r="F253" s="230" t="s">
        <v>2820</v>
      </c>
      <c r="G253" s="231" t="s">
        <v>678</v>
      </c>
      <c r="H253" s="232">
        <v>1</v>
      </c>
      <c r="I253" s="233"/>
      <c r="J253" s="234">
        <f>ROUND(I253*H253,2)</f>
        <v>0</v>
      </c>
      <c r="K253" s="230" t="s">
        <v>1351</v>
      </c>
      <c r="L253" s="45"/>
      <c r="M253" s="235" t="s">
        <v>1</v>
      </c>
      <c r="N253" s="236" t="s">
        <v>46</v>
      </c>
      <c r="O253" s="92"/>
      <c r="P253" s="237">
        <f>O253*H253</f>
        <v>0</v>
      </c>
      <c r="Q253" s="237">
        <v>0</v>
      </c>
      <c r="R253" s="237">
        <f>Q253*H253</f>
        <v>0</v>
      </c>
      <c r="S253" s="237">
        <v>0</v>
      </c>
      <c r="T253" s="238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9" t="s">
        <v>372</v>
      </c>
      <c r="AT253" s="239" t="s">
        <v>367</v>
      </c>
      <c r="AU253" s="239" t="s">
        <v>88</v>
      </c>
      <c r="AY253" s="18" t="s">
        <v>364</v>
      </c>
      <c r="BE253" s="240">
        <f>IF(N253="základní",J253,0)</f>
        <v>0</v>
      </c>
      <c r="BF253" s="240">
        <f>IF(N253="snížená",J253,0)</f>
        <v>0</v>
      </c>
      <c r="BG253" s="240">
        <f>IF(N253="zákl. přenesená",J253,0)</f>
        <v>0</v>
      </c>
      <c r="BH253" s="240">
        <f>IF(N253="sníž. přenesená",J253,0)</f>
        <v>0</v>
      </c>
      <c r="BI253" s="240">
        <f>IF(N253="nulová",J253,0)</f>
        <v>0</v>
      </c>
      <c r="BJ253" s="18" t="s">
        <v>88</v>
      </c>
      <c r="BK253" s="240">
        <f>ROUND(I253*H253,2)</f>
        <v>0</v>
      </c>
      <c r="BL253" s="18" t="s">
        <v>372</v>
      </c>
      <c r="BM253" s="239" t="s">
        <v>826</v>
      </c>
    </row>
    <row r="254" s="12" customFormat="1" ht="25.92" customHeight="1">
      <c r="A254" s="12"/>
      <c r="B254" s="212"/>
      <c r="C254" s="213"/>
      <c r="D254" s="214" t="s">
        <v>80</v>
      </c>
      <c r="E254" s="215" t="s">
        <v>885</v>
      </c>
      <c r="F254" s="215" t="s">
        <v>1357</v>
      </c>
      <c r="G254" s="213"/>
      <c r="H254" s="213"/>
      <c r="I254" s="216"/>
      <c r="J254" s="217">
        <f>BK254</f>
        <v>0</v>
      </c>
      <c r="K254" s="213"/>
      <c r="L254" s="218"/>
      <c r="M254" s="219"/>
      <c r="N254" s="220"/>
      <c r="O254" s="220"/>
      <c r="P254" s="221">
        <f>SUM(P255:P256)</f>
        <v>0</v>
      </c>
      <c r="Q254" s="220"/>
      <c r="R254" s="221">
        <f>SUM(R255:R256)</f>
        <v>0</v>
      </c>
      <c r="S254" s="220"/>
      <c r="T254" s="222">
        <f>SUM(T255:T256)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23" t="s">
        <v>88</v>
      </c>
      <c r="AT254" s="224" t="s">
        <v>80</v>
      </c>
      <c r="AU254" s="224" t="s">
        <v>81</v>
      </c>
      <c r="AY254" s="223" t="s">
        <v>364</v>
      </c>
      <c r="BK254" s="225">
        <f>SUM(BK255:BK256)</f>
        <v>0</v>
      </c>
    </row>
    <row r="255" s="2" customFormat="1" ht="24.15" customHeight="1">
      <c r="A255" s="39"/>
      <c r="B255" s="40"/>
      <c r="C255" s="228" t="s">
        <v>562</v>
      </c>
      <c r="D255" s="228" t="s">
        <v>367</v>
      </c>
      <c r="E255" s="229" t="s">
        <v>1358</v>
      </c>
      <c r="F255" s="230" t="s">
        <v>1359</v>
      </c>
      <c r="G255" s="231" t="s">
        <v>388</v>
      </c>
      <c r="H255" s="232">
        <v>246.18000000000001</v>
      </c>
      <c r="I255" s="233"/>
      <c r="J255" s="234">
        <f>ROUND(I255*H255,2)</f>
        <v>0</v>
      </c>
      <c r="K255" s="230" t="s">
        <v>2900</v>
      </c>
      <c r="L255" s="45"/>
      <c r="M255" s="235" t="s">
        <v>1</v>
      </c>
      <c r="N255" s="236" t="s">
        <v>46</v>
      </c>
      <c r="O255" s="92"/>
      <c r="P255" s="237">
        <f>O255*H255</f>
        <v>0</v>
      </c>
      <c r="Q255" s="237">
        <v>0</v>
      </c>
      <c r="R255" s="237">
        <f>Q255*H255</f>
        <v>0</v>
      </c>
      <c r="S255" s="237">
        <v>0</v>
      </c>
      <c r="T255" s="238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9" t="s">
        <v>372</v>
      </c>
      <c r="AT255" s="239" t="s">
        <v>367</v>
      </c>
      <c r="AU255" s="239" t="s">
        <v>88</v>
      </c>
      <c r="AY255" s="18" t="s">
        <v>364</v>
      </c>
      <c r="BE255" s="240">
        <f>IF(N255="základní",J255,0)</f>
        <v>0</v>
      </c>
      <c r="BF255" s="240">
        <f>IF(N255="snížená",J255,0)</f>
        <v>0</v>
      </c>
      <c r="BG255" s="240">
        <f>IF(N255="zákl. přenesená",J255,0)</f>
        <v>0</v>
      </c>
      <c r="BH255" s="240">
        <f>IF(N255="sníž. přenesená",J255,0)</f>
        <v>0</v>
      </c>
      <c r="BI255" s="240">
        <f>IF(N255="nulová",J255,0)</f>
        <v>0</v>
      </c>
      <c r="BJ255" s="18" t="s">
        <v>88</v>
      </c>
      <c r="BK255" s="240">
        <f>ROUND(I255*H255,2)</f>
        <v>0</v>
      </c>
      <c r="BL255" s="18" t="s">
        <v>372</v>
      </c>
      <c r="BM255" s="239" t="s">
        <v>839</v>
      </c>
    </row>
    <row r="256" s="2" customFormat="1">
      <c r="A256" s="39"/>
      <c r="B256" s="40"/>
      <c r="C256" s="41"/>
      <c r="D256" s="243" t="s">
        <v>1243</v>
      </c>
      <c r="E256" s="41"/>
      <c r="F256" s="300" t="s">
        <v>1360</v>
      </c>
      <c r="G256" s="41"/>
      <c r="H256" s="41"/>
      <c r="I256" s="301"/>
      <c r="J256" s="41"/>
      <c r="K256" s="41"/>
      <c r="L256" s="45"/>
      <c r="M256" s="302"/>
      <c r="N256" s="303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1243</v>
      </c>
      <c r="AU256" s="18" t="s">
        <v>88</v>
      </c>
    </row>
    <row r="257" s="12" customFormat="1" ht="25.92" customHeight="1">
      <c r="A257" s="12"/>
      <c r="B257" s="212"/>
      <c r="C257" s="213"/>
      <c r="D257" s="214" t="s">
        <v>80</v>
      </c>
      <c r="E257" s="215" t="s">
        <v>1361</v>
      </c>
      <c r="F257" s="215" t="s">
        <v>1362</v>
      </c>
      <c r="G257" s="213"/>
      <c r="H257" s="213"/>
      <c r="I257" s="216"/>
      <c r="J257" s="217">
        <f>BK257</f>
        <v>0</v>
      </c>
      <c r="K257" s="213"/>
      <c r="L257" s="218"/>
      <c r="M257" s="219"/>
      <c r="N257" s="220"/>
      <c r="O257" s="220"/>
      <c r="P257" s="221">
        <f>SUM(P258:P300)</f>
        <v>0</v>
      </c>
      <c r="Q257" s="220"/>
      <c r="R257" s="221">
        <f>SUM(R258:R300)</f>
        <v>0</v>
      </c>
      <c r="S257" s="220"/>
      <c r="T257" s="222">
        <f>SUM(T258:T300)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23" t="s">
        <v>90</v>
      </c>
      <c r="AT257" s="224" t="s">
        <v>80</v>
      </c>
      <c r="AU257" s="224" t="s">
        <v>81</v>
      </c>
      <c r="AY257" s="223" t="s">
        <v>364</v>
      </c>
      <c r="BK257" s="225">
        <f>SUM(BK258:BK300)</f>
        <v>0</v>
      </c>
    </row>
    <row r="258" s="2" customFormat="1" ht="24.15" customHeight="1">
      <c r="A258" s="39"/>
      <c r="B258" s="40"/>
      <c r="C258" s="228" t="s">
        <v>567</v>
      </c>
      <c r="D258" s="228" t="s">
        <v>367</v>
      </c>
      <c r="E258" s="229" t="s">
        <v>1369</v>
      </c>
      <c r="F258" s="230" t="s">
        <v>1370</v>
      </c>
      <c r="G258" s="231" t="s">
        <v>395</v>
      </c>
      <c r="H258" s="232">
        <v>20</v>
      </c>
      <c r="I258" s="233"/>
      <c r="J258" s="234">
        <f>ROUND(I258*H258,2)</f>
        <v>0</v>
      </c>
      <c r="K258" s="230" t="s">
        <v>2900</v>
      </c>
      <c r="L258" s="45"/>
      <c r="M258" s="235" t="s">
        <v>1</v>
      </c>
      <c r="N258" s="236" t="s">
        <v>46</v>
      </c>
      <c r="O258" s="92"/>
      <c r="P258" s="237">
        <f>O258*H258</f>
        <v>0</v>
      </c>
      <c r="Q258" s="237">
        <v>0</v>
      </c>
      <c r="R258" s="237">
        <f>Q258*H258</f>
        <v>0</v>
      </c>
      <c r="S258" s="237">
        <v>0</v>
      </c>
      <c r="T258" s="238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9" t="s">
        <v>420</v>
      </c>
      <c r="AT258" s="239" t="s">
        <v>367</v>
      </c>
      <c r="AU258" s="239" t="s">
        <v>88</v>
      </c>
      <c r="AY258" s="18" t="s">
        <v>364</v>
      </c>
      <c r="BE258" s="240">
        <f>IF(N258="základní",J258,0)</f>
        <v>0</v>
      </c>
      <c r="BF258" s="240">
        <f>IF(N258="snížená",J258,0)</f>
        <v>0</v>
      </c>
      <c r="BG258" s="240">
        <f>IF(N258="zákl. přenesená",J258,0)</f>
        <v>0</v>
      </c>
      <c r="BH258" s="240">
        <f>IF(N258="sníž. přenesená",J258,0)</f>
        <v>0</v>
      </c>
      <c r="BI258" s="240">
        <f>IF(N258="nulová",J258,0)</f>
        <v>0</v>
      </c>
      <c r="BJ258" s="18" t="s">
        <v>88</v>
      </c>
      <c r="BK258" s="240">
        <f>ROUND(I258*H258,2)</f>
        <v>0</v>
      </c>
      <c r="BL258" s="18" t="s">
        <v>420</v>
      </c>
      <c r="BM258" s="239" t="s">
        <v>851</v>
      </c>
    </row>
    <row r="259" s="2" customFormat="1">
      <c r="A259" s="39"/>
      <c r="B259" s="40"/>
      <c r="C259" s="41"/>
      <c r="D259" s="243" t="s">
        <v>1243</v>
      </c>
      <c r="E259" s="41"/>
      <c r="F259" s="300" t="s">
        <v>1371</v>
      </c>
      <c r="G259" s="41"/>
      <c r="H259" s="41"/>
      <c r="I259" s="301"/>
      <c r="J259" s="41"/>
      <c r="K259" s="41"/>
      <c r="L259" s="45"/>
      <c r="M259" s="302"/>
      <c r="N259" s="303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1243</v>
      </c>
      <c r="AU259" s="18" t="s">
        <v>88</v>
      </c>
    </row>
    <row r="260" s="2" customFormat="1" ht="24.15" customHeight="1">
      <c r="A260" s="39"/>
      <c r="B260" s="40"/>
      <c r="C260" s="228" t="s">
        <v>571</v>
      </c>
      <c r="D260" s="228" t="s">
        <v>367</v>
      </c>
      <c r="E260" s="229" t="s">
        <v>1372</v>
      </c>
      <c r="F260" s="230" t="s">
        <v>1373</v>
      </c>
      <c r="G260" s="231" t="s">
        <v>395</v>
      </c>
      <c r="H260" s="232">
        <v>4</v>
      </c>
      <c r="I260" s="233"/>
      <c r="J260" s="234">
        <f>ROUND(I260*H260,2)</f>
        <v>0</v>
      </c>
      <c r="K260" s="230" t="s">
        <v>2900</v>
      </c>
      <c r="L260" s="45"/>
      <c r="M260" s="235" t="s">
        <v>1</v>
      </c>
      <c r="N260" s="236" t="s">
        <v>46</v>
      </c>
      <c r="O260" s="92"/>
      <c r="P260" s="237">
        <f>O260*H260</f>
        <v>0</v>
      </c>
      <c r="Q260" s="237">
        <v>0</v>
      </c>
      <c r="R260" s="237">
        <f>Q260*H260</f>
        <v>0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420</v>
      </c>
      <c r="AT260" s="239" t="s">
        <v>367</v>
      </c>
      <c r="AU260" s="239" t="s">
        <v>88</v>
      </c>
      <c r="AY260" s="18" t="s">
        <v>364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88</v>
      </c>
      <c r="BK260" s="240">
        <f>ROUND(I260*H260,2)</f>
        <v>0</v>
      </c>
      <c r="BL260" s="18" t="s">
        <v>420</v>
      </c>
      <c r="BM260" s="239" t="s">
        <v>867</v>
      </c>
    </row>
    <row r="261" s="2" customFormat="1">
      <c r="A261" s="39"/>
      <c r="B261" s="40"/>
      <c r="C261" s="41"/>
      <c r="D261" s="243" t="s">
        <v>1243</v>
      </c>
      <c r="E261" s="41"/>
      <c r="F261" s="300" t="s">
        <v>1371</v>
      </c>
      <c r="G261" s="41"/>
      <c r="H261" s="41"/>
      <c r="I261" s="301"/>
      <c r="J261" s="41"/>
      <c r="K261" s="41"/>
      <c r="L261" s="45"/>
      <c r="M261" s="302"/>
      <c r="N261" s="303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1243</v>
      </c>
      <c r="AU261" s="18" t="s">
        <v>88</v>
      </c>
    </row>
    <row r="262" s="2" customFormat="1" ht="24.15" customHeight="1">
      <c r="A262" s="39"/>
      <c r="B262" s="40"/>
      <c r="C262" s="228" t="s">
        <v>577</v>
      </c>
      <c r="D262" s="228" t="s">
        <v>367</v>
      </c>
      <c r="E262" s="229" t="s">
        <v>1374</v>
      </c>
      <c r="F262" s="230" t="s">
        <v>1375</v>
      </c>
      <c r="G262" s="231" t="s">
        <v>395</v>
      </c>
      <c r="H262" s="232">
        <v>3</v>
      </c>
      <c r="I262" s="233"/>
      <c r="J262" s="234">
        <f>ROUND(I262*H262,2)</f>
        <v>0</v>
      </c>
      <c r="K262" s="230" t="s">
        <v>2900</v>
      </c>
      <c r="L262" s="45"/>
      <c r="M262" s="235" t="s">
        <v>1</v>
      </c>
      <c r="N262" s="236" t="s">
        <v>46</v>
      </c>
      <c r="O262" s="92"/>
      <c r="P262" s="237">
        <f>O262*H262</f>
        <v>0</v>
      </c>
      <c r="Q262" s="237">
        <v>0</v>
      </c>
      <c r="R262" s="237">
        <f>Q262*H262</f>
        <v>0</v>
      </c>
      <c r="S262" s="237">
        <v>0</v>
      </c>
      <c r="T262" s="238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9" t="s">
        <v>420</v>
      </c>
      <c r="AT262" s="239" t="s">
        <v>367</v>
      </c>
      <c r="AU262" s="239" t="s">
        <v>88</v>
      </c>
      <c r="AY262" s="18" t="s">
        <v>364</v>
      </c>
      <c r="BE262" s="240">
        <f>IF(N262="základní",J262,0)</f>
        <v>0</v>
      </c>
      <c r="BF262" s="240">
        <f>IF(N262="snížená",J262,0)</f>
        <v>0</v>
      </c>
      <c r="BG262" s="240">
        <f>IF(N262="zákl. přenesená",J262,0)</f>
        <v>0</v>
      </c>
      <c r="BH262" s="240">
        <f>IF(N262="sníž. přenesená",J262,0)</f>
        <v>0</v>
      </c>
      <c r="BI262" s="240">
        <f>IF(N262="nulová",J262,0)</f>
        <v>0</v>
      </c>
      <c r="BJ262" s="18" t="s">
        <v>88</v>
      </c>
      <c r="BK262" s="240">
        <f>ROUND(I262*H262,2)</f>
        <v>0</v>
      </c>
      <c r="BL262" s="18" t="s">
        <v>420</v>
      </c>
      <c r="BM262" s="239" t="s">
        <v>878</v>
      </c>
    </row>
    <row r="263" s="2" customFormat="1">
      <c r="A263" s="39"/>
      <c r="B263" s="40"/>
      <c r="C263" s="41"/>
      <c r="D263" s="243" t="s">
        <v>1243</v>
      </c>
      <c r="E263" s="41"/>
      <c r="F263" s="300" t="s">
        <v>1371</v>
      </c>
      <c r="G263" s="41"/>
      <c r="H263" s="41"/>
      <c r="I263" s="301"/>
      <c r="J263" s="41"/>
      <c r="K263" s="41"/>
      <c r="L263" s="45"/>
      <c r="M263" s="302"/>
      <c r="N263" s="303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1243</v>
      </c>
      <c r="AU263" s="18" t="s">
        <v>88</v>
      </c>
    </row>
    <row r="264" s="2" customFormat="1" ht="24.15" customHeight="1">
      <c r="A264" s="39"/>
      <c r="B264" s="40"/>
      <c r="C264" s="228" t="s">
        <v>582</v>
      </c>
      <c r="D264" s="228" t="s">
        <v>367</v>
      </c>
      <c r="E264" s="229" t="s">
        <v>1376</v>
      </c>
      <c r="F264" s="230" t="s">
        <v>1377</v>
      </c>
      <c r="G264" s="231" t="s">
        <v>395</v>
      </c>
      <c r="H264" s="232">
        <v>4</v>
      </c>
      <c r="I264" s="233"/>
      <c r="J264" s="234">
        <f>ROUND(I264*H264,2)</f>
        <v>0</v>
      </c>
      <c r="K264" s="230" t="s">
        <v>2900</v>
      </c>
      <c r="L264" s="45"/>
      <c r="M264" s="235" t="s">
        <v>1</v>
      </c>
      <c r="N264" s="236" t="s">
        <v>46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420</v>
      </c>
      <c r="AT264" s="239" t="s">
        <v>367</v>
      </c>
      <c r="AU264" s="239" t="s">
        <v>88</v>
      </c>
      <c r="AY264" s="18" t="s">
        <v>364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88</v>
      </c>
      <c r="BK264" s="240">
        <f>ROUND(I264*H264,2)</f>
        <v>0</v>
      </c>
      <c r="BL264" s="18" t="s">
        <v>420</v>
      </c>
      <c r="BM264" s="239" t="s">
        <v>890</v>
      </c>
    </row>
    <row r="265" s="2" customFormat="1">
      <c r="A265" s="39"/>
      <c r="B265" s="40"/>
      <c r="C265" s="41"/>
      <c r="D265" s="243" t="s">
        <v>1243</v>
      </c>
      <c r="E265" s="41"/>
      <c r="F265" s="300" t="s">
        <v>1371</v>
      </c>
      <c r="G265" s="41"/>
      <c r="H265" s="41"/>
      <c r="I265" s="301"/>
      <c r="J265" s="41"/>
      <c r="K265" s="41"/>
      <c r="L265" s="45"/>
      <c r="M265" s="302"/>
      <c r="N265" s="303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1243</v>
      </c>
      <c r="AU265" s="18" t="s">
        <v>88</v>
      </c>
    </row>
    <row r="266" s="2" customFormat="1" ht="24.15" customHeight="1">
      <c r="A266" s="39"/>
      <c r="B266" s="40"/>
      <c r="C266" s="228" t="s">
        <v>588</v>
      </c>
      <c r="D266" s="228" t="s">
        <v>367</v>
      </c>
      <c r="E266" s="229" t="s">
        <v>4329</v>
      </c>
      <c r="F266" s="230" t="s">
        <v>4330</v>
      </c>
      <c r="G266" s="231" t="s">
        <v>395</v>
      </c>
      <c r="H266" s="232">
        <v>10</v>
      </c>
      <c r="I266" s="233"/>
      <c r="J266" s="234">
        <f>ROUND(I266*H266,2)</f>
        <v>0</v>
      </c>
      <c r="K266" s="230" t="s">
        <v>2900</v>
      </c>
      <c r="L266" s="45"/>
      <c r="M266" s="235" t="s">
        <v>1</v>
      </c>
      <c r="N266" s="236" t="s">
        <v>46</v>
      </c>
      <c r="O266" s="92"/>
      <c r="P266" s="237">
        <f>O266*H266</f>
        <v>0</v>
      </c>
      <c r="Q266" s="237">
        <v>0</v>
      </c>
      <c r="R266" s="237">
        <f>Q266*H266</f>
        <v>0</v>
      </c>
      <c r="S266" s="237">
        <v>0</v>
      </c>
      <c r="T266" s="238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9" t="s">
        <v>420</v>
      </c>
      <c r="AT266" s="239" t="s">
        <v>367</v>
      </c>
      <c r="AU266" s="239" t="s">
        <v>88</v>
      </c>
      <c r="AY266" s="18" t="s">
        <v>364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8" t="s">
        <v>88</v>
      </c>
      <c r="BK266" s="240">
        <f>ROUND(I266*H266,2)</f>
        <v>0</v>
      </c>
      <c r="BL266" s="18" t="s">
        <v>420</v>
      </c>
      <c r="BM266" s="239" t="s">
        <v>903</v>
      </c>
    </row>
    <row r="267" s="2" customFormat="1">
      <c r="A267" s="39"/>
      <c r="B267" s="40"/>
      <c r="C267" s="41"/>
      <c r="D267" s="243" t="s">
        <v>1243</v>
      </c>
      <c r="E267" s="41"/>
      <c r="F267" s="300" t="s">
        <v>1380</v>
      </c>
      <c r="G267" s="41"/>
      <c r="H267" s="41"/>
      <c r="I267" s="301"/>
      <c r="J267" s="41"/>
      <c r="K267" s="41"/>
      <c r="L267" s="45"/>
      <c r="M267" s="302"/>
      <c r="N267" s="303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1243</v>
      </c>
      <c r="AU267" s="18" t="s">
        <v>88</v>
      </c>
    </row>
    <row r="268" s="2" customFormat="1" ht="24.15" customHeight="1">
      <c r="A268" s="39"/>
      <c r="B268" s="40"/>
      <c r="C268" s="228" t="s">
        <v>595</v>
      </c>
      <c r="D268" s="228" t="s">
        <v>367</v>
      </c>
      <c r="E268" s="229" t="s">
        <v>4331</v>
      </c>
      <c r="F268" s="230" t="s">
        <v>4332</v>
      </c>
      <c r="G268" s="231" t="s">
        <v>395</v>
      </c>
      <c r="H268" s="232">
        <v>4</v>
      </c>
      <c r="I268" s="233"/>
      <c r="J268" s="234">
        <f>ROUND(I268*H268,2)</f>
        <v>0</v>
      </c>
      <c r="K268" s="230" t="s">
        <v>2900</v>
      </c>
      <c r="L268" s="45"/>
      <c r="M268" s="235" t="s">
        <v>1</v>
      </c>
      <c r="N268" s="236" t="s">
        <v>46</v>
      </c>
      <c r="O268" s="92"/>
      <c r="P268" s="237">
        <f>O268*H268</f>
        <v>0</v>
      </c>
      <c r="Q268" s="237">
        <v>0</v>
      </c>
      <c r="R268" s="237">
        <f>Q268*H268</f>
        <v>0</v>
      </c>
      <c r="S268" s="237">
        <v>0</v>
      </c>
      <c r="T268" s="238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420</v>
      </c>
      <c r="AT268" s="239" t="s">
        <v>367</v>
      </c>
      <c r="AU268" s="239" t="s">
        <v>88</v>
      </c>
      <c r="AY268" s="18" t="s">
        <v>364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88</v>
      </c>
      <c r="BK268" s="240">
        <f>ROUND(I268*H268,2)</f>
        <v>0</v>
      </c>
      <c r="BL268" s="18" t="s">
        <v>420</v>
      </c>
      <c r="BM268" s="239" t="s">
        <v>915</v>
      </c>
    </row>
    <row r="269" s="2" customFormat="1">
      <c r="A269" s="39"/>
      <c r="B269" s="40"/>
      <c r="C269" s="41"/>
      <c r="D269" s="243" t="s">
        <v>1243</v>
      </c>
      <c r="E269" s="41"/>
      <c r="F269" s="300" t="s">
        <v>1380</v>
      </c>
      <c r="G269" s="41"/>
      <c r="H269" s="41"/>
      <c r="I269" s="301"/>
      <c r="J269" s="41"/>
      <c r="K269" s="41"/>
      <c r="L269" s="45"/>
      <c r="M269" s="302"/>
      <c r="N269" s="303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1243</v>
      </c>
      <c r="AU269" s="18" t="s">
        <v>88</v>
      </c>
    </row>
    <row r="270" s="2" customFormat="1" ht="24.15" customHeight="1">
      <c r="A270" s="39"/>
      <c r="B270" s="40"/>
      <c r="C270" s="228" t="s">
        <v>600</v>
      </c>
      <c r="D270" s="228" t="s">
        <v>367</v>
      </c>
      <c r="E270" s="229" t="s">
        <v>1378</v>
      </c>
      <c r="F270" s="230" t="s">
        <v>1379</v>
      </c>
      <c r="G270" s="231" t="s">
        <v>395</v>
      </c>
      <c r="H270" s="232">
        <v>135</v>
      </c>
      <c r="I270" s="233"/>
      <c r="J270" s="234">
        <f>ROUND(I270*H270,2)</f>
        <v>0</v>
      </c>
      <c r="K270" s="230" t="s">
        <v>2900</v>
      </c>
      <c r="L270" s="45"/>
      <c r="M270" s="235" t="s">
        <v>1</v>
      </c>
      <c r="N270" s="236" t="s">
        <v>46</v>
      </c>
      <c r="O270" s="92"/>
      <c r="P270" s="237">
        <f>O270*H270</f>
        <v>0</v>
      </c>
      <c r="Q270" s="237">
        <v>0</v>
      </c>
      <c r="R270" s="237">
        <f>Q270*H270</f>
        <v>0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420</v>
      </c>
      <c r="AT270" s="239" t="s">
        <v>367</v>
      </c>
      <c r="AU270" s="239" t="s">
        <v>88</v>
      </c>
      <c r="AY270" s="18" t="s">
        <v>364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88</v>
      </c>
      <c r="BK270" s="240">
        <f>ROUND(I270*H270,2)</f>
        <v>0</v>
      </c>
      <c r="BL270" s="18" t="s">
        <v>420</v>
      </c>
      <c r="BM270" s="239" t="s">
        <v>926</v>
      </c>
    </row>
    <row r="271" s="2" customFormat="1">
      <c r="A271" s="39"/>
      <c r="B271" s="40"/>
      <c r="C271" s="41"/>
      <c r="D271" s="243" t="s">
        <v>1243</v>
      </c>
      <c r="E271" s="41"/>
      <c r="F271" s="300" t="s">
        <v>1380</v>
      </c>
      <c r="G271" s="41"/>
      <c r="H271" s="41"/>
      <c r="I271" s="301"/>
      <c r="J271" s="41"/>
      <c r="K271" s="41"/>
      <c r="L271" s="45"/>
      <c r="M271" s="302"/>
      <c r="N271" s="303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1243</v>
      </c>
      <c r="AU271" s="18" t="s">
        <v>88</v>
      </c>
    </row>
    <row r="272" s="2" customFormat="1" ht="24.15" customHeight="1">
      <c r="A272" s="39"/>
      <c r="B272" s="40"/>
      <c r="C272" s="228" t="s">
        <v>606</v>
      </c>
      <c r="D272" s="228" t="s">
        <v>367</v>
      </c>
      <c r="E272" s="229" t="s">
        <v>4333</v>
      </c>
      <c r="F272" s="230" t="s">
        <v>4334</v>
      </c>
      <c r="G272" s="231" t="s">
        <v>395</v>
      </c>
      <c r="H272" s="232">
        <v>57</v>
      </c>
      <c r="I272" s="233"/>
      <c r="J272" s="234">
        <f>ROUND(I272*H272,2)</f>
        <v>0</v>
      </c>
      <c r="K272" s="230" t="s">
        <v>2900</v>
      </c>
      <c r="L272" s="45"/>
      <c r="M272" s="235" t="s">
        <v>1</v>
      </c>
      <c r="N272" s="236" t="s">
        <v>46</v>
      </c>
      <c r="O272" s="92"/>
      <c r="P272" s="237">
        <f>O272*H272</f>
        <v>0</v>
      </c>
      <c r="Q272" s="237">
        <v>0</v>
      </c>
      <c r="R272" s="237">
        <f>Q272*H272</f>
        <v>0</v>
      </c>
      <c r="S272" s="237">
        <v>0</v>
      </c>
      <c r="T272" s="238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420</v>
      </c>
      <c r="AT272" s="239" t="s">
        <v>367</v>
      </c>
      <c r="AU272" s="239" t="s">
        <v>88</v>
      </c>
      <c r="AY272" s="18" t="s">
        <v>364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88</v>
      </c>
      <c r="BK272" s="240">
        <f>ROUND(I272*H272,2)</f>
        <v>0</v>
      </c>
      <c r="BL272" s="18" t="s">
        <v>420</v>
      </c>
      <c r="BM272" s="239" t="s">
        <v>938</v>
      </c>
    </row>
    <row r="273" s="2" customFormat="1">
      <c r="A273" s="39"/>
      <c r="B273" s="40"/>
      <c r="C273" s="41"/>
      <c r="D273" s="243" t="s">
        <v>1243</v>
      </c>
      <c r="E273" s="41"/>
      <c r="F273" s="300" t="s">
        <v>1380</v>
      </c>
      <c r="G273" s="41"/>
      <c r="H273" s="41"/>
      <c r="I273" s="301"/>
      <c r="J273" s="41"/>
      <c r="K273" s="41"/>
      <c r="L273" s="45"/>
      <c r="M273" s="302"/>
      <c r="N273" s="303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1243</v>
      </c>
      <c r="AU273" s="18" t="s">
        <v>88</v>
      </c>
    </row>
    <row r="274" s="2" customFormat="1" ht="33" customHeight="1">
      <c r="A274" s="39"/>
      <c r="B274" s="40"/>
      <c r="C274" s="228" t="s">
        <v>612</v>
      </c>
      <c r="D274" s="228" t="s">
        <v>367</v>
      </c>
      <c r="E274" s="229" t="s">
        <v>2821</v>
      </c>
      <c r="F274" s="230" t="s">
        <v>2822</v>
      </c>
      <c r="G274" s="231" t="s">
        <v>395</v>
      </c>
      <c r="H274" s="232">
        <v>15</v>
      </c>
      <c r="I274" s="233"/>
      <c r="J274" s="234">
        <f>ROUND(I274*H274,2)</f>
        <v>0</v>
      </c>
      <c r="K274" s="230" t="s">
        <v>2900</v>
      </c>
      <c r="L274" s="45"/>
      <c r="M274" s="235" t="s">
        <v>1</v>
      </c>
      <c r="N274" s="236" t="s">
        <v>46</v>
      </c>
      <c r="O274" s="92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9" t="s">
        <v>420</v>
      </c>
      <c r="AT274" s="239" t="s">
        <v>367</v>
      </c>
      <c r="AU274" s="239" t="s">
        <v>88</v>
      </c>
      <c r="AY274" s="18" t="s">
        <v>364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8" t="s">
        <v>88</v>
      </c>
      <c r="BK274" s="240">
        <f>ROUND(I274*H274,2)</f>
        <v>0</v>
      </c>
      <c r="BL274" s="18" t="s">
        <v>420</v>
      </c>
      <c r="BM274" s="239" t="s">
        <v>947</v>
      </c>
    </row>
    <row r="275" s="2" customFormat="1">
      <c r="A275" s="39"/>
      <c r="B275" s="40"/>
      <c r="C275" s="41"/>
      <c r="D275" s="243" t="s">
        <v>1243</v>
      </c>
      <c r="E275" s="41"/>
      <c r="F275" s="300" t="s">
        <v>1371</v>
      </c>
      <c r="G275" s="41"/>
      <c r="H275" s="41"/>
      <c r="I275" s="301"/>
      <c r="J275" s="41"/>
      <c r="K275" s="41"/>
      <c r="L275" s="45"/>
      <c r="M275" s="302"/>
      <c r="N275" s="303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1243</v>
      </c>
      <c r="AU275" s="18" t="s">
        <v>88</v>
      </c>
    </row>
    <row r="276" s="2" customFormat="1" ht="33" customHeight="1">
      <c r="A276" s="39"/>
      <c r="B276" s="40"/>
      <c r="C276" s="228" t="s">
        <v>617</v>
      </c>
      <c r="D276" s="228" t="s">
        <v>367</v>
      </c>
      <c r="E276" s="229" t="s">
        <v>2823</v>
      </c>
      <c r="F276" s="230" t="s">
        <v>2824</v>
      </c>
      <c r="G276" s="231" t="s">
        <v>395</v>
      </c>
      <c r="H276" s="232">
        <v>32</v>
      </c>
      <c r="I276" s="233"/>
      <c r="J276" s="234">
        <f>ROUND(I276*H276,2)</f>
        <v>0</v>
      </c>
      <c r="K276" s="230" t="s">
        <v>2900</v>
      </c>
      <c r="L276" s="45"/>
      <c r="M276" s="235" t="s">
        <v>1</v>
      </c>
      <c r="N276" s="236" t="s">
        <v>46</v>
      </c>
      <c r="O276" s="92"/>
      <c r="P276" s="237">
        <f>O276*H276</f>
        <v>0</v>
      </c>
      <c r="Q276" s="237">
        <v>0</v>
      </c>
      <c r="R276" s="237">
        <f>Q276*H276</f>
        <v>0</v>
      </c>
      <c r="S276" s="237">
        <v>0</v>
      </c>
      <c r="T276" s="238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9" t="s">
        <v>420</v>
      </c>
      <c r="AT276" s="239" t="s">
        <v>367</v>
      </c>
      <c r="AU276" s="239" t="s">
        <v>88</v>
      </c>
      <c r="AY276" s="18" t="s">
        <v>364</v>
      </c>
      <c r="BE276" s="240">
        <f>IF(N276="základní",J276,0)</f>
        <v>0</v>
      </c>
      <c r="BF276" s="240">
        <f>IF(N276="snížená",J276,0)</f>
        <v>0</v>
      </c>
      <c r="BG276" s="240">
        <f>IF(N276="zákl. přenesená",J276,0)</f>
        <v>0</v>
      </c>
      <c r="BH276" s="240">
        <f>IF(N276="sníž. přenesená",J276,0)</f>
        <v>0</v>
      </c>
      <c r="BI276" s="240">
        <f>IF(N276="nulová",J276,0)</f>
        <v>0</v>
      </c>
      <c r="BJ276" s="18" t="s">
        <v>88</v>
      </c>
      <c r="BK276" s="240">
        <f>ROUND(I276*H276,2)</f>
        <v>0</v>
      </c>
      <c r="BL276" s="18" t="s">
        <v>420</v>
      </c>
      <c r="BM276" s="239" t="s">
        <v>957</v>
      </c>
    </row>
    <row r="277" s="2" customFormat="1">
      <c r="A277" s="39"/>
      <c r="B277" s="40"/>
      <c r="C277" s="41"/>
      <c r="D277" s="243" t="s">
        <v>1243</v>
      </c>
      <c r="E277" s="41"/>
      <c r="F277" s="300" t="s">
        <v>1371</v>
      </c>
      <c r="G277" s="41"/>
      <c r="H277" s="41"/>
      <c r="I277" s="301"/>
      <c r="J277" s="41"/>
      <c r="K277" s="41"/>
      <c r="L277" s="45"/>
      <c r="M277" s="302"/>
      <c r="N277" s="303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1243</v>
      </c>
      <c r="AU277" s="18" t="s">
        <v>88</v>
      </c>
    </row>
    <row r="278" s="2" customFormat="1" ht="24.15" customHeight="1">
      <c r="A278" s="39"/>
      <c r="B278" s="40"/>
      <c r="C278" s="228" t="s">
        <v>621</v>
      </c>
      <c r="D278" s="228" t="s">
        <v>367</v>
      </c>
      <c r="E278" s="229" t="s">
        <v>1381</v>
      </c>
      <c r="F278" s="230" t="s">
        <v>1382</v>
      </c>
      <c r="G278" s="231" t="s">
        <v>1306</v>
      </c>
      <c r="H278" s="232">
        <v>6</v>
      </c>
      <c r="I278" s="233"/>
      <c r="J278" s="234">
        <f>ROUND(I278*H278,2)</f>
        <v>0</v>
      </c>
      <c r="K278" s="230" t="s">
        <v>2900</v>
      </c>
      <c r="L278" s="45"/>
      <c r="M278" s="235" t="s">
        <v>1</v>
      </c>
      <c r="N278" s="236" t="s">
        <v>46</v>
      </c>
      <c r="O278" s="92"/>
      <c r="P278" s="237">
        <f>O278*H278</f>
        <v>0</v>
      </c>
      <c r="Q278" s="237">
        <v>0</v>
      </c>
      <c r="R278" s="237">
        <f>Q278*H278</f>
        <v>0</v>
      </c>
      <c r="S278" s="237">
        <v>0</v>
      </c>
      <c r="T278" s="238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9" t="s">
        <v>420</v>
      </c>
      <c r="AT278" s="239" t="s">
        <v>367</v>
      </c>
      <c r="AU278" s="239" t="s">
        <v>88</v>
      </c>
      <c r="AY278" s="18" t="s">
        <v>364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8" t="s">
        <v>88</v>
      </c>
      <c r="BK278" s="240">
        <f>ROUND(I278*H278,2)</f>
        <v>0</v>
      </c>
      <c r="BL278" s="18" t="s">
        <v>420</v>
      </c>
      <c r="BM278" s="239" t="s">
        <v>968</v>
      </c>
    </row>
    <row r="279" s="2" customFormat="1">
      <c r="A279" s="39"/>
      <c r="B279" s="40"/>
      <c r="C279" s="41"/>
      <c r="D279" s="243" t="s">
        <v>1243</v>
      </c>
      <c r="E279" s="41"/>
      <c r="F279" s="300" t="s">
        <v>1383</v>
      </c>
      <c r="G279" s="41"/>
      <c r="H279" s="41"/>
      <c r="I279" s="301"/>
      <c r="J279" s="41"/>
      <c r="K279" s="41"/>
      <c r="L279" s="45"/>
      <c r="M279" s="302"/>
      <c r="N279" s="303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1243</v>
      </c>
      <c r="AU279" s="18" t="s">
        <v>88</v>
      </c>
    </row>
    <row r="280" s="2" customFormat="1" ht="24.15" customHeight="1">
      <c r="A280" s="39"/>
      <c r="B280" s="40"/>
      <c r="C280" s="228" t="s">
        <v>627</v>
      </c>
      <c r="D280" s="228" t="s">
        <v>367</v>
      </c>
      <c r="E280" s="229" t="s">
        <v>1386</v>
      </c>
      <c r="F280" s="230" t="s">
        <v>1387</v>
      </c>
      <c r="G280" s="231" t="s">
        <v>1306</v>
      </c>
      <c r="H280" s="232">
        <v>12</v>
      </c>
      <c r="I280" s="233"/>
      <c r="J280" s="234">
        <f>ROUND(I280*H280,2)</f>
        <v>0</v>
      </c>
      <c r="K280" s="230" t="s">
        <v>2900</v>
      </c>
      <c r="L280" s="45"/>
      <c r="M280" s="235" t="s">
        <v>1</v>
      </c>
      <c r="N280" s="236" t="s">
        <v>46</v>
      </c>
      <c r="O280" s="92"/>
      <c r="P280" s="237">
        <f>O280*H280</f>
        <v>0</v>
      </c>
      <c r="Q280" s="237">
        <v>0</v>
      </c>
      <c r="R280" s="237">
        <f>Q280*H280</f>
        <v>0</v>
      </c>
      <c r="S280" s="237">
        <v>0</v>
      </c>
      <c r="T280" s="238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420</v>
      </c>
      <c r="AT280" s="239" t="s">
        <v>367</v>
      </c>
      <c r="AU280" s="239" t="s">
        <v>88</v>
      </c>
      <c r="AY280" s="18" t="s">
        <v>364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88</v>
      </c>
      <c r="BK280" s="240">
        <f>ROUND(I280*H280,2)</f>
        <v>0</v>
      </c>
      <c r="BL280" s="18" t="s">
        <v>420</v>
      </c>
      <c r="BM280" s="239" t="s">
        <v>979</v>
      </c>
    </row>
    <row r="281" s="2" customFormat="1">
      <c r="A281" s="39"/>
      <c r="B281" s="40"/>
      <c r="C281" s="41"/>
      <c r="D281" s="243" t="s">
        <v>1243</v>
      </c>
      <c r="E281" s="41"/>
      <c r="F281" s="300" t="s">
        <v>1383</v>
      </c>
      <c r="G281" s="41"/>
      <c r="H281" s="41"/>
      <c r="I281" s="301"/>
      <c r="J281" s="41"/>
      <c r="K281" s="41"/>
      <c r="L281" s="45"/>
      <c r="M281" s="302"/>
      <c r="N281" s="303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1243</v>
      </c>
      <c r="AU281" s="18" t="s">
        <v>88</v>
      </c>
    </row>
    <row r="282" s="2" customFormat="1" ht="24.15" customHeight="1">
      <c r="A282" s="39"/>
      <c r="B282" s="40"/>
      <c r="C282" s="228" t="s">
        <v>635</v>
      </c>
      <c r="D282" s="228" t="s">
        <v>367</v>
      </c>
      <c r="E282" s="229" t="s">
        <v>1388</v>
      </c>
      <c r="F282" s="230" t="s">
        <v>1389</v>
      </c>
      <c r="G282" s="231" t="s">
        <v>1306</v>
      </c>
      <c r="H282" s="232">
        <v>5</v>
      </c>
      <c r="I282" s="233"/>
      <c r="J282" s="234">
        <f>ROUND(I282*H282,2)</f>
        <v>0</v>
      </c>
      <c r="K282" s="230" t="s">
        <v>2900</v>
      </c>
      <c r="L282" s="45"/>
      <c r="M282" s="235" t="s">
        <v>1</v>
      </c>
      <c r="N282" s="236" t="s">
        <v>46</v>
      </c>
      <c r="O282" s="92"/>
      <c r="P282" s="237">
        <f>O282*H282</f>
        <v>0</v>
      </c>
      <c r="Q282" s="237">
        <v>0</v>
      </c>
      <c r="R282" s="237">
        <f>Q282*H282</f>
        <v>0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420</v>
      </c>
      <c r="AT282" s="239" t="s">
        <v>367</v>
      </c>
      <c r="AU282" s="239" t="s">
        <v>88</v>
      </c>
      <c r="AY282" s="18" t="s">
        <v>364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88</v>
      </c>
      <c r="BK282" s="240">
        <f>ROUND(I282*H282,2)</f>
        <v>0</v>
      </c>
      <c r="BL282" s="18" t="s">
        <v>420</v>
      </c>
      <c r="BM282" s="239" t="s">
        <v>993</v>
      </c>
    </row>
    <row r="283" s="2" customFormat="1">
      <c r="A283" s="39"/>
      <c r="B283" s="40"/>
      <c r="C283" s="41"/>
      <c r="D283" s="243" t="s">
        <v>1243</v>
      </c>
      <c r="E283" s="41"/>
      <c r="F283" s="300" t="s">
        <v>1383</v>
      </c>
      <c r="G283" s="41"/>
      <c r="H283" s="41"/>
      <c r="I283" s="301"/>
      <c r="J283" s="41"/>
      <c r="K283" s="41"/>
      <c r="L283" s="45"/>
      <c r="M283" s="302"/>
      <c r="N283" s="303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1243</v>
      </c>
      <c r="AU283" s="18" t="s">
        <v>88</v>
      </c>
    </row>
    <row r="284" s="2" customFormat="1" ht="49.05" customHeight="1">
      <c r="A284" s="39"/>
      <c r="B284" s="40"/>
      <c r="C284" s="228" t="s">
        <v>639</v>
      </c>
      <c r="D284" s="228" t="s">
        <v>367</v>
      </c>
      <c r="E284" s="229" t="s">
        <v>1390</v>
      </c>
      <c r="F284" s="230" t="s">
        <v>4335</v>
      </c>
      <c r="G284" s="231" t="s">
        <v>1306</v>
      </c>
      <c r="H284" s="232">
        <v>20</v>
      </c>
      <c r="I284" s="233"/>
      <c r="J284" s="234">
        <f>ROUND(I284*H284,2)</f>
        <v>0</v>
      </c>
      <c r="K284" s="230" t="s">
        <v>2900</v>
      </c>
      <c r="L284" s="45"/>
      <c r="M284" s="235" t="s">
        <v>1</v>
      </c>
      <c r="N284" s="236" t="s">
        <v>46</v>
      </c>
      <c r="O284" s="92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420</v>
      </c>
      <c r="AT284" s="239" t="s">
        <v>367</v>
      </c>
      <c r="AU284" s="239" t="s">
        <v>88</v>
      </c>
      <c r="AY284" s="18" t="s">
        <v>364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88</v>
      </c>
      <c r="BK284" s="240">
        <f>ROUND(I284*H284,2)</f>
        <v>0</v>
      </c>
      <c r="BL284" s="18" t="s">
        <v>420</v>
      </c>
      <c r="BM284" s="239" t="s">
        <v>1001</v>
      </c>
    </row>
    <row r="285" s="2" customFormat="1" ht="49.05" customHeight="1">
      <c r="A285" s="39"/>
      <c r="B285" s="40"/>
      <c r="C285" s="228" t="s">
        <v>646</v>
      </c>
      <c r="D285" s="228" t="s">
        <v>367</v>
      </c>
      <c r="E285" s="229" t="s">
        <v>2825</v>
      </c>
      <c r="F285" s="230" t="s">
        <v>4336</v>
      </c>
      <c r="G285" s="231" t="s">
        <v>1306</v>
      </c>
      <c r="H285" s="232">
        <v>2</v>
      </c>
      <c r="I285" s="233"/>
      <c r="J285" s="234">
        <f>ROUND(I285*H285,2)</f>
        <v>0</v>
      </c>
      <c r="K285" s="230" t="s">
        <v>2900</v>
      </c>
      <c r="L285" s="45"/>
      <c r="M285" s="235" t="s">
        <v>1</v>
      </c>
      <c r="N285" s="236" t="s">
        <v>46</v>
      </c>
      <c r="O285" s="92"/>
      <c r="P285" s="237">
        <f>O285*H285</f>
        <v>0</v>
      </c>
      <c r="Q285" s="237">
        <v>0</v>
      </c>
      <c r="R285" s="237">
        <f>Q285*H285</f>
        <v>0</v>
      </c>
      <c r="S285" s="237">
        <v>0</v>
      </c>
      <c r="T285" s="238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9" t="s">
        <v>420</v>
      </c>
      <c r="AT285" s="239" t="s">
        <v>367</v>
      </c>
      <c r="AU285" s="239" t="s">
        <v>88</v>
      </c>
      <c r="AY285" s="18" t="s">
        <v>364</v>
      </c>
      <c r="BE285" s="240">
        <f>IF(N285="základní",J285,0)</f>
        <v>0</v>
      </c>
      <c r="BF285" s="240">
        <f>IF(N285="snížená",J285,0)</f>
        <v>0</v>
      </c>
      <c r="BG285" s="240">
        <f>IF(N285="zákl. přenesená",J285,0)</f>
        <v>0</v>
      </c>
      <c r="BH285" s="240">
        <f>IF(N285="sníž. přenesená",J285,0)</f>
        <v>0</v>
      </c>
      <c r="BI285" s="240">
        <f>IF(N285="nulová",J285,0)</f>
        <v>0</v>
      </c>
      <c r="BJ285" s="18" t="s">
        <v>88</v>
      </c>
      <c r="BK285" s="240">
        <f>ROUND(I285*H285,2)</f>
        <v>0</v>
      </c>
      <c r="BL285" s="18" t="s">
        <v>420</v>
      </c>
      <c r="BM285" s="239" t="s">
        <v>1009</v>
      </c>
    </row>
    <row r="286" s="2" customFormat="1" ht="16.5" customHeight="1">
      <c r="A286" s="39"/>
      <c r="B286" s="40"/>
      <c r="C286" s="228" t="s">
        <v>653</v>
      </c>
      <c r="D286" s="228" t="s">
        <v>367</v>
      </c>
      <c r="E286" s="229" t="s">
        <v>1392</v>
      </c>
      <c r="F286" s="230" t="s">
        <v>4337</v>
      </c>
      <c r="G286" s="231" t="s">
        <v>1306</v>
      </c>
      <c r="H286" s="232">
        <v>3</v>
      </c>
      <c r="I286" s="233"/>
      <c r="J286" s="234">
        <f>ROUND(I286*H286,2)</f>
        <v>0</v>
      </c>
      <c r="K286" s="230" t="s">
        <v>2900</v>
      </c>
      <c r="L286" s="45"/>
      <c r="M286" s="235" t="s">
        <v>1</v>
      </c>
      <c r="N286" s="236" t="s">
        <v>46</v>
      </c>
      <c r="O286" s="92"/>
      <c r="P286" s="237">
        <f>O286*H286</f>
        <v>0</v>
      </c>
      <c r="Q286" s="237">
        <v>0</v>
      </c>
      <c r="R286" s="237">
        <f>Q286*H286</f>
        <v>0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420</v>
      </c>
      <c r="AT286" s="239" t="s">
        <v>367</v>
      </c>
      <c r="AU286" s="239" t="s">
        <v>88</v>
      </c>
      <c r="AY286" s="18" t="s">
        <v>364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88</v>
      </c>
      <c r="BK286" s="240">
        <f>ROUND(I286*H286,2)</f>
        <v>0</v>
      </c>
      <c r="BL286" s="18" t="s">
        <v>420</v>
      </c>
      <c r="BM286" s="239" t="s">
        <v>1017</v>
      </c>
    </row>
    <row r="287" s="2" customFormat="1" ht="24.15" customHeight="1">
      <c r="A287" s="39"/>
      <c r="B287" s="40"/>
      <c r="C287" s="228" t="s">
        <v>657</v>
      </c>
      <c r="D287" s="228" t="s">
        <v>367</v>
      </c>
      <c r="E287" s="229" t="s">
        <v>1394</v>
      </c>
      <c r="F287" s="230" t="s">
        <v>1395</v>
      </c>
      <c r="G287" s="231" t="s">
        <v>395</v>
      </c>
      <c r="H287" s="232">
        <v>237</v>
      </c>
      <c r="I287" s="233"/>
      <c r="J287" s="234">
        <f>ROUND(I287*H287,2)</f>
        <v>0</v>
      </c>
      <c r="K287" s="230" t="s">
        <v>2900</v>
      </c>
      <c r="L287" s="45"/>
      <c r="M287" s="235" t="s">
        <v>1</v>
      </c>
      <c r="N287" s="236" t="s">
        <v>46</v>
      </c>
      <c r="O287" s="92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9" t="s">
        <v>420</v>
      </c>
      <c r="AT287" s="239" t="s">
        <v>367</v>
      </c>
      <c r="AU287" s="239" t="s">
        <v>88</v>
      </c>
      <c r="AY287" s="18" t="s">
        <v>364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8" t="s">
        <v>88</v>
      </c>
      <c r="BK287" s="240">
        <f>ROUND(I287*H287,2)</f>
        <v>0</v>
      </c>
      <c r="BL287" s="18" t="s">
        <v>420</v>
      </c>
      <c r="BM287" s="239" t="s">
        <v>1025</v>
      </c>
    </row>
    <row r="288" s="14" customFormat="1">
      <c r="A288" s="14"/>
      <c r="B288" s="252"/>
      <c r="C288" s="253"/>
      <c r="D288" s="243" t="s">
        <v>374</v>
      </c>
      <c r="E288" s="254" t="s">
        <v>1</v>
      </c>
      <c r="F288" s="255" t="s">
        <v>4338</v>
      </c>
      <c r="G288" s="253"/>
      <c r="H288" s="256">
        <v>237</v>
      </c>
      <c r="I288" s="257"/>
      <c r="J288" s="253"/>
      <c r="K288" s="253"/>
      <c r="L288" s="258"/>
      <c r="M288" s="259"/>
      <c r="N288" s="260"/>
      <c r="O288" s="260"/>
      <c r="P288" s="260"/>
      <c r="Q288" s="260"/>
      <c r="R288" s="260"/>
      <c r="S288" s="260"/>
      <c r="T288" s="261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2" t="s">
        <v>374</v>
      </c>
      <c r="AU288" s="262" t="s">
        <v>88</v>
      </c>
      <c r="AV288" s="14" t="s">
        <v>90</v>
      </c>
      <c r="AW288" s="14" t="s">
        <v>36</v>
      </c>
      <c r="AX288" s="14" t="s">
        <v>81</v>
      </c>
      <c r="AY288" s="262" t="s">
        <v>364</v>
      </c>
    </row>
    <row r="289" s="15" customFormat="1">
      <c r="A289" s="15"/>
      <c r="B289" s="263"/>
      <c r="C289" s="264"/>
      <c r="D289" s="243" t="s">
        <v>374</v>
      </c>
      <c r="E289" s="265" t="s">
        <v>1</v>
      </c>
      <c r="F289" s="266" t="s">
        <v>378</v>
      </c>
      <c r="G289" s="264"/>
      <c r="H289" s="267">
        <v>237</v>
      </c>
      <c r="I289" s="268"/>
      <c r="J289" s="264"/>
      <c r="K289" s="264"/>
      <c r="L289" s="269"/>
      <c r="M289" s="270"/>
      <c r="N289" s="271"/>
      <c r="O289" s="271"/>
      <c r="P289" s="271"/>
      <c r="Q289" s="271"/>
      <c r="R289" s="271"/>
      <c r="S289" s="271"/>
      <c r="T289" s="272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3" t="s">
        <v>374</v>
      </c>
      <c r="AU289" s="273" t="s">
        <v>88</v>
      </c>
      <c r="AV289" s="15" t="s">
        <v>372</v>
      </c>
      <c r="AW289" s="15" t="s">
        <v>36</v>
      </c>
      <c r="AX289" s="15" t="s">
        <v>88</v>
      </c>
      <c r="AY289" s="273" t="s">
        <v>364</v>
      </c>
    </row>
    <row r="290" s="2" customFormat="1" ht="16.5" customHeight="1">
      <c r="A290" s="39"/>
      <c r="B290" s="40"/>
      <c r="C290" s="228" t="s">
        <v>664</v>
      </c>
      <c r="D290" s="228" t="s">
        <v>367</v>
      </c>
      <c r="E290" s="229" t="s">
        <v>2262</v>
      </c>
      <c r="F290" s="230" t="s">
        <v>2263</v>
      </c>
      <c r="G290" s="231" t="s">
        <v>1306</v>
      </c>
      <c r="H290" s="232">
        <v>2</v>
      </c>
      <c r="I290" s="233"/>
      <c r="J290" s="234">
        <f>ROUND(I290*H290,2)</f>
        <v>0</v>
      </c>
      <c r="K290" s="230" t="s">
        <v>2900</v>
      </c>
      <c r="L290" s="45"/>
      <c r="M290" s="235" t="s">
        <v>1</v>
      </c>
      <c r="N290" s="236" t="s">
        <v>46</v>
      </c>
      <c r="O290" s="92"/>
      <c r="P290" s="237">
        <f>O290*H290</f>
        <v>0</v>
      </c>
      <c r="Q290" s="237">
        <v>0</v>
      </c>
      <c r="R290" s="237">
        <f>Q290*H290</f>
        <v>0</v>
      </c>
      <c r="S290" s="237">
        <v>0</v>
      </c>
      <c r="T290" s="238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420</v>
      </c>
      <c r="AT290" s="239" t="s">
        <v>367</v>
      </c>
      <c r="AU290" s="239" t="s">
        <v>88</v>
      </c>
      <c r="AY290" s="18" t="s">
        <v>364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88</v>
      </c>
      <c r="BK290" s="240">
        <f>ROUND(I290*H290,2)</f>
        <v>0</v>
      </c>
      <c r="BL290" s="18" t="s">
        <v>420</v>
      </c>
      <c r="BM290" s="239" t="s">
        <v>1033</v>
      </c>
    </row>
    <row r="291" s="2" customFormat="1">
      <c r="A291" s="39"/>
      <c r="B291" s="40"/>
      <c r="C291" s="41"/>
      <c r="D291" s="243" t="s">
        <v>1243</v>
      </c>
      <c r="E291" s="41"/>
      <c r="F291" s="300" t="s">
        <v>2264</v>
      </c>
      <c r="G291" s="41"/>
      <c r="H291" s="41"/>
      <c r="I291" s="301"/>
      <c r="J291" s="41"/>
      <c r="K291" s="41"/>
      <c r="L291" s="45"/>
      <c r="M291" s="302"/>
      <c r="N291" s="303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1243</v>
      </c>
      <c r="AU291" s="18" t="s">
        <v>88</v>
      </c>
    </row>
    <row r="292" s="2" customFormat="1" ht="21.75" customHeight="1">
      <c r="A292" s="39"/>
      <c r="B292" s="40"/>
      <c r="C292" s="228" t="s">
        <v>669</v>
      </c>
      <c r="D292" s="228" t="s">
        <v>367</v>
      </c>
      <c r="E292" s="229" t="s">
        <v>2828</v>
      </c>
      <c r="F292" s="230" t="s">
        <v>2829</v>
      </c>
      <c r="G292" s="231" t="s">
        <v>1306</v>
      </c>
      <c r="H292" s="232">
        <v>4</v>
      </c>
      <c r="I292" s="233"/>
      <c r="J292" s="234">
        <f>ROUND(I292*H292,2)</f>
        <v>0</v>
      </c>
      <c r="K292" s="230" t="s">
        <v>2900</v>
      </c>
      <c r="L292" s="45"/>
      <c r="M292" s="235" t="s">
        <v>1</v>
      </c>
      <c r="N292" s="236" t="s">
        <v>46</v>
      </c>
      <c r="O292" s="92"/>
      <c r="P292" s="237">
        <f>O292*H292</f>
        <v>0</v>
      </c>
      <c r="Q292" s="237">
        <v>0</v>
      </c>
      <c r="R292" s="237">
        <f>Q292*H292</f>
        <v>0</v>
      </c>
      <c r="S292" s="237">
        <v>0</v>
      </c>
      <c r="T292" s="238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9" t="s">
        <v>420</v>
      </c>
      <c r="AT292" s="239" t="s">
        <v>367</v>
      </c>
      <c r="AU292" s="239" t="s">
        <v>88</v>
      </c>
      <c r="AY292" s="18" t="s">
        <v>364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8" t="s">
        <v>88</v>
      </c>
      <c r="BK292" s="240">
        <f>ROUND(I292*H292,2)</f>
        <v>0</v>
      </c>
      <c r="BL292" s="18" t="s">
        <v>420</v>
      </c>
      <c r="BM292" s="239" t="s">
        <v>1041</v>
      </c>
    </row>
    <row r="293" s="2" customFormat="1" ht="16.5" customHeight="1">
      <c r="A293" s="39"/>
      <c r="B293" s="40"/>
      <c r="C293" s="274" t="s">
        <v>675</v>
      </c>
      <c r="D293" s="274" t="s">
        <v>431</v>
      </c>
      <c r="E293" s="275" t="s">
        <v>1407</v>
      </c>
      <c r="F293" s="276" t="s">
        <v>1408</v>
      </c>
      <c r="G293" s="277" t="s">
        <v>1306</v>
      </c>
      <c r="H293" s="278">
        <v>14</v>
      </c>
      <c r="I293" s="279"/>
      <c r="J293" s="280">
        <f>ROUND(I293*H293,2)</f>
        <v>0</v>
      </c>
      <c r="K293" s="276" t="s">
        <v>2900</v>
      </c>
      <c r="L293" s="281"/>
      <c r="M293" s="282" t="s">
        <v>1</v>
      </c>
      <c r="N293" s="283" t="s">
        <v>46</v>
      </c>
      <c r="O293" s="92"/>
      <c r="P293" s="237">
        <f>O293*H293</f>
        <v>0</v>
      </c>
      <c r="Q293" s="237">
        <v>0</v>
      </c>
      <c r="R293" s="237">
        <f>Q293*H293</f>
        <v>0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435</v>
      </c>
      <c r="AT293" s="239" t="s">
        <v>431</v>
      </c>
      <c r="AU293" s="239" t="s">
        <v>88</v>
      </c>
      <c r="AY293" s="18" t="s">
        <v>364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88</v>
      </c>
      <c r="BK293" s="240">
        <f>ROUND(I293*H293,2)</f>
        <v>0</v>
      </c>
      <c r="BL293" s="18" t="s">
        <v>420</v>
      </c>
      <c r="BM293" s="239" t="s">
        <v>1420</v>
      </c>
    </row>
    <row r="294" s="2" customFormat="1" ht="16.5" customHeight="1">
      <c r="A294" s="39"/>
      <c r="B294" s="40"/>
      <c r="C294" s="274" t="s">
        <v>680</v>
      </c>
      <c r="D294" s="274" t="s">
        <v>431</v>
      </c>
      <c r="E294" s="275" t="s">
        <v>4339</v>
      </c>
      <c r="F294" s="276" t="s">
        <v>4340</v>
      </c>
      <c r="G294" s="277" t="s">
        <v>1306</v>
      </c>
      <c r="H294" s="278">
        <v>7</v>
      </c>
      <c r="I294" s="279"/>
      <c r="J294" s="280">
        <f>ROUND(I294*H294,2)</f>
        <v>0</v>
      </c>
      <c r="K294" s="276" t="s">
        <v>2900</v>
      </c>
      <c r="L294" s="281"/>
      <c r="M294" s="282" t="s">
        <v>1</v>
      </c>
      <c r="N294" s="283" t="s">
        <v>46</v>
      </c>
      <c r="O294" s="92"/>
      <c r="P294" s="237">
        <f>O294*H294</f>
        <v>0</v>
      </c>
      <c r="Q294" s="237">
        <v>0</v>
      </c>
      <c r="R294" s="237">
        <f>Q294*H294</f>
        <v>0</v>
      </c>
      <c r="S294" s="237">
        <v>0</v>
      </c>
      <c r="T294" s="238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9" t="s">
        <v>435</v>
      </c>
      <c r="AT294" s="239" t="s">
        <v>431</v>
      </c>
      <c r="AU294" s="239" t="s">
        <v>88</v>
      </c>
      <c r="AY294" s="18" t="s">
        <v>364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8" t="s">
        <v>88</v>
      </c>
      <c r="BK294" s="240">
        <f>ROUND(I294*H294,2)</f>
        <v>0</v>
      </c>
      <c r="BL294" s="18" t="s">
        <v>420</v>
      </c>
      <c r="BM294" s="239" t="s">
        <v>1424</v>
      </c>
    </row>
    <row r="295" s="2" customFormat="1" ht="37.8" customHeight="1">
      <c r="A295" s="39"/>
      <c r="B295" s="40"/>
      <c r="C295" s="274" t="s">
        <v>684</v>
      </c>
      <c r="D295" s="274" t="s">
        <v>431</v>
      </c>
      <c r="E295" s="275" t="s">
        <v>2830</v>
      </c>
      <c r="F295" s="276" t="s">
        <v>2831</v>
      </c>
      <c r="G295" s="277" t="s">
        <v>1306</v>
      </c>
      <c r="H295" s="278">
        <v>3</v>
      </c>
      <c r="I295" s="279"/>
      <c r="J295" s="280">
        <f>ROUND(I295*H295,2)</f>
        <v>0</v>
      </c>
      <c r="K295" s="276" t="s">
        <v>2900</v>
      </c>
      <c r="L295" s="281"/>
      <c r="M295" s="282" t="s">
        <v>1</v>
      </c>
      <c r="N295" s="283" t="s">
        <v>46</v>
      </c>
      <c r="O295" s="92"/>
      <c r="P295" s="237">
        <f>O295*H295</f>
        <v>0</v>
      </c>
      <c r="Q295" s="237">
        <v>0</v>
      </c>
      <c r="R295" s="237">
        <f>Q295*H295</f>
        <v>0</v>
      </c>
      <c r="S295" s="237">
        <v>0</v>
      </c>
      <c r="T295" s="238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9" t="s">
        <v>435</v>
      </c>
      <c r="AT295" s="239" t="s">
        <v>431</v>
      </c>
      <c r="AU295" s="239" t="s">
        <v>88</v>
      </c>
      <c r="AY295" s="18" t="s">
        <v>364</v>
      </c>
      <c r="BE295" s="240">
        <f>IF(N295="základní",J295,0)</f>
        <v>0</v>
      </c>
      <c r="BF295" s="240">
        <f>IF(N295="snížená",J295,0)</f>
        <v>0</v>
      </c>
      <c r="BG295" s="240">
        <f>IF(N295="zákl. přenesená",J295,0)</f>
        <v>0</v>
      </c>
      <c r="BH295" s="240">
        <f>IF(N295="sníž. přenesená",J295,0)</f>
        <v>0</v>
      </c>
      <c r="BI295" s="240">
        <f>IF(N295="nulová",J295,0)</f>
        <v>0</v>
      </c>
      <c r="BJ295" s="18" t="s">
        <v>88</v>
      </c>
      <c r="BK295" s="240">
        <f>ROUND(I295*H295,2)</f>
        <v>0</v>
      </c>
      <c r="BL295" s="18" t="s">
        <v>420</v>
      </c>
      <c r="BM295" s="239" t="s">
        <v>1427</v>
      </c>
    </row>
    <row r="296" s="2" customFormat="1" ht="37.8" customHeight="1">
      <c r="A296" s="39"/>
      <c r="B296" s="40"/>
      <c r="C296" s="274" t="s">
        <v>688</v>
      </c>
      <c r="D296" s="274" t="s">
        <v>431</v>
      </c>
      <c r="E296" s="275" t="s">
        <v>2832</v>
      </c>
      <c r="F296" s="276" t="s">
        <v>2833</v>
      </c>
      <c r="G296" s="277" t="s">
        <v>1306</v>
      </c>
      <c r="H296" s="278">
        <v>20</v>
      </c>
      <c r="I296" s="279"/>
      <c r="J296" s="280">
        <f>ROUND(I296*H296,2)</f>
        <v>0</v>
      </c>
      <c r="K296" s="276" t="s">
        <v>2900</v>
      </c>
      <c r="L296" s="281"/>
      <c r="M296" s="282" t="s">
        <v>1</v>
      </c>
      <c r="N296" s="283" t="s">
        <v>46</v>
      </c>
      <c r="O296" s="92"/>
      <c r="P296" s="237">
        <f>O296*H296</f>
        <v>0</v>
      </c>
      <c r="Q296" s="237">
        <v>0</v>
      </c>
      <c r="R296" s="237">
        <f>Q296*H296</f>
        <v>0</v>
      </c>
      <c r="S296" s="237">
        <v>0</v>
      </c>
      <c r="T296" s="238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9" t="s">
        <v>435</v>
      </c>
      <c r="AT296" s="239" t="s">
        <v>431</v>
      </c>
      <c r="AU296" s="239" t="s">
        <v>88</v>
      </c>
      <c r="AY296" s="18" t="s">
        <v>364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8" t="s">
        <v>88</v>
      </c>
      <c r="BK296" s="240">
        <f>ROUND(I296*H296,2)</f>
        <v>0</v>
      </c>
      <c r="BL296" s="18" t="s">
        <v>420</v>
      </c>
      <c r="BM296" s="239" t="s">
        <v>1430</v>
      </c>
    </row>
    <row r="297" s="2" customFormat="1" ht="24.15" customHeight="1">
      <c r="A297" s="39"/>
      <c r="B297" s="40"/>
      <c r="C297" s="228" t="s">
        <v>692</v>
      </c>
      <c r="D297" s="228" t="s">
        <v>367</v>
      </c>
      <c r="E297" s="229" t="s">
        <v>1409</v>
      </c>
      <c r="F297" s="230" t="s">
        <v>2266</v>
      </c>
      <c r="G297" s="231" t="s">
        <v>1306</v>
      </c>
      <c r="H297" s="232">
        <v>1</v>
      </c>
      <c r="I297" s="233"/>
      <c r="J297" s="234">
        <f>ROUND(I297*H297,2)</f>
        <v>0</v>
      </c>
      <c r="K297" s="230" t="s">
        <v>1351</v>
      </c>
      <c r="L297" s="45"/>
      <c r="M297" s="235" t="s">
        <v>1</v>
      </c>
      <c r="N297" s="236" t="s">
        <v>46</v>
      </c>
      <c r="O297" s="92"/>
      <c r="P297" s="237">
        <f>O297*H297</f>
        <v>0</v>
      </c>
      <c r="Q297" s="237">
        <v>0</v>
      </c>
      <c r="R297" s="237">
        <f>Q297*H297</f>
        <v>0</v>
      </c>
      <c r="S297" s="237">
        <v>0</v>
      </c>
      <c r="T297" s="238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9" t="s">
        <v>420</v>
      </c>
      <c r="AT297" s="239" t="s">
        <v>367</v>
      </c>
      <c r="AU297" s="239" t="s">
        <v>88</v>
      </c>
      <c r="AY297" s="18" t="s">
        <v>364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8" t="s">
        <v>88</v>
      </c>
      <c r="BK297" s="240">
        <f>ROUND(I297*H297,2)</f>
        <v>0</v>
      </c>
      <c r="BL297" s="18" t="s">
        <v>420</v>
      </c>
      <c r="BM297" s="239" t="s">
        <v>1434</v>
      </c>
    </row>
    <row r="298" s="2" customFormat="1" ht="16.5" customHeight="1">
      <c r="A298" s="39"/>
      <c r="B298" s="40"/>
      <c r="C298" s="274" t="s">
        <v>696</v>
      </c>
      <c r="D298" s="274" t="s">
        <v>431</v>
      </c>
      <c r="E298" s="275" t="s">
        <v>1411</v>
      </c>
      <c r="F298" s="276" t="s">
        <v>1412</v>
      </c>
      <c r="G298" s="277" t="s">
        <v>1306</v>
      </c>
      <c r="H298" s="278">
        <v>20</v>
      </c>
      <c r="I298" s="279"/>
      <c r="J298" s="280">
        <f>ROUND(I298*H298,2)</f>
        <v>0</v>
      </c>
      <c r="K298" s="276" t="s">
        <v>2900</v>
      </c>
      <c r="L298" s="281"/>
      <c r="M298" s="282" t="s">
        <v>1</v>
      </c>
      <c r="N298" s="283" t="s">
        <v>46</v>
      </c>
      <c r="O298" s="92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435</v>
      </c>
      <c r="AT298" s="239" t="s">
        <v>431</v>
      </c>
      <c r="AU298" s="239" t="s">
        <v>88</v>
      </c>
      <c r="AY298" s="18" t="s">
        <v>364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88</v>
      </c>
      <c r="BK298" s="240">
        <f>ROUND(I298*H298,2)</f>
        <v>0</v>
      </c>
      <c r="BL298" s="18" t="s">
        <v>420</v>
      </c>
      <c r="BM298" s="239" t="s">
        <v>1437</v>
      </c>
    </row>
    <row r="299" s="2" customFormat="1" ht="24.15" customHeight="1">
      <c r="A299" s="39"/>
      <c r="B299" s="40"/>
      <c r="C299" s="228" t="s">
        <v>700</v>
      </c>
      <c r="D299" s="228" t="s">
        <v>367</v>
      </c>
      <c r="E299" s="229" t="s">
        <v>1413</v>
      </c>
      <c r="F299" s="230" t="s">
        <v>1414</v>
      </c>
      <c r="G299" s="231" t="s">
        <v>388</v>
      </c>
      <c r="H299" s="232">
        <v>0.48499999999999999</v>
      </c>
      <c r="I299" s="233"/>
      <c r="J299" s="234">
        <f>ROUND(I299*H299,2)</f>
        <v>0</v>
      </c>
      <c r="K299" s="230" t="s">
        <v>2900</v>
      </c>
      <c r="L299" s="45"/>
      <c r="M299" s="235" t="s">
        <v>1</v>
      </c>
      <c r="N299" s="236" t="s">
        <v>46</v>
      </c>
      <c r="O299" s="92"/>
      <c r="P299" s="237">
        <f>O299*H299</f>
        <v>0</v>
      </c>
      <c r="Q299" s="237">
        <v>0</v>
      </c>
      <c r="R299" s="237">
        <f>Q299*H299</f>
        <v>0</v>
      </c>
      <c r="S299" s="237">
        <v>0</v>
      </c>
      <c r="T299" s="238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9" t="s">
        <v>420</v>
      </c>
      <c r="AT299" s="239" t="s">
        <v>367</v>
      </c>
      <c r="AU299" s="239" t="s">
        <v>88</v>
      </c>
      <c r="AY299" s="18" t="s">
        <v>364</v>
      </c>
      <c r="BE299" s="240">
        <f>IF(N299="základní",J299,0)</f>
        <v>0</v>
      </c>
      <c r="BF299" s="240">
        <f>IF(N299="snížená",J299,0)</f>
        <v>0</v>
      </c>
      <c r="BG299" s="240">
        <f>IF(N299="zákl. přenesená",J299,0)</f>
        <v>0</v>
      </c>
      <c r="BH299" s="240">
        <f>IF(N299="sníž. přenesená",J299,0)</f>
        <v>0</v>
      </c>
      <c r="BI299" s="240">
        <f>IF(N299="nulová",J299,0)</f>
        <v>0</v>
      </c>
      <c r="BJ299" s="18" t="s">
        <v>88</v>
      </c>
      <c r="BK299" s="240">
        <f>ROUND(I299*H299,2)</f>
        <v>0</v>
      </c>
      <c r="BL299" s="18" t="s">
        <v>420</v>
      </c>
      <c r="BM299" s="239" t="s">
        <v>1440</v>
      </c>
    </row>
    <row r="300" s="2" customFormat="1">
      <c r="A300" s="39"/>
      <c r="B300" s="40"/>
      <c r="C300" s="41"/>
      <c r="D300" s="243" t="s">
        <v>1243</v>
      </c>
      <c r="E300" s="41"/>
      <c r="F300" s="300" t="s">
        <v>1415</v>
      </c>
      <c r="G300" s="41"/>
      <c r="H300" s="41"/>
      <c r="I300" s="301"/>
      <c r="J300" s="41"/>
      <c r="K300" s="41"/>
      <c r="L300" s="45"/>
      <c r="M300" s="302"/>
      <c r="N300" s="303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1243</v>
      </c>
      <c r="AU300" s="18" t="s">
        <v>88</v>
      </c>
    </row>
    <row r="301" s="12" customFormat="1" ht="25.92" customHeight="1">
      <c r="A301" s="12"/>
      <c r="B301" s="212"/>
      <c r="C301" s="213"/>
      <c r="D301" s="214" t="s">
        <v>80</v>
      </c>
      <c r="E301" s="215" t="s">
        <v>2834</v>
      </c>
      <c r="F301" s="215" t="s">
        <v>2835</v>
      </c>
      <c r="G301" s="213"/>
      <c r="H301" s="213"/>
      <c r="I301" s="216"/>
      <c r="J301" s="217">
        <f>BK301</f>
        <v>0</v>
      </c>
      <c r="K301" s="213"/>
      <c r="L301" s="218"/>
      <c r="M301" s="219"/>
      <c r="N301" s="220"/>
      <c r="O301" s="220"/>
      <c r="P301" s="221">
        <f>SUM(P302:P336)</f>
        <v>0</v>
      </c>
      <c r="Q301" s="220"/>
      <c r="R301" s="221">
        <f>SUM(R302:R336)</f>
        <v>0</v>
      </c>
      <c r="S301" s="220"/>
      <c r="T301" s="222">
        <f>SUM(T302:T336)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23" t="s">
        <v>88</v>
      </c>
      <c r="AT301" s="224" t="s">
        <v>80</v>
      </c>
      <c r="AU301" s="224" t="s">
        <v>81</v>
      </c>
      <c r="AY301" s="223" t="s">
        <v>364</v>
      </c>
      <c r="BK301" s="225">
        <f>SUM(BK302:BK336)</f>
        <v>0</v>
      </c>
    </row>
    <row r="302" s="2" customFormat="1" ht="24.15" customHeight="1">
      <c r="A302" s="39"/>
      <c r="B302" s="40"/>
      <c r="C302" s="228" t="s">
        <v>704</v>
      </c>
      <c r="D302" s="228" t="s">
        <v>367</v>
      </c>
      <c r="E302" s="229" t="s">
        <v>1247</v>
      </c>
      <c r="F302" s="230" t="s">
        <v>1248</v>
      </c>
      <c r="G302" s="231" t="s">
        <v>370</v>
      </c>
      <c r="H302" s="232">
        <v>14.109999999999999</v>
      </c>
      <c r="I302" s="233"/>
      <c r="J302" s="234">
        <f>ROUND(I302*H302,2)</f>
        <v>0</v>
      </c>
      <c r="K302" s="230" t="s">
        <v>2900</v>
      </c>
      <c r="L302" s="45"/>
      <c r="M302" s="235" t="s">
        <v>1</v>
      </c>
      <c r="N302" s="236" t="s">
        <v>46</v>
      </c>
      <c r="O302" s="92"/>
      <c r="P302" s="237">
        <f>O302*H302</f>
        <v>0</v>
      </c>
      <c r="Q302" s="237">
        <v>0</v>
      </c>
      <c r="R302" s="237">
        <f>Q302*H302</f>
        <v>0</v>
      </c>
      <c r="S302" s="237">
        <v>0</v>
      </c>
      <c r="T302" s="238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9" t="s">
        <v>372</v>
      </c>
      <c r="AT302" s="239" t="s">
        <v>367</v>
      </c>
      <c r="AU302" s="239" t="s">
        <v>88</v>
      </c>
      <c r="AY302" s="18" t="s">
        <v>364</v>
      </c>
      <c r="BE302" s="240">
        <f>IF(N302="základní",J302,0)</f>
        <v>0</v>
      </c>
      <c r="BF302" s="240">
        <f>IF(N302="snížená",J302,0)</f>
        <v>0</v>
      </c>
      <c r="BG302" s="240">
        <f>IF(N302="zákl. přenesená",J302,0)</f>
        <v>0</v>
      </c>
      <c r="BH302" s="240">
        <f>IF(N302="sníž. přenesená",J302,0)</f>
        <v>0</v>
      </c>
      <c r="BI302" s="240">
        <f>IF(N302="nulová",J302,0)</f>
        <v>0</v>
      </c>
      <c r="BJ302" s="18" t="s">
        <v>88</v>
      </c>
      <c r="BK302" s="240">
        <f>ROUND(I302*H302,2)</f>
        <v>0</v>
      </c>
      <c r="BL302" s="18" t="s">
        <v>372</v>
      </c>
      <c r="BM302" s="239" t="s">
        <v>1444</v>
      </c>
    </row>
    <row r="303" s="2" customFormat="1">
      <c r="A303" s="39"/>
      <c r="B303" s="40"/>
      <c r="C303" s="41"/>
      <c r="D303" s="243" t="s">
        <v>1243</v>
      </c>
      <c r="E303" s="41"/>
      <c r="F303" s="300" t="s">
        <v>1249</v>
      </c>
      <c r="G303" s="41"/>
      <c r="H303" s="41"/>
      <c r="I303" s="301"/>
      <c r="J303" s="41"/>
      <c r="K303" s="41"/>
      <c r="L303" s="45"/>
      <c r="M303" s="302"/>
      <c r="N303" s="303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1243</v>
      </c>
      <c r="AU303" s="18" t="s">
        <v>88</v>
      </c>
    </row>
    <row r="304" s="14" customFormat="1">
      <c r="A304" s="14"/>
      <c r="B304" s="252"/>
      <c r="C304" s="253"/>
      <c r="D304" s="243" t="s">
        <v>374</v>
      </c>
      <c r="E304" s="254" t="s">
        <v>1</v>
      </c>
      <c r="F304" s="255" t="s">
        <v>4341</v>
      </c>
      <c r="G304" s="253"/>
      <c r="H304" s="256">
        <v>1.47</v>
      </c>
      <c r="I304" s="257"/>
      <c r="J304" s="253"/>
      <c r="K304" s="253"/>
      <c r="L304" s="258"/>
      <c r="M304" s="259"/>
      <c r="N304" s="260"/>
      <c r="O304" s="260"/>
      <c r="P304" s="260"/>
      <c r="Q304" s="260"/>
      <c r="R304" s="260"/>
      <c r="S304" s="260"/>
      <c r="T304" s="261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2" t="s">
        <v>374</v>
      </c>
      <c r="AU304" s="262" t="s">
        <v>88</v>
      </c>
      <c r="AV304" s="14" t="s">
        <v>90</v>
      </c>
      <c r="AW304" s="14" t="s">
        <v>36</v>
      </c>
      <c r="AX304" s="14" t="s">
        <v>81</v>
      </c>
      <c r="AY304" s="262" t="s">
        <v>364</v>
      </c>
    </row>
    <row r="305" s="14" customFormat="1">
      <c r="A305" s="14"/>
      <c r="B305" s="252"/>
      <c r="C305" s="253"/>
      <c r="D305" s="243" t="s">
        <v>374</v>
      </c>
      <c r="E305" s="254" t="s">
        <v>1</v>
      </c>
      <c r="F305" s="255" t="s">
        <v>4342</v>
      </c>
      <c r="G305" s="253"/>
      <c r="H305" s="256">
        <v>9</v>
      </c>
      <c r="I305" s="257"/>
      <c r="J305" s="253"/>
      <c r="K305" s="253"/>
      <c r="L305" s="258"/>
      <c r="M305" s="259"/>
      <c r="N305" s="260"/>
      <c r="O305" s="260"/>
      <c r="P305" s="260"/>
      <c r="Q305" s="260"/>
      <c r="R305" s="260"/>
      <c r="S305" s="260"/>
      <c r="T305" s="261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2" t="s">
        <v>374</v>
      </c>
      <c r="AU305" s="262" t="s">
        <v>88</v>
      </c>
      <c r="AV305" s="14" t="s">
        <v>90</v>
      </c>
      <c r="AW305" s="14" t="s">
        <v>36</v>
      </c>
      <c r="AX305" s="14" t="s">
        <v>81</v>
      </c>
      <c r="AY305" s="262" t="s">
        <v>364</v>
      </c>
    </row>
    <row r="306" s="14" customFormat="1">
      <c r="A306" s="14"/>
      <c r="B306" s="252"/>
      <c r="C306" s="253"/>
      <c r="D306" s="243" t="s">
        <v>374</v>
      </c>
      <c r="E306" s="254" t="s">
        <v>1</v>
      </c>
      <c r="F306" s="255" t="s">
        <v>4343</v>
      </c>
      <c r="G306" s="253"/>
      <c r="H306" s="256">
        <v>3.6400000000000001</v>
      </c>
      <c r="I306" s="257"/>
      <c r="J306" s="253"/>
      <c r="K306" s="253"/>
      <c r="L306" s="258"/>
      <c r="M306" s="259"/>
      <c r="N306" s="260"/>
      <c r="O306" s="260"/>
      <c r="P306" s="260"/>
      <c r="Q306" s="260"/>
      <c r="R306" s="260"/>
      <c r="S306" s="260"/>
      <c r="T306" s="261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2" t="s">
        <v>374</v>
      </c>
      <c r="AU306" s="262" t="s">
        <v>88</v>
      </c>
      <c r="AV306" s="14" t="s">
        <v>90</v>
      </c>
      <c r="AW306" s="14" t="s">
        <v>36</v>
      </c>
      <c r="AX306" s="14" t="s">
        <v>81</v>
      </c>
      <c r="AY306" s="262" t="s">
        <v>364</v>
      </c>
    </row>
    <row r="307" s="15" customFormat="1">
      <c r="A307" s="15"/>
      <c r="B307" s="263"/>
      <c r="C307" s="264"/>
      <c r="D307" s="243" t="s">
        <v>374</v>
      </c>
      <c r="E307" s="265" t="s">
        <v>1</v>
      </c>
      <c r="F307" s="266" t="s">
        <v>378</v>
      </c>
      <c r="G307" s="264"/>
      <c r="H307" s="267">
        <v>14.109999999999999</v>
      </c>
      <c r="I307" s="268"/>
      <c r="J307" s="264"/>
      <c r="K307" s="264"/>
      <c r="L307" s="269"/>
      <c r="M307" s="270"/>
      <c r="N307" s="271"/>
      <c r="O307" s="271"/>
      <c r="P307" s="271"/>
      <c r="Q307" s="271"/>
      <c r="R307" s="271"/>
      <c r="S307" s="271"/>
      <c r="T307" s="272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3" t="s">
        <v>374</v>
      </c>
      <c r="AU307" s="273" t="s">
        <v>88</v>
      </c>
      <c r="AV307" s="15" t="s">
        <v>372</v>
      </c>
      <c r="AW307" s="15" t="s">
        <v>36</v>
      </c>
      <c r="AX307" s="15" t="s">
        <v>88</v>
      </c>
      <c r="AY307" s="273" t="s">
        <v>364</v>
      </c>
    </row>
    <row r="308" s="2" customFormat="1" ht="24.15" customHeight="1">
      <c r="A308" s="39"/>
      <c r="B308" s="40"/>
      <c r="C308" s="228" t="s">
        <v>708</v>
      </c>
      <c r="D308" s="228" t="s">
        <v>367</v>
      </c>
      <c r="E308" s="229" t="s">
        <v>1252</v>
      </c>
      <c r="F308" s="230" t="s">
        <v>1253</v>
      </c>
      <c r="G308" s="231" t="s">
        <v>370</v>
      </c>
      <c r="H308" s="232">
        <v>7.0549999999999997</v>
      </c>
      <c r="I308" s="233"/>
      <c r="J308" s="234">
        <f>ROUND(I308*H308,2)</f>
        <v>0</v>
      </c>
      <c r="K308" s="230" t="s">
        <v>2900</v>
      </c>
      <c r="L308" s="45"/>
      <c r="M308" s="235" t="s">
        <v>1</v>
      </c>
      <c r="N308" s="236" t="s">
        <v>46</v>
      </c>
      <c r="O308" s="92"/>
      <c r="P308" s="237">
        <f>O308*H308</f>
        <v>0</v>
      </c>
      <c r="Q308" s="237">
        <v>0</v>
      </c>
      <c r="R308" s="237">
        <f>Q308*H308</f>
        <v>0</v>
      </c>
      <c r="S308" s="237">
        <v>0</v>
      </c>
      <c r="T308" s="238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9" t="s">
        <v>372</v>
      </c>
      <c r="AT308" s="239" t="s">
        <v>367</v>
      </c>
      <c r="AU308" s="239" t="s">
        <v>88</v>
      </c>
      <c r="AY308" s="18" t="s">
        <v>364</v>
      </c>
      <c r="BE308" s="240">
        <f>IF(N308="základní",J308,0)</f>
        <v>0</v>
      </c>
      <c r="BF308" s="240">
        <f>IF(N308="snížená",J308,0)</f>
        <v>0</v>
      </c>
      <c r="BG308" s="240">
        <f>IF(N308="zákl. přenesená",J308,0)</f>
        <v>0</v>
      </c>
      <c r="BH308" s="240">
        <f>IF(N308="sníž. přenesená",J308,0)</f>
        <v>0</v>
      </c>
      <c r="BI308" s="240">
        <f>IF(N308="nulová",J308,0)</f>
        <v>0</v>
      </c>
      <c r="BJ308" s="18" t="s">
        <v>88</v>
      </c>
      <c r="BK308" s="240">
        <f>ROUND(I308*H308,2)</f>
        <v>0</v>
      </c>
      <c r="BL308" s="18" t="s">
        <v>372</v>
      </c>
      <c r="BM308" s="239" t="s">
        <v>1447</v>
      </c>
    </row>
    <row r="309" s="2" customFormat="1">
      <c r="A309" s="39"/>
      <c r="B309" s="40"/>
      <c r="C309" s="41"/>
      <c r="D309" s="243" t="s">
        <v>1243</v>
      </c>
      <c r="E309" s="41"/>
      <c r="F309" s="300" t="s">
        <v>1249</v>
      </c>
      <c r="G309" s="41"/>
      <c r="H309" s="41"/>
      <c r="I309" s="301"/>
      <c r="J309" s="41"/>
      <c r="K309" s="41"/>
      <c r="L309" s="45"/>
      <c r="M309" s="302"/>
      <c r="N309" s="303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1243</v>
      </c>
      <c r="AU309" s="18" t="s">
        <v>88</v>
      </c>
    </row>
    <row r="310" s="2" customFormat="1" ht="24.15" customHeight="1">
      <c r="A310" s="39"/>
      <c r="B310" s="40"/>
      <c r="C310" s="228" t="s">
        <v>712</v>
      </c>
      <c r="D310" s="228" t="s">
        <v>367</v>
      </c>
      <c r="E310" s="229" t="s">
        <v>1264</v>
      </c>
      <c r="F310" s="230" t="s">
        <v>1265</v>
      </c>
      <c r="G310" s="231" t="s">
        <v>370</v>
      </c>
      <c r="H310" s="232">
        <v>14.109999999999999</v>
      </c>
      <c r="I310" s="233"/>
      <c r="J310" s="234">
        <f>ROUND(I310*H310,2)</f>
        <v>0</v>
      </c>
      <c r="K310" s="230" t="s">
        <v>2900</v>
      </c>
      <c r="L310" s="45"/>
      <c r="M310" s="235" t="s">
        <v>1</v>
      </c>
      <c r="N310" s="236" t="s">
        <v>46</v>
      </c>
      <c r="O310" s="92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9" t="s">
        <v>372</v>
      </c>
      <c r="AT310" s="239" t="s">
        <v>367</v>
      </c>
      <c r="AU310" s="239" t="s">
        <v>88</v>
      </c>
      <c r="AY310" s="18" t="s">
        <v>364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8" t="s">
        <v>88</v>
      </c>
      <c r="BK310" s="240">
        <f>ROUND(I310*H310,2)</f>
        <v>0</v>
      </c>
      <c r="BL310" s="18" t="s">
        <v>372</v>
      </c>
      <c r="BM310" s="239" t="s">
        <v>1450</v>
      </c>
    </row>
    <row r="311" s="2" customFormat="1">
      <c r="A311" s="39"/>
      <c r="B311" s="40"/>
      <c r="C311" s="41"/>
      <c r="D311" s="243" t="s">
        <v>1243</v>
      </c>
      <c r="E311" s="41"/>
      <c r="F311" s="300" t="s">
        <v>1266</v>
      </c>
      <c r="G311" s="41"/>
      <c r="H311" s="41"/>
      <c r="I311" s="301"/>
      <c r="J311" s="41"/>
      <c r="K311" s="41"/>
      <c r="L311" s="45"/>
      <c r="M311" s="302"/>
      <c r="N311" s="303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1243</v>
      </c>
      <c r="AU311" s="18" t="s">
        <v>88</v>
      </c>
    </row>
    <row r="312" s="2" customFormat="1" ht="24.15" customHeight="1">
      <c r="A312" s="39"/>
      <c r="B312" s="40"/>
      <c r="C312" s="228" t="s">
        <v>716</v>
      </c>
      <c r="D312" s="228" t="s">
        <v>367</v>
      </c>
      <c r="E312" s="229" t="s">
        <v>2839</v>
      </c>
      <c r="F312" s="230" t="s">
        <v>2840</v>
      </c>
      <c r="G312" s="231" t="s">
        <v>370</v>
      </c>
      <c r="H312" s="232">
        <v>10.609999999999999</v>
      </c>
      <c r="I312" s="233"/>
      <c r="J312" s="234">
        <f>ROUND(I312*H312,2)</f>
        <v>0</v>
      </c>
      <c r="K312" s="230" t="s">
        <v>2900</v>
      </c>
      <c r="L312" s="45"/>
      <c r="M312" s="235" t="s">
        <v>1</v>
      </c>
      <c r="N312" s="236" t="s">
        <v>46</v>
      </c>
      <c r="O312" s="92"/>
      <c r="P312" s="237">
        <f>O312*H312</f>
        <v>0</v>
      </c>
      <c r="Q312" s="237">
        <v>0</v>
      </c>
      <c r="R312" s="237">
        <f>Q312*H312</f>
        <v>0</v>
      </c>
      <c r="S312" s="237">
        <v>0</v>
      </c>
      <c r="T312" s="238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9" t="s">
        <v>372</v>
      </c>
      <c r="AT312" s="239" t="s">
        <v>367</v>
      </c>
      <c r="AU312" s="239" t="s">
        <v>88</v>
      </c>
      <c r="AY312" s="18" t="s">
        <v>364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8" t="s">
        <v>88</v>
      </c>
      <c r="BK312" s="240">
        <f>ROUND(I312*H312,2)</f>
        <v>0</v>
      </c>
      <c r="BL312" s="18" t="s">
        <v>372</v>
      </c>
      <c r="BM312" s="239" t="s">
        <v>1453</v>
      </c>
    </row>
    <row r="313" s="2" customFormat="1">
      <c r="A313" s="39"/>
      <c r="B313" s="40"/>
      <c r="C313" s="41"/>
      <c r="D313" s="243" t="s">
        <v>1243</v>
      </c>
      <c r="E313" s="41"/>
      <c r="F313" s="300" t="s">
        <v>1271</v>
      </c>
      <c r="G313" s="41"/>
      <c r="H313" s="41"/>
      <c r="I313" s="301"/>
      <c r="J313" s="41"/>
      <c r="K313" s="41"/>
      <c r="L313" s="45"/>
      <c r="M313" s="302"/>
      <c r="N313" s="303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1243</v>
      </c>
      <c r="AU313" s="18" t="s">
        <v>88</v>
      </c>
    </row>
    <row r="314" s="2" customFormat="1" ht="37.8" customHeight="1">
      <c r="A314" s="39"/>
      <c r="B314" s="40"/>
      <c r="C314" s="228" t="s">
        <v>720</v>
      </c>
      <c r="D314" s="228" t="s">
        <v>367</v>
      </c>
      <c r="E314" s="229" t="s">
        <v>1272</v>
      </c>
      <c r="F314" s="230" t="s">
        <v>1273</v>
      </c>
      <c r="G314" s="231" t="s">
        <v>370</v>
      </c>
      <c r="H314" s="232">
        <v>106.09999999999999</v>
      </c>
      <c r="I314" s="233"/>
      <c r="J314" s="234">
        <f>ROUND(I314*H314,2)</f>
        <v>0</v>
      </c>
      <c r="K314" s="230" t="s">
        <v>2900</v>
      </c>
      <c r="L314" s="45"/>
      <c r="M314" s="235" t="s">
        <v>1</v>
      </c>
      <c r="N314" s="236" t="s">
        <v>46</v>
      </c>
      <c r="O314" s="92"/>
      <c r="P314" s="237">
        <f>O314*H314</f>
        <v>0</v>
      </c>
      <c r="Q314" s="237">
        <v>0</v>
      </c>
      <c r="R314" s="237">
        <f>Q314*H314</f>
        <v>0</v>
      </c>
      <c r="S314" s="237">
        <v>0</v>
      </c>
      <c r="T314" s="238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9" t="s">
        <v>372</v>
      </c>
      <c r="AT314" s="239" t="s">
        <v>367</v>
      </c>
      <c r="AU314" s="239" t="s">
        <v>88</v>
      </c>
      <c r="AY314" s="18" t="s">
        <v>364</v>
      </c>
      <c r="BE314" s="240">
        <f>IF(N314="základní",J314,0)</f>
        <v>0</v>
      </c>
      <c r="BF314" s="240">
        <f>IF(N314="snížená",J314,0)</f>
        <v>0</v>
      </c>
      <c r="BG314" s="240">
        <f>IF(N314="zákl. přenesená",J314,0)</f>
        <v>0</v>
      </c>
      <c r="BH314" s="240">
        <f>IF(N314="sníž. přenesená",J314,0)</f>
        <v>0</v>
      </c>
      <c r="BI314" s="240">
        <f>IF(N314="nulová",J314,0)</f>
        <v>0</v>
      </c>
      <c r="BJ314" s="18" t="s">
        <v>88</v>
      </c>
      <c r="BK314" s="240">
        <f>ROUND(I314*H314,2)</f>
        <v>0</v>
      </c>
      <c r="BL314" s="18" t="s">
        <v>372</v>
      </c>
      <c r="BM314" s="239" t="s">
        <v>1456</v>
      </c>
    </row>
    <row r="315" s="2" customFormat="1">
      <c r="A315" s="39"/>
      <c r="B315" s="40"/>
      <c r="C315" s="41"/>
      <c r="D315" s="243" t="s">
        <v>1243</v>
      </c>
      <c r="E315" s="41"/>
      <c r="F315" s="300" t="s">
        <v>1271</v>
      </c>
      <c r="G315" s="41"/>
      <c r="H315" s="41"/>
      <c r="I315" s="301"/>
      <c r="J315" s="41"/>
      <c r="K315" s="41"/>
      <c r="L315" s="45"/>
      <c r="M315" s="302"/>
      <c r="N315" s="303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1243</v>
      </c>
      <c r="AU315" s="18" t="s">
        <v>88</v>
      </c>
    </row>
    <row r="316" s="14" customFormat="1">
      <c r="A316" s="14"/>
      <c r="B316" s="252"/>
      <c r="C316" s="253"/>
      <c r="D316" s="243" t="s">
        <v>374</v>
      </c>
      <c r="E316" s="254" t="s">
        <v>1</v>
      </c>
      <c r="F316" s="255" t="s">
        <v>4344</v>
      </c>
      <c r="G316" s="253"/>
      <c r="H316" s="256">
        <v>106.09999999999999</v>
      </c>
      <c r="I316" s="257"/>
      <c r="J316" s="253"/>
      <c r="K316" s="253"/>
      <c r="L316" s="258"/>
      <c r="M316" s="259"/>
      <c r="N316" s="260"/>
      <c r="O316" s="260"/>
      <c r="P316" s="260"/>
      <c r="Q316" s="260"/>
      <c r="R316" s="260"/>
      <c r="S316" s="260"/>
      <c r="T316" s="261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2" t="s">
        <v>374</v>
      </c>
      <c r="AU316" s="262" t="s">
        <v>88</v>
      </c>
      <c r="AV316" s="14" t="s">
        <v>90</v>
      </c>
      <c r="AW316" s="14" t="s">
        <v>36</v>
      </c>
      <c r="AX316" s="14" t="s">
        <v>81</v>
      </c>
      <c r="AY316" s="262" t="s">
        <v>364</v>
      </c>
    </row>
    <row r="317" s="15" customFormat="1">
      <c r="A317" s="15"/>
      <c r="B317" s="263"/>
      <c r="C317" s="264"/>
      <c r="D317" s="243" t="s">
        <v>374</v>
      </c>
      <c r="E317" s="265" t="s">
        <v>1</v>
      </c>
      <c r="F317" s="266" t="s">
        <v>378</v>
      </c>
      <c r="G317" s="264"/>
      <c r="H317" s="267">
        <v>106.09999999999999</v>
      </c>
      <c r="I317" s="268"/>
      <c r="J317" s="264"/>
      <c r="K317" s="264"/>
      <c r="L317" s="269"/>
      <c r="M317" s="270"/>
      <c r="N317" s="271"/>
      <c r="O317" s="271"/>
      <c r="P317" s="271"/>
      <c r="Q317" s="271"/>
      <c r="R317" s="271"/>
      <c r="S317" s="271"/>
      <c r="T317" s="272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73" t="s">
        <v>374</v>
      </c>
      <c r="AU317" s="273" t="s">
        <v>88</v>
      </c>
      <c r="AV317" s="15" t="s">
        <v>372</v>
      </c>
      <c r="AW317" s="15" t="s">
        <v>36</v>
      </c>
      <c r="AX317" s="15" t="s">
        <v>88</v>
      </c>
      <c r="AY317" s="273" t="s">
        <v>364</v>
      </c>
    </row>
    <row r="318" s="2" customFormat="1" ht="33" customHeight="1">
      <c r="A318" s="39"/>
      <c r="B318" s="40"/>
      <c r="C318" s="228" t="s">
        <v>724</v>
      </c>
      <c r="D318" s="228" t="s">
        <v>367</v>
      </c>
      <c r="E318" s="229" t="s">
        <v>1274</v>
      </c>
      <c r="F318" s="230" t="s">
        <v>1275</v>
      </c>
      <c r="G318" s="231" t="s">
        <v>370</v>
      </c>
      <c r="H318" s="232">
        <v>10.609999999999999</v>
      </c>
      <c r="I318" s="233"/>
      <c r="J318" s="234">
        <f>ROUND(I318*H318,2)</f>
        <v>0</v>
      </c>
      <c r="K318" s="230" t="s">
        <v>2900</v>
      </c>
      <c r="L318" s="45"/>
      <c r="M318" s="235" t="s">
        <v>1</v>
      </c>
      <c r="N318" s="236" t="s">
        <v>46</v>
      </c>
      <c r="O318" s="92"/>
      <c r="P318" s="237">
        <f>O318*H318</f>
        <v>0</v>
      </c>
      <c r="Q318" s="237">
        <v>0</v>
      </c>
      <c r="R318" s="237">
        <f>Q318*H318</f>
        <v>0</v>
      </c>
      <c r="S318" s="237">
        <v>0</v>
      </c>
      <c r="T318" s="238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9" t="s">
        <v>372</v>
      </c>
      <c r="AT318" s="239" t="s">
        <v>367</v>
      </c>
      <c r="AU318" s="239" t="s">
        <v>88</v>
      </c>
      <c r="AY318" s="18" t="s">
        <v>364</v>
      </c>
      <c r="BE318" s="240">
        <f>IF(N318="základní",J318,0)</f>
        <v>0</v>
      </c>
      <c r="BF318" s="240">
        <f>IF(N318="snížená",J318,0)</f>
        <v>0</v>
      </c>
      <c r="BG318" s="240">
        <f>IF(N318="zákl. přenesená",J318,0)</f>
        <v>0</v>
      </c>
      <c r="BH318" s="240">
        <f>IF(N318="sníž. přenesená",J318,0)</f>
        <v>0</v>
      </c>
      <c r="BI318" s="240">
        <f>IF(N318="nulová",J318,0)</f>
        <v>0</v>
      </c>
      <c r="BJ318" s="18" t="s">
        <v>88</v>
      </c>
      <c r="BK318" s="240">
        <f>ROUND(I318*H318,2)</f>
        <v>0</v>
      </c>
      <c r="BL318" s="18" t="s">
        <v>372</v>
      </c>
      <c r="BM318" s="239" t="s">
        <v>1459</v>
      </c>
    </row>
    <row r="319" s="2" customFormat="1" ht="33" customHeight="1">
      <c r="A319" s="39"/>
      <c r="B319" s="40"/>
      <c r="C319" s="228" t="s">
        <v>728</v>
      </c>
      <c r="D319" s="228" t="s">
        <v>367</v>
      </c>
      <c r="E319" s="229" t="s">
        <v>1276</v>
      </c>
      <c r="F319" s="230" t="s">
        <v>1277</v>
      </c>
      <c r="G319" s="231" t="s">
        <v>370</v>
      </c>
      <c r="H319" s="232">
        <v>10.609999999999999</v>
      </c>
      <c r="I319" s="233"/>
      <c r="J319" s="234">
        <f>ROUND(I319*H319,2)</f>
        <v>0</v>
      </c>
      <c r="K319" s="230" t="s">
        <v>2900</v>
      </c>
      <c r="L319" s="45"/>
      <c r="M319" s="235" t="s">
        <v>1</v>
      </c>
      <c r="N319" s="236" t="s">
        <v>46</v>
      </c>
      <c r="O319" s="92"/>
      <c r="P319" s="237">
        <f>O319*H319</f>
        <v>0</v>
      </c>
      <c r="Q319" s="237">
        <v>0</v>
      </c>
      <c r="R319" s="237">
        <f>Q319*H319</f>
        <v>0</v>
      </c>
      <c r="S319" s="237">
        <v>0</v>
      </c>
      <c r="T319" s="238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9" t="s">
        <v>372</v>
      </c>
      <c r="AT319" s="239" t="s">
        <v>367</v>
      </c>
      <c r="AU319" s="239" t="s">
        <v>88</v>
      </c>
      <c r="AY319" s="18" t="s">
        <v>364</v>
      </c>
      <c r="BE319" s="240">
        <f>IF(N319="základní",J319,0)</f>
        <v>0</v>
      </c>
      <c r="BF319" s="240">
        <f>IF(N319="snížená",J319,0)</f>
        <v>0</v>
      </c>
      <c r="BG319" s="240">
        <f>IF(N319="zákl. přenesená",J319,0)</f>
        <v>0</v>
      </c>
      <c r="BH319" s="240">
        <f>IF(N319="sníž. přenesená",J319,0)</f>
        <v>0</v>
      </c>
      <c r="BI319" s="240">
        <f>IF(N319="nulová",J319,0)</f>
        <v>0</v>
      </c>
      <c r="BJ319" s="18" t="s">
        <v>88</v>
      </c>
      <c r="BK319" s="240">
        <f>ROUND(I319*H319,2)</f>
        <v>0</v>
      </c>
      <c r="BL319" s="18" t="s">
        <v>372</v>
      </c>
      <c r="BM319" s="239" t="s">
        <v>1462</v>
      </c>
    </row>
    <row r="320" s="2" customFormat="1" ht="24.15" customHeight="1">
      <c r="A320" s="39"/>
      <c r="B320" s="40"/>
      <c r="C320" s="228" t="s">
        <v>732</v>
      </c>
      <c r="D320" s="228" t="s">
        <v>367</v>
      </c>
      <c r="E320" s="229" t="s">
        <v>1278</v>
      </c>
      <c r="F320" s="230" t="s">
        <v>1279</v>
      </c>
      <c r="G320" s="231" t="s">
        <v>370</v>
      </c>
      <c r="H320" s="232">
        <v>3.5</v>
      </c>
      <c r="I320" s="233"/>
      <c r="J320" s="234">
        <f>ROUND(I320*H320,2)</f>
        <v>0</v>
      </c>
      <c r="K320" s="230" t="s">
        <v>2900</v>
      </c>
      <c r="L320" s="45"/>
      <c r="M320" s="235" t="s">
        <v>1</v>
      </c>
      <c r="N320" s="236" t="s">
        <v>46</v>
      </c>
      <c r="O320" s="92"/>
      <c r="P320" s="237">
        <f>O320*H320</f>
        <v>0</v>
      </c>
      <c r="Q320" s="237">
        <v>0</v>
      </c>
      <c r="R320" s="237">
        <f>Q320*H320</f>
        <v>0</v>
      </c>
      <c r="S320" s="237">
        <v>0</v>
      </c>
      <c r="T320" s="238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9" t="s">
        <v>372</v>
      </c>
      <c r="AT320" s="239" t="s">
        <v>367</v>
      </c>
      <c r="AU320" s="239" t="s">
        <v>88</v>
      </c>
      <c r="AY320" s="18" t="s">
        <v>364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8" t="s">
        <v>88</v>
      </c>
      <c r="BK320" s="240">
        <f>ROUND(I320*H320,2)</f>
        <v>0</v>
      </c>
      <c r="BL320" s="18" t="s">
        <v>372</v>
      </c>
      <c r="BM320" s="239" t="s">
        <v>1465</v>
      </c>
    </row>
    <row r="321" s="2" customFormat="1">
      <c r="A321" s="39"/>
      <c r="B321" s="40"/>
      <c r="C321" s="41"/>
      <c r="D321" s="243" t="s">
        <v>1243</v>
      </c>
      <c r="E321" s="41"/>
      <c r="F321" s="300" t="s">
        <v>1281</v>
      </c>
      <c r="G321" s="41"/>
      <c r="H321" s="41"/>
      <c r="I321" s="301"/>
      <c r="J321" s="41"/>
      <c r="K321" s="41"/>
      <c r="L321" s="45"/>
      <c r="M321" s="302"/>
      <c r="N321" s="303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1243</v>
      </c>
      <c r="AU321" s="18" t="s">
        <v>88</v>
      </c>
    </row>
    <row r="322" s="14" customFormat="1">
      <c r="A322" s="14"/>
      <c r="B322" s="252"/>
      <c r="C322" s="253"/>
      <c r="D322" s="243" t="s">
        <v>374</v>
      </c>
      <c r="E322" s="254" t="s">
        <v>1</v>
      </c>
      <c r="F322" s="255" t="s">
        <v>4345</v>
      </c>
      <c r="G322" s="253"/>
      <c r="H322" s="256">
        <v>3.5</v>
      </c>
      <c r="I322" s="257"/>
      <c r="J322" s="253"/>
      <c r="K322" s="253"/>
      <c r="L322" s="258"/>
      <c r="M322" s="259"/>
      <c r="N322" s="260"/>
      <c r="O322" s="260"/>
      <c r="P322" s="260"/>
      <c r="Q322" s="260"/>
      <c r="R322" s="260"/>
      <c r="S322" s="260"/>
      <c r="T322" s="261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2" t="s">
        <v>374</v>
      </c>
      <c r="AU322" s="262" t="s">
        <v>88</v>
      </c>
      <c r="AV322" s="14" t="s">
        <v>90</v>
      </c>
      <c r="AW322" s="14" t="s">
        <v>36</v>
      </c>
      <c r="AX322" s="14" t="s">
        <v>81</v>
      </c>
      <c r="AY322" s="262" t="s">
        <v>364</v>
      </c>
    </row>
    <row r="323" s="15" customFormat="1">
      <c r="A323" s="15"/>
      <c r="B323" s="263"/>
      <c r="C323" s="264"/>
      <c r="D323" s="243" t="s">
        <v>374</v>
      </c>
      <c r="E323" s="265" t="s">
        <v>1</v>
      </c>
      <c r="F323" s="266" t="s">
        <v>378</v>
      </c>
      <c r="G323" s="264"/>
      <c r="H323" s="267">
        <v>3.5</v>
      </c>
      <c r="I323" s="268"/>
      <c r="J323" s="264"/>
      <c r="K323" s="264"/>
      <c r="L323" s="269"/>
      <c r="M323" s="270"/>
      <c r="N323" s="271"/>
      <c r="O323" s="271"/>
      <c r="P323" s="271"/>
      <c r="Q323" s="271"/>
      <c r="R323" s="271"/>
      <c r="S323" s="271"/>
      <c r="T323" s="272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73" t="s">
        <v>374</v>
      </c>
      <c r="AU323" s="273" t="s">
        <v>88</v>
      </c>
      <c r="AV323" s="15" t="s">
        <v>372</v>
      </c>
      <c r="AW323" s="15" t="s">
        <v>36</v>
      </c>
      <c r="AX323" s="15" t="s">
        <v>88</v>
      </c>
      <c r="AY323" s="273" t="s">
        <v>364</v>
      </c>
    </row>
    <row r="324" s="2" customFormat="1" ht="24.15" customHeight="1">
      <c r="A324" s="39"/>
      <c r="B324" s="40"/>
      <c r="C324" s="228" t="s">
        <v>736</v>
      </c>
      <c r="D324" s="228" t="s">
        <v>367</v>
      </c>
      <c r="E324" s="229" t="s">
        <v>1282</v>
      </c>
      <c r="F324" s="230" t="s">
        <v>1283</v>
      </c>
      <c r="G324" s="231" t="s">
        <v>370</v>
      </c>
      <c r="H324" s="232">
        <v>8.1500000000000004</v>
      </c>
      <c r="I324" s="233"/>
      <c r="J324" s="234">
        <f>ROUND(I324*H324,2)</f>
        <v>0</v>
      </c>
      <c r="K324" s="230" t="s">
        <v>2900</v>
      </c>
      <c r="L324" s="45"/>
      <c r="M324" s="235" t="s">
        <v>1</v>
      </c>
      <c r="N324" s="236" t="s">
        <v>46</v>
      </c>
      <c r="O324" s="92"/>
      <c r="P324" s="237">
        <f>O324*H324</f>
        <v>0</v>
      </c>
      <c r="Q324" s="237">
        <v>0</v>
      </c>
      <c r="R324" s="237">
        <f>Q324*H324</f>
        <v>0</v>
      </c>
      <c r="S324" s="237">
        <v>0</v>
      </c>
      <c r="T324" s="238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9" t="s">
        <v>372</v>
      </c>
      <c r="AT324" s="239" t="s">
        <v>367</v>
      </c>
      <c r="AU324" s="239" t="s">
        <v>88</v>
      </c>
      <c r="AY324" s="18" t="s">
        <v>364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8" t="s">
        <v>88</v>
      </c>
      <c r="BK324" s="240">
        <f>ROUND(I324*H324,2)</f>
        <v>0</v>
      </c>
      <c r="BL324" s="18" t="s">
        <v>372</v>
      </c>
      <c r="BM324" s="239" t="s">
        <v>1470</v>
      </c>
    </row>
    <row r="325" s="2" customFormat="1">
      <c r="A325" s="39"/>
      <c r="B325" s="40"/>
      <c r="C325" s="41"/>
      <c r="D325" s="243" t="s">
        <v>1243</v>
      </c>
      <c r="E325" s="41"/>
      <c r="F325" s="300" t="s">
        <v>1285</v>
      </c>
      <c r="G325" s="41"/>
      <c r="H325" s="41"/>
      <c r="I325" s="301"/>
      <c r="J325" s="41"/>
      <c r="K325" s="41"/>
      <c r="L325" s="45"/>
      <c r="M325" s="302"/>
      <c r="N325" s="303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1243</v>
      </c>
      <c r="AU325" s="18" t="s">
        <v>88</v>
      </c>
    </row>
    <row r="326" s="14" customFormat="1">
      <c r="A326" s="14"/>
      <c r="B326" s="252"/>
      <c r="C326" s="253"/>
      <c r="D326" s="243" t="s">
        <v>374</v>
      </c>
      <c r="E326" s="254" t="s">
        <v>1</v>
      </c>
      <c r="F326" s="255" t="s">
        <v>4346</v>
      </c>
      <c r="G326" s="253"/>
      <c r="H326" s="256">
        <v>1.05</v>
      </c>
      <c r="I326" s="257"/>
      <c r="J326" s="253"/>
      <c r="K326" s="253"/>
      <c r="L326" s="258"/>
      <c r="M326" s="259"/>
      <c r="N326" s="260"/>
      <c r="O326" s="260"/>
      <c r="P326" s="260"/>
      <c r="Q326" s="260"/>
      <c r="R326" s="260"/>
      <c r="S326" s="260"/>
      <c r="T326" s="261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2" t="s">
        <v>374</v>
      </c>
      <c r="AU326" s="262" t="s">
        <v>88</v>
      </c>
      <c r="AV326" s="14" t="s">
        <v>90</v>
      </c>
      <c r="AW326" s="14" t="s">
        <v>36</v>
      </c>
      <c r="AX326" s="14" t="s">
        <v>81</v>
      </c>
      <c r="AY326" s="262" t="s">
        <v>364</v>
      </c>
    </row>
    <row r="327" s="14" customFormat="1">
      <c r="A327" s="14"/>
      <c r="B327" s="252"/>
      <c r="C327" s="253"/>
      <c r="D327" s="243" t="s">
        <v>374</v>
      </c>
      <c r="E327" s="254" t="s">
        <v>1</v>
      </c>
      <c r="F327" s="255" t="s">
        <v>4347</v>
      </c>
      <c r="G327" s="253"/>
      <c r="H327" s="256">
        <v>4.5</v>
      </c>
      <c r="I327" s="257"/>
      <c r="J327" s="253"/>
      <c r="K327" s="253"/>
      <c r="L327" s="258"/>
      <c r="M327" s="259"/>
      <c r="N327" s="260"/>
      <c r="O327" s="260"/>
      <c r="P327" s="260"/>
      <c r="Q327" s="260"/>
      <c r="R327" s="260"/>
      <c r="S327" s="260"/>
      <c r="T327" s="261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2" t="s">
        <v>374</v>
      </c>
      <c r="AU327" s="262" t="s">
        <v>88</v>
      </c>
      <c r="AV327" s="14" t="s">
        <v>90</v>
      </c>
      <c r="AW327" s="14" t="s">
        <v>36</v>
      </c>
      <c r="AX327" s="14" t="s">
        <v>81</v>
      </c>
      <c r="AY327" s="262" t="s">
        <v>364</v>
      </c>
    </row>
    <row r="328" s="14" customFormat="1">
      <c r="A328" s="14"/>
      <c r="B328" s="252"/>
      <c r="C328" s="253"/>
      <c r="D328" s="243" t="s">
        <v>374</v>
      </c>
      <c r="E328" s="254" t="s">
        <v>1</v>
      </c>
      <c r="F328" s="255" t="s">
        <v>4348</v>
      </c>
      <c r="G328" s="253"/>
      <c r="H328" s="256">
        <v>2.6000000000000001</v>
      </c>
      <c r="I328" s="257"/>
      <c r="J328" s="253"/>
      <c r="K328" s="253"/>
      <c r="L328" s="258"/>
      <c r="M328" s="259"/>
      <c r="N328" s="260"/>
      <c r="O328" s="260"/>
      <c r="P328" s="260"/>
      <c r="Q328" s="260"/>
      <c r="R328" s="260"/>
      <c r="S328" s="260"/>
      <c r="T328" s="261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2" t="s">
        <v>374</v>
      </c>
      <c r="AU328" s="262" t="s">
        <v>88</v>
      </c>
      <c r="AV328" s="14" t="s">
        <v>90</v>
      </c>
      <c r="AW328" s="14" t="s">
        <v>36</v>
      </c>
      <c r="AX328" s="14" t="s">
        <v>81</v>
      </c>
      <c r="AY328" s="262" t="s">
        <v>364</v>
      </c>
    </row>
    <row r="329" s="15" customFormat="1">
      <c r="A329" s="15"/>
      <c r="B329" s="263"/>
      <c r="C329" s="264"/>
      <c r="D329" s="243" t="s">
        <v>374</v>
      </c>
      <c r="E329" s="265" t="s">
        <v>1</v>
      </c>
      <c r="F329" s="266" t="s">
        <v>378</v>
      </c>
      <c r="G329" s="264"/>
      <c r="H329" s="267">
        <v>8.1500000000000004</v>
      </c>
      <c r="I329" s="268"/>
      <c r="J329" s="264"/>
      <c r="K329" s="264"/>
      <c r="L329" s="269"/>
      <c r="M329" s="270"/>
      <c r="N329" s="271"/>
      <c r="O329" s="271"/>
      <c r="P329" s="271"/>
      <c r="Q329" s="271"/>
      <c r="R329" s="271"/>
      <c r="S329" s="271"/>
      <c r="T329" s="272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73" t="s">
        <v>374</v>
      </c>
      <c r="AU329" s="273" t="s">
        <v>88</v>
      </c>
      <c r="AV329" s="15" t="s">
        <v>372</v>
      </c>
      <c r="AW329" s="15" t="s">
        <v>36</v>
      </c>
      <c r="AX329" s="15" t="s">
        <v>88</v>
      </c>
      <c r="AY329" s="273" t="s">
        <v>364</v>
      </c>
    </row>
    <row r="330" s="2" customFormat="1" ht="16.5" customHeight="1">
      <c r="A330" s="39"/>
      <c r="B330" s="40"/>
      <c r="C330" s="228" t="s">
        <v>742</v>
      </c>
      <c r="D330" s="228" t="s">
        <v>367</v>
      </c>
      <c r="E330" s="229" t="s">
        <v>1288</v>
      </c>
      <c r="F330" s="230" t="s">
        <v>4297</v>
      </c>
      <c r="G330" s="231" t="s">
        <v>370</v>
      </c>
      <c r="H330" s="232">
        <v>10.609999999999999</v>
      </c>
      <c r="I330" s="233"/>
      <c r="J330" s="234">
        <f>ROUND(I330*H330,2)</f>
        <v>0</v>
      </c>
      <c r="K330" s="230" t="s">
        <v>2900</v>
      </c>
      <c r="L330" s="45"/>
      <c r="M330" s="235" t="s">
        <v>1</v>
      </c>
      <c r="N330" s="236" t="s">
        <v>46</v>
      </c>
      <c r="O330" s="92"/>
      <c r="P330" s="237">
        <f>O330*H330</f>
        <v>0</v>
      </c>
      <c r="Q330" s="237">
        <v>0</v>
      </c>
      <c r="R330" s="237">
        <f>Q330*H330</f>
        <v>0</v>
      </c>
      <c r="S330" s="237">
        <v>0</v>
      </c>
      <c r="T330" s="238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9" t="s">
        <v>372</v>
      </c>
      <c r="AT330" s="239" t="s">
        <v>367</v>
      </c>
      <c r="AU330" s="239" t="s">
        <v>88</v>
      </c>
      <c r="AY330" s="18" t="s">
        <v>364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8" t="s">
        <v>88</v>
      </c>
      <c r="BK330" s="240">
        <f>ROUND(I330*H330,2)</f>
        <v>0</v>
      </c>
      <c r="BL330" s="18" t="s">
        <v>372</v>
      </c>
      <c r="BM330" s="239" t="s">
        <v>1475</v>
      </c>
    </row>
    <row r="331" s="2" customFormat="1" ht="24.15" customHeight="1">
      <c r="A331" s="39"/>
      <c r="B331" s="40"/>
      <c r="C331" s="228" t="s">
        <v>753</v>
      </c>
      <c r="D331" s="228" t="s">
        <v>367</v>
      </c>
      <c r="E331" s="229" t="s">
        <v>1295</v>
      </c>
      <c r="F331" s="230" t="s">
        <v>1296</v>
      </c>
      <c r="G331" s="231" t="s">
        <v>370</v>
      </c>
      <c r="H331" s="232">
        <v>2.46</v>
      </c>
      <c r="I331" s="233"/>
      <c r="J331" s="234">
        <f>ROUND(I331*H331,2)</f>
        <v>0</v>
      </c>
      <c r="K331" s="230" t="s">
        <v>2900</v>
      </c>
      <c r="L331" s="45"/>
      <c r="M331" s="235" t="s">
        <v>1</v>
      </c>
      <c r="N331" s="236" t="s">
        <v>46</v>
      </c>
      <c r="O331" s="92"/>
      <c r="P331" s="237">
        <f>O331*H331</f>
        <v>0</v>
      </c>
      <c r="Q331" s="237">
        <v>0</v>
      </c>
      <c r="R331" s="237">
        <f>Q331*H331</f>
        <v>0</v>
      </c>
      <c r="S331" s="237">
        <v>0</v>
      </c>
      <c r="T331" s="238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9" t="s">
        <v>372</v>
      </c>
      <c r="AT331" s="239" t="s">
        <v>367</v>
      </c>
      <c r="AU331" s="239" t="s">
        <v>88</v>
      </c>
      <c r="AY331" s="18" t="s">
        <v>364</v>
      </c>
      <c r="BE331" s="240">
        <f>IF(N331="základní",J331,0)</f>
        <v>0</v>
      </c>
      <c r="BF331" s="240">
        <f>IF(N331="snížená",J331,0)</f>
        <v>0</v>
      </c>
      <c r="BG331" s="240">
        <f>IF(N331="zákl. přenesená",J331,0)</f>
        <v>0</v>
      </c>
      <c r="BH331" s="240">
        <f>IF(N331="sníž. přenesená",J331,0)</f>
        <v>0</v>
      </c>
      <c r="BI331" s="240">
        <f>IF(N331="nulová",J331,0)</f>
        <v>0</v>
      </c>
      <c r="BJ331" s="18" t="s">
        <v>88</v>
      </c>
      <c r="BK331" s="240">
        <f>ROUND(I331*H331,2)</f>
        <v>0</v>
      </c>
      <c r="BL331" s="18" t="s">
        <v>372</v>
      </c>
      <c r="BM331" s="239" t="s">
        <v>1479</v>
      </c>
    </row>
    <row r="332" s="2" customFormat="1">
      <c r="A332" s="39"/>
      <c r="B332" s="40"/>
      <c r="C332" s="41"/>
      <c r="D332" s="243" t="s">
        <v>1243</v>
      </c>
      <c r="E332" s="41"/>
      <c r="F332" s="300" t="s">
        <v>1297</v>
      </c>
      <c r="G332" s="41"/>
      <c r="H332" s="41"/>
      <c r="I332" s="301"/>
      <c r="J332" s="41"/>
      <c r="K332" s="41"/>
      <c r="L332" s="45"/>
      <c r="M332" s="302"/>
      <c r="N332" s="303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1243</v>
      </c>
      <c r="AU332" s="18" t="s">
        <v>88</v>
      </c>
    </row>
    <row r="333" s="14" customFormat="1">
      <c r="A333" s="14"/>
      <c r="B333" s="252"/>
      <c r="C333" s="253"/>
      <c r="D333" s="243" t="s">
        <v>374</v>
      </c>
      <c r="E333" s="254" t="s">
        <v>1</v>
      </c>
      <c r="F333" s="255" t="s">
        <v>4349</v>
      </c>
      <c r="G333" s="253"/>
      <c r="H333" s="256">
        <v>0.41999999999999998</v>
      </c>
      <c r="I333" s="257"/>
      <c r="J333" s="253"/>
      <c r="K333" s="253"/>
      <c r="L333" s="258"/>
      <c r="M333" s="259"/>
      <c r="N333" s="260"/>
      <c r="O333" s="260"/>
      <c r="P333" s="260"/>
      <c r="Q333" s="260"/>
      <c r="R333" s="260"/>
      <c r="S333" s="260"/>
      <c r="T333" s="261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2" t="s">
        <v>374</v>
      </c>
      <c r="AU333" s="262" t="s">
        <v>88</v>
      </c>
      <c r="AV333" s="14" t="s">
        <v>90</v>
      </c>
      <c r="AW333" s="14" t="s">
        <v>36</v>
      </c>
      <c r="AX333" s="14" t="s">
        <v>81</v>
      </c>
      <c r="AY333" s="262" t="s">
        <v>364</v>
      </c>
    </row>
    <row r="334" s="14" customFormat="1">
      <c r="A334" s="14"/>
      <c r="B334" s="252"/>
      <c r="C334" s="253"/>
      <c r="D334" s="243" t="s">
        <v>374</v>
      </c>
      <c r="E334" s="254" t="s">
        <v>1</v>
      </c>
      <c r="F334" s="255" t="s">
        <v>4350</v>
      </c>
      <c r="G334" s="253"/>
      <c r="H334" s="256">
        <v>1</v>
      </c>
      <c r="I334" s="257"/>
      <c r="J334" s="253"/>
      <c r="K334" s="253"/>
      <c r="L334" s="258"/>
      <c r="M334" s="259"/>
      <c r="N334" s="260"/>
      <c r="O334" s="260"/>
      <c r="P334" s="260"/>
      <c r="Q334" s="260"/>
      <c r="R334" s="260"/>
      <c r="S334" s="260"/>
      <c r="T334" s="261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2" t="s">
        <v>374</v>
      </c>
      <c r="AU334" s="262" t="s">
        <v>88</v>
      </c>
      <c r="AV334" s="14" t="s">
        <v>90</v>
      </c>
      <c r="AW334" s="14" t="s">
        <v>36</v>
      </c>
      <c r="AX334" s="14" t="s">
        <v>81</v>
      </c>
      <c r="AY334" s="262" t="s">
        <v>364</v>
      </c>
    </row>
    <row r="335" s="14" customFormat="1">
      <c r="A335" s="14"/>
      <c r="B335" s="252"/>
      <c r="C335" s="253"/>
      <c r="D335" s="243" t="s">
        <v>374</v>
      </c>
      <c r="E335" s="254" t="s">
        <v>1</v>
      </c>
      <c r="F335" s="255" t="s">
        <v>4351</v>
      </c>
      <c r="G335" s="253"/>
      <c r="H335" s="256">
        <v>1.04</v>
      </c>
      <c r="I335" s="257"/>
      <c r="J335" s="253"/>
      <c r="K335" s="253"/>
      <c r="L335" s="258"/>
      <c r="M335" s="259"/>
      <c r="N335" s="260"/>
      <c r="O335" s="260"/>
      <c r="P335" s="260"/>
      <c r="Q335" s="260"/>
      <c r="R335" s="260"/>
      <c r="S335" s="260"/>
      <c r="T335" s="261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2" t="s">
        <v>374</v>
      </c>
      <c r="AU335" s="262" t="s">
        <v>88</v>
      </c>
      <c r="AV335" s="14" t="s">
        <v>90</v>
      </c>
      <c r="AW335" s="14" t="s">
        <v>36</v>
      </c>
      <c r="AX335" s="14" t="s">
        <v>81</v>
      </c>
      <c r="AY335" s="262" t="s">
        <v>364</v>
      </c>
    </row>
    <row r="336" s="15" customFormat="1">
      <c r="A336" s="15"/>
      <c r="B336" s="263"/>
      <c r="C336" s="264"/>
      <c r="D336" s="243" t="s">
        <v>374</v>
      </c>
      <c r="E336" s="265" t="s">
        <v>1</v>
      </c>
      <c r="F336" s="266" t="s">
        <v>378</v>
      </c>
      <c r="G336" s="264"/>
      <c r="H336" s="267">
        <v>2.46</v>
      </c>
      <c r="I336" s="268"/>
      <c r="J336" s="264"/>
      <c r="K336" s="264"/>
      <c r="L336" s="269"/>
      <c r="M336" s="270"/>
      <c r="N336" s="271"/>
      <c r="O336" s="271"/>
      <c r="P336" s="271"/>
      <c r="Q336" s="271"/>
      <c r="R336" s="271"/>
      <c r="S336" s="271"/>
      <c r="T336" s="272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73" t="s">
        <v>374</v>
      </c>
      <c r="AU336" s="273" t="s">
        <v>88</v>
      </c>
      <c r="AV336" s="15" t="s">
        <v>372</v>
      </c>
      <c r="AW336" s="15" t="s">
        <v>36</v>
      </c>
      <c r="AX336" s="15" t="s">
        <v>88</v>
      </c>
      <c r="AY336" s="273" t="s">
        <v>364</v>
      </c>
    </row>
    <row r="337" s="12" customFormat="1" ht="25.92" customHeight="1">
      <c r="A337" s="12"/>
      <c r="B337" s="212"/>
      <c r="C337" s="213"/>
      <c r="D337" s="214" t="s">
        <v>80</v>
      </c>
      <c r="E337" s="215" t="s">
        <v>1416</v>
      </c>
      <c r="F337" s="215" t="s">
        <v>1417</v>
      </c>
      <c r="G337" s="213"/>
      <c r="H337" s="213"/>
      <c r="I337" s="216"/>
      <c r="J337" s="217">
        <f>BK337</f>
        <v>0</v>
      </c>
      <c r="K337" s="213"/>
      <c r="L337" s="218"/>
      <c r="M337" s="219"/>
      <c r="N337" s="220"/>
      <c r="O337" s="220"/>
      <c r="P337" s="221">
        <f>SUM(P338:P395)</f>
        <v>0</v>
      </c>
      <c r="Q337" s="220"/>
      <c r="R337" s="221">
        <f>SUM(R338:R395)</f>
        <v>0</v>
      </c>
      <c r="S337" s="220"/>
      <c r="T337" s="222">
        <f>SUM(T338:T395)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23" t="s">
        <v>90</v>
      </c>
      <c r="AT337" s="224" t="s">
        <v>80</v>
      </c>
      <c r="AU337" s="224" t="s">
        <v>81</v>
      </c>
      <c r="AY337" s="223" t="s">
        <v>364</v>
      </c>
      <c r="BK337" s="225">
        <f>SUM(BK338:BK395)</f>
        <v>0</v>
      </c>
    </row>
    <row r="338" s="2" customFormat="1" ht="33" customHeight="1">
      <c r="A338" s="39"/>
      <c r="B338" s="40"/>
      <c r="C338" s="228" t="s">
        <v>758</v>
      </c>
      <c r="D338" s="228" t="s">
        <v>367</v>
      </c>
      <c r="E338" s="229" t="s">
        <v>4352</v>
      </c>
      <c r="F338" s="230" t="s">
        <v>4353</v>
      </c>
      <c r="G338" s="231" t="s">
        <v>395</v>
      </c>
      <c r="H338" s="232">
        <v>22</v>
      </c>
      <c r="I338" s="233"/>
      <c r="J338" s="234">
        <f>ROUND(I338*H338,2)</f>
        <v>0</v>
      </c>
      <c r="K338" s="230" t="s">
        <v>2900</v>
      </c>
      <c r="L338" s="45"/>
      <c r="M338" s="235" t="s">
        <v>1</v>
      </c>
      <c r="N338" s="236" t="s">
        <v>46</v>
      </c>
      <c r="O338" s="92"/>
      <c r="P338" s="237">
        <f>O338*H338</f>
        <v>0</v>
      </c>
      <c r="Q338" s="237">
        <v>0</v>
      </c>
      <c r="R338" s="237">
        <f>Q338*H338</f>
        <v>0</v>
      </c>
      <c r="S338" s="237">
        <v>0</v>
      </c>
      <c r="T338" s="238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39" t="s">
        <v>420</v>
      </c>
      <c r="AT338" s="239" t="s">
        <v>367</v>
      </c>
      <c r="AU338" s="239" t="s">
        <v>88</v>
      </c>
      <c r="AY338" s="18" t="s">
        <v>364</v>
      </c>
      <c r="BE338" s="240">
        <f>IF(N338="základní",J338,0)</f>
        <v>0</v>
      </c>
      <c r="BF338" s="240">
        <f>IF(N338="snížená",J338,0)</f>
        <v>0</v>
      </c>
      <c r="BG338" s="240">
        <f>IF(N338="zákl. přenesená",J338,0)</f>
        <v>0</v>
      </c>
      <c r="BH338" s="240">
        <f>IF(N338="sníž. přenesená",J338,0)</f>
        <v>0</v>
      </c>
      <c r="BI338" s="240">
        <f>IF(N338="nulová",J338,0)</f>
        <v>0</v>
      </c>
      <c r="BJ338" s="18" t="s">
        <v>88</v>
      </c>
      <c r="BK338" s="240">
        <f>ROUND(I338*H338,2)</f>
        <v>0</v>
      </c>
      <c r="BL338" s="18" t="s">
        <v>420</v>
      </c>
      <c r="BM338" s="239" t="s">
        <v>1483</v>
      </c>
    </row>
    <row r="339" s="2" customFormat="1">
      <c r="A339" s="39"/>
      <c r="B339" s="40"/>
      <c r="C339" s="41"/>
      <c r="D339" s="243" t="s">
        <v>1243</v>
      </c>
      <c r="E339" s="41"/>
      <c r="F339" s="300" t="s">
        <v>3476</v>
      </c>
      <c r="G339" s="41"/>
      <c r="H339" s="41"/>
      <c r="I339" s="301"/>
      <c r="J339" s="41"/>
      <c r="K339" s="41"/>
      <c r="L339" s="45"/>
      <c r="M339" s="302"/>
      <c r="N339" s="303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1243</v>
      </c>
      <c r="AU339" s="18" t="s">
        <v>88</v>
      </c>
    </row>
    <row r="340" s="2" customFormat="1" ht="37.8" customHeight="1">
      <c r="A340" s="39"/>
      <c r="B340" s="40"/>
      <c r="C340" s="228" t="s">
        <v>763</v>
      </c>
      <c r="D340" s="228" t="s">
        <v>367</v>
      </c>
      <c r="E340" s="229" t="s">
        <v>1418</v>
      </c>
      <c r="F340" s="230" t="s">
        <v>1419</v>
      </c>
      <c r="G340" s="231" t="s">
        <v>395</v>
      </c>
      <c r="H340" s="232">
        <v>88</v>
      </c>
      <c r="I340" s="233"/>
      <c r="J340" s="234">
        <f>ROUND(I340*H340,2)</f>
        <v>0</v>
      </c>
      <c r="K340" s="230" t="s">
        <v>2900</v>
      </c>
      <c r="L340" s="45"/>
      <c r="M340" s="235" t="s">
        <v>1</v>
      </c>
      <c r="N340" s="236" t="s">
        <v>46</v>
      </c>
      <c r="O340" s="92"/>
      <c r="P340" s="237">
        <f>O340*H340</f>
        <v>0</v>
      </c>
      <c r="Q340" s="237">
        <v>0</v>
      </c>
      <c r="R340" s="237">
        <f>Q340*H340</f>
        <v>0</v>
      </c>
      <c r="S340" s="237">
        <v>0</v>
      </c>
      <c r="T340" s="238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9" t="s">
        <v>420</v>
      </c>
      <c r="AT340" s="239" t="s">
        <v>367</v>
      </c>
      <c r="AU340" s="239" t="s">
        <v>88</v>
      </c>
      <c r="AY340" s="18" t="s">
        <v>364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8" t="s">
        <v>88</v>
      </c>
      <c r="BK340" s="240">
        <f>ROUND(I340*H340,2)</f>
        <v>0</v>
      </c>
      <c r="BL340" s="18" t="s">
        <v>420</v>
      </c>
      <c r="BM340" s="239" t="s">
        <v>1486</v>
      </c>
    </row>
    <row r="341" s="2" customFormat="1">
      <c r="A341" s="39"/>
      <c r="B341" s="40"/>
      <c r="C341" s="41"/>
      <c r="D341" s="243" t="s">
        <v>1243</v>
      </c>
      <c r="E341" s="41"/>
      <c r="F341" s="300" t="s">
        <v>1421</v>
      </c>
      <c r="G341" s="41"/>
      <c r="H341" s="41"/>
      <c r="I341" s="301"/>
      <c r="J341" s="41"/>
      <c r="K341" s="41"/>
      <c r="L341" s="45"/>
      <c r="M341" s="302"/>
      <c r="N341" s="303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1243</v>
      </c>
      <c r="AU341" s="18" t="s">
        <v>88</v>
      </c>
    </row>
    <row r="342" s="2" customFormat="1" ht="37.8" customHeight="1">
      <c r="A342" s="39"/>
      <c r="B342" s="40"/>
      <c r="C342" s="228" t="s">
        <v>769</v>
      </c>
      <c r="D342" s="228" t="s">
        <v>367</v>
      </c>
      <c r="E342" s="229" t="s">
        <v>1422</v>
      </c>
      <c r="F342" s="230" t="s">
        <v>1423</v>
      </c>
      <c r="G342" s="231" t="s">
        <v>395</v>
      </c>
      <c r="H342" s="232">
        <v>38</v>
      </c>
      <c r="I342" s="233"/>
      <c r="J342" s="234">
        <f>ROUND(I342*H342,2)</f>
        <v>0</v>
      </c>
      <c r="K342" s="230" t="s">
        <v>2900</v>
      </c>
      <c r="L342" s="45"/>
      <c r="M342" s="235" t="s">
        <v>1</v>
      </c>
      <c r="N342" s="236" t="s">
        <v>46</v>
      </c>
      <c r="O342" s="92"/>
      <c r="P342" s="237">
        <f>O342*H342</f>
        <v>0</v>
      </c>
      <c r="Q342" s="237">
        <v>0</v>
      </c>
      <c r="R342" s="237">
        <f>Q342*H342</f>
        <v>0</v>
      </c>
      <c r="S342" s="237">
        <v>0</v>
      </c>
      <c r="T342" s="238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9" t="s">
        <v>420</v>
      </c>
      <c r="AT342" s="239" t="s">
        <v>367</v>
      </c>
      <c r="AU342" s="239" t="s">
        <v>88</v>
      </c>
      <c r="AY342" s="18" t="s">
        <v>364</v>
      </c>
      <c r="BE342" s="240">
        <f>IF(N342="základní",J342,0)</f>
        <v>0</v>
      </c>
      <c r="BF342" s="240">
        <f>IF(N342="snížená",J342,0)</f>
        <v>0</v>
      </c>
      <c r="BG342" s="240">
        <f>IF(N342="zákl. přenesená",J342,0)</f>
        <v>0</v>
      </c>
      <c r="BH342" s="240">
        <f>IF(N342="sníž. přenesená",J342,0)</f>
        <v>0</v>
      </c>
      <c r="BI342" s="240">
        <f>IF(N342="nulová",J342,0)</f>
        <v>0</v>
      </c>
      <c r="BJ342" s="18" t="s">
        <v>88</v>
      </c>
      <c r="BK342" s="240">
        <f>ROUND(I342*H342,2)</f>
        <v>0</v>
      </c>
      <c r="BL342" s="18" t="s">
        <v>420</v>
      </c>
      <c r="BM342" s="239" t="s">
        <v>1489</v>
      </c>
    </row>
    <row r="343" s="2" customFormat="1">
      <c r="A343" s="39"/>
      <c r="B343" s="40"/>
      <c r="C343" s="41"/>
      <c r="D343" s="243" t="s">
        <v>1243</v>
      </c>
      <c r="E343" s="41"/>
      <c r="F343" s="300" t="s">
        <v>1421</v>
      </c>
      <c r="G343" s="41"/>
      <c r="H343" s="41"/>
      <c r="I343" s="301"/>
      <c r="J343" s="41"/>
      <c r="K343" s="41"/>
      <c r="L343" s="45"/>
      <c r="M343" s="302"/>
      <c r="N343" s="303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1243</v>
      </c>
      <c r="AU343" s="18" t="s">
        <v>88</v>
      </c>
    </row>
    <row r="344" s="2" customFormat="1" ht="37.8" customHeight="1">
      <c r="A344" s="39"/>
      <c r="B344" s="40"/>
      <c r="C344" s="228" t="s">
        <v>773</v>
      </c>
      <c r="D344" s="228" t="s">
        <v>367</v>
      </c>
      <c r="E344" s="229" t="s">
        <v>1425</v>
      </c>
      <c r="F344" s="230" t="s">
        <v>1426</v>
      </c>
      <c r="G344" s="231" t="s">
        <v>395</v>
      </c>
      <c r="H344" s="232">
        <v>24</v>
      </c>
      <c r="I344" s="233"/>
      <c r="J344" s="234">
        <f>ROUND(I344*H344,2)</f>
        <v>0</v>
      </c>
      <c r="K344" s="230" t="s">
        <v>2900</v>
      </c>
      <c r="L344" s="45"/>
      <c r="M344" s="235" t="s">
        <v>1</v>
      </c>
      <c r="N344" s="236" t="s">
        <v>46</v>
      </c>
      <c r="O344" s="92"/>
      <c r="P344" s="237">
        <f>O344*H344</f>
        <v>0</v>
      </c>
      <c r="Q344" s="237">
        <v>0</v>
      </c>
      <c r="R344" s="237">
        <f>Q344*H344</f>
        <v>0</v>
      </c>
      <c r="S344" s="237">
        <v>0</v>
      </c>
      <c r="T344" s="238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9" t="s">
        <v>420</v>
      </c>
      <c r="AT344" s="239" t="s">
        <v>367</v>
      </c>
      <c r="AU344" s="239" t="s">
        <v>88</v>
      </c>
      <c r="AY344" s="18" t="s">
        <v>364</v>
      </c>
      <c r="BE344" s="240">
        <f>IF(N344="základní",J344,0)</f>
        <v>0</v>
      </c>
      <c r="BF344" s="240">
        <f>IF(N344="snížená",J344,0)</f>
        <v>0</v>
      </c>
      <c r="BG344" s="240">
        <f>IF(N344="zákl. přenesená",J344,0)</f>
        <v>0</v>
      </c>
      <c r="BH344" s="240">
        <f>IF(N344="sníž. přenesená",J344,0)</f>
        <v>0</v>
      </c>
      <c r="BI344" s="240">
        <f>IF(N344="nulová",J344,0)</f>
        <v>0</v>
      </c>
      <c r="BJ344" s="18" t="s">
        <v>88</v>
      </c>
      <c r="BK344" s="240">
        <f>ROUND(I344*H344,2)</f>
        <v>0</v>
      </c>
      <c r="BL344" s="18" t="s">
        <v>420</v>
      </c>
      <c r="BM344" s="239" t="s">
        <v>1492</v>
      </c>
    </row>
    <row r="345" s="2" customFormat="1">
      <c r="A345" s="39"/>
      <c r="B345" s="40"/>
      <c r="C345" s="41"/>
      <c r="D345" s="243" t="s">
        <v>1243</v>
      </c>
      <c r="E345" s="41"/>
      <c r="F345" s="300" t="s">
        <v>1421</v>
      </c>
      <c r="G345" s="41"/>
      <c r="H345" s="41"/>
      <c r="I345" s="301"/>
      <c r="J345" s="41"/>
      <c r="K345" s="41"/>
      <c r="L345" s="45"/>
      <c r="M345" s="302"/>
      <c r="N345" s="303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1243</v>
      </c>
      <c r="AU345" s="18" t="s">
        <v>88</v>
      </c>
    </row>
    <row r="346" s="2" customFormat="1" ht="37.8" customHeight="1">
      <c r="A346" s="39"/>
      <c r="B346" s="40"/>
      <c r="C346" s="228" t="s">
        <v>777</v>
      </c>
      <c r="D346" s="228" t="s">
        <v>367</v>
      </c>
      <c r="E346" s="229" t="s">
        <v>2849</v>
      </c>
      <c r="F346" s="230" t="s">
        <v>2850</v>
      </c>
      <c r="G346" s="231" t="s">
        <v>395</v>
      </c>
      <c r="H346" s="232">
        <v>24</v>
      </c>
      <c r="I346" s="233"/>
      <c r="J346" s="234">
        <f>ROUND(I346*H346,2)</f>
        <v>0</v>
      </c>
      <c r="K346" s="230" t="s">
        <v>2900</v>
      </c>
      <c r="L346" s="45"/>
      <c r="M346" s="235" t="s">
        <v>1</v>
      </c>
      <c r="N346" s="236" t="s">
        <v>46</v>
      </c>
      <c r="O346" s="92"/>
      <c r="P346" s="237">
        <f>O346*H346</f>
        <v>0</v>
      </c>
      <c r="Q346" s="237">
        <v>0</v>
      </c>
      <c r="R346" s="237">
        <f>Q346*H346</f>
        <v>0</v>
      </c>
      <c r="S346" s="237">
        <v>0</v>
      </c>
      <c r="T346" s="238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9" t="s">
        <v>420</v>
      </c>
      <c r="AT346" s="239" t="s">
        <v>367</v>
      </c>
      <c r="AU346" s="239" t="s">
        <v>88</v>
      </c>
      <c r="AY346" s="18" t="s">
        <v>364</v>
      </c>
      <c r="BE346" s="240">
        <f>IF(N346="základní",J346,0)</f>
        <v>0</v>
      </c>
      <c r="BF346" s="240">
        <f>IF(N346="snížená",J346,0)</f>
        <v>0</v>
      </c>
      <c r="BG346" s="240">
        <f>IF(N346="zákl. přenesená",J346,0)</f>
        <v>0</v>
      </c>
      <c r="BH346" s="240">
        <f>IF(N346="sníž. přenesená",J346,0)</f>
        <v>0</v>
      </c>
      <c r="BI346" s="240">
        <f>IF(N346="nulová",J346,0)</f>
        <v>0</v>
      </c>
      <c r="BJ346" s="18" t="s">
        <v>88</v>
      </c>
      <c r="BK346" s="240">
        <f>ROUND(I346*H346,2)</f>
        <v>0</v>
      </c>
      <c r="BL346" s="18" t="s">
        <v>420</v>
      </c>
      <c r="BM346" s="239" t="s">
        <v>1495</v>
      </c>
    </row>
    <row r="347" s="2" customFormat="1">
      <c r="A347" s="39"/>
      <c r="B347" s="40"/>
      <c r="C347" s="41"/>
      <c r="D347" s="243" t="s">
        <v>1243</v>
      </c>
      <c r="E347" s="41"/>
      <c r="F347" s="300" t="s">
        <v>1421</v>
      </c>
      <c r="G347" s="41"/>
      <c r="H347" s="41"/>
      <c r="I347" s="301"/>
      <c r="J347" s="41"/>
      <c r="K347" s="41"/>
      <c r="L347" s="45"/>
      <c r="M347" s="302"/>
      <c r="N347" s="303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1243</v>
      </c>
      <c r="AU347" s="18" t="s">
        <v>88</v>
      </c>
    </row>
    <row r="348" s="2" customFormat="1" ht="33" customHeight="1">
      <c r="A348" s="39"/>
      <c r="B348" s="40"/>
      <c r="C348" s="228" t="s">
        <v>781</v>
      </c>
      <c r="D348" s="228" t="s">
        <v>367</v>
      </c>
      <c r="E348" s="229" t="s">
        <v>1428</v>
      </c>
      <c r="F348" s="230" t="s">
        <v>1429</v>
      </c>
      <c r="G348" s="231" t="s">
        <v>395</v>
      </c>
      <c r="H348" s="232">
        <v>39</v>
      </c>
      <c r="I348" s="233"/>
      <c r="J348" s="234">
        <f>ROUND(I348*H348,2)</f>
        <v>0</v>
      </c>
      <c r="K348" s="230" t="s">
        <v>2900</v>
      </c>
      <c r="L348" s="45"/>
      <c r="M348" s="235" t="s">
        <v>1</v>
      </c>
      <c r="N348" s="236" t="s">
        <v>46</v>
      </c>
      <c r="O348" s="92"/>
      <c r="P348" s="237">
        <f>O348*H348</f>
        <v>0</v>
      </c>
      <c r="Q348" s="237">
        <v>0</v>
      </c>
      <c r="R348" s="237">
        <f>Q348*H348</f>
        <v>0</v>
      </c>
      <c r="S348" s="237">
        <v>0</v>
      </c>
      <c r="T348" s="238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9" t="s">
        <v>420</v>
      </c>
      <c r="AT348" s="239" t="s">
        <v>367</v>
      </c>
      <c r="AU348" s="239" t="s">
        <v>88</v>
      </c>
      <c r="AY348" s="18" t="s">
        <v>364</v>
      </c>
      <c r="BE348" s="240">
        <f>IF(N348="základní",J348,0)</f>
        <v>0</v>
      </c>
      <c r="BF348" s="240">
        <f>IF(N348="snížená",J348,0)</f>
        <v>0</v>
      </c>
      <c r="BG348" s="240">
        <f>IF(N348="zákl. přenesená",J348,0)</f>
        <v>0</v>
      </c>
      <c r="BH348" s="240">
        <f>IF(N348="sníž. přenesená",J348,0)</f>
        <v>0</v>
      </c>
      <c r="BI348" s="240">
        <f>IF(N348="nulová",J348,0)</f>
        <v>0</v>
      </c>
      <c r="BJ348" s="18" t="s">
        <v>88</v>
      </c>
      <c r="BK348" s="240">
        <f>ROUND(I348*H348,2)</f>
        <v>0</v>
      </c>
      <c r="BL348" s="18" t="s">
        <v>420</v>
      </c>
      <c r="BM348" s="239" t="s">
        <v>1501</v>
      </c>
    </row>
    <row r="349" s="2" customFormat="1">
      <c r="A349" s="39"/>
      <c r="B349" s="40"/>
      <c r="C349" s="41"/>
      <c r="D349" s="243" t="s">
        <v>1243</v>
      </c>
      <c r="E349" s="41"/>
      <c r="F349" s="300" t="s">
        <v>1431</v>
      </c>
      <c r="G349" s="41"/>
      <c r="H349" s="41"/>
      <c r="I349" s="301"/>
      <c r="J349" s="41"/>
      <c r="K349" s="41"/>
      <c r="L349" s="45"/>
      <c r="M349" s="302"/>
      <c r="N349" s="303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1243</v>
      </c>
      <c r="AU349" s="18" t="s">
        <v>88</v>
      </c>
    </row>
    <row r="350" s="2" customFormat="1" ht="33" customHeight="1">
      <c r="A350" s="39"/>
      <c r="B350" s="40"/>
      <c r="C350" s="228" t="s">
        <v>785</v>
      </c>
      <c r="D350" s="228" t="s">
        <v>367</v>
      </c>
      <c r="E350" s="229" t="s">
        <v>1432</v>
      </c>
      <c r="F350" s="230" t="s">
        <v>1433</v>
      </c>
      <c r="G350" s="231" t="s">
        <v>395</v>
      </c>
      <c r="H350" s="232">
        <v>18</v>
      </c>
      <c r="I350" s="233"/>
      <c r="J350" s="234">
        <f>ROUND(I350*H350,2)</f>
        <v>0</v>
      </c>
      <c r="K350" s="230" t="s">
        <v>2900</v>
      </c>
      <c r="L350" s="45"/>
      <c r="M350" s="235" t="s">
        <v>1</v>
      </c>
      <c r="N350" s="236" t="s">
        <v>46</v>
      </c>
      <c r="O350" s="92"/>
      <c r="P350" s="237">
        <f>O350*H350</f>
        <v>0</v>
      </c>
      <c r="Q350" s="237">
        <v>0</v>
      </c>
      <c r="R350" s="237">
        <f>Q350*H350</f>
        <v>0</v>
      </c>
      <c r="S350" s="237">
        <v>0</v>
      </c>
      <c r="T350" s="238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9" t="s">
        <v>420</v>
      </c>
      <c r="AT350" s="239" t="s">
        <v>367</v>
      </c>
      <c r="AU350" s="239" t="s">
        <v>88</v>
      </c>
      <c r="AY350" s="18" t="s">
        <v>364</v>
      </c>
      <c r="BE350" s="240">
        <f>IF(N350="základní",J350,0)</f>
        <v>0</v>
      </c>
      <c r="BF350" s="240">
        <f>IF(N350="snížená",J350,0)</f>
        <v>0</v>
      </c>
      <c r="BG350" s="240">
        <f>IF(N350="zákl. přenesená",J350,0)</f>
        <v>0</v>
      </c>
      <c r="BH350" s="240">
        <f>IF(N350="sníž. přenesená",J350,0)</f>
        <v>0</v>
      </c>
      <c r="BI350" s="240">
        <f>IF(N350="nulová",J350,0)</f>
        <v>0</v>
      </c>
      <c r="BJ350" s="18" t="s">
        <v>88</v>
      </c>
      <c r="BK350" s="240">
        <f>ROUND(I350*H350,2)</f>
        <v>0</v>
      </c>
      <c r="BL350" s="18" t="s">
        <v>420</v>
      </c>
      <c r="BM350" s="239" t="s">
        <v>1504</v>
      </c>
    </row>
    <row r="351" s="2" customFormat="1">
      <c r="A351" s="39"/>
      <c r="B351" s="40"/>
      <c r="C351" s="41"/>
      <c r="D351" s="243" t="s">
        <v>1243</v>
      </c>
      <c r="E351" s="41"/>
      <c r="F351" s="300" t="s">
        <v>1431</v>
      </c>
      <c r="G351" s="41"/>
      <c r="H351" s="41"/>
      <c r="I351" s="301"/>
      <c r="J351" s="41"/>
      <c r="K351" s="41"/>
      <c r="L351" s="45"/>
      <c r="M351" s="302"/>
      <c r="N351" s="303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1243</v>
      </c>
      <c r="AU351" s="18" t="s">
        <v>88</v>
      </c>
    </row>
    <row r="352" s="2" customFormat="1" ht="33" customHeight="1">
      <c r="A352" s="39"/>
      <c r="B352" s="40"/>
      <c r="C352" s="228" t="s">
        <v>789</v>
      </c>
      <c r="D352" s="228" t="s">
        <v>367</v>
      </c>
      <c r="E352" s="229" t="s">
        <v>1435</v>
      </c>
      <c r="F352" s="230" t="s">
        <v>1436</v>
      </c>
      <c r="G352" s="231" t="s">
        <v>395</v>
      </c>
      <c r="H352" s="232">
        <v>4</v>
      </c>
      <c r="I352" s="233"/>
      <c r="J352" s="234">
        <f>ROUND(I352*H352,2)</f>
        <v>0</v>
      </c>
      <c r="K352" s="230" t="s">
        <v>2900</v>
      </c>
      <c r="L352" s="45"/>
      <c r="M352" s="235" t="s">
        <v>1</v>
      </c>
      <c r="N352" s="236" t="s">
        <v>46</v>
      </c>
      <c r="O352" s="92"/>
      <c r="P352" s="237">
        <f>O352*H352</f>
        <v>0</v>
      </c>
      <c r="Q352" s="237">
        <v>0</v>
      </c>
      <c r="R352" s="237">
        <f>Q352*H352</f>
        <v>0</v>
      </c>
      <c r="S352" s="237">
        <v>0</v>
      </c>
      <c r="T352" s="238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9" t="s">
        <v>420</v>
      </c>
      <c r="AT352" s="239" t="s">
        <v>367</v>
      </c>
      <c r="AU352" s="239" t="s">
        <v>88</v>
      </c>
      <c r="AY352" s="18" t="s">
        <v>364</v>
      </c>
      <c r="BE352" s="240">
        <f>IF(N352="základní",J352,0)</f>
        <v>0</v>
      </c>
      <c r="BF352" s="240">
        <f>IF(N352="snížená",J352,0)</f>
        <v>0</v>
      </c>
      <c r="BG352" s="240">
        <f>IF(N352="zákl. přenesená",J352,0)</f>
        <v>0</v>
      </c>
      <c r="BH352" s="240">
        <f>IF(N352="sníž. přenesená",J352,0)</f>
        <v>0</v>
      </c>
      <c r="BI352" s="240">
        <f>IF(N352="nulová",J352,0)</f>
        <v>0</v>
      </c>
      <c r="BJ352" s="18" t="s">
        <v>88</v>
      </c>
      <c r="BK352" s="240">
        <f>ROUND(I352*H352,2)</f>
        <v>0</v>
      </c>
      <c r="BL352" s="18" t="s">
        <v>420</v>
      </c>
      <c r="BM352" s="239" t="s">
        <v>1507</v>
      </c>
    </row>
    <row r="353" s="2" customFormat="1">
      <c r="A353" s="39"/>
      <c r="B353" s="40"/>
      <c r="C353" s="41"/>
      <c r="D353" s="243" t="s">
        <v>1243</v>
      </c>
      <c r="E353" s="41"/>
      <c r="F353" s="300" t="s">
        <v>1431</v>
      </c>
      <c r="G353" s="41"/>
      <c r="H353" s="41"/>
      <c r="I353" s="301"/>
      <c r="J353" s="41"/>
      <c r="K353" s="41"/>
      <c r="L353" s="45"/>
      <c r="M353" s="302"/>
      <c r="N353" s="303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1243</v>
      </c>
      <c r="AU353" s="18" t="s">
        <v>88</v>
      </c>
    </row>
    <row r="354" s="2" customFormat="1" ht="33" customHeight="1">
      <c r="A354" s="39"/>
      <c r="B354" s="40"/>
      <c r="C354" s="228" t="s">
        <v>795</v>
      </c>
      <c r="D354" s="228" t="s">
        <v>367</v>
      </c>
      <c r="E354" s="229" t="s">
        <v>2851</v>
      </c>
      <c r="F354" s="230" t="s">
        <v>2852</v>
      </c>
      <c r="G354" s="231" t="s">
        <v>395</v>
      </c>
      <c r="H354" s="232">
        <v>22</v>
      </c>
      <c r="I354" s="233"/>
      <c r="J354" s="234">
        <f>ROUND(I354*H354,2)</f>
        <v>0</v>
      </c>
      <c r="K354" s="230" t="s">
        <v>2900</v>
      </c>
      <c r="L354" s="45"/>
      <c r="M354" s="235" t="s">
        <v>1</v>
      </c>
      <c r="N354" s="236" t="s">
        <v>46</v>
      </c>
      <c r="O354" s="92"/>
      <c r="P354" s="237">
        <f>O354*H354</f>
        <v>0</v>
      </c>
      <c r="Q354" s="237">
        <v>0</v>
      </c>
      <c r="R354" s="237">
        <f>Q354*H354</f>
        <v>0</v>
      </c>
      <c r="S354" s="237">
        <v>0</v>
      </c>
      <c r="T354" s="238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9" t="s">
        <v>420</v>
      </c>
      <c r="AT354" s="239" t="s">
        <v>367</v>
      </c>
      <c r="AU354" s="239" t="s">
        <v>88</v>
      </c>
      <c r="AY354" s="18" t="s">
        <v>364</v>
      </c>
      <c r="BE354" s="240">
        <f>IF(N354="základní",J354,0)</f>
        <v>0</v>
      </c>
      <c r="BF354" s="240">
        <f>IF(N354="snížená",J354,0)</f>
        <v>0</v>
      </c>
      <c r="BG354" s="240">
        <f>IF(N354="zákl. přenesená",J354,0)</f>
        <v>0</v>
      </c>
      <c r="BH354" s="240">
        <f>IF(N354="sníž. přenesená",J354,0)</f>
        <v>0</v>
      </c>
      <c r="BI354" s="240">
        <f>IF(N354="nulová",J354,0)</f>
        <v>0</v>
      </c>
      <c r="BJ354" s="18" t="s">
        <v>88</v>
      </c>
      <c r="BK354" s="240">
        <f>ROUND(I354*H354,2)</f>
        <v>0</v>
      </c>
      <c r="BL354" s="18" t="s">
        <v>420</v>
      </c>
      <c r="BM354" s="239" t="s">
        <v>1511</v>
      </c>
    </row>
    <row r="355" s="2" customFormat="1">
      <c r="A355" s="39"/>
      <c r="B355" s="40"/>
      <c r="C355" s="41"/>
      <c r="D355" s="243" t="s">
        <v>1243</v>
      </c>
      <c r="E355" s="41"/>
      <c r="F355" s="300" t="s">
        <v>1431</v>
      </c>
      <c r="G355" s="41"/>
      <c r="H355" s="41"/>
      <c r="I355" s="301"/>
      <c r="J355" s="41"/>
      <c r="K355" s="41"/>
      <c r="L355" s="45"/>
      <c r="M355" s="302"/>
      <c r="N355" s="303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1243</v>
      </c>
      <c r="AU355" s="18" t="s">
        <v>88</v>
      </c>
    </row>
    <row r="356" s="2" customFormat="1" ht="24.15" customHeight="1">
      <c r="A356" s="39"/>
      <c r="B356" s="40"/>
      <c r="C356" s="228" t="s">
        <v>803</v>
      </c>
      <c r="D356" s="228" t="s">
        <v>367</v>
      </c>
      <c r="E356" s="229" t="s">
        <v>1438</v>
      </c>
      <c r="F356" s="230" t="s">
        <v>1439</v>
      </c>
      <c r="G356" s="231" t="s">
        <v>395</v>
      </c>
      <c r="H356" s="232">
        <v>69</v>
      </c>
      <c r="I356" s="233"/>
      <c r="J356" s="234">
        <f>ROUND(I356*H356,2)</f>
        <v>0</v>
      </c>
      <c r="K356" s="230" t="s">
        <v>2900</v>
      </c>
      <c r="L356" s="45"/>
      <c r="M356" s="235" t="s">
        <v>1</v>
      </c>
      <c r="N356" s="236" t="s">
        <v>46</v>
      </c>
      <c r="O356" s="92"/>
      <c r="P356" s="237">
        <f>O356*H356</f>
        <v>0</v>
      </c>
      <c r="Q356" s="237">
        <v>0</v>
      </c>
      <c r="R356" s="237">
        <f>Q356*H356</f>
        <v>0</v>
      </c>
      <c r="S356" s="237">
        <v>0</v>
      </c>
      <c r="T356" s="238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9" t="s">
        <v>420</v>
      </c>
      <c r="AT356" s="239" t="s">
        <v>367</v>
      </c>
      <c r="AU356" s="239" t="s">
        <v>88</v>
      </c>
      <c r="AY356" s="18" t="s">
        <v>364</v>
      </c>
      <c r="BE356" s="240">
        <f>IF(N356="základní",J356,0)</f>
        <v>0</v>
      </c>
      <c r="BF356" s="240">
        <f>IF(N356="snížená",J356,0)</f>
        <v>0</v>
      </c>
      <c r="BG356" s="240">
        <f>IF(N356="zákl. přenesená",J356,0)</f>
        <v>0</v>
      </c>
      <c r="BH356" s="240">
        <f>IF(N356="sníž. přenesená",J356,0)</f>
        <v>0</v>
      </c>
      <c r="BI356" s="240">
        <f>IF(N356="nulová",J356,0)</f>
        <v>0</v>
      </c>
      <c r="BJ356" s="18" t="s">
        <v>88</v>
      </c>
      <c r="BK356" s="240">
        <f>ROUND(I356*H356,2)</f>
        <v>0</v>
      </c>
      <c r="BL356" s="18" t="s">
        <v>420</v>
      </c>
      <c r="BM356" s="239" t="s">
        <v>1514</v>
      </c>
    </row>
    <row r="357" s="14" customFormat="1">
      <c r="A357" s="14"/>
      <c r="B357" s="252"/>
      <c r="C357" s="253"/>
      <c r="D357" s="243" t="s">
        <v>374</v>
      </c>
      <c r="E357" s="254" t="s">
        <v>1</v>
      </c>
      <c r="F357" s="255" t="s">
        <v>4354</v>
      </c>
      <c r="G357" s="253"/>
      <c r="H357" s="256">
        <v>69</v>
      </c>
      <c r="I357" s="257"/>
      <c r="J357" s="253"/>
      <c r="K357" s="253"/>
      <c r="L357" s="258"/>
      <c r="M357" s="259"/>
      <c r="N357" s="260"/>
      <c r="O357" s="260"/>
      <c r="P357" s="260"/>
      <c r="Q357" s="260"/>
      <c r="R357" s="260"/>
      <c r="S357" s="260"/>
      <c r="T357" s="261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2" t="s">
        <v>374</v>
      </c>
      <c r="AU357" s="262" t="s">
        <v>88</v>
      </c>
      <c r="AV357" s="14" t="s">
        <v>90</v>
      </c>
      <c r="AW357" s="14" t="s">
        <v>36</v>
      </c>
      <c r="AX357" s="14" t="s">
        <v>81</v>
      </c>
      <c r="AY357" s="262" t="s">
        <v>364</v>
      </c>
    </row>
    <row r="358" s="15" customFormat="1">
      <c r="A358" s="15"/>
      <c r="B358" s="263"/>
      <c r="C358" s="264"/>
      <c r="D358" s="243" t="s">
        <v>374</v>
      </c>
      <c r="E358" s="265" t="s">
        <v>1</v>
      </c>
      <c r="F358" s="266" t="s">
        <v>378</v>
      </c>
      <c r="G358" s="264"/>
      <c r="H358" s="267">
        <v>69</v>
      </c>
      <c r="I358" s="268"/>
      <c r="J358" s="264"/>
      <c r="K358" s="264"/>
      <c r="L358" s="269"/>
      <c r="M358" s="270"/>
      <c r="N358" s="271"/>
      <c r="O358" s="271"/>
      <c r="P358" s="271"/>
      <c r="Q358" s="271"/>
      <c r="R358" s="271"/>
      <c r="S358" s="271"/>
      <c r="T358" s="272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73" t="s">
        <v>374</v>
      </c>
      <c r="AU358" s="273" t="s">
        <v>88</v>
      </c>
      <c r="AV358" s="15" t="s">
        <v>372</v>
      </c>
      <c r="AW358" s="15" t="s">
        <v>36</v>
      </c>
      <c r="AX358" s="15" t="s">
        <v>88</v>
      </c>
      <c r="AY358" s="273" t="s">
        <v>364</v>
      </c>
    </row>
    <row r="359" s="2" customFormat="1" ht="24.15" customHeight="1">
      <c r="A359" s="39"/>
      <c r="B359" s="40"/>
      <c r="C359" s="228" t="s">
        <v>808</v>
      </c>
      <c r="D359" s="228" t="s">
        <v>367</v>
      </c>
      <c r="E359" s="229" t="s">
        <v>1442</v>
      </c>
      <c r="F359" s="230" t="s">
        <v>1443</v>
      </c>
      <c r="G359" s="231" t="s">
        <v>395</v>
      </c>
      <c r="H359" s="232">
        <v>22</v>
      </c>
      <c r="I359" s="233"/>
      <c r="J359" s="234">
        <f>ROUND(I359*H359,2)</f>
        <v>0</v>
      </c>
      <c r="K359" s="230" t="s">
        <v>2900</v>
      </c>
      <c r="L359" s="45"/>
      <c r="M359" s="235" t="s">
        <v>1</v>
      </c>
      <c r="N359" s="236" t="s">
        <v>46</v>
      </c>
      <c r="O359" s="92"/>
      <c r="P359" s="237">
        <f>O359*H359</f>
        <v>0</v>
      </c>
      <c r="Q359" s="237">
        <v>0</v>
      </c>
      <c r="R359" s="237">
        <f>Q359*H359</f>
        <v>0</v>
      </c>
      <c r="S359" s="237">
        <v>0</v>
      </c>
      <c r="T359" s="238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9" t="s">
        <v>420</v>
      </c>
      <c r="AT359" s="239" t="s">
        <v>367</v>
      </c>
      <c r="AU359" s="239" t="s">
        <v>88</v>
      </c>
      <c r="AY359" s="18" t="s">
        <v>364</v>
      </c>
      <c r="BE359" s="240">
        <f>IF(N359="základní",J359,0)</f>
        <v>0</v>
      </c>
      <c r="BF359" s="240">
        <f>IF(N359="snížená",J359,0)</f>
        <v>0</v>
      </c>
      <c r="BG359" s="240">
        <f>IF(N359="zákl. přenesená",J359,0)</f>
        <v>0</v>
      </c>
      <c r="BH359" s="240">
        <f>IF(N359="sníž. přenesená",J359,0)</f>
        <v>0</v>
      </c>
      <c r="BI359" s="240">
        <f>IF(N359="nulová",J359,0)</f>
        <v>0</v>
      </c>
      <c r="BJ359" s="18" t="s">
        <v>88</v>
      </c>
      <c r="BK359" s="240">
        <f>ROUND(I359*H359,2)</f>
        <v>0</v>
      </c>
      <c r="BL359" s="18" t="s">
        <v>420</v>
      </c>
      <c r="BM359" s="239" t="s">
        <v>1517</v>
      </c>
    </row>
    <row r="360" s="14" customFormat="1">
      <c r="A360" s="14"/>
      <c r="B360" s="252"/>
      <c r="C360" s="253"/>
      <c r="D360" s="243" t="s">
        <v>374</v>
      </c>
      <c r="E360" s="254" t="s">
        <v>1</v>
      </c>
      <c r="F360" s="255" t="s">
        <v>4355</v>
      </c>
      <c r="G360" s="253"/>
      <c r="H360" s="256">
        <v>22</v>
      </c>
      <c r="I360" s="257"/>
      <c r="J360" s="253"/>
      <c r="K360" s="253"/>
      <c r="L360" s="258"/>
      <c r="M360" s="259"/>
      <c r="N360" s="260"/>
      <c r="O360" s="260"/>
      <c r="P360" s="260"/>
      <c r="Q360" s="260"/>
      <c r="R360" s="260"/>
      <c r="S360" s="260"/>
      <c r="T360" s="261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2" t="s">
        <v>374</v>
      </c>
      <c r="AU360" s="262" t="s">
        <v>88</v>
      </c>
      <c r="AV360" s="14" t="s">
        <v>90</v>
      </c>
      <c r="AW360" s="14" t="s">
        <v>36</v>
      </c>
      <c r="AX360" s="14" t="s">
        <v>81</v>
      </c>
      <c r="AY360" s="262" t="s">
        <v>364</v>
      </c>
    </row>
    <row r="361" s="15" customFormat="1">
      <c r="A361" s="15"/>
      <c r="B361" s="263"/>
      <c r="C361" s="264"/>
      <c r="D361" s="243" t="s">
        <v>374</v>
      </c>
      <c r="E361" s="265" t="s">
        <v>1</v>
      </c>
      <c r="F361" s="266" t="s">
        <v>378</v>
      </c>
      <c r="G361" s="264"/>
      <c r="H361" s="267">
        <v>22</v>
      </c>
      <c r="I361" s="268"/>
      <c r="J361" s="264"/>
      <c r="K361" s="264"/>
      <c r="L361" s="269"/>
      <c r="M361" s="270"/>
      <c r="N361" s="271"/>
      <c r="O361" s="271"/>
      <c r="P361" s="271"/>
      <c r="Q361" s="271"/>
      <c r="R361" s="271"/>
      <c r="S361" s="271"/>
      <c r="T361" s="272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73" t="s">
        <v>374</v>
      </c>
      <c r="AU361" s="273" t="s">
        <v>88</v>
      </c>
      <c r="AV361" s="15" t="s">
        <v>372</v>
      </c>
      <c r="AW361" s="15" t="s">
        <v>36</v>
      </c>
      <c r="AX361" s="15" t="s">
        <v>88</v>
      </c>
      <c r="AY361" s="273" t="s">
        <v>364</v>
      </c>
    </row>
    <row r="362" s="2" customFormat="1" ht="16.5" customHeight="1">
      <c r="A362" s="39"/>
      <c r="B362" s="40"/>
      <c r="C362" s="228" t="s">
        <v>813</v>
      </c>
      <c r="D362" s="228" t="s">
        <v>367</v>
      </c>
      <c r="E362" s="229" t="s">
        <v>1445</v>
      </c>
      <c r="F362" s="230" t="s">
        <v>1446</v>
      </c>
      <c r="G362" s="231" t="s">
        <v>1306</v>
      </c>
      <c r="H362" s="232">
        <v>35</v>
      </c>
      <c r="I362" s="233"/>
      <c r="J362" s="234">
        <f>ROUND(I362*H362,2)</f>
        <v>0</v>
      </c>
      <c r="K362" s="230" t="s">
        <v>2900</v>
      </c>
      <c r="L362" s="45"/>
      <c r="M362" s="235" t="s">
        <v>1</v>
      </c>
      <c r="N362" s="236" t="s">
        <v>46</v>
      </c>
      <c r="O362" s="92"/>
      <c r="P362" s="237">
        <f>O362*H362</f>
        <v>0</v>
      </c>
      <c r="Q362" s="237">
        <v>0</v>
      </c>
      <c r="R362" s="237">
        <f>Q362*H362</f>
        <v>0</v>
      </c>
      <c r="S362" s="237">
        <v>0</v>
      </c>
      <c r="T362" s="238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9" t="s">
        <v>420</v>
      </c>
      <c r="AT362" s="239" t="s">
        <v>367</v>
      </c>
      <c r="AU362" s="239" t="s">
        <v>88</v>
      </c>
      <c r="AY362" s="18" t="s">
        <v>364</v>
      </c>
      <c r="BE362" s="240">
        <f>IF(N362="základní",J362,0)</f>
        <v>0</v>
      </c>
      <c r="BF362" s="240">
        <f>IF(N362="snížená",J362,0)</f>
        <v>0</v>
      </c>
      <c r="BG362" s="240">
        <f>IF(N362="zákl. přenesená",J362,0)</f>
        <v>0</v>
      </c>
      <c r="BH362" s="240">
        <f>IF(N362="sníž. přenesená",J362,0)</f>
        <v>0</v>
      </c>
      <c r="BI362" s="240">
        <f>IF(N362="nulová",J362,0)</f>
        <v>0</v>
      </c>
      <c r="BJ362" s="18" t="s">
        <v>88</v>
      </c>
      <c r="BK362" s="240">
        <f>ROUND(I362*H362,2)</f>
        <v>0</v>
      </c>
      <c r="BL362" s="18" t="s">
        <v>420</v>
      </c>
      <c r="BM362" s="239" t="s">
        <v>1520</v>
      </c>
    </row>
    <row r="363" s="2" customFormat="1" ht="16.5" customHeight="1">
      <c r="A363" s="39"/>
      <c r="B363" s="40"/>
      <c r="C363" s="228" t="s">
        <v>820</v>
      </c>
      <c r="D363" s="228" t="s">
        <v>367</v>
      </c>
      <c r="E363" s="229" t="s">
        <v>3485</v>
      </c>
      <c r="F363" s="230" t="s">
        <v>3486</v>
      </c>
      <c r="G363" s="231" t="s">
        <v>1306</v>
      </c>
      <c r="H363" s="232">
        <v>1</v>
      </c>
      <c r="I363" s="233"/>
      <c r="J363" s="234">
        <f>ROUND(I363*H363,2)</f>
        <v>0</v>
      </c>
      <c r="K363" s="230" t="s">
        <v>2900</v>
      </c>
      <c r="L363" s="45"/>
      <c r="M363" s="235" t="s">
        <v>1</v>
      </c>
      <c r="N363" s="236" t="s">
        <v>46</v>
      </c>
      <c r="O363" s="92"/>
      <c r="P363" s="237">
        <f>O363*H363</f>
        <v>0</v>
      </c>
      <c r="Q363" s="237">
        <v>0</v>
      </c>
      <c r="R363" s="237">
        <f>Q363*H363</f>
        <v>0</v>
      </c>
      <c r="S363" s="237">
        <v>0</v>
      </c>
      <c r="T363" s="238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9" t="s">
        <v>420</v>
      </c>
      <c r="AT363" s="239" t="s">
        <v>367</v>
      </c>
      <c r="AU363" s="239" t="s">
        <v>88</v>
      </c>
      <c r="AY363" s="18" t="s">
        <v>364</v>
      </c>
      <c r="BE363" s="240">
        <f>IF(N363="základní",J363,0)</f>
        <v>0</v>
      </c>
      <c r="BF363" s="240">
        <f>IF(N363="snížená",J363,0)</f>
        <v>0</v>
      </c>
      <c r="BG363" s="240">
        <f>IF(N363="zákl. přenesená",J363,0)</f>
        <v>0</v>
      </c>
      <c r="BH363" s="240">
        <f>IF(N363="sníž. přenesená",J363,0)</f>
        <v>0</v>
      </c>
      <c r="BI363" s="240">
        <f>IF(N363="nulová",J363,0)</f>
        <v>0</v>
      </c>
      <c r="BJ363" s="18" t="s">
        <v>88</v>
      </c>
      <c r="BK363" s="240">
        <f>ROUND(I363*H363,2)</f>
        <v>0</v>
      </c>
      <c r="BL363" s="18" t="s">
        <v>420</v>
      </c>
      <c r="BM363" s="239" t="s">
        <v>1523</v>
      </c>
    </row>
    <row r="364" s="2" customFormat="1" ht="33" customHeight="1">
      <c r="A364" s="39"/>
      <c r="B364" s="40"/>
      <c r="C364" s="228" t="s">
        <v>826</v>
      </c>
      <c r="D364" s="228" t="s">
        <v>367</v>
      </c>
      <c r="E364" s="229" t="s">
        <v>2854</v>
      </c>
      <c r="F364" s="230" t="s">
        <v>2855</v>
      </c>
      <c r="G364" s="231" t="s">
        <v>1306</v>
      </c>
      <c r="H364" s="232">
        <v>1</v>
      </c>
      <c r="I364" s="233"/>
      <c r="J364" s="234">
        <f>ROUND(I364*H364,2)</f>
        <v>0</v>
      </c>
      <c r="K364" s="230" t="s">
        <v>2900</v>
      </c>
      <c r="L364" s="45"/>
      <c r="M364" s="235" t="s">
        <v>1</v>
      </c>
      <c r="N364" s="236" t="s">
        <v>46</v>
      </c>
      <c r="O364" s="92"/>
      <c r="P364" s="237">
        <f>O364*H364</f>
        <v>0</v>
      </c>
      <c r="Q364" s="237">
        <v>0</v>
      </c>
      <c r="R364" s="237">
        <f>Q364*H364</f>
        <v>0</v>
      </c>
      <c r="S364" s="237">
        <v>0</v>
      </c>
      <c r="T364" s="238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39" t="s">
        <v>420</v>
      </c>
      <c r="AT364" s="239" t="s">
        <v>367</v>
      </c>
      <c r="AU364" s="239" t="s">
        <v>88</v>
      </c>
      <c r="AY364" s="18" t="s">
        <v>364</v>
      </c>
      <c r="BE364" s="240">
        <f>IF(N364="základní",J364,0)</f>
        <v>0</v>
      </c>
      <c r="BF364" s="240">
        <f>IF(N364="snížená",J364,0)</f>
        <v>0</v>
      </c>
      <c r="BG364" s="240">
        <f>IF(N364="zákl. přenesená",J364,0)</f>
        <v>0</v>
      </c>
      <c r="BH364" s="240">
        <f>IF(N364="sníž. přenesená",J364,0)</f>
        <v>0</v>
      </c>
      <c r="BI364" s="240">
        <f>IF(N364="nulová",J364,0)</f>
        <v>0</v>
      </c>
      <c r="BJ364" s="18" t="s">
        <v>88</v>
      </c>
      <c r="BK364" s="240">
        <f>ROUND(I364*H364,2)</f>
        <v>0</v>
      </c>
      <c r="BL364" s="18" t="s">
        <v>420</v>
      </c>
      <c r="BM364" s="239" t="s">
        <v>1526</v>
      </c>
    </row>
    <row r="365" s="2" customFormat="1" ht="24.15" customHeight="1">
      <c r="A365" s="39"/>
      <c r="B365" s="40"/>
      <c r="C365" s="228" t="s">
        <v>834</v>
      </c>
      <c r="D365" s="228" t="s">
        <v>367</v>
      </c>
      <c r="E365" s="229" t="s">
        <v>1448</v>
      </c>
      <c r="F365" s="230" t="s">
        <v>1449</v>
      </c>
      <c r="G365" s="231" t="s">
        <v>1306</v>
      </c>
      <c r="H365" s="232">
        <v>2</v>
      </c>
      <c r="I365" s="233"/>
      <c r="J365" s="234">
        <f>ROUND(I365*H365,2)</f>
        <v>0</v>
      </c>
      <c r="K365" s="230" t="s">
        <v>2900</v>
      </c>
      <c r="L365" s="45"/>
      <c r="M365" s="235" t="s">
        <v>1</v>
      </c>
      <c r="N365" s="236" t="s">
        <v>46</v>
      </c>
      <c r="O365" s="92"/>
      <c r="P365" s="237">
        <f>O365*H365</f>
        <v>0</v>
      </c>
      <c r="Q365" s="237">
        <v>0</v>
      </c>
      <c r="R365" s="237">
        <f>Q365*H365</f>
        <v>0</v>
      </c>
      <c r="S365" s="237">
        <v>0</v>
      </c>
      <c r="T365" s="238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9" t="s">
        <v>420</v>
      </c>
      <c r="AT365" s="239" t="s">
        <v>367</v>
      </c>
      <c r="AU365" s="239" t="s">
        <v>88</v>
      </c>
      <c r="AY365" s="18" t="s">
        <v>364</v>
      </c>
      <c r="BE365" s="240">
        <f>IF(N365="základní",J365,0)</f>
        <v>0</v>
      </c>
      <c r="BF365" s="240">
        <f>IF(N365="snížená",J365,0)</f>
        <v>0</v>
      </c>
      <c r="BG365" s="240">
        <f>IF(N365="zákl. přenesená",J365,0)</f>
        <v>0</v>
      </c>
      <c r="BH365" s="240">
        <f>IF(N365="sníž. přenesená",J365,0)</f>
        <v>0</v>
      </c>
      <c r="BI365" s="240">
        <f>IF(N365="nulová",J365,0)</f>
        <v>0</v>
      </c>
      <c r="BJ365" s="18" t="s">
        <v>88</v>
      </c>
      <c r="BK365" s="240">
        <f>ROUND(I365*H365,2)</f>
        <v>0</v>
      </c>
      <c r="BL365" s="18" t="s">
        <v>420</v>
      </c>
      <c r="BM365" s="239" t="s">
        <v>1529</v>
      </c>
    </row>
    <row r="366" s="2" customFormat="1" ht="24.15" customHeight="1">
      <c r="A366" s="39"/>
      <c r="B366" s="40"/>
      <c r="C366" s="228" t="s">
        <v>839</v>
      </c>
      <c r="D366" s="228" t="s">
        <v>367</v>
      </c>
      <c r="E366" s="229" t="s">
        <v>1451</v>
      </c>
      <c r="F366" s="230" t="s">
        <v>1452</v>
      </c>
      <c r="G366" s="231" t="s">
        <v>1306</v>
      </c>
      <c r="H366" s="232">
        <v>1</v>
      </c>
      <c r="I366" s="233"/>
      <c r="J366" s="234">
        <f>ROUND(I366*H366,2)</f>
        <v>0</v>
      </c>
      <c r="K366" s="230" t="s">
        <v>2900</v>
      </c>
      <c r="L366" s="45"/>
      <c r="M366" s="235" t="s">
        <v>1</v>
      </c>
      <c r="N366" s="236" t="s">
        <v>46</v>
      </c>
      <c r="O366" s="92"/>
      <c r="P366" s="237">
        <f>O366*H366</f>
        <v>0</v>
      </c>
      <c r="Q366" s="237">
        <v>0</v>
      </c>
      <c r="R366" s="237">
        <f>Q366*H366</f>
        <v>0</v>
      </c>
      <c r="S366" s="237">
        <v>0</v>
      </c>
      <c r="T366" s="238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9" t="s">
        <v>420</v>
      </c>
      <c r="AT366" s="239" t="s">
        <v>367</v>
      </c>
      <c r="AU366" s="239" t="s">
        <v>88</v>
      </c>
      <c r="AY366" s="18" t="s">
        <v>364</v>
      </c>
      <c r="BE366" s="240">
        <f>IF(N366="základní",J366,0)</f>
        <v>0</v>
      </c>
      <c r="BF366" s="240">
        <f>IF(N366="snížená",J366,0)</f>
        <v>0</v>
      </c>
      <c r="BG366" s="240">
        <f>IF(N366="zákl. přenesená",J366,0)</f>
        <v>0</v>
      </c>
      <c r="BH366" s="240">
        <f>IF(N366="sníž. přenesená",J366,0)</f>
        <v>0</v>
      </c>
      <c r="BI366" s="240">
        <f>IF(N366="nulová",J366,0)</f>
        <v>0</v>
      </c>
      <c r="BJ366" s="18" t="s">
        <v>88</v>
      </c>
      <c r="BK366" s="240">
        <f>ROUND(I366*H366,2)</f>
        <v>0</v>
      </c>
      <c r="BL366" s="18" t="s">
        <v>420</v>
      </c>
      <c r="BM366" s="239" t="s">
        <v>1532</v>
      </c>
    </row>
    <row r="367" s="2" customFormat="1" ht="24.15" customHeight="1">
      <c r="A367" s="39"/>
      <c r="B367" s="40"/>
      <c r="C367" s="228" t="s">
        <v>846</v>
      </c>
      <c r="D367" s="228" t="s">
        <v>367</v>
      </c>
      <c r="E367" s="229" t="s">
        <v>2856</v>
      </c>
      <c r="F367" s="230" t="s">
        <v>2857</v>
      </c>
      <c r="G367" s="231" t="s">
        <v>1306</v>
      </c>
      <c r="H367" s="232">
        <v>4</v>
      </c>
      <c r="I367" s="233"/>
      <c r="J367" s="234">
        <f>ROUND(I367*H367,2)</f>
        <v>0</v>
      </c>
      <c r="K367" s="230" t="s">
        <v>2900</v>
      </c>
      <c r="L367" s="45"/>
      <c r="M367" s="235" t="s">
        <v>1</v>
      </c>
      <c r="N367" s="236" t="s">
        <v>46</v>
      </c>
      <c r="O367" s="92"/>
      <c r="P367" s="237">
        <f>O367*H367</f>
        <v>0</v>
      </c>
      <c r="Q367" s="237">
        <v>0</v>
      </c>
      <c r="R367" s="237">
        <f>Q367*H367</f>
        <v>0</v>
      </c>
      <c r="S367" s="237">
        <v>0</v>
      </c>
      <c r="T367" s="238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9" t="s">
        <v>420</v>
      </c>
      <c r="AT367" s="239" t="s">
        <v>367</v>
      </c>
      <c r="AU367" s="239" t="s">
        <v>88</v>
      </c>
      <c r="AY367" s="18" t="s">
        <v>364</v>
      </c>
      <c r="BE367" s="240">
        <f>IF(N367="základní",J367,0)</f>
        <v>0</v>
      </c>
      <c r="BF367" s="240">
        <f>IF(N367="snížená",J367,0)</f>
        <v>0</v>
      </c>
      <c r="BG367" s="240">
        <f>IF(N367="zákl. přenesená",J367,0)</f>
        <v>0</v>
      </c>
      <c r="BH367" s="240">
        <f>IF(N367="sníž. přenesená",J367,0)</f>
        <v>0</v>
      </c>
      <c r="BI367" s="240">
        <f>IF(N367="nulová",J367,0)</f>
        <v>0</v>
      </c>
      <c r="BJ367" s="18" t="s">
        <v>88</v>
      </c>
      <c r="BK367" s="240">
        <f>ROUND(I367*H367,2)</f>
        <v>0</v>
      </c>
      <c r="BL367" s="18" t="s">
        <v>420</v>
      </c>
      <c r="BM367" s="239" t="s">
        <v>1535</v>
      </c>
    </row>
    <row r="368" s="2" customFormat="1" ht="33" customHeight="1">
      <c r="A368" s="39"/>
      <c r="B368" s="40"/>
      <c r="C368" s="228" t="s">
        <v>851</v>
      </c>
      <c r="D368" s="228" t="s">
        <v>367</v>
      </c>
      <c r="E368" s="229" t="s">
        <v>4356</v>
      </c>
      <c r="F368" s="230" t="s">
        <v>4357</v>
      </c>
      <c r="G368" s="231" t="s">
        <v>1306</v>
      </c>
      <c r="H368" s="232">
        <v>1</v>
      </c>
      <c r="I368" s="233"/>
      <c r="J368" s="234">
        <f>ROUND(I368*H368,2)</f>
        <v>0</v>
      </c>
      <c r="K368" s="230" t="s">
        <v>2900</v>
      </c>
      <c r="L368" s="45"/>
      <c r="M368" s="235" t="s">
        <v>1</v>
      </c>
      <c r="N368" s="236" t="s">
        <v>46</v>
      </c>
      <c r="O368" s="92"/>
      <c r="P368" s="237">
        <f>O368*H368</f>
        <v>0</v>
      </c>
      <c r="Q368" s="237">
        <v>0</v>
      </c>
      <c r="R368" s="237">
        <f>Q368*H368</f>
        <v>0</v>
      </c>
      <c r="S368" s="237">
        <v>0</v>
      </c>
      <c r="T368" s="238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9" t="s">
        <v>420</v>
      </c>
      <c r="AT368" s="239" t="s">
        <v>367</v>
      </c>
      <c r="AU368" s="239" t="s">
        <v>88</v>
      </c>
      <c r="AY368" s="18" t="s">
        <v>364</v>
      </c>
      <c r="BE368" s="240">
        <f>IF(N368="základní",J368,0)</f>
        <v>0</v>
      </c>
      <c r="BF368" s="240">
        <f>IF(N368="snížená",J368,0)</f>
        <v>0</v>
      </c>
      <c r="BG368" s="240">
        <f>IF(N368="zákl. přenesená",J368,0)</f>
        <v>0</v>
      </c>
      <c r="BH368" s="240">
        <f>IF(N368="sníž. přenesená",J368,0)</f>
        <v>0</v>
      </c>
      <c r="BI368" s="240">
        <f>IF(N368="nulová",J368,0)</f>
        <v>0</v>
      </c>
      <c r="BJ368" s="18" t="s">
        <v>88</v>
      </c>
      <c r="BK368" s="240">
        <f>ROUND(I368*H368,2)</f>
        <v>0</v>
      </c>
      <c r="BL368" s="18" t="s">
        <v>420</v>
      </c>
      <c r="BM368" s="239" t="s">
        <v>1538</v>
      </c>
    </row>
    <row r="369" s="2" customFormat="1" ht="33" customHeight="1">
      <c r="A369" s="39"/>
      <c r="B369" s="40"/>
      <c r="C369" s="228" t="s">
        <v>857</v>
      </c>
      <c r="D369" s="228" t="s">
        <v>367</v>
      </c>
      <c r="E369" s="229" t="s">
        <v>2858</v>
      </c>
      <c r="F369" s="230" t="s">
        <v>2859</v>
      </c>
      <c r="G369" s="231" t="s">
        <v>1306</v>
      </c>
      <c r="H369" s="232">
        <v>1</v>
      </c>
      <c r="I369" s="233"/>
      <c r="J369" s="234">
        <f>ROUND(I369*H369,2)</f>
        <v>0</v>
      </c>
      <c r="K369" s="230" t="s">
        <v>2900</v>
      </c>
      <c r="L369" s="45"/>
      <c r="M369" s="235" t="s">
        <v>1</v>
      </c>
      <c r="N369" s="236" t="s">
        <v>46</v>
      </c>
      <c r="O369" s="92"/>
      <c r="P369" s="237">
        <f>O369*H369</f>
        <v>0</v>
      </c>
      <c r="Q369" s="237">
        <v>0</v>
      </c>
      <c r="R369" s="237">
        <f>Q369*H369</f>
        <v>0</v>
      </c>
      <c r="S369" s="237">
        <v>0</v>
      </c>
      <c r="T369" s="238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9" t="s">
        <v>420</v>
      </c>
      <c r="AT369" s="239" t="s">
        <v>367</v>
      </c>
      <c r="AU369" s="239" t="s">
        <v>88</v>
      </c>
      <c r="AY369" s="18" t="s">
        <v>364</v>
      </c>
      <c r="BE369" s="240">
        <f>IF(N369="základní",J369,0)</f>
        <v>0</v>
      </c>
      <c r="BF369" s="240">
        <f>IF(N369="snížená",J369,0)</f>
        <v>0</v>
      </c>
      <c r="BG369" s="240">
        <f>IF(N369="zákl. přenesená",J369,0)</f>
        <v>0</v>
      </c>
      <c r="BH369" s="240">
        <f>IF(N369="sníž. přenesená",J369,0)</f>
        <v>0</v>
      </c>
      <c r="BI369" s="240">
        <f>IF(N369="nulová",J369,0)</f>
        <v>0</v>
      </c>
      <c r="BJ369" s="18" t="s">
        <v>88</v>
      </c>
      <c r="BK369" s="240">
        <f>ROUND(I369*H369,2)</f>
        <v>0</v>
      </c>
      <c r="BL369" s="18" t="s">
        <v>420</v>
      </c>
      <c r="BM369" s="239" t="s">
        <v>1541</v>
      </c>
    </row>
    <row r="370" s="2" customFormat="1" ht="33" customHeight="1">
      <c r="A370" s="39"/>
      <c r="B370" s="40"/>
      <c r="C370" s="228" t="s">
        <v>867</v>
      </c>
      <c r="D370" s="228" t="s">
        <v>367</v>
      </c>
      <c r="E370" s="229" t="s">
        <v>4358</v>
      </c>
      <c r="F370" s="230" t="s">
        <v>4359</v>
      </c>
      <c r="G370" s="231" t="s">
        <v>1306</v>
      </c>
      <c r="H370" s="232">
        <v>1</v>
      </c>
      <c r="I370" s="233"/>
      <c r="J370" s="234">
        <f>ROUND(I370*H370,2)</f>
        <v>0</v>
      </c>
      <c r="K370" s="230" t="s">
        <v>2900</v>
      </c>
      <c r="L370" s="45"/>
      <c r="M370" s="235" t="s">
        <v>1</v>
      </c>
      <c r="N370" s="236" t="s">
        <v>46</v>
      </c>
      <c r="O370" s="92"/>
      <c r="P370" s="237">
        <f>O370*H370</f>
        <v>0</v>
      </c>
      <c r="Q370" s="237">
        <v>0</v>
      </c>
      <c r="R370" s="237">
        <f>Q370*H370</f>
        <v>0</v>
      </c>
      <c r="S370" s="237">
        <v>0</v>
      </c>
      <c r="T370" s="238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9" t="s">
        <v>420</v>
      </c>
      <c r="AT370" s="239" t="s">
        <v>367</v>
      </c>
      <c r="AU370" s="239" t="s">
        <v>88</v>
      </c>
      <c r="AY370" s="18" t="s">
        <v>364</v>
      </c>
      <c r="BE370" s="240">
        <f>IF(N370="základní",J370,0)</f>
        <v>0</v>
      </c>
      <c r="BF370" s="240">
        <f>IF(N370="snížená",J370,0)</f>
        <v>0</v>
      </c>
      <c r="BG370" s="240">
        <f>IF(N370="zákl. přenesená",J370,0)</f>
        <v>0</v>
      </c>
      <c r="BH370" s="240">
        <f>IF(N370="sníž. přenesená",J370,0)</f>
        <v>0</v>
      </c>
      <c r="BI370" s="240">
        <f>IF(N370="nulová",J370,0)</f>
        <v>0</v>
      </c>
      <c r="BJ370" s="18" t="s">
        <v>88</v>
      </c>
      <c r="BK370" s="240">
        <f>ROUND(I370*H370,2)</f>
        <v>0</v>
      </c>
      <c r="BL370" s="18" t="s">
        <v>420</v>
      </c>
      <c r="BM370" s="239" t="s">
        <v>1544</v>
      </c>
    </row>
    <row r="371" s="2" customFormat="1" ht="24.15" customHeight="1">
      <c r="A371" s="39"/>
      <c r="B371" s="40"/>
      <c r="C371" s="228" t="s">
        <v>873</v>
      </c>
      <c r="D371" s="228" t="s">
        <v>367</v>
      </c>
      <c r="E371" s="229" t="s">
        <v>3493</v>
      </c>
      <c r="F371" s="230" t="s">
        <v>3494</v>
      </c>
      <c r="G371" s="231" t="s">
        <v>1306</v>
      </c>
      <c r="H371" s="232">
        <v>1</v>
      </c>
      <c r="I371" s="233"/>
      <c r="J371" s="234">
        <f>ROUND(I371*H371,2)</f>
        <v>0</v>
      </c>
      <c r="K371" s="230" t="s">
        <v>2900</v>
      </c>
      <c r="L371" s="45"/>
      <c r="M371" s="235" t="s">
        <v>1</v>
      </c>
      <c r="N371" s="236" t="s">
        <v>46</v>
      </c>
      <c r="O371" s="92"/>
      <c r="P371" s="237">
        <f>O371*H371</f>
        <v>0</v>
      </c>
      <c r="Q371" s="237">
        <v>0</v>
      </c>
      <c r="R371" s="237">
        <f>Q371*H371</f>
        <v>0</v>
      </c>
      <c r="S371" s="237">
        <v>0</v>
      </c>
      <c r="T371" s="238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9" t="s">
        <v>420</v>
      </c>
      <c r="AT371" s="239" t="s">
        <v>367</v>
      </c>
      <c r="AU371" s="239" t="s">
        <v>88</v>
      </c>
      <c r="AY371" s="18" t="s">
        <v>364</v>
      </c>
      <c r="BE371" s="240">
        <f>IF(N371="základní",J371,0)</f>
        <v>0</v>
      </c>
      <c r="BF371" s="240">
        <f>IF(N371="snížená",J371,0)</f>
        <v>0</v>
      </c>
      <c r="BG371" s="240">
        <f>IF(N371="zákl. přenesená",J371,0)</f>
        <v>0</v>
      </c>
      <c r="BH371" s="240">
        <f>IF(N371="sníž. přenesená",J371,0)</f>
        <v>0</v>
      </c>
      <c r="BI371" s="240">
        <f>IF(N371="nulová",J371,0)</f>
        <v>0</v>
      </c>
      <c r="BJ371" s="18" t="s">
        <v>88</v>
      </c>
      <c r="BK371" s="240">
        <f>ROUND(I371*H371,2)</f>
        <v>0</v>
      </c>
      <c r="BL371" s="18" t="s">
        <v>420</v>
      </c>
      <c r="BM371" s="239" t="s">
        <v>1547</v>
      </c>
    </row>
    <row r="372" s="2" customFormat="1" ht="21.75" customHeight="1">
      <c r="A372" s="39"/>
      <c r="B372" s="40"/>
      <c r="C372" s="228" t="s">
        <v>878</v>
      </c>
      <c r="D372" s="228" t="s">
        <v>367</v>
      </c>
      <c r="E372" s="229" t="s">
        <v>3495</v>
      </c>
      <c r="F372" s="230" t="s">
        <v>3496</v>
      </c>
      <c r="G372" s="231" t="s">
        <v>1306</v>
      </c>
      <c r="H372" s="232">
        <v>1</v>
      </c>
      <c r="I372" s="233"/>
      <c r="J372" s="234">
        <f>ROUND(I372*H372,2)</f>
        <v>0</v>
      </c>
      <c r="K372" s="230" t="s">
        <v>2900</v>
      </c>
      <c r="L372" s="45"/>
      <c r="M372" s="235" t="s">
        <v>1</v>
      </c>
      <c r="N372" s="236" t="s">
        <v>46</v>
      </c>
      <c r="O372" s="92"/>
      <c r="P372" s="237">
        <f>O372*H372</f>
        <v>0</v>
      </c>
      <c r="Q372" s="237">
        <v>0</v>
      </c>
      <c r="R372" s="237">
        <f>Q372*H372</f>
        <v>0</v>
      </c>
      <c r="S372" s="237">
        <v>0</v>
      </c>
      <c r="T372" s="238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9" t="s">
        <v>420</v>
      </c>
      <c r="AT372" s="239" t="s">
        <v>367</v>
      </c>
      <c r="AU372" s="239" t="s">
        <v>88</v>
      </c>
      <c r="AY372" s="18" t="s">
        <v>364</v>
      </c>
      <c r="BE372" s="240">
        <f>IF(N372="základní",J372,0)</f>
        <v>0</v>
      </c>
      <c r="BF372" s="240">
        <f>IF(N372="snížená",J372,0)</f>
        <v>0</v>
      </c>
      <c r="BG372" s="240">
        <f>IF(N372="zákl. přenesená",J372,0)</f>
        <v>0</v>
      </c>
      <c r="BH372" s="240">
        <f>IF(N372="sníž. přenesená",J372,0)</f>
        <v>0</v>
      </c>
      <c r="BI372" s="240">
        <f>IF(N372="nulová",J372,0)</f>
        <v>0</v>
      </c>
      <c r="BJ372" s="18" t="s">
        <v>88</v>
      </c>
      <c r="BK372" s="240">
        <f>ROUND(I372*H372,2)</f>
        <v>0</v>
      </c>
      <c r="BL372" s="18" t="s">
        <v>420</v>
      </c>
      <c r="BM372" s="239" t="s">
        <v>1550</v>
      </c>
    </row>
    <row r="373" s="2" customFormat="1" ht="24.15" customHeight="1">
      <c r="A373" s="39"/>
      <c r="B373" s="40"/>
      <c r="C373" s="228" t="s">
        <v>885</v>
      </c>
      <c r="D373" s="228" t="s">
        <v>367</v>
      </c>
      <c r="E373" s="229" t="s">
        <v>3497</v>
      </c>
      <c r="F373" s="230" t="s">
        <v>3498</v>
      </c>
      <c r="G373" s="231" t="s">
        <v>1306</v>
      </c>
      <c r="H373" s="232">
        <v>1</v>
      </c>
      <c r="I373" s="233"/>
      <c r="J373" s="234">
        <f>ROUND(I373*H373,2)</f>
        <v>0</v>
      </c>
      <c r="K373" s="230" t="s">
        <v>2900</v>
      </c>
      <c r="L373" s="45"/>
      <c r="M373" s="235" t="s">
        <v>1</v>
      </c>
      <c r="N373" s="236" t="s">
        <v>46</v>
      </c>
      <c r="O373" s="92"/>
      <c r="P373" s="237">
        <f>O373*H373</f>
        <v>0</v>
      </c>
      <c r="Q373" s="237">
        <v>0</v>
      </c>
      <c r="R373" s="237">
        <f>Q373*H373</f>
        <v>0</v>
      </c>
      <c r="S373" s="237">
        <v>0</v>
      </c>
      <c r="T373" s="238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9" t="s">
        <v>420</v>
      </c>
      <c r="AT373" s="239" t="s">
        <v>367</v>
      </c>
      <c r="AU373" s="239" t="s">
        <v>88</v>
      </c>
      <c r="AY373" s="18" t="s">
        <v>364</v>
      </c>
      <c r="BE373" s="240">
        <f>IF(N373="základní",J373,0)</f>
        <v>0</v>
      </c>
      <c r="BF373" s="240">
        <f>IF(N373="snížená",J373,0)</f>
        <v>0</v>
      </c>
      <c r="BG373" s="240">
        <f>IF(N373="zákl. přenesená",J373,0)</f>
        <v>0</v>
      </c>
      <c r="BH373" s="240">
        <f>IF(N373="sníž. přenesená",J373,0)</f>
        <v>0</v>
      </c>
      <c r="BI373" s="240">
        <f>IF(N373="nulová",J373,0)</f>
        <v>0</v>
      </c>
      <c r="BJ373" s="18" t="s">
        <v>88</v>
      </c>
      <c r="BK373" s="240">
        <f>ROUND(I373*H373,2)</f>
        <v>0</v>
      </c>
      <c r="BL373" s="18" t="s">
        <v>420</v>
      </c>
      <c r="BM373" s="239" t="s">
        <v>1553</v>
      </c>
    </row>
    <row r="374" s="2" customFormat="1" ht="49.05" customHeight="1">
      <c r="A374" s="39"/>
      <c r="B374" s="40"/>
      <c r="C374" s="228" t="s">
        <v>890</v>
      </c>
      <c r="D374" s="228" t="s">
        <v>367</v>
      </c>
      <c r="E374" s="229" t="s">
        <v>1460</v>
      </c>
      <c r="F374" s="230" t="s">
        <v>1461</v>
      </c>
      <c r="G374" s="231" t="s">
        <v>1306</v>
      </c>
      <c r="H374" s="232">
        <v>1</v>
      </c>
      <c r="I374" s="233"/>
      <c r="J374" s="234">
        <f>ROUND(I374*H374,2)</f>
        <v>0</v>
      </c>
      <c r="K374" s="230" t="s">
        <v>2900</v>
      </c>
      <c r="L374" s="45"/>
      <c r="M374" s="235" t="s">
        <v>1</v>
      </c>
      <c r="N374" s="236" t="s">
        <v>46</v>
      </c>
      <c r="O374" s="92"/>
      <c r="P374" s="237">
        <f>O374*H374</f>
        <v>0</v>
      </c>
      <c r="Q374" s="237">
        <v>0</v>
      </c>
      <c r="R374" s="237">
        <f>Q374*H374</f>
        <v>0</v>
      </c>
      <c r="S374" s="237">
        <v>0</v>
      </c>
      <c r="T374" s="238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9" t="s">
        <v>420</v>
      </c>
      <c r="AT374" s="239" t="s">
        <v>367</v>
      </c>
      <c r="AU374" s="239" t="s">
        <v>88</v>
      </c>
      <c r="AY374" s="18" t="s">
        <v>364</v>
      </c>
      <c r="BE374" s="240">
        <f>IF(N374="základní",J374,0)</f>
        <v>0</v>
      </c>
      <c r="BF374" s="240">
        <f>IF(N374="snížená",J374,0)</f>
        <v>0</v>
      </c>
      <c r="BG374" s="240">
        <f>IF(N374="zákl. přenesená",J374,0)</f>
        <v>0</v>
      </c>
      <c r="BH374" s="240">
        <f>IF(N374="sníž. přenesená",J374,0)</f>
        <v>0</v>
      </c>
      <c r="BI374" s="240">
        <f>IF(N374="nulová",J374,0)</f>
        <v>0</v>
      </c>
      <c r="BJ374" s="18" t="s">
        <v>88</v>
      </c>
      <c r="BK374" s="240">
        <f>ROUND(I374*H374,2)</f>
        <v>0</v>
      </c>
      <c r="BL374" s="18" t="s">
        <v>420</v>
      </c>
      <c r="BM374" s="239" t="s">
        <v>1558</v>
      </c>
    </row>
    <row r="375" s="2" customFormat="1" ht="16.5" customHeight="1">
      <c r="A375" s="39"/>
      <c r="B375" s="40"/>
      <c r="C375" s="228" t="s">
        <v>899</v>
      </c>
      <c r="D375" s="228" t="s">
        <v>367</v>
      </c>
      <c r="E375" s="229" t="s">
        <v>1463</v>
      </c>
      <c r="F375" s="230" t="s">
        <v>1464</v>
      </c>
      <c r="G375" s="231" t="s">
        <v>395</v>
      </c>
      <c r="H375" s="232">
        <v>150</v>
      </c>
      <c r="I375" s="233"/>
      <c r="J375" s="234">
        <f>ROUND(I375*H375,2)</f>
        <v>0</v>
      </c>
      <c r="K375" s="230" t="s">
        <v>2900</v>
      </c>
      <c r="L375" s="45"/>
      <c r="M375" s="235" t="s">
        <v>1</v>
      </c>
      <c r="N375" s="236" t="s">
        <v>46</v>
      </c>
      <c r="O375" s="92"/>
      <c r="P375" s="237">
        <f>O375*H375</f>
        <v>0</v>
      </c>
      <c r="Q375" s="237">
        <v>0</v>
      </c>
      <c r="R375" s="237">
        <f>Q375*H375</f>
        <v>0</v>
      </c>
      <c r="S375" s="237">
        <v>0</v>
      </c>
      <c r="T375" s="238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9" t="s">
        <v>420</v>
      </c>
      <c r="AT375" s="239" t="s">
        <v>367</v>
      </c>
      <c r="AU375" s="239" t="s">
        <v>88</v>
      </c>
      <c r="AY375" s="18" t="s">
        <v>364</v>
      </c>
      <c r="BE375" s="240">
        <f>IF(N375="základní",J375,0)</f>
        <v>0</v>
      </c>
      <c r="BF375" s="240">
        <f>IF(N375="snížená",J375,0)</f>
        <v>0</v>
      </c>
      <c r="BG375" s="240">
        <f>IF(N375="zákl. přenesená",J375,0)</f>
        <v>0</v>
      </c>
      <c r="BH375" s="240">
        <f>IF(N375="sníž. přenesená",J375,0)</f>
        <v>0</v>
      </c>
      <c r="BI375" s="240">
        <f>IF(N375="nulová",J375,0)</f>
        <v>0</v>
      </c>
      <c r="BJ375" s="18" t="s">
        <v>88</v>
      </c>
      <c r="BK375" s="240">
        <f>ROUND(I375*H375,2)</f>
        <v>0</v>
      </c>
      <c r="BL375" s="18" t="s">
        <v>420</v>
      </c>
      <c r="BM375" s="239" t="s">
        <v>1562</v>
      </c>
    </row>
    <row r="376" s="2" customFormat="1">
      <c r="A376" s="39"/>
      <c r="B376" s="40"/>
      <c r="C376" s="41"/>
      <c r="D376" s="243" t="s">
        <v>1243</v>
      </c>
      <c r="E376" s="41"/>
      <c r="F376" s="300" t="s">
        <v>1466</v>
      </c>
      <c r="G376" s="41"/>
      <c r="H376" s="41"/>
      <c r="I376" s="301"/>
      <c r="J376" s="41"/>
      <c r="K376" s="41"/>
      <c r="L376" s="45"/>
      <c r="M376" s="302"/>
      <c r="N376" s="303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1243</v>
      </c>
      <c r="AU376" s="18" t="s">
        <v>88</v>
      </c>
    </row>
    <row r="377" s="14" customFormat="1">
      <c r="A377" s="14"/>
      <c r="B377" s="252"/>
      <c r="C377" s="253"/>
      <c r="D377" s="243" t="s">
        <v>374</v>
      </c>
      <c r="E377" s="254" t="s">
        <v>1</v>
      </c>
      <c r="F377" s="255" t="s">
        <v>4360</v>
      </c>
      <c r="G377" s="253"/>
      <c r="H377" s="256">
        <v>150</v>
      </c>
      <c r="I377" s="257"/>
      <c r="J377" s="253"/>
      <c r="K377" s="253"/>
      <c r="L377" s="258"/>
      <c r="M377" s="259"/>
      <c r="N377" s="260"/>
      <c r="O377" s="260"/>
      <c r="P377" s="260"/>
      <c r="Q377" s="260"/>
      <c r="R377" s="260"/>
      <c r="S377" s="260"/>
      <c r="T377" s="261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2" t="s">
        <v>374</v>
      </c>
      <c r="AU377" s="262" t="s">
        <v>88</v>
      </c>
      <c r="AV377" s="14" t="s">
        <v>90</v>
      </c>
      <c r="AW377" s="14" t="s">
        <v>36</v>
      </c>
      <c r="AX377" s="14" t="s">
        <v>81</v>
      </c>
      <c r="AY377" s="262" t="s">
        <v>364</v>
      </c>
    </row>
    <row r="378" s="15" customFormat="1">
      <c r="A378" s="15"/>
      <c r="B378" s="263"/>
      <c r="C378" s="264"/>
      <c r="D378" s="243" t="s">
        <v>374</v>
      </c>
      <c r="E378" s="265" t="s">
        <v>1</v>
      </c>
      <c r="F378" s="266" t="s">
        <v>378</v>
      </c>
      <c r="G378" s="264"/>
      <c r="H378" s="267">
        <v>150</v>
      </c>
      <c r="I378" s="268"/>
      <c r="J378" s="264"/>
      <c r="K378" s="264"/>
      <c r="L378" s="269"/>
      <c r="M378" s="270"/>
      <c r="N378" s="271"/>
      <c r="O378" s="271"/>
      <c r="P378" s="271"/>
      <c r="Q378" s="271"/>
      <c r="R378" s="271"/>
      <c r="S378" s="271"/>
      <c r="T378" s="272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73" t="s">
        <v>374</v>
      </c>
      <c r="AU378" s="273" t="s">
        <v>88</v>
      </c>
      <c r="AV378" s="15" t="s">
        <v>372</v>
      </c>
      <c r="AW378" s="15" t="s">
        <v>36</v>
      </c>
      <c r="AX378" s="15" t="s">
        <v>88</v>
      </c>
      <c r="AY378" s="273" t="s">
        <v>364</v>
      </c>
    </row>
    <row r="379" s="2" customFormat="1" ht="24.15" customHeight="1">
      <c r="A379" s="39"/>
      <c r="B379" s="40"/>
      <c r="C379" s="228" t="s">
        <v>903</v>
      </c>
      <c r="D379" s="228" t="s">
        <v>367</v>
      </c>
      <c r="E379" s="229" t="s">
        <v>2861</v>
      </c>
      <c r="F379" s="230" t="s">
        <v>2862</v>
      </c>
      <c r="G379" s="231" t="s">
        <v>395</v>
      </c>
      <c r="H379" s="232">
        <v>24</v>
      </c>
      <c r="I379" s="233"/>
      <c r="J379" s="234">
        <f>ROUND(I379*H379,2)</f>
        <v>0</v>
      </c>
      <c r="K379" s="230" t="s">
        <v>2900</v>
      </c>
      <c r="L379" s="45"/>
      <c r="M379" s="235" t="s">
        <v>1</v>
      </c>
      <c r="N379" s="236" t="s">
        <v>46</v>
      </c>
      <c r="O379" s="92"/>
      <c r="P379" s="237">
        <f>O379*H379</f>
        <v>0</v>
      </c>
      <c r="Q379" s="237">
        <v>0</v>
      </c>
      <c r="R379" s="237">
        <f>Q379*H379</f>
        <v>0</v>
      </c>
      <c r="S379" s="237">
        <v>0</v>
      </c>
      <c r="T379" s="238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39" t="s">
        <v>420</v>
      </c>
      <c r="AT379" s="239" t="s">
        <v>367</v>
      </c>
      <c r="AU379" s="239" t="s">
        <v>88</v>
      </c>
      <c r="AY379" s="18" t="s">
        <v>364</v>
      </c>
      <c r="BE379" s="240">
        <f>IF(N379="základní",J379,0)</f>
        <v>0</v>
      </c>
      <c r="BF379" s="240">
        <f>IF(N379="snížená",J379,0)</f>
        <v>0</v>
      </c>
      <c r="BG379" s="240">
        <f>IF(N379="zákl. přenesená",J379,0)</f>
        <v>0</v>
      </c>
      <c r="BH379" s="240">
        <f>IF(N379="sníž. přenesená",J379,0)</f>
        <v>0</v>
      </c>
      <c r="BI379" s="240">
        <f>IF(N379="nulová",J379,0)</f>
        <v>0</v>
      </c>
      <c r="BJ379" s="18" t="s">
        <v>88</v>
      </c>
      <c r="BK379" s="240">
        <f>ROUND(I379*H379,2)</f>
        <v>0</v>
      </c>
      <c r="BL379" s="18" t="s">
        <v>420</v>
      </c>
      <c r="BM379" s="239" t="s">
        <v>1565</v>
      </c>
    </row>
    <row r="380" s="2" customFormat="1">
      <c r="A380" s="39"/>
      <c r="B380" s="40"/>
      <c r="C380" s="41"/>
      <c r="D380" s="243" t="s">
        <v>1243</v>
      </c>
      <c r="E380" s="41"/>
      <c r="F380" s="300" t="s">
        <v>1466</v>
      </c>
      <c r="G380" s="41"/>
      <c r="H380" s="41"/>
      <c r="I380" s="301"/>
      <c r="J380" s="41"/>
      <c r="K380" s="41"/>
      <c r="L380" s="45"/>
      <c r="M380" s="302"/>
      <c r="N380" s="303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1243</v>
      </c>
      <c r="AU380" s="18" t="s">
        <v>88</v>
      </c>
    </row>
    <row r="381" s="2" customFormat="1" ht="24.15" customHeight="1">
      <c r="A381" s="39"/>
      <c r="B381" s="40"/>
      <c r="C381" s="228" t="s">
        <v>909</v>
      </c>
      <c r="D381" s="228" t="s">
        <v>367</v>
      </c>
      <c r="E381" s="229" t="s">
        <v>3499</v>
      </c>
      <c r="F381" s="230" t="s">
        <v>3500</v>
      </c>
      <c r="G381" s="231" t="s">
        <v>395</v>
      </c>
      <c r="H381" s="232">
        <v>22</v>
      </c>
      <c r="I381" s="233"/>
      <c r="J381" s="234">
        <f>ROUND(I381*H381,2)</f>
        <v>0</v>
      </c>
      <c r="K381" s="230" t="s">
        <v>2900</v>
      </c>
      <c r="L381" s="45"/>
      <c r="M381" s="235" t="s">
        <v>1</v>
      </c>
      <c r="N381" s="236" t="s">
        <v>46</v>
      </c>
      <c r="O381" s="92"/>
      <c r="P381" s="237">
        <f>O381*H381</f>
        <v>0</v>
      </c>
      <c r="Q381" s="237">
        <v>0</v>
      </c>
      <c r="R381" s="237">
        <f>Q381*H381</f>
        <v>0</v>
      </c>
      <c r="S381" s="237">
        <v>0</v>
      </c>
      <c r="T381" s="238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9" t="s">
        <v>420</v>
      </c>
      <c r="AT381" s="239" t="s">
        <v>367</v>
      </c>
      <c r="AU381" s="239" t="s">
        <v>88</v>
      </c>
      <c r="AY381" s="18" t="s">
        <v>364</v>
      </c>
      <c r="BE381" s="240">
        <f>IF(N381="základní",J381,0)</f>
        <v>0</v>
      </c>
      <c r="BF381" s="240">
        <f>IF(N381="snížená",J381,0)</f>
        <v>0</v>
      </c>
      <c r="BG381" s="240">
        <f>IF(N381="zákl. přenesená",J381,0)</f>
        <v>0</v>
      </c>
      <c r="BH381" s="240">
        <f>IF(N381="sníž. přenesená",J381,0)</f>
        <v>0</v>
      </c>
      <c r="BI381" s="240">
        <f>IF(N381="nulová",J381,0)</f>
        <v>0</v>
      </c>
      <c r="BJ381" s="18" t="s">
        <v>88</v>
      </c>
      <c r="BK381" s="240">
        <f>ROUND(I381*H381,2)</f>
        <v>0</v>
      </c>
      <c r="BL381" s="18" t="s">
        <v>420</v>
      </c>
      <c r="BM381" s="239" t="s">
        <v>1568</v>
      </c>
    </row>
    <row r="382" s="2" customFormat="1">
      <c r="A382" s="39"/>
      <c r="B382" s="40"/>
      <c r="C382" s="41"/>
      <c r="D382" s="243" t="s">
        <v>1243</v>
      </c>
      <c r="E382" s="41"/>
      <c r="F382" s="300" t="s">
        <v>1466</v>
      </c>
      <c r="G382" s="41"/>
      <c r="H382" s="41"/>
      <c r="I382" s="301"/>
      <c r="J382" s="41"/>
      <c r="K382" s="41"/>
      <c r="L382" s="45"/>
      <c r="M382" s="302"/>
      <c r="N382" s="303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1243</v>
      </c>
      <c r="AU382" s="18" t="s">
        <v>88</v>
      </c>
    </row>
    <row r="383" s="2" customFormat="1" ht="21.75" customHeight="1">
      <c r="A383" s="39"/>
      <c r="B383" s="40"/>
      <c r="C383" s="228" t="s">
        <v>915</v>
      </c>
      <c r="D383" s="228" t="s">
        <v>367</v>
      </c>
      <c r="E383" s="229" t="s">
        <v>1468</v>
      </c>
      <c r="F383" s="230" t="s">
        <v>1469</v>
      </c>
      <c r="G383" s="231" t="s">
        <v>395</v>
      </c>
      <c r="H383" s="232">
        <v>196</v>
      </c>
      <c r="I383" s="233"/>
      <c r="J383" s="234">
        <f>ROUND(I383*H383,2)</f>
        <v>0</v>
      </c>
      <c r="K383" s="230" t="s">
        <v>2900</v>
      </c>
      <c r="L383" s="45"/>
      <c r="M383" s="235" t="s">
        <v>1</v>
      </c>
      <c r="N383" s="236" t="s">
        <v>46</v>
      </c>
      <c r="O383" s="92"/>
      <c r="P383" s="237">
        <f>O383*H383</f>
        <v>0</v>
      </c>
      <c r="Q383" s="237">
        <v>0</v>
      </c>
      <c r="R383" s="237">
        <f>Q383*H383</f>
        <v>0</v>
      </c>
      <c r="S383" s="237">
        <v>0</v>
      </c>
      <c r="T383" s="238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9" t="s">
        <v>420</v>
      </c>
      <c r="AT383" s="239" t="s">
        <v>367</v>
      </c>
      <c r="AU383" s="239" t="s">
        <v>88</v>
      </c>
      <c r="AY383" s="18" t="s">
        <v>364</v>
      </c>
      <c r="BE383" s="240">
        <f>IF(N383="základní",J383,0)</f>
        <v>0</v>
      </c>
      <c r="BF383" s="240">
        <f>IF(N383="snížená",J383,0)</f>
        <v>0</v>
      </c>
      <c r="BG383" s="240">
        <f>IF(N383="zákl. přenesená",J383,0)</f>
        <v>0</v>
      </c>
      <c r="BH383" s="240">
        <f>IF(N383="sníž. přenesená",J383,0)</f>
        <v>0</v>
      </c>
      <c r="BI383" s="240">
        <f>IF(N383="nulová",J383,0)</f>
        <v>0</v>
      </c>
      <c r="BJ383" s="18" t="s">
        <v>88</v>
      </c>
      <c r="BK383" s="240">
        <f>ROUND(I383*H383,2)</f>
        <v>0</v>
      </c>
      <c r="BL383" s="18" t="s">
        <v>420</v>
      </c>
      <c r="BM383" s="239" t="s">
        <v>1572</v>
      </c>
    </row>
    <row r="384" s="2" customFormat="1">
      <c r="A384" s="39"/>
      <c r="B384" s="40"/>
      <c r="C384" s="41"/>
      <c r="D384" s="243" t="s">
        <v>1243</v>
      </c>
      <c r="E384" s="41"/>
      <c r="F384" s="300" t="s">
        <v>1471</v>
      </c>
      <c r="G384" s="41"/>
      <c r="H384" s="41"/>
      <c r="I384" s="301"/>
      <c r="J384" s="41"/>
      <c r="K384" s="41"/>
      <c r="L384" s="45"/>
      <c r="M384" s="302"/>
      <c r="N384" s="303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1243</v>
      </c>
      <c r="AU384" s="18" t="s">
        <v>88</v>
      </c>
    </row>
    <row r="385" s="14" customFormat="1">
      <c r="A385" s="14"/>
      <c r="B385" s="252"/>
      <c r="C385" s="253"/>
      <c r="D385" s="243" t="s">
        <v>374</v>
      </c>
      <c r="E385" s="254" t="s">
        <v>1</v>
      </c>
      <c r="F385" s="255" t="s">
        <v>4361</v>
      </c>
      <c r="G385" s="253"/>
      <c r="H385" s="256">
        <v>196</v>
      </c>
      <c r="I385" s="257"/>
      <c r="J385" s="253"/>
      <c r="K385" s="253"/>
      <c r="L385" s="258"/>
      <c r="M385" s="259"/>
      <c r="N385" s="260"/>
      <c r="O385" s="260"/>
      <c r="P385" s="260"/>
      <c r="Q385" s="260"/>
      <c r="R385" s="260"/>
      <c r="S385" s="260"/>
      <c r="T385" s="261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2" t="s">
        <v>374</v>
      </c>
      <c r="AU385" s="262" t="s">
        <v>88</v>
      </c>
      <c r="AV385" s="14" t="s">
        <v>90</v>
      </c>
      <c r="AW385" s="14" t="s">
        <v>36</v>
      </c>
      <c r="AX385" s="14" t="s">
        <v>81</v>
      </c>
      <c r="AY385" s="262" t="s">
        <v>364</v>
      </c>
    </row>
    <row r="386" s="15" customFormat="1">
      <c r="A386" s="15"/>
      <c r="B386" s="263"/>
      <c r="C386" s="264"/>
      <c r="D386" s="243" t="s">
        <v>374</v>
      </c>
      <c r="E386" s="265" t="s">
        <v>1</v>
      </c>
      <c r="F386" s="266" t="s">
        <v>378</v>
      </c>
      <c r="G386" s="264"/>
      <c r="H386" s="267">
        <v>196</v>
      </c>
      <c r="I386" s="268"/>
      <c r="J386" s="264"/>
      <c r="K386" s="264"/>
      <c r="L386" s="269"/>
      <c r="M386" s="270"/>
      <c r="N386" s="271"/>
      <c r="O386" s="271"/>
      <c r="P386" s="271"/>
      <c r="Q386" s="271"/>
      <c r="R386" s="271"/>
      <c r="S386" s="271"/>
      <c r="T386" s="272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73" t="s">
        <v>374</v>
      </c>
      <c r="AU386" s="273" t="s">
        <v>88</v>
      </c>
      <c r="AV386" s="15" t="s">
        <v>372</v>
      </c>
      <c r="AW386" s="15" t="s">
        <v>36</v>
      </c>
      <c r="AX386" s="15" t="s">
        <v>88</v>
      </c>
      <c r="AY386" s="273" t="s">
        <v>364</v>
      </c>
    </row>
    <row r="387" s="2" customFormat="1" ht="16.5" customHeight="1">
      <c r="A387" s="39"/>
      <c r="B387" s="40"/>
      <c r="C387" s="228" t="s">
        <v>920</v>
      </c>
      <c r="D387" s="228" t="s">
        <v>367</v>
      </c>
      <c r="E387" s="229" t="s">
        <v>1480</v>
      </c>
      <c r="F387" s="230" t="s">
        <v>4362</v>
      </c>
      <c r="G387" s="231" t="s">
        <v>1482</v>
      </c>
      <c r="H387" s="232">
        <v>1</v>
      </c>
      <c r="I387" s="233"/>
      <c r="J387" s="234">
        <f>ROUND(I387*H387,2)</f>
        <v>0</v>
      </c>
      <c r="K387" s="230" t="s">
        <v>1351</v>
      </c>
      <c r="L387" s="45"/>
      <c r="M387" s="235" t="s">
        <v>1</v>
      </c>
      <c r="N387" s="236" t="s">
        <v>46</v>
      </c>
      <c r="O387" s="92"/>
      <c r="P387" s="237">
        <f>O387*H387</f>
        <v>0</v>
      </c>
      <c r="Q387" s="237">
        <v>0</v>
      </c>
      <c r="R387" s="237">
        <f>Q387*H387</f>
        <v>0</v>
      </c>
      <c r="S387" s="237">
        <v>0</v>
      </c>
      <c r="T387" s="238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9" t="s">
        <v>420</v>
      </c>
      <c r="AT387" s="239" t="s">
        <v>367</v>
      </c>
      <c r="AU387" s="239" t="s">
        <v>88</v>
      </c>
      <c r="AY387" s="18" t="s">
        <v>364</v>
      </c>
      <c r="BE387" s="240">
        <f>IF(N387="základní",J387,0)</f>
        <v>0</v>
      </c>
      <c r="BF387" s="240">
        <f>IF(N387="snížená",J387,0)</f>
        <v>0</v>
      </c>
      <c r="BG387" s="240">
        <f>IF(N387="zákl. přenesená",J387,0)</f>
        <v>0</v>
      </c>
      <c r="BH387" s="240">
        <f>IF(N387="sníž. přenesená",J387,0)</f>
        <v>0</v>
      </c>
      <c r="BI387" s="240">
        <f>IF(N387="nulová",J387,0)</f>
        <v>0</v>
      </c>
      <c r="BJ387" s="18" t="s">
        <v>88</v>
      </c>
      <c r="BK387" s="240">
        <f>ROUND(I387*H387,2)</f>
        <v>0</v>
      </c>
      <c r="BL387" s="18" t="s">
        <v>420</v>
      </c>
      <c r="BM387" s="239" t="s">
        <v>1575</v>
      </c>
    </row>
    <row r="388" s="2" customFormat="1" ht="16.5" customHeight="1">
      <c r="A388" s="39"/>
      <c r="B388" s="40"/>
      <c r="C388" s="228" t="s">
        <v>926</v>
      </c>
      <c r="D388" s="228" t="s">
        <v>367</v>
      </c>
      <c r="E388" s="229" t="s">
        <v>4363</v>
      </c>
      <c r="F388" s="230" t="s">
        <v>1481</v>
      </c>
      <c r="G388" s="231" t="s">
        <v>1482</v>
      </c>
      <c r="H388" s="232">
        <v>1</v>
      </c>
      <c r="I388" s="233"/>
      <c r="J388" s="234">
        <f>ROUND(I388*H388,2)</f>
        <v>0</v>
      </c>
      <c r="K388" s="230" t="s">
        <v>1351</v>
      </c>
      <c r="L388" s="45"/>
      <c r="M388" s="235" t="s">
        <v>1</v>
      </c>
      <c r="N388" s="236" t="s">
        <v>46</v>
      </c>
      <c r="O388" s="92"/>
      <c r="P388" s="237">
        <f>O388*H388</f>
        <v>0</v>
      </c>
      <c r="Q388" s="237">
        <v>0</v>
      </c>
      <c r="R388" s="237">
        <f>Q388*H388</f>
        <v>0</v>
      </c>
      <c r="S388" s="237">
        <v>0</v>
      </c>
      <c r="T388" s="238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39" t="s">
        <v>420</v>
      </c>
      <c r="AT388" s="239" t="s">
        <v>367</v>
      </c>
      <c r="AU388" s="239" t="s">
        <v>88</v>
      </c>
      <c r="AY388" s="18" t="s">
        <v>364</v>
      </c>
      <c r="BE388" s="240">
        <f>IF(N388="základní",J388,0)</f>
        <v>0</v>
      </c>
      <c r="BF388" s="240">
        <f>IF(N388="snížená",J388,0)</f>
        <v>0</v>
      </c>
      <c r="BG388" s="240">
        <f>IF(N388="zákl. přenesená",J388,0)</f>
        <v>0</v>
      </c>
      <c r="BH388" s="240">
        <f>IF(N388="sníž. přenesená",J388,0)</f>
        <v>0</v>
      </c>
      <c r="BI388" s="240">
        <f>IF(N388="nulová",J388,0)</f>
        <v>0</v>
      </c>
      <c r="BJ388" s="18" t="s">
        <v>88</v>
      </c>
      <c r="BK388" s="240">
        <f>ROUND(I388*H388,2)</f>
        <v>0</v>
      </c>
      <c r="BL388" s="18" t="s">
        <v>420</v>
      </c>
      <c r="BM388" s="239" t="s">
        <v>1578</v>
      </c>
    </row>
    <row r="389" s="2" customFormat="1" ht="24.15" customHeight="1">
      <c r="A389" s="39"/>
      <c r="B389" s="40"/>
      <c r="C389" s="228" t="s">
        <v>931</v>
      </c>
      <c r="D389" s="228" t="s">
        <v>367</v>
      </c>
      <c r="E389" s="229" t="s">
        <v>4364</v>
      </c>
      <c r="F389" s="230" t="s">
        <v>4365</v>
      </c>
      <c r="G389" s="231" t="s">
        <v>1306</v>
      </c>
      <c r="H389" s="232">
        <v>1</v>
      </c>
      <c r="I389" s="233"/>
      <c r="J389" s="234">
        <f>ROUND(I389*H389,2)</f>
        <v>0</v>
      </c>
      <c r="K389" s="230" t="s">
        <v>1351</v>
      </c>
      <c r="L389" s="45"/>
      <c r="M389" s="235" t="s">
        <v>1</v>
      </c>
      <c r="N389" s="236" t="s">
        <v>46</v>
      </c>
      <c r="O389" s="92"/>
      <c r="P389" s="237">
        <f>O389*H389</f>
        <v>0</v>
      </c>
      <c r="Q389" s="237">
        <v>0</v>
      </c>
      <c r="R389" s="237">
        <f>Q389*H389</f>
        <v>0</v>
      </c>
      <c r="S389" s="237">
        <v>0</v>
      </c>
      <c r="T389" s="238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39" t="s">
        <v>420</v>
      </c>
      <c r="AT389" s="239" t="s">
        <v>367</v>
      </c>
      <c r="AU389" s="239" t="s">
        <v>88</v>
      </c>
      <c r="AY389" s="18" t="s">
        <v>364</v>
      </c>
      <c r="BE389" s="240">
        <f>IF(N389="základní",J389,0)</f>
        <v>0</v>
      </c>
      <c r="BF389" s="240">
        <f>IF(N389="snížená",J389,0)</f>
        <v>0</v>
      </c>
      <c r="BG389" s="240">
        <f>IF(N389="zákl. přenesená",J389,0)</f>
        <v>0</v>
      </c>
      <c r="BH389" s="240">
        <f>IF(N389="sníž. přenesená",J389,0)</f>
        <v>0</v>
      </c>
      <c r="BI389" s="240">
        <f>IF(N389="nulová",J389,0)</f>
        <v>0</v>
      </c>
      <c r="BJ389" s="18" t="s">
        <v>88</v>
      </c>
      <c r="BK389" s="240">
        <f>ROUND(I389*H389,2)</f>
        <v>0</v>
      </c>
      <c r="BL389" s="18" t="s">
        <v>420</v>
      </c>
      <c r="BM389" s="239" t="s">
        <v>2889</v>
      </c>
    </row>
    <row r="390" s="2" customFormat="1" ht="66.75" customHeight="1">
      <c r="A390" s="39"/>
      <c r="B390" s="40"/>
      <c r="C390" s="274" t="s">
        <v>938</v>
      </c>
      <c r="D390" s="274" t="s">
        <v>431</v>
      </c>
      <c r="E390" s="275" t="s">
        <v>1484</v>
      </c>
      <c r="F390" s="276" t="s">
        <v>1485</v>
      </c>
      <c r="G390" s="277" t="s">
        <v>395</v>
      </c>
      <c r="H390" s="278">
        <v>49</v>
      </c>
      <c r="I390" s="279"/>
      <c r="J390" s="280">
        <f>ROUND(I390*H390,2)</f>
        <v>0</v>
      </c>
      <c r="K390" s="276" t="s">
        <v>2900</v>
      </c>
      <c r="L390" s="281"/>
      <c r="M390" s="282" t="s">
        <v>1</v>
      </c>
      <c r="N390" s="283" t="s">
        <v>46</v>
      </c>
      <c r="O390" s="92"/>
      <c r="P390" s="237">
        <f>O390*H390</f>
        <v>0</v>
      </c>
      <c r="Q390" s="237">
        <v>0</v>
      </c>
      <c r="R390" s="237">
        <f>Q390*H390</f>
        <v>0</v>
      </c>
      <c r="S390" s="237">
        <v>0</v>
      </c>
      <c r="T390" s="238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9" t="s">
        <v>435</v>
      </c>
      <c r="AT390" s="239" t="s">
        <v>431</v>
      </c>
      <c r="AU390" s="239" t="s">
        <v>88</v>
      </c>
      <c r="AY390" s="18" t="s">
        <v>364</v>
      </c>
      <c r="BE390" s="240">
        <f>IF(N390="základní",J390,0)</f>
        <v>0</v>
      </c>
      <c r="BF390" s="240">
        <f>IF(N390="snížená",J390,0)</f>
        <v>0</v>
      </c>
      <c r="BG390" s="240">
        <f>IF(N390="zákl. přenesená",J390,0)</f>
        <v>0</v>
      </c>
      <c r="BH390" s="240">
        <f>IF(N390="sníž. přenesená",J390,0)</f>
        <v>0</v>
      </c>
      <c r="BI390" s="240">
        <f>IF(N390="nulová",J390,0)</f>
        <v>0</v>
      </c>
      <c r="BJ390" s="18" t="s">
        <v>88</v>
      </c>
      <c r="BK390" s="240">
        <f>ROUND(I390*H390,2)</f>
        <v>0</v>
      </c>
      <c r="BL390" s="18" t="s">
        <v>420</v>
      </c>
      <c r="BM390" s="239" t="s">
        <v>2892</v>
      </c>
    </row>
    <row r="391" s="2" customFormat="1" ht="66.75" customHeight="1">
      <c r="A391" s="39"/>
      <c r="B391" s="40"/>
      <c r="C391" s="274" t="s">
        <v>942</v>
      </c>
      <c r="D391" s="274" t="s">
        <v>431</v>
      </c>
      <c r="E391" s="275" t="s">
        <v>1487</v>
      </c>
      <c r="F391" s="276" t="s">
        <v>1488</v>
      </c>
      <c r="G391" s="277" t="s">
        <v>395</v>
      </c>
      <c r="H391" s="278">
        <v>20</v>
      </c>
      <c r="I391" s="279"/>
      <c r="J391" s="280">
        <f>ROUND(I391*H391,2)</f>
        <v>0</v>
      </c>
      <c r="K391" s="276" t="s">
        <v>2900</v>
      </c>
      <c r="L391" s="281"/>
      <c r="M391" s="282" t="s">
        <v>1</v>
      </c>
      <c r="N391" s="283" t="s">
        <v>46</v>
      </c>
      <c r="O391" s="92"/>
      <c r="P391" s="237">
        <f>O391*H391</f>
        <v>0</v>
      </c>
      <c r="Q391" s="237">
        <v>0</v>
      </c>
      <c r="R391" s="237">
        <f>Q391*H391</f>
        <v>0</v>
      </c>
      <c r="S391" s="237">
        <v>0</v>
      </c>
      <c r="T391" s="238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39" t="s">
        <v>435</v>
      </c>
      <c r="AT391" s="239" t="s">
        <v>431</v>
      </c>
      <c r="AU391" s="239" t="s">
        <v>88</v>
      </c>
      <c r="AY391" s="18" t="s">
        <v>364</v>
      </c>
      <c r="BE391" s="240">
        <f>IF(N391="základní",J391,0)</f>
        <v>0</v>
      </c>
      <c r="BF391" s="240">
        <f>IF(N391="snížená",J391,0)</f>
        <v>0</v>
      </c>
      <c r="BG391" s="240">
        <f>IF(N391="zákl. přenesená",J391,0)</f>
        <v>0</v>
      </c>
      <c r="BH391" s="240">
        <f>IF(N391="sníž. přenesená",J391,0)</f>
        <v>0</v>
      </c>
      <c r="BI391" s="240">
        <f>IF(N391="nulová",J391,0)</f>
        <v>0</v>
      </c>
      <c r="BJ391" s="18" t="s">
        <v>88</v>
      </c>
      <c r="BK391" s="240">
        <f>ROUND(I391*H391,2)</f>
        <v>0</v>
      </c>
      <c r="BL391" s="18" t="s">
        <v>420</v>
      </c>
      <c r="BM391" s="239" t="s">
        <v>2893</v>
      </c>
    </row>
    <row r="392" s="2" customFormat="1" ht="66.75" customHeight="1">
      <c r="A392" s="39"/>
      <c r="B392" s="40"/>
      <c r="C392" s="274" t="s">
        <v>947</v>
      </c>
      <c r="D392" s="274" t="s">
        <v>431</v>
      </c>
      <c r="E392" s="275" t="s">
        <v>1490</v>
      </c>
      <c r="F392" s="276" t="s">
        <v>1491</v>
      </c>
      <c r="G392" s="277" t="s">
        <v>395</v>
      </c>
      <c r="H392" s="278">
        <v>20</v>
      </c>
      <c r="I392" s="279"/>
      <c r="J392" s="280">
        <f>ROUND(I392*H392,2)</f>
        <v>0</v>
      </c>
      <c r="K392" s="276" t="s">
        <v>2900</v>
      </c>
      <c r="L392" s="281"/>
      <c r="M392" s="282" t="s">
        <v>1</v>
      </c>
      <c r="N392" s="283" t="s">
        <v>46</v>
      </c>
      <c r="O392" s="92"/>
      <c r="P392" s="237">
        <f>O392*H392</f>
        <v>0</v>
      </c>
      <c r="Q392" s="237">
        <v>0</v>
      </c>
      <c r="R392" s="237">
        <f>Q392*H392</f>
        <v>0</v>
      </c>
      <c r="S392" s="237">
        <v>0</v>
      </c>
      <c r="T392" s="238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9" t="s">
        <v>435</v>
      </c>
      <c r="AT392" s="239" t="s">
        <v>431</v>
      </c>
      <c r="AU392" s="239" t="s">
        <v>88</v>
      </c>
      <c r="AY392" s="18" t="s">
        <v>364</v>
      </c>
      <c r="BE392" s="240">
        <f>IF(N392="základní",J392,0)</f>
        <v>0</v>
      </c>
      <c r="BF392" s="240">
        <f>IF(N392="snížená",J392,0)</f>
        <v>0</v>
      </c>
      <c r="BG392" s="240">
        <f>IF(N392="zákl. přenesená",J392,0)</f>
        <v>0</v>
      </c>
      <c r="BH392" s="240">
        <f>IF(N392="sníž. přenesená",J392,0)</f>
        <v>0</v>
      </c>
      <c r="BI392" s="240">
        <f>IF(N392="nulová",J392,0)</f>
        <v>0</v>
      </c>
      <c r="BJ392" s="18" t="s">
        <v>88</v>
      </c>
      <c r="BK392" s="240">
        <f>ROUND(I392*H392,2)</f>
        <v>0</v>
      </c>
      <c r="BL392" s="18" t="s">
        <v>420</v>
      </c>
      <c r="BM392" s="239" t="s">
        <v>2896</v>
      </c>
    </row>
    <row r="393" s="2" customFormat="1" ht="66.75" customHeight="1">
      <c r="A393" s="39"/>
      <c r="B393" s="40"/>
      <c r="C393" s="274" t="s">
        <v>952</v>
      </c>
      <c r="D393" s="274" t="s">
        <v>431</v>
      </c>
      <c r="E393" s="275" t="s">
        <v>4366</v>
      </c>
      <c r="F393" s="276" t="s">
        <v>4367</v>
      </c>
      <c r="G393" s="277" t="s">
        <v>395</v>
      </c>
      <c r="H393" s="278">
        <v>2</v>
      </c>
      <c r="I393" s="279"/>
      <c r="J393" s="280">
        <f>ROUND(I393*H393,2)</f>
        <v>0</v>
      </c>
      <c r="K393" s="276" t="s">
        <v>2900</v>
      </c>
      <c r="L393" s="281"/>
      <c r="M393" s="282" t="s">
        <v>1</v>
      </c>
      <c r="N393" s="283" t="s">
        <v>46</v>
      </c>
      <c r="O393" s="92"/>
      <c r="P393" s="237">
        <f>O393*H393</f>
        <v>0</v>
      </c>
      <c r="Q393" s="237">
        <v>0</v>
      </c>
      <c r="R393" s="237">
        <f>Q393*H393</f>
        <v>0</v>
      </c>
      <c r="S393" s="237">
        <v>0</v>
      </c>
      <c r="T393" s="238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9" t="s">
        <v>435</v>
      </c>
      <c r="AT393" s="239" t="s">
        <v>431</v>
      </c>
      <c r="AU393" s="239" t="s">
        <v>88</v>
      </c>
      <c r="AY393" s="18" t="s">
        <v>364</v>
      </c>
      <c r="BE393" s="240">
        <f>IF(N393="základní",J393,0)</f>
        <v>0</v>
      </c>
      <c r="BF393" s="240">
        <f>IF(N393="snížená",J393,0)</f>
        <v>0</v>
      </c>
      <c r="BG393" s="240">
        <f>IF(N393="zákl. přenesená",J393,0)</f>
        <v>0</v>
      </c>
      <c r="BH393" s="240">
        <f>IF(N393="sníž. přenesená",J393,0)</f>
        <v>0</v>
      </c>
      <c r="BI393" s="240">
        <f>IF(N393="nulová",J393,0)</f>
        <v>0</v>
      </c>
      <c r="BJ393" s="18" t="s">
        <v>88</v>
      </c>
      <c r="BK393" s="240">
        <f>ROUND(I393*H393,2)</f>
        <v>0</v>
      </c>
      <c r="BL393" s="18" t="s">
        <v>420</v>
      </c>
      <c r="BM393" s="239" t="s">
        <v>2897</v>
      </c>
    </row>
    <row r="394" s="2" customFormat="1" ht="24.15" customHeight="1">
      <c r="A394" s="39"/>
      <c r="B394" s="40"/>
      <c r="C394" s="228" t="s">
        <v>957</v>
      </c>
      <c r="D394" s="228" t="s">
        <v>367</v>
      </c>
      <c r="E394" s="229" t="s">
        <v>1493</v>
      </c>
      <c r="F394" s="230" t="s">
        <v>1494</v>
      </c>
      <c r="G394" s="231" t="s">
        <v>388</v>
      </c>
      <c r="H394" s="232">
        <v>0.49399999999999999</v>
      </c>
      <c r="I394" s="233"/>
      <c r="J394" s="234">
        <f>ROUND(I394*H394,2)</f>
        <v>0</v>
      </c>
      <c r="K394" s="230" t="s">
        <v>2900</v>
      </c>
      <c r="L394" s="45"/>
      <c r="M394" s="235" t="s">
        <v>1</v>
      </c>
      <c r="N394" s="236" t="s">
        <v>46</v>
      </c>
      <c r="O394" s="92"/>
      <c r="P394" s="237">
        <f>O394*H394</f>
        <v>0</v>
      </c>
      <c r="Q394" s="237">
        <v>0</v>
      </c>
      <c r="R394" s="237">
        <f>Q394*H394</f>
        <v>0</v>
      </c>
      <c r="S394" s="237">
        <v>0</v>
      </c>
      <c r="T394" s="238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9" t="s">
        <v>420</v>
      </c>
      <c r="AT394" s="239" t="s">
        <v>367</v>
      </c>
      <c r="AU394" s="239" t="s">
        <v>88</v>
      </c>
      <c r="AY394" s="18" t="s">
        <v>364</v>
      </c>
      <c r="BE394" s="240">
        <f>IF(N394="základní",J394,0)</f>
        <v>0</v>
      </c>
      <c r="BF394" s="240">
        <f>IF(N394="snížená",J394,0)</f>
        <v>0</v>
      </c>
      <c r="BG394" s="240">
        <f>IF(N394="zákl. přenesená",J394,0)</f>
        <v>0</v>
      </c>
      <c r="BH394" s="240">
        <f>IF(N394="sníž. přenesená",J394,0)</f>
        <v>0</v>
      </c>
      <c r="BI394" s="240">
        <f>IF(N394="nulová",J394,0)</f>
        <v>0</v>
      </c>
      <c r="BJ394" s="18" t="s">
        <v>88</v>
      </c>
      <c r="BK394" s="240">
        <f>ROUND(I394*H394,2)</f>
        <v>0</v>
      </c>
      <c r="BL394" s="18" t="s">
        <v>420</v>
      </c>
      <c r="BM394" s="239" t="s">
        <v>2901</v>
      </c>
    </row>
    <row r="395" s="2" customFormat="1">
      <c r="A395" s="39"/>
      <c r="B395" s="40"/>
      <c r="C395" s="41"/>
      <c r="D395" s="243" t="s">
        <v>1243</v>
      </c>
      <c r="E395" s="41"/>
      <c r="F395" s="300" t="s">
        <v>1496</v>
      </c>
      <c r="G395" s="41"/>
      <c r="H395" s="41"/>
      <c r="I395" s="301"/>
      <c r="J395" s="41"/>
      <c r="K395" s="41"/>
      <c r="L395" s="45"/>
      <c r="M395" s="302"/>
      <c r="N395" s="303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1243</v>
      </c>
      <c r="AU395" s="18" t="s">
        <v>88</v>
      </c>
    </row>
    <row r="396" s="12" customFormat="1" ht="25.92" customHeight="1">
      <c r="A396" s="12"/>
      <c r="B396" s="212"/>
      <c r="C396" s="213"/>
      <c r="D396" s="214" t="s">
        <v>80</v>
      </c>
      <c r="E396" s="215" t="s">
        <v>2407</v>
      </c>
      <c r="F396" s="215" t="s">
        <v>2408</v>
      </c>
      <c r="G396" s="213"/>
      <c r="H396" s="213"/>
      <c r="I396" s="216"/>
      <c r="J396" s="217">
        <f>BK396</f>
        <v>0</v>
      </c>
      <c r="K396" s="213"/>
      <c r="L396" s="218"/>
      <c r="M396" s="219"/>
      <c r="N396" s="220"/>
      <c r="O396" s="220"/>
      <c r="P396" s="221">
        <f>SUM(P397:P420)</f>
        <v>0</v>
      </c>
      <c r="Q396" s="220"/>
      <c r="R396" s="221">
        <f>SUM(R397:R420)</f>
        <v>0</v>
      </c>
      <c r="S396" s="220"/>
      <c r="T396" s="222">
        <f>SUM(T397:T420)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23" t="s">
        <v>90</v>
      </c>
      <c r="AT396" s="224" t="s">
        <v>80</v>
      </c>
      <c r="AU396" s="224" t="s">
        <v>81</v>
      </c>
      <c r="AY396" s="223" t="s">
        <v>364</v>
      </c>
      <c r="BK396" s="225">
        <f>SUM(BK397:BK420)</f>
        <v>0</v>
      </c>
    </row>
    <row r="397" s="2" customFormat="1" ht="21.75" customHeight="1">
      <c r="A397" s="39"/>
      <c r="B397" s="40"/>
      <c r="C397" s="228" t="s">
        <v>963</v>
      </c>
      <c r="D397" s="228" t="s">
        <v>367</v>
      </c>
      <c r="E397" s="229" t="s">
        <v>2409</v>
      </c>
      <c r="F397" s="230" t="s">
        <v>2410</v>
      </c>
      <c r="G397" s="231" t="s">
        <v>395</v>
      </c>
      <c r="H397" s="232">
        <v>17</v>
      </c>
      <c r="I397" s="233"/>
      <c r="J397" s="234">
        <f>ROUND(I397*H397,2)</f>
        <v>0</v>
      </c>
      <c r="K397" s="230" t="s">
        <v>2900</v>
      </c>
      <c r="L397" s="45"/>
      <c r="M397" s="235" t="s">
        <v>1</v>
      </c>
      <c r="N397" s="236" t="s">
        <v>46</v>
      </c>
      <c r="O397" s="92"/>
      <c r="P397" s="237">
        <f>O397*H397</f>
        <v>0</v>
      </c>
      <c r="Q397" s="237">
        <v>0</v>
      </c>
      <c r="R397" s="237">
        <f>Q397*H397</f>
        <v>0</v>
      </c>
      <c r="S397" s="237">
        <v>0</v>
      </c>
      <c r="T397" s="238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9" t="s">
        <v>420</v>
      </c>
      <c r="AT397" s="239" t="s">
        <v>367</v>
      </c>
      <c r="AU397" s="239" t="s">
        <v>88</v>
      </c>
      <c r="AY397" s="18" t="s">
        <v>364</v>
      </c>
      <c r="BE397" s="240">
        <f>IF(N397="základní",J397,0)</f>
        <v>0</v>
      </c>
      <c r="BF397" s="240">
        <f>IF(N397="snížená",J397,0)</f>
        <v>0</v>
      </c>
      <c r="BG397" s="240">
        <f>IF(N397="zákl. přenesená",J397,0)</f>
        <v>0</v>
      </c>
      <c r="BH397" s="240">
        <f>IF(N397="sníž. přenesená",J397,0)</f>
        <v>0</v>
      </c>
      <c r="BI397" s="240">
        <f>IF(N397="nulová",J397,0)</f>
        <v>0</v>
      </c>
      <c r="BJ397" s="18" t="s">
        <v>88</v>
      </c>
      <c r="BK397" s="240">
        <f>ROUND(I397*H397,2)</f>
        <v>0</v>
      </c>
      <c r="BL397" s="18" t="s">
        <v>420</v>
      </c>
      <c r="BM397" s="239" t="s">
        <v>2904</v>
      </c>
    </row>
    <row r="398" s="2" customFormat="1">
      <c r="A398" s="39"/>
      <c r="B398" s="40"/>
      <c r="C398" s="41"/>
      <c r="D398" s="243" t="s">
        <v>1243</v>
      </c>
      <c r="E398" s="41"/>
      <c r="F398" s="300" t="s">
        <v>2411</v>
      </c>
      <c r="G398" s="41"/>
      <c r="H398" s="41"/>
      <c r="I398" s="301"/>
      <c r="J398" s="41"/>
      <c r="K398" s="41"/>
      <c r="L398" s="45"/>
      <c r="M398" s="302"/>
      <c r="N398" s="303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1243</v>
      </c>
      <c r="AU398" s="18" t="s">
        <v>88</v>
      </c>
    </row>
    <row r="399" s="2" customFormat="1" ht="21.75" customHeight="1">
      <c r="A399" s="39"/>
      <c r="B399" s="40"/>
      <c r="C399" s="228" t="s">
        <v>968</v>
      </c>
      <c r="D399" s="228" t="s">
        <v>367</v>
      </c>
      <c r="E399" s="229" t="s">
        <v>4368</v>
      </c>
      <c r="F399" s="230" t="s">
        <v>4369</v>
      </c>
      <c r="G399" s="231" t="s">
        <v>395</v>
      </c>
      <c r="H399" s="232">
        <v>45</v>
      </c>
      <c r="I399" s="233"/>
      <c r="J399" s="234">
        <f>ROUND(I399*H399,2)</f>
        <v>0</v>
      </c>
      <c r="K399" s="230" t="s">
        <v>2900</v>
      </c>
      <c r="L399" s="45"/>
      <c r="M399" s="235" t="s">
        <v>1</v>
      </c>
      <c r="N399" s="236" t="s">
        <v>46</v>
      </c>
      <c r="O399" s="92"/>
      <c r="P399" s="237">
        <f>O399*H399</f>
        <v>0</v>
      </c>
      <c r="Q399" s="237">
        <v>0</v>
      </c>
      <c r="R399" s="237">
        <f>Q399*H399</f>
        <v>0</v>
      </c>
      <c r="S399" s="237">
        <v>0</v>
      </c>
      <c r="T399" s="238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39" t="s">
        <v>420</v>
      </c>
      <c r="AT399" s="239" t="s">
        <v>367</v>
      </c>
      <c r="AU399" s="239" t="s">
        <v>88</v>
      </c>
      <c r="AY399" s="18" t="s">
        <v>364</v>
      </c>
      <c r="BE399" s="240">
        <f>IF(N399="základní",J399,0)</f>
        <v>0</v>
      </c>
      <c r="BF399" s="240">
        <f>IF(N399="snížená",J399,0)</f>
        <v>0</v>
      </c>
      <c r="BG399" s="240">
        <f>IF(N399="zákl. přenesená",J399,0)</f>
        <v>0</v>
      </c>
      <c r="BH399" s="240">
        <f>IF(N399="sníž. přenesená",J399,0)</f>
        <v>0</v>
      </c>
      <c r="BI399" s="240">
        <f>IF(N399="nulová",J399,0)</f>
        <v>0</v>
      </c>
      <c r="BJ399" s="18" t="s">
        <v>88</v>
      </c>
      <c r="BK399" s="240">
        <f>ROUND(I399*H399,2)</f>
        <v>0</v>
      </c>
      <c r="BL399" s="18" t="s">
        <v>420</v>
      </c>
      <c r="BM399" s="239" t="s">
        <v>2907</v>
      </c>
    </row>
    <row r="400" s="2" customFormat="1">
      <c r="A400" s="39"/>
      <c r="B400" s="40"/>
      <c r="C400" s="41"/>
      <c r="D400" s="243" t="s">
        <v>1243</v>
      </c>
      <c r="E400" s="41"/>
      <c r="F400" s="300" t="s">
        <v>2411</v>
      </c>
      <c r="G400" s="41"/>
      <c r="H400" s="41"/>
      <c r="I400" s="301"/>
      <c r="J400" s="41"/>
      <c r="K400" s="41"/>
      <c r="L400" s="45"/>
      <c r="M400" s="302"/>
      <c r="N400" s="303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1243</v>
      </c>
      <c r="AU400" s="18" t="s">
        <v>88</v>
      </c>
    </row>
    <row r="401" s="2" customFormat="1" ht="21.75" customHeight="1">
      <c r="A401" s="39"/>
      <c r="B401" s="40"/>
      <c r="C401" s="228" t="s">
        <v>975</v>
      </c>
      <c r="D401" s="228" t="s">
        <v>367</v>
      </c>
      <c r="E401" s="229" t="s">
        <v>2994</v>
      </c>
      <c r="F401" s="230" t="s">
        <v>2995</v>
      </c>
      <c r="G401" s="231" t="s">
        <v>395</v>
      </c>
      <c r="H401" s="232">
        <v>5</v>
      </c>
      <c r="I401" s="233"/>
      <c r="J401" s="234">
        <f>ROUND(I401*H401,2)</f>
        <v>0</v>
      </c>
      <c r="K401" s="230" t="s">
        <v>2900</v>
      </c>
      <c r="L401" s="45"/>
      <c r="M401" s="235" t="s">
        <v>1</v>
      </c>
      <c r="N401" s="236" t="s">
        <v>46</v>
      </c>
      <c r="O401" s="92"/>
      <c r="P401" s="237">
        <f>O401*H401</f>
        <v>0</v>
      </c>
      <c r="Q401" s="237">
        <v>0</v>
      </c>
      <c r="R401" s="237">
        <f>Q401*H401</f>
        <v>0</v>
      </c>
      <c r="S401" s="237">
        <v>0</v>
      </c>
      <c r="T401" s="238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9" t="s">
        <v>420</v>
      </c>
      <c r="AT401" s="239" t="s">
        <v>367</v>
      </c>
      <c r="AU401" s="239" t="s">
        <v>88</v>
      </c>
      <c r="AY401" s="18" t="s">
        <v>364</v>
      </c>
      <c r="BE401" s="240">
        <f>IF(N401="základní",J401,0)</f>
        <v>0</v>
      </c>
      <c r="BF401" s="240">
        <f>IF(N401="snížená",J401,0)</f>
        <v>0</v>
      </c>
      <c r="BG401" s="240">
        <f>IF(N401="zákl. přenesená",J401,0)</f>
        <v>0</v>
      </c>
      <c r="BH401" s="240">
        <f>IF(N401="sníž. přenesená",J401,0)</f>
        <v>0</v>
      </c>
      <c r="BI401" s="240">
        <f>IF(N401="nulová",J401,0)</f>
        <v>0</v>
      </c>
      <c r="BJ401" s="18" t="s">
        <v>88</v>
      </c>
      <c r="BK401" s="240">
        <f>ROUND(I401*H401,2)</f>
        <v>0</v>
      </c>
      <c r="BL401" s="18" t="s">
        <v>420</v>
      </c>
      <c r="BM401" s="239" t="s">
        <v>2908</v>
      </c>
    </row>
    <row r="402" s="2" customFormat="1">
      <c r="A402" s="39"/>
      <c r="B402" s="40"/>
      <c r="C402" s="41"/>
      <c r="D402" s="243" t="s">
        <v>1243</v>
      </c>
      <c r="E402" s="41"/>
      <c r="F402" s="300" t="s">
        <v>2411</v>
      </c>
      <c r="G402" s="41"/>
      <c r="H402" s="41"/>
      <c r="I402" s="301"/>
      <c r="J402" s="41"/>
      <c r="K402" s="41"/>
      <c r="L402" s="45"/>
      <c r="M402" s="302"/>
      <c r="N402" s="303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1243</v>
      </c>
      <c r="AU402" s="18" t="s">
        <v>88</v>
      </c>
    </row>
    <row r="403" s="2" customFormat="1" ht="24.15" customHeight="1">
      <c r="A403" s="39"/>
      <c r="B403" s="40"/>
      <c r="C403" s="228" t="s">
        <v>979</v>
      </c>
      <c r="D403" s="228" t="s">
        <v>367</v>
      </c>
      <c r="E403" s="229" t="s">
        <v>2412</v>
      </c>
      <c r="F403" s="230" t="s">
        <v>2413</v>
      </c>
      <c r="G403" s="231" t="s">
        <v>395</v>
      </c>
      <c r="H403" s="232">
        <v>5</v>
      </c>
      <c r="I403" s="233"/>
      <c r="J403" s="234">
        <f>ROUND(I403*H403,2)</f>
        <v>0</v>
      </c>
      <c r="K403" s="230" t="s">
        <v>2900</v>
      </c>
      <c r="L403" s="45"/>
      <c r="M403" s="235" t="s">
        <v>1</v>
      </c>
      <c r="N403" s="236" t="s">
        <v>46</v>
      </c>
      <c r="O403" s="92"/>
      <c r="P403" s="237">
        <f>O403*H403</f>
        <v>0</v>
      </c>
      <c r="Q403" s="237">
        <v>0</v>
      </c>
      <c r="R403" s="237">
        <f>Q403*H403</f>
        <v>0</v>
      </c>
      <c r="S403" s="237">
        <v>0</v>
      </c>
      <c r="T403" s="238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39" t="s">
        <v>420</v>
      </c>
      <c r="AT403" s="239" t="s">
        <v>367</v>
      </c>
      <c r="AU403" s="239" t="s">
        <v>88</v>
      </c>
      <c r="AY403" s="18" t="s">
        <v>364</v>
      </c>
      <c r="BE403" s="240">
        <f>IF(N403="základní",J403,0)</f>
        <v>0</v>
      </c>
      <c r="BF403" s="240">
        <f>IF(N403="snížená",J403,0)</f>
        <v>0</v>
      </c>
      <c r="BG403" s="240">
        <f>IF(N403="zákl. přenesená",J403,0)</f>
        <v>0</v>
      </c>
      <c r="BH403" s="240">
        <f>IF(N403="sníž. přenesená",J403,0)</f>
        <v>0</v>
      </c>
      <c r="BI403" s="240">
        <f>IF(N403="nulová",J403,0)</f>
        <v>0</v>
      </c>
      <c r="BJ403" s="18" t="s">
        <v>88</v>
      </c>
      <c r="BK403" s="240">
        <f>ROUND(I403*H403,2)</f>
        <v>0</v>
      </c>
      <c r="BL403" s="18" t="s">
        <v>420</v>
      </c>
      <c r="BM403" s="239" t="s">
        <v>2911</v>
      </c>
    </row>
    <row r="404" s="2" customFormat="1" ht="16.5" customHeight="1">
      <c r="A404" s="39"/>
      <c r="B404" s="40"/>
      <c r="C404" s="228" t="s">
        <v>983</v>
      </c>
      <c r="D404" s="228" t="s">
        <v>367</v>
      </c>
      <c r="E404" s="229" t="s">
        <v>2996</v>
      </c>
      <c r="F404" s="230" t="s">
        <v>2997</v>
      </c>
      <c r="G404" s="231" t="s">
        <v>1474</v>
      </c>
      <c r="H404" s="232">
        <v>1</v>
      </c>
      <c r="I404" s="233"/>
      <c r="J404" s="234">
        <f>ROUND(I404*H404,2)</f>
        <v>0</v>
      </c>
      <c r="K404" s="230" t="s">
        <v>2900</v>
      </c>
      <c r="L404" s="45"/>
      <c r="M404" s="235" t="s">
        <v>1</v>
      </c>
      <c r="N404" s="236" t="s">
        <v>46</v>
      </c>
      <c r="O404" s="92"/>
      <c r="P404" s="237">
        <f>O404*H404</f>
        <v>0</v>
      </c>
      <c r="Q404" s="237">
        <v>0</v>
      </c>
      <c r="R404" s="237">
        <f>Q404*H404</f>
        <v>0</v>
      </c>
      <c r="S404" s="237">
        <v>0</v>
      </c>
      <c r="T404" s="238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9" t="s">
        <v>420</v>
      </c>
      <c r="AT404" s="239" t="s">
        <v>367</v>
      </c>
      <c r="AU404" s="239" t="s">
        <v>88</v>
      </c>
      <c r="AY404" s="18" t="s">
        <v>364</v>
      </c>
      <c r="BE404" s="240">
        <f>IF(N404="základní",J404,0)</f>
        <v>0</v>
      </c>
      <c r="BF404" s="240">
        <f>IF(N404="snížená",J404,0)</f>
        <v>0</v>
      </c>
      <c r="BG404" s="240">
        <f>IF(N404="zákl. přenesená",J404,0)</f>
        <v>0</v>
      </c>
      <c r="BH404" s="240">
        <f>IF(N404="sníž. přenesená",J404,0)</f>
        <v>0</v>
      </c>
      <c r="BI404" s="240">
        <f>IF(N404="nulová",J404,0)</f>
        <v>0</v>
      </c>
      <c r="BJ404" s="18" t="s">
        <v>88</v>
      </c>
      <c r="BK404" s="240">
        <f>ROUND(I404*H404,2)</f>
        <v>0</v>
      </c>
      <c r="BL404" s="18" t="s">
        <v>420</v>
      </c>
      <c r="BM404" s="239" t="s">
        <v>2912</v>
      </c>
    </row>
    <row r="405" s="2" customFormat="1">
      <c r="A405" s="39"/>
      <c r="B405" s="40"/>
      <c r="C405" s="41"/>
      <c r="D405" s="243" t="s">
        <v>1243</v>
      </c>
      <c r="E405" s="41"/>
      <c r="F405" s="300" t="s">
        <v>2998</v>
      </c>
      <c r="G405" s="41"/>
      <c r="H405" s="41"/>
      <c r="I405" s="301"/>
      <c r="J405" s="41"/>
      <c r="K405" s="41"/>
      <c r="L405" s="45"/>
      <c r="M405" s="302"/>
      <c r="N405" s="303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1243</v>
      </c>
      <c r="AU405" s="18" t="s">
        <v>88</v>
      </c>
    </row>
    <row r="406" s="2" customFormat="1" ht="16.5" customHeight="1">
      <c r="A406" s="39"/>
      <c r="B406" s="40"/>
      <c r="C406" s="228" t="s">
        <v>993</v>
      </c>
      <c r="D406" s="228" t="s">
        <v>367</v>
      </c>
      <c r="E406" s="229" t="s">
        <v>2999</v>
      </c>
      <c r="F406" s="230" t="s">
        <v>3000</v>
      </c>
      <c r="G406" s="231" t="s">
        <v>1474</v>
      </c>
      <c r="H406" s="232">
        <v>1</v>
      </c>
      <c r="I406" s="233"/>
      <c r="J406" s="234">
        <f>ROUND(I406*H406,2)</f>
        <v>0</v>
      </c>
      <c r="K406" s="230" t="s">
        <v>2900</v>
      </c>
      <c r="L406" s="45"/>
      <c r="M406" s="235" t="s">
        <v>1</v>
      </c>
      <c r="N406" s="236" t="s">
        <v>46</v>
      </c>
      <c r="O406" s="92"/>
      <c r="P406" s="237">
        <f>O406*H406</f>
        <v>0</v>
      </c>
      <c r="Q406" s="237">
        <v>0</v>
      </c>
      <c r="R406" s="237">
        <f>Q406*H406</f>
        <v>0</v>
      </c>
      <c r="S406" s="237">
        <v>0</v>
      </c>
      <c r="T406" s="238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9" t="s">
        <v>420</v>
      </c>
      <c r="AT406" s="239" t="s">
        <v>367</v>
      </c>
      <c r="AU406" s="239" t="s">
        <v>88</v>
      </c>
      <c r="AY406" s="18" t="s">
        <v>364</v>
      </c>
      <c r="BE406" s="240">
        <f>IF(N406="základní",J406,0)</f>
        <v>0</v>
      </c>
      <c r="BF406" s="240">
        <f>IF(N406="snížená",J406,0)</f>
        <v>0</v>
      </c>
      <c r="BG406" s="240">
        <f>IF(N406="zákl. přenesená",J406,0)</f>
        <v>0</v>
      </c>
      <c r="BH406" s="240">
        <f>IF(N406="sníž. přenesená",J406,0)</f>
        <v>0</v>
      </c>
      <c r="BI406" s="240">
        <f>IF(N406="nulová",J406,0)</f>
        <v>0</v>
      </c>
      <c r="BJ406" s="18" t="s">
        <v>88</v>
      </c>
      <c r="BK406" s="240">
        <f>ROUND(I406*H406,2)</f>
        <v>0</v>
      </c>
      <c r="BL406" s="18" t="s">
        <v>420</v>
      </c>
      <c r="BM406" s="239" t="s">
        <v>2915</v>
      </c>
    </row>
    <row r="407" s="2" customFormat="1" ht="24.15" customHeight="1">
      <c r="A407" s="39"/>
      <c r="B407" s="40"/>
      <c r="C407" s="228" t="s">
        <v>997</v>
      </c>
      <c r="D407" s="228" t="s">
        <v>367</v>
      </c>
      <c r="E407" s="229" t="s">
        <v>2414</v>
      </c>
      <c r="F407" s="230" t="s">
        <v>2415</v>
      </c>
      <c r="G407" s="231" t="s">
        <v>1306</v>
      </c>
      <c r="H407" s="232">
        <v>2</v>
      </c>
      <c r="I407" s="233"/>
      <c r="J407" s="234">
        <f>ROUND(I407*H407,2)</f>
        <v>0</v>
      </c>
      <c r="K407" s="230" t="s">
        <v>2900</v>
      </c>
      <c r="L407" s="45"/>
      <c r="M407" s="235" t="s">
        <v>1</v>
      </c>
      <c r="N407" s="236" t="s">
        <v>46</v>
      </c>
      <c r="O407" s="92"/>
      <c r="P407" s="237">
        <f>O407*H407</f>
        <v>0</v>
      </c>
      <c r="Q407" s="237">
        <v>0</v>
      </c>
      <c r="R407" s="237">
        <f>Q407*H407</f>
        <v>0</v>
      </c>
      <c r="S407" s="237">
        <v>0</v>
      </c>
      <c r="T407" s="238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9" t="s">
        <v>420</v>
      </c>
      <c r="AT407" s="239" t="s">
        <v>367</v>
      </c>
      <c r="AU407" s="239" t="s">
        <v>88</v>
      </c>
      <c r="AY407" s="18" t="s">
        <v>364</v>
      </c>
      <c r="BE407" s="240">
        <f>IF(N407="základní",J407,0)</f>
        <v>0</v>
      </c>
      <c r="BF407" s="240">
        <f>IF(N407="snížená",J407,0)</f>
        <v>0</v>
      </c>
      <c r="BG407" s="240">
        <f>IF(N407="zákl. přenesená",J407,0)</f>
        <v>0</v>
      </c>
      <c r="BH407" s="240">
        <f>IF(N407="sníž. přenesená",J407,0)</f>
        <v>0</v>
      </c>
      <c r="BI407" s="240">
        <f>IF(N407="nulová",J407,0)</f>
        <v>0</v>
      </c>
      <c r="BJ407" s="18" t="s">
        <v>88</v>
      </c>
      <c r="BK407" s="240">
        <f>ROUND(I407*H407,2)</f>
        <v>0</v>
      </c>
      <c r="BL407" s="18" t="s">
        <v>420</v>
      </c>
      <c r="BM407" s="239" t="s">
        <v>2916</v>
      </c>
    </row>
    <row r="408" s="2" customFormat="1" ht="24.15" customHeight="1">
      <c r="A408" s="39"/>
      <c r="B408" s="40"/>
      <c r="C408" s="228" t="s">
        <v>1001</v>
      </c>
      <c r="D408" s="228" t="s">
        <v>367</v>
      </c>
      <c r="E408" s="229" t="s">
        <v>2420</v>
      </c>
      <c r="F408" s="230" t="s">
        <v>2421</v>
      </c>
      <c r="G408" s="231" t="s">
        <v>1306</v>
      </c>
      <c r="H408" s="232">
        <v>1</v>
      </c>
      <c r="I408" s="233"/>
      <c r="J408" s="234">
        <f>ROUND(I408*H408,2)</f>
        <v>0</v>
      </c>
      <c r="K408" s="230" t="s">
        <v>2900</v>
      </c>
      <c r="L408" s="45"/>
      <c r="M408" s="235" t="s">
        <v>1</v>
      </c>
      <c r="N408" s="236" t="s">
        <v>46</v>
      </c>
      <c r="O408" s="92"/>
      <c r="P408" s="237">
        <f>O408*H408</f>
        <v>0</v>
      </c>
      <c r="Q408" s="237">
        <v>0</v>
      </c>
      <c r="R408" s="237">
        <f>Q408*H408</f>
        <v>0</v>
      </c>
      <c r="S408" s="237">
        <v>0</v>
      </c>
      <c r="T408" s="238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9" t="s">
        <v>420</v>
      </c>
      <c r="AT408" s="239" t="s">
        <v>367</v>
      </c>
      <c r="AU408" s="239" t="s">
        <v>88</v>
      </c>
      <c r="AY408" s="18" t="s">
        <v>364</v>
      </c>
      <c r="BE408" s="240">
        <f>IF(N408="základní",J408,0)</f>
        <v>0</v>
      </c>
      <c r="BF408" s="240">
        <f>IF(N408="snížená",J408,0)</f>
        <v>0</v>
      </c>
      <c r="BG408" s="240">
        <f>IF(N408="zákl. přenesená",J408,0)</f>
        <v>0</v>
      </c>
      <c r="BH408" s="240">
        <f>IF(N408="sníž. přenesená",J408,0)</f>
        <v>0</v>
      </c>
      <c r="BI408" s="240">
        <f>IF(N408="nulová",J408,0)</f>
        <v>0</v>
      </c>
      <c r="BJ408" s="18" t="s">
        <v>88</v>
      </c>
      <c r="BK408" s="240">
        <f>ROUND(I408*H408,2)</f>
        <v>0</v>
      </c>
      <c r="BL408" s="18" t="s">
        <v>420</v>
      </c>
      <c r="BM408" s="239" t="s">
        <v>2917</v>
      </c>
    </row>
    <row r="409" s="2" customFormat="1" ht="55.5" customHeight="1">
      <c r="A409" s="39"/>
      <c r="B409" s="40"/>
      <c r="C409" s="228" t="s">
        <v>1005</v>
      </c>
      <c r="D409" s="228" t="s">
        <v>367</v>
      </c>
      <c r="E409" s="229" t="s">
        <v>3001</v>
      </c>
      <c r="F409" s="230" t="s">
        <v>3002</v>
      </c>
      <c r="G409" s="231" t="s">
        <v>1306</v>
      </c>
      <c r="H409" s="232">
        <v>1</v>
      </c>
      <c r="I409" s="233"/>
      <c r="J409" s="234">
        <f>ROUND(I409*H409,2)</f>
        <v>0</v>
      </c>
      <c r="K409" s="230" t="s">
        <v>2900</v>
      </c>
      <c r="L409" s="45"/>
      <c r="M409" s="235" t="s">
        <v>1</v>
      </c>
      <c r="N409" s="236" t="s">
        <v>46</v>
      </c>
      <c r="O409" s="92"/>
      <c r="P409" s="237">
        <f>O409*H409</f>
        <v>0</v>
      </c>
      <c r="Q409" s="237">
        <v>0</v>
      </c>
      <c r="R409" s="237">
        <f>Q409*H409</f>
        <v>0</v>
      </c>
      <c r="S409" s="237">
        <v>0</v>
      </c>
      <c r="T409" s="238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39" t="s">
        <v>420</v>
      </c>
      <c r="AT409" s="239" t="s">
        <v>367</v>
      </c>
      <c r="AU409" s="239" t="s">
        <v>88</v>
      </c>
      <c r="AY409" s="18" t="s">
        <v>364</v>
      </c>
      <c r="BE409" s="240">
        <f>IF(N409="základní",J409,0)</f>
        <v>0</v>
      </c>
      <c r="BF409" s="240">
        <f>IF(N409="snížená",J409,0)</f>
        <v>0</v>
      </c>
      <c r="BG409" s="240">
        <f>IF(N409="zákl. přenesená",J409,0)</f>
        <v>0</v>
      </c>
      <c r="BH409" s="240">
        <f>IF(N409="sníž. přenesená",J409,0)</f>
        <v>0</v>
      </c>
      <c r="BI409" s="240">
        <f>IF(N409="nulová",J409,0)</f>
        <v>0</v>
      </c>
      <c r="BJ409" s="18" t="s">
        <v>88</v>
      </c>
      <c r="BK409" s="240">
        <f>ROUND(I409*H409,2)</f>
        <v>0</v>
      </c>
      <c r="BL409" s="18" t="s">
        <v>420</v>
      </c>
      <c r="BM409" s="239" t="s">
        <v>2920</v>
      </c>
    </row>
    <row r="410" s="2" customFormat="1" ht="24.15" customHeight="1">
      <c r="A410" s="39"/>
      <c r="B410" s="40"/>
      <c r="C410" s="228" t="s">
        <v>1009</v>
      </c>
      <c r="D410" s="228" t="s">
        <v>367</v>
      </c>
      <c r="E410" s="229" t="s">
        <v>2422</v>
      </c>
      <c r="F410" s="230" t="s">
        <v>2423</v>
      </c>
      <c r="G410" s="231" t="s">
        <v>1306</v>
      </c>
      <c r="H410" s="232">
        <v>1</v>
      </c>
      <c r="I410" s="233"/>
      <c r="J410" s="234">
        <f>ROUND(I410*H410,2)</f>
        <v>0</v>
      </c>
      <c r="K410" s="230" t="s">
        <v>2900</v>
      </c>
      <c r="L410" s="45"/>
      <c r="M410" s="235" t="s">
        <v>1</v>
      </c>
      <c r="N410" s="236" t="s">
        <v>46</v>
      </c>
      <c r="O410" s="92"/>
      <c r="P410" s="237">
        <f>O410*H410</f>
        <v>0</v>
      </c>
      <c r="Q410" s="237">
        <v>0</v>
      </c>
      <c r="R410" s="237">
        <f>Q410*H410</f>
        <v>0</v>
      </c>
      <c r="S410" s="237">
        <v>0</v>
      </c>
      <c r="T410" s="238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9" t="s">
        <v>420</v>
      </c>
      <c r="AT410" s="239" t="s">
        <v>367</v>
      </c>
      <c r="AU410" s="239" t="s">
        <v>88</v>
      </c>
      <c r="AY410" s="18" t="s">
        <v>364</v>
      </c>
      <c r="BE410" s="240">
        <f>IF(N410="základní",J410,0)</f>
        <v>0</v>
      </c>
      <c r="BF410" s="240">
        <f>IF(N410="snížená",J410,0)</f>
        <v>0</v>
      </c>
      <c r="BG410" s="240">
        <f>IF(N410="zákl. přenesená",J410,0)</f>
        <v>0</v>
      </c>
      <c r="BH410" s="240">
        <f>IF(N410="sníž. přenesená",J410,0)</f>
        <v>0</v>
      </c>
      <c r="BI410" s="240">
        <f>IF(N410="nulová",J410,0)</f>
        <v>0</v>
      </c>
      <c r="BJ410" s="18" t="s">
        <v>88</v>
      </c>
      <c r="BK410" s="240">
        <f>ROUND(I410*H410,2)</f>
        <v>0</v>
      </c>
      <c r="BL410" s="18" t="s">
        <v>420</v>
      </c>
      <c r="BM410" s="239" t="s">
        <v>2921</v>
      </c>
    </row>
    <row r="411" s="2" customFormat="1" ht="24.15" customHeight="1">
      <c r="A411" s="39"/>
      <c r="B411" s="40"/>
      <c r="C411" s="228" t="s">
        <v>1013</v>
      </c>
      <c r="D411" s="228" t="s">
        <v>367</v>
      </c>
      <c r="E411" s="229" t="s">
        <v>4370</v>
      </c>
      <c r="F411" s="230" t="s">
        <v>4371</v>
      </c>
      <c r="G411" s="231" t="s">
        <v>1306</v>
      </c>
      <c r="H411" s="232">
        <v>1</v>
      </c>
      <c r="I411" s="233"/>
      <c r="J411" s="234">
        <f>ROUND(I411*H411,2)</f>
        <v>0</v>
      </c>
      <c r="K411" s="230" t="s">
        <v>2900</v>
      </c>
      <c r="L411" s="45"/>
      <c r="M411" s="235" t="s">
        <v>1</v>
      </c>
      <c r="N411" s="236" t="s">
        <v>46</v>
      </c>
      <c r="O411" s="92"/>
      <c r="P411" s="237">
        <f>O411*H411</f>
        <v>0</v>
      </c>
      <c r="Q411" s="237">
        <v>0</v>
      </c>
      <c r="R411" s="237">
        <f>Q411*H411</f>
        <v>0</v>
      </c>
      <c r="S411" s="237">
        <v>0</v>
      </c>
      <c r="T411" s="238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9" t="s">
        <v>420</v>
      </c>
      <c r="AT411" s="239" t="s">
        <v>367</v>
      </c>
      <c r="AU411" s="239" t="s">
        <v>88</v>
      </c>
      <c r="AY411" s="18" t="s">
        <v>364</v>
      </c>
      <c r="BE411" s="240">
        <f>IF(N411="základní",J411,0)</f>
        <v>0</v>
      </c>
      <c r="BF411" s="240">
        <f>IF(N411="snížená",J411,0)</f>
        <v>0</v>
      </c>
      <c r="BG411" s="240">
        <f>IF(N411="zákl. přenesená",J411,0)</f>
        <v>0</v>
      </c>
      <c r="BH411" s="240">
        <f>IF(N411="sníž. přenesená",J411,0)</f>
        <v>0</v>
      </c>
      <c r="BI411" s="240">
        <f>IF(N411="nulová",J411,0)</f>
        <v>0</v>
      </c>
      <c r="BJ411" s="18" t="s">
        <v>88</v>
      </c>
      <c r="BK411" s="240">
        <f>ROUND(I411*H411,2)</f>
        <v>0</v>
      </c>
      <c r="BL411" s="18" t="s">
        <v>420</v>
      </c>
      <c r="BM411" s="239" t="s">
        <v>2922</v>
      </c>
    </row>
    <row r="412" s="2" customFormat="1" ht="24.15" customHeight="1">
      <c r="A412" s="39"/>
      <c r="B412" s="40"/>
      <c r="C412" s="228" t="s">
        <v>1017</v>
      </c>
      <c r="D412" s="228" t="s">
        <v>367</v>
      </c>
      <c r="E412" s="229" t="s">
        <v>3003</v>
      </c>
      <c r="F412" s="230" t="s">
        <v>3004</v>
      </c>
      <c r="G412" s="231" t="s">
        <v>1306</v>
      </c>
      <c r="H412" s="232">
        <v>3</v>
      </c>
      <c r="I412" s="233"/>
      <c r="J412" s="234">
        <f>ROUND(I412*H412,2)</f>
        <v>0</v>
      </c>
      <c r="K412" s="230" t="s">
        <v>2900</v>
      </c>
      <c r="L412" s="45"/>
      <c r="M412" s="235" t="s">
        <v>1</v>
      </c>
      <c r="N412" s="236" t="s">
        <v>46</v>
      </c>
      <c r="O412" s="92"/>
      <c r="P412" s="237">
        <f>O412*H412</f>
        <v>0</v>
      </c>
      <c r="Q412" s="237">
        <v>0</v>
      </c>
      <c r="R412" s="237">
        <f>Q412*H412</f>
        <v>0</v>
      </c>
      <c r="S412" s="237">
        <v>0</v>
      </c>
      <c r="T412" s="238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39" t="s">
        <v>420</v>
      </c>
      <c r="AT412" s="239" t="s">
        <v>367</v>
      </c>
      <c r="AU412" s="239" t="s">
        <v>88</v>
      </c>
      <c r="AY412" s="18" t="s">
        <v>364</v>
      </c>
      <c r="BE412" s="240">
        <f>IF(N412="základní",J412,0)</f>
        <v>0</v>
      </c>
      <c r="BF412" s="240">
        <f>IF(N412="snížená",J412,0)</f>
        <v>0</v>
      </c>
      <c r="BG412" s="240">
        <f>IF(N412="zákl. přenesená",J412,0)</f>
        <v>0</v>
      </c>
      <c r="BH412" s="240">
        <f>IF(N412="sníž. přenesená",J412,0)</f>
        <v>0</v>
      </c>
      <c r="BI412" s="240">
        <f>IF(N412="nulová",J412,0)</f>
        <v>0</v>
      </c>
      <c r="BJ412" s="18" t="s">
        <v>88</v>
      </c>
      <c r="BK412" s="240">
        <f>ROUND(I412*H412,2)</f>
        <v>0</v>
      </c>
      <c r="BL412" s="18" t="s">
        <v>420</v>
      </c>
      <c r="BM412" s="239" t="s">
        <v>2923</v>
      </c>
    </row>
    <row r="413" s="2" customFormat="1" ht="24.15" customHeight="1">
      <c r="A413" s="39"/>
      <c r="B413" s="40"/>
      <c r="C413" s="228" t="s">
        <v>1021</v>
      </c>
      <c r="D413" s="228" t="s">
        <v>367</v>
      </c>
      <c r="E413" s="229" t="s">
        <v>3005</v>
      </c>
      <c r="F413" s="230" t="s">
        <v>4372</v>
      </c>
      <c r="G413" s="231" t="s">
        <v>1482</v>
      </c>
      <c r="H413" s="232">
        <v>1</v>
      </c>
      <c r="I413" s="233"/>
      <c r="J413" s="234">
        <f>ROUND(I413*H413,2)</f>
        <v>0</v>
      </c>
      <c r="K413" s="230" t="s">
        <v>1351</v>
      </c>
      <c r="L413" s="45"/>
      <c r="M413" s="235" t="s">
        <v>1</v>
      </c>
      <c r="N413" s="236" t="s">
        <v>46</v>
      </c>
      <c r="O413" s="92"/>
      <c r="P413" s="237">
        <f>O413*H413</f>
        <v>0</v>
      </c>
      <c r="Q413" s="237">
        <v>0</v>
      </c>
      <c r="R413" s="237">
        <f>Q413*H413</f>
        <v>0</v>
      </c>
      <c r="S413" s="237">
        <v>0</v>
      </c>
      <c r="T413" s="238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39" t="s">
        <v>420</v>
      </c>
      <c r="AT413" s="239" t="s">
        <v>367</v>
      </c>
      <c r="AU413" s="239" t="s">
        <v>88</v>
      </c>
      <c r="AY413" s="18" t="s">
        <v>364</v>
      </c>
      <c r="BE413" s="240">
        <f>IF(N413="základní",J413,0)</f>
        <v>0</v>
      </c>
      <c r="BF413" s="240">
        <f>IF(N413="snížená",J413,0)</f>
        <v>0</v>
      </c>
      <c r="BG413" s="240">
        <f>IF(N413="zákl. přenesená",J413,0)</f>
        <v>0</v>
      </c>
      <c r="BH413" s="240">
        <f>IF(N413="sníž. přenesená",J413,0)</f>
        <v>0</v>
      </c>
      <c r="BI413" s="240">
        <f>IF(N413="nulová",J413,0)</f>
        <v>0</v>
      </c>
      <c r="BJ413" s="18" t="s">
        <v>88</v>
      </c>
      <c r="BK413" s="240">
        <f>ROUND(I413*H413,2)</f>
        <v>0</v>
      </c>
      <c r="BL413" s="18" t="s">
        <v>420</v>
      </c>
      <c r="BM413" s="239" t="s">
        <v>2924</v>
      </c>
    </row>
    <row r="414" s="2" customFormat="1" ht="24.15" customHeight="1">
      <c r="A414" s="39"/>
      <c r="B414" s="40"/>
      <c r="C414" s="228" t="s">
        <v>1025</v>
      </c>
      <c r="D414" s="228" t="s">
        <v>367</v>
      </c>
      <c r="E414" s="229" t="s">
        <v>4373</v>
      </c>
      <c r="F414" s="230" t="s">
        <v>4374</v>
      </c>
      <c r="G414" s="231" t="s">
        <v>1482</v>
      </c>
      <c r="H414" s="232">
        <v>1</v>
      </c>
      <c r="I414" s="233"/>
      <c r="J414" s="234">
        <f>ROUND(I414*H414,2)</f>
        <v>0</v>
      </c>
      <c r="K414" s="230" t="s">
        <v>1351</v>
      </c>
      <c r="L414" s="45"/>
      <c r="M414" s="235" t="s">
        <v>1</v>
      </c>
      <c r="N414" s="236" t="s">
        <v>46</v>
      </c>
      <c r="O414" s="92"/>
      <c r="P414" s="237">
        <f>O414*H414</f>
        <v>0</v>
      </c>
      <c r="Q414" s="237">
        <v>0</v>
      </c>
      <c r="R414" s="237">
        <f>Q414*H414</f>
        <v>0</v>
      </c>
      <c r="S414" s="237">
        <v>0</v>
      </c>
      <c r="T414" s="238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9" t="s">
        <v>420</v>
      </c>
      <c r="AT414" s="239" t="s">
        <v>367</v>
      </c>
      <c r="AU414" s="239" t="s">
        <v>88</v>
      </c>
      <c r="AY414" s="18" t="s">
        <v>364</v>
      </c>
      <c r="BE414" s="240">
        <f>IF(N414="základní",J414,0)</f>
        <v>0</v>
      </c>
      <c r="BF414" s="240">
        <f>IF(N414="snížená",J414,0)</f>
        <v>0</v>
      </c>
      <c r="BG414" s="240">
        <f>IF(N414="zákl. přenesená",J414,0)</f>
        <v>0</v>
      </c>
      <c r="BH414" s="240">
        <f>IF(N414="sníž. přenesená",J414,0)</f>
        <v>0</v>
      </c>
      <c r="BI414" s="240">
        <f>IF(N414="nulová",J414,0)</f>
        <v>0</v>
      </c>
      <c r="BJ414" s="18" t="s">
        <v>88</v>
      </c>
      <c r="BK414" s="240">
        <f>ROUND(I414*H414,2)</f>
        <v>0</v>
      </c>
      <c r="BL414" s="18" t="s">
        <v>420</v>
      </c>
      <c r="BM414" s="239" t="s">
        <v>2928</v>
      </c>
    </row>
    <row r="415" s="2" customFormat="1" ht="55.5" customHeight="1">
      <c r="A415" s="39"/>
      <c r="B415" s="40"/>
      <c r="C415" s="274" t="s">
        <v>1029</v>
      </c>
      <c r="D415" s="274" t="s">
        <v>431</v>
      </c>
      <c r="E415" s="275" t="s">
        <v>3009</v>
      </c>
      <c r="F415" s="276" t="s">
        <v>3010</v>
      </c>
      <c r="G415" s="277" t="s">
        <v>1306</v>
      </c>
      <c r="H415" s="278">
        <v>1</v>
      </c>
      <c r="I415" s="279"/>
      <c r="J415" s="280">
        <f>ROUND(I415*H415,2)</f>
        <v>0</v>
      </c>
      <c r="K415" s="276" t="s">
        <v>2900</v>
      </c>
      <c r="L415" s="281"/>
      <c r="M415" s="282" t="s">
        <v>1</v>
      </c>
      <c r="N415" s="283" t="s">
        <v>46</v>
      </c>
      <c r="O415" s="92"/>
      <c r="P415" s="237">
        <f>O415*H415</f>
        <v>0</v>
      </c>
      <c r="Q415" s="237">
        <v>0</v>
      </c>
      <c r="R415" s="237">
        <f>Q415*H415</f>
        <v>0</v>
      </c>
      <c r="S415" s="237">
        <v>0</v>
      </c>
      <c r="T415" s="238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9" t="s">
        <v>435</v>
      </c>
      <c r="AT415" s="239" t="s">
        <v>431</v>
      </c>
      <c r="AU415" s="239" t="s">
        <v>88</v>
      </c>
      <c r="AY415" s="18" t="s">
        <v>364</v>
      </c>
      <c r="BE415" s="240">
        <f>IF(N415="základní",J415,0)</f>
        <v>0</v>
      </c>
      <c r="BF415" s="240">
        <f>IF(N415="snížená",J415,0)</f>
        <v>0</v>
      </c>
      <c r="BG415" s="240">
        <f>IF(N415="zákl. přenesená",J415,0)</f>
        <v>0</v>
      </c>
      <c r="BH415" s="240">
        <f>IF(N415="sníž. přenesená",J415,0)</f>
        <v>0</v>
      </c>
      <c r="BI415" s="240">
        <f>IF(N415="nulová",J415,0)</f>
        <v>0</v>
      </c>
      <c r="BJ415" s="18" t="s">
        <v>88</v>
      </c>
      <c r="BK415" s="240">
        <f>ROUND(I415*H415,2)</f>
        <v>0</v>
      </c>
      <c r="BL415" s="18" t="s">
        <v>420</v>
      </c>
      <c r="BM415" s="239" t="s">
        <v>2929</v>
      </c>
    </row>
    <row r="416" s="2" customFormat="1" ht="33" customHeight="1">
      <c r="A416" s="39"/>
      <c r="B416" s="40"/>
      <c r="C416" s="228" t="s">
        <v>1033</v>
      </c>
      <c r="D416" s="228" t="s">
        <v>367</v>
      </c>
      <c r="E416" s="229" t="s">
        <v>4375</v>
      </c>
      <c r="F416" s="230" t="s">
        <v>4376</v>
      </c>
      <c r="G416" s="231" t="s">
        <v>4377</v>
      </c>
      <c r="H416" s="232">
        <v>1</v>
      </c>
      <c r="I416" s="233"/>
      <c r="J416" s="234">
        <f>ROUND(I416*H416,2)</f>
        <v>0</v>
      </c>
      <c r="K416" s="230" t="s">
        <v>1</v>
      </c>
      <c r="L416" s="45"/>
      <c r="M416" s="235" t="s">
        <v>1</v>
      </c>
      <c r="N416" s="236" t="s">
        <v>46</v>
      </c>
      <c r="O416" s="92"/>
      <c r="P416" s="237">
        <f>O416*H416</f>
        <v>0</v>
      </c>
      <c r="Q416" s="237">
        <v>0</v>
      </c>
      <c r="R416" s="237">
        <f>Q416*H416</f>
        <v>0</v>
      </c>
      <c r="S416" s="237">
        <v>0</v>
      </c>
      <c r="T416" s="238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9" t="s">
        <v>420</v>
      </c>
      <c r="AT416" s="239" t="s">
        <v>367</v>
      </c>
      <c r="AU416" s="239" t="s">
        <v>88</v>
      </c>
      <c r="AY416" s="18" t="s">
        <v>364</v>
      </c>
      <c r="BE416" s="240">
        <f>IF(N416="základní",J416,0)</f>
        <v>0</v>
      </c>
      <c r="BF416" s="240">
        <f>IF(N416="snížená",J416,0)</f>
        <v>0</v>
      </c>
      <c r="BG416" s="240">
        <f>IF(N416="zákl. přenesená",J416,0)</f>
        <v>0</v>
      </c>
      <c r="BH416" s="240">
        <f>IF(N416="sníž. přenesená",J416,0)</f>
        <v>0</v>
      </c>
      <c r="BI416" s="240">
        <f>IF(N416="nulová",J416,0)</f>
        <v>0</v>
      </c>
      <c r="BJ416" s="18" t="s">
        <v>88</v>
      </c>
      <c r="BK416" s="240">
        <f>ROUND(I416*H416,2)</f>
        <v>0</v>
      </c>
      <c r="BL416" s="18" t="s">
        <v>420</v>
      </c>
      <c r="BM416" s="239" t="s">
        <v>4378</v>
      </c>
    </row>
    <row r="417" s="2" customFormat="1" ht="24.15" customHeight="1">
      <c r="A417" s="39"/>
      <c r="B417" s="40"/>
      <c r="C417" s="228" t="s">
        <v>1037</v>
      </c>
      <c r="D417" s="228" t="s">
        <v>367</v>
      </c>
      <c r="E417" s="229" t="s">
        <v>2424</v>
      </c>
      <c r="F417" s="230" t="s">
        <v>2425</v>
      </c>
      <c r="G417" s="231" t="s">
        <v>388</v>
      </c>
      <c r="H417" s="232">
        <v>0.92800000000000005</v>
      </c>
      <c r="I417" s="233"/>
      <c r="J417" s="234">
        <f>ROUND(I417*H417,2)</f>
        <v>0</v>
      </c>
      <c r="K417" s="230" t="s">
        <v>2900</v>
      </c>
      <c r="L417" s="45"/>
      <c r="M417" s="235" t="s">
        <v>1</v>
      </c>
      <c r="N417" s="236" t="s">
        <v>46</v>
      </c>
      <c r="O417" s="92"/>
      <c r="P417" s="237">
        <f>O417*H417</f>
        <v>0</v>
      </c>
      <c r="Q417" s="237">
        <v>0</v>
      </c>
      <c r="R417" s="237">
        <f>Q417*H417</f>
        <v>0</v>
      </c>
      <c r="S417" s="237">
        <v>0</v>
      </c>
      <c r="T417" s="238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39" t="s">
        <v>420</v>
      </c>
      <c r="AT417" s="239" t="s">
        <v>367</v>
      </c>
      <c r="AU417" s="239" t="s">
        <v>88</v>
      </c>
      <c r="AY417" s="18" t="s">
        <v>364</v>
      </c>
      <c r="BE417" s="240">
        <f>IF(N417="základní",J417,0)</f>
        <v>0</v>
      </c>
      <c r="BF417" s="240">
        <f>IF(N417="snížená",J417,0)</f>
        <v>0</v>
      </c>
      <c r="BG417" s="240">
        <f>IF(N417="zákl. přenesená",J417,0)</f>
        <v>0</v>
      </c>
      <c r="BH417" s="240">
        <f>IF(N417="sníž. přenesená",J417,0)</f>
        <v>0</v>
      </c>
      <c r="BI417" s="240">
        <f>IF(N417="nulová",J417,0)</f>
        <v>0</v>
      </c>
      <c r="BJ417" s="18" t="s">
        <v>88</v>
      </c>
      <c r="BK417" s="240">
        <f>ROUND(I417*H417,2)</f>
        <v>0</v>
      </c>
      <c r="BL417" s="18" t="s">
        <v>420</v>
      </c>
      <c r="BM417" s="239" t="s">
        <v>2931</v>
      </c>
    </row>
    <row r="418" s="2" customFormat="1">
      <c r="A418" s="39"/>
      <c r="B418" s="40"/>
      <c r="C418" s="41"/>
      <c r="D418" s="243" t="s">
        <v>1243</v>
      </c>
      <c r="E418" s="41"/>
      <c r="F418" s="300" t="s">
        <v>1496</v>
      </c>
      <c r="G418" s="41"/>
      <c r="H418" s="41"/>
      <c r="I418" s="301"/>
      <c r="J418" s="41"/>
      <c r="K418" s="41"/>
      <c r="L418" s="45"/>
      <c r="M418" s="302"/>
      <c r="N418" s="303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1243</v>
      </c>
      <c r="AU418" s="18" t="s">
        <v>88</v>
      </c>
    </row>
    <row r="419" s="2" customFormat="1" ht="24.15" customHeight="1">
      <c r="A419" s="39"/>
      <c r="B419" s="40"/>
      <c r="C419" s="228" t="s">
        <v>1041</v>
      </c>
      <c r="D419" s="228" t="s">
        <v>367</v>
      </c>
      <c r="E419" s="229" t="s">
        <v>2426</v>
      </c>
      <c r="F419" s="230" t="s">
        <v>1934</v>
      </c>
      <c r="G419" s="231" t="s">
        <v>2399</v>
      </c>
      <c r="H419" s="232">
        <v>1</v>
      </c>
      <c r="I419" s="233"/>
      <c r="J419" s="234">
        <f>ROUND(I419*H419,2)</f>
        <v>0</v>
      </c>
      <c r="K419" s="230" t="s">
        <v>2900</v>
      </c>
      <c r="L419" s="45"/>
      <c r="M419" s="235" t="s">
        <v>1</v>
      </c>
      <c r="N419" s="236" t="s">
        <v>46</v>
      </c>
      <c r="O419" s="92"/>
      <c r="P419" s="237">
        <f>O419*H419</f>
        <v>0</v>
      </c>
      <c r="Q419" s="237">
        <v>0</v>
      </c>
      <c r="R419" s="237">
        <f>Q419*H419</f>
        <v>0</v>
      </c>
      <c r="S419" s="237">
        <v>0</v>
      </c>
      <c r="T419" s="238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39" t="s">
        <v>420</v>
      </c>
      <c r="AT419" s="239" t="s">
        <v>367</v>
      </c>
      <c r="AU419" s="239" t="s">
        <v>88</v>
      </c>
      <c r="AY419" s="18" t="s">
        <v>364</v>
      </c>
      <c r="BE419" s="240">
        <f>IF(N419="základní",J419,0)</f>
        <v>0</v>
      </c>
      <c r="BF419" s="240">
        <f>IF(N419="snížená",J419,0)</f>
        <v>0</v>
      </c>
      <c r="BG419" s="240">
        <f>IF(N419="zákl. přenesená",J419,0)</f>
        <v>0</v>
      </c>
      <c r="BH419" s="240">
        <f>IF(N419="sníž. přenesená",J419,0)</f>
        <v>0</v>
      </c>
      <c r="BI419" s="240">
        <f>IF(N419="nulová",J419,0)</f>
        <v>0</v>
      </c>
      <c r="BJ419" s="18" t="s">
        <v>88</v>
      </c>
      <c r="BK419" s="240">
        <f>ROUND(I419*H419,2)</f>
        <v>0</v>
      </c>
      <c r="BL419" s="18" t="s">
        <v>420</v>
      </c>
      <c r="BM419" s="239" t="s">
        <v>4379</v>
      </c>
    </row>
    <row r="420" s="2" customFormat="1">
      <c r="A420" s="39"/>
      <c r="B420" s="40"/>
      <c r="C420" s="41"/>
      <c r="D420" s="243" t="s">
        <v>1243</v>
      </c>
      <c r="E420" s="41"/>
      <c r="F420" s="300" t="s">
        <v>2427</v>
      </c>
      <c r="G420" s="41"/>
      <c r="H420" s="41"/>
      <c r="I420" s="301"/>
      <c r="J420" s="41"/>
      <c r="K420" s="41"/>
      <c r="L420" s="45"/>
      <c r="M420" s="302"/>
      <c r="N420" s="303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1243</v>
      </c>
      <c r="AU420" s="18" t="s">
        <v>88</v>
      </c>
    </row>
    <row r="421" s="12" customFormat="1" ht="25.92" customHeight="1">
      <c r="A421" s="12"/>
      <c r="B421" s="212"/>
      <c r="C421" s="213"/>
      <c r="D421" s="214" t="s">
        <v>80</v>
      </c>
      <c r="E421" s="215" t="s">
        <v>2864</v>
      </c>
      <c r="F421" s="215" t="s">
        <v>2865</v>
      </c>
      <c r="G421" s="213"/>
      <c r="H421" s="213"/>
      <c r="I421" s="216"/>
      <c r="J421" s="217">
        <f>BK421</f>
        <v>0</v>
      </c>
      <c r="K421" s="213"/>
      <c r="L421" s="218"/>
      <c r="M421" s="219"/>
      <c r="N421" s="220"/>
      <c r="O421" s="220"/>
      <c r="P421" s="221">
        <f>SUM(P422:P426)</f>
        <v>0</v>
      </c>
      <c r="Q421" s="220"/>
      <c r="R421" s="221">
        <f>SUM(R422:R426)</f>
        <v>0</v>
      </c>
      <c r="S421" s="220"/>
      <c r="T421" s="222">
        <f>SUM(T422:T426)</f>
        <v>0</v>
      </c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R421" s="223" t="s">
        <v>90</v>
      </c>
      <c r="AT421" s="224" t="s">
        <v>80</v>
      </c>
      <c r="AU421" s="224" t="s">
        <v>81</v>
      </c>
      <c r="AY421" s="223" t="s">
        <v>364</v>
      </c>
      <c r="BK421" s="225">
        <f>SUM(BK422:BK426)</f>
        <v>0</v>
      </c>
    </row>
    <row r="422" s="2" customFormat="1" ht="24.15" customHeight="1">
      <c r="A422" s="39"/>
      <c r="B422" s="40"/>
      <c r="C422" s="228" t="s">
        <v>1045</v>
      </c>
      <c r="D422" s="228" t="s">
        <v>367</v>
      </c>
      <c r="E422" s="229" t="s">
        <v>2868</v>
      </c>
      <c r="F422" s="230" t="s">
        <v>2869</v>
      </c>
      <c r="G422" s="231" t="s">
        <v>1474</v>
      </c>
      <c r="H422" s="232">
        <v>1</v>
      </c>
      <c r="I422" s="233"/>
      <c r="J422" s="234">
        <f>ROUND(I422*H422,2)</f>
        <v>0</v>
      </c>
      <c r="K422" s="230" t="s">
        <v>2900</v>
      </c>
      <c r="L422" s="45"/>
      <c r="M422" s="235" t="s">
        <v>1</v>
      </c>
      <c r="N422" s="236" t="s">
        <v>46</v>
      </c>
      <c r="O422" s="92"/>
      <c r="P422" s="237">
        <f>O422*H422</f>
        <v>0</v>
      </c>
      <c r="Q422" s="237">
        <v>0</v>
      </c>
      <c r="R422" s="237">
        <f>Q422*H422</f>
        <v>0</v>
      </c>
      <c r="S422" s="237">
        <v>0</v>
      </c>
      <c r="T422" s="238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39" t="s">
        <v>420</v>
      </c>
      <c r="AT422" s="239" t="s">
        <v>367</v>
      </c>
      <c r="AU422" s="239" t="s">
        <v>88</v>
      </c>
      <c r="AY422" s="18" t="s">
        <v>364</v>
      </c>
      <c r="BE422" s="240">
        <f>IF(N422="základní",J422,0)</f>
        <v>0</v>
      </c>
      <c r="BF422" s="240">
        <f>IF(N422="snížená",J422,0)</f>
        <v>0</v>
      </c>
      <c r="BG422" s="240">
        <f>IF(N422="zákl. přenesená",J422,0)</f>
        <v>0</v>
      </c>
      <c r="BH422" s="240">
        <f>IF(N422="sníž. přenesená",J422,0)</f>
        <v>0</v>
      </c>
      <c r="BI422" s="240">
        <f>IF(N422="nulová",J422,0)</f>
        <v>0</v>
      </c>
      <c r="BJ422" s="18" t="s">
        <v>88</v>
      </c>
      <c r="BK422" s="240">
        <f>ROUND(I422*H422,2)</f>
        <v>0</v>
      </c>
      <c r="BL422" s="18" t="s">
        <v>420</v>
      </c>
      <c r="BM422" s="239" t="s">
        <v>4380</v>
      </c>
    </row>
    <row r="423" s="2" customFormat="1" ht="24.15" customHeight="1">
      <c r="A423" s="39"/>
      <c r="B423" s="40"/>
      <c r="C423" s="228" t="s">
        <v>1420</v>
      </c>
      <c r="D423" s="228" t="s">
        <v>367</v>
      </c>
      <c r="E423" s="229" t="s">
        <v>1477</v>
      </c>
      <c r="F423" s="230" t="s">
        <v>1478</v>
      </c>
      <c r="G423" s="231" t="s">
        <v>1306</v>
      </c>
      <c r="H423" s="232">
        <v>1</v>
      </c>
      <c r="I423" s="233"/>
      <c r="J423" s="234">
        <f>ROUND(I423*H423,2)</f>
        <v>0</v>
      </c>
      <c r="K423" s="230" t="s">
        <v>2900</v>
      </c>
      <c r="L423" s="45"/>
      <c r="M423" s="235" t="s">
        <v>1</v>
      </c>
      <c r="N423" s="236" t="s">
        <v>46</v>
      </c>
      <c r="O423" s="92"/>
      <c r="P423" s="237">
        <f>O423*H423</f>
        <v>0</v>
      </c>
      <c r="Q423" s="237">
        <v>0</v>
      </c>
      <c r="R423" s="237">
        <f>Q423*H423</f>
        <v>0</v>
      </c>
      <c r="S423" s="237">
        <v>0</v>
      </c>
      <c r="T423" s="238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9" t="s">
        <v>420</v>
      </c>
      <c r="AT423" s="239" t="s">
        <v>367</v>
      </c>
      <c r="AU423" s="239" t="s">
        <v>88</v>
      </c>
      <c r="AY423" s="18" t="s">
        <v>364</v>
      </c>
      <c r="BE423" s="240">
        <f>IF(N423="základní",J423,0)</f>
        <v>0</v>
      </c>
      <c r="BF423" s="240">
        <f>IF(N423="snížená",J423,0)</f>
        <v>0</v>
      </c>
      <c r="BG423" s="240">
        <f>IF(N423="zákl. přenesená",J423,0)</f>
        <v>0</v>
      </c>
      <c r="BH423" s="240">
        <f>IF(N423="sníž. přenesená",J423,0)</f>
        <v>0</v>
      </c>
      <c r="BI423" s="240">
        <f>IF(N423="nulová",J423,0)</f>
        <v>0</v>
      </c>
      <c r="BJ423" s="18" t="s">
        <v>88</v>
      </c>
      <c r="BK423" s="240">
        <f>ROUND(I423*H423,2)</f>
        <v>0</v>
      </c>
      <c r="BL423" s="18" t="s">
        <v>420</v>
      </c>
      <c r="BM423" s="239" t="s">
        <v>4381</v>
      </c>
    </row>
    <row r="424" s="2" customFormat="1" ht="101.25" customHeight="1">
      <c r="A424" s="39"/>
      <c r="B424" s="40"/>
      <c r="C424" s="274" t="s">
        <v>2925</v>
      </c>
      <c r="D424" s="274" t="s">
        <v>431</v>
      </c>
      <c r="E424" s="275" t="s">
        <v>2870</v>
      </c>
      <c r="F424" s="276" t="s">
        <v>2871</v>
      </c>
      <c r="G424" s="277" t="s">
        <v>1306</v>
      </c>
      <c r="H424" s="278">
        <v>1</v>
      </c>
      <c r="I424" s="279"/>
      <c r="J424" s="280">
        <f>ROUND(I424*H424,2)</f>
        <v>0</v>
      </c>
      <c r="K424" s="276" t="s">
        <v>2872</v>
      </c>
      <c r="L424" s="281"/>
      <c r="M424" s="282" t="s">
        <v>1</v>
      </c>
      <c r="N424" s="283" t="s">
        <v>46</v>
      </c>
      <c r="O424" s="92"/>
      <c r="P424" s="237">
        <f>O424*H424</f>
        <v>0</v>
      </c>
      <c r="Q424" s="237">
        <v>0</v>
      </c>
      <c r="R424" s="237">
        <f>Q424*H424</f>
        <v>0</v>
      </c>
      <c r="S424" s="237">
        <v>0</v>
      </c>
      <c r="T424" s="238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9" t="s">
        <v>435</v>
      </c>
      <c r="AT424" s="239" t="s">
        <v>431</v>
      </c>
      <c r="AU424" s="239" t="s">
        <v>88</v>
      </c>
      <c r="AY424" s="18" t="s">
        <v>364</v>
      </c>
      <c r="BE424" s="240">
        <f>IF(N424="základní",J424,0)</f>
        <v>0</v>
      </c>
      <c r="BF424" s="240">
        <f>IF(N424="snížená",J424,0)</f>
        <v>0</v>
      </c>
      <c r="BG424" s="240">
        <f>IF(N424="zákl. přenesená",J424,0)</f>
        <v>0</v>
      </c>
      <c r="BH424" s="240">
        <f>IF(N424="sníž. přenesená",J424,0)</f>
        <v>0</v>
      </c>
      <c r="BI424" s="240">
        <f>IF(N424="nulová",J424,0)</f>
        <v>0</v>
      </c>
      <c r="BJ424" s="18" t="s">
        <v>88</v>
      </c>
      <c r="BK424" s="240">
        <f>ROUND(I424*H424,2)</f>
        <v>0</v>
      </c>
      <c r="BL424" s="18" t="s">
        <v>420</v>
      </c>
      <c r="BM424" s="239" t="s">
        <v>4382</v>
      </c>
    </row>
    <row r="425" s="2" customFormat="1" ht="24.15" customHeight="1">
      <c r="A425" s="39"/>
      <c r="B425" s="40"/>
      <c r="C425" s="228" t="s">
        <v>1424</v>
      </c>
      <c r="D425" s="228" t="s">
        <v>367</v>
      </c>
      <c r="E425" s="229" t="s">
        <v>2875</v>
      </c>
      <c r="F425" s="230" t="s">
        <v>2876</v>
      </c>
      <c r="G425" s="231" t="s">
        <v>388</v>
      </c>
      <c r="H425" s="232">
        <v>0.010999999999999999</v>
      </c>
      <c r="I425" s="233"/>
      <c r="J425" s="234">
        <f>ROUND(I425*H425,2)</f>
        <v>0</v>
      </c>
      <c r="K425" s="230" t="s">
        <v>2900</v>
      </c>
      <c r="L425" s="45"/>
      <c r="M425" s="235" t="s">
        <v>1</v>
      </c>
      <c r="N425" s="236" t="s">
        <v>46</v>
      </c>
      <c r="O425" s="92"/>
      <c r="P425" s="237">
        <f>O425*H425</f>
        <v>0</v>
      </c>
      <c r="Q425" s="237">
        <v>0</v>
      </c>
      <c r="R425" s="237">
        <f>Q425*H425</f>
        <v>0</v>
      </c>
      <c r="S425" s="237">
        <v>0</v>
      </c>
      <c r="T425" s="238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39" t="s">
        <v>420</v>
      </c>
      <c r="AT425" s="239" t="s">
        <v>367</v>
      </c>
      <c r="AU425" s="239" t="s">
        <v>88</v>
      </c>
      <c r="AY425" s="18" t="s">
        <v>364</v>
      </c>
      <c r="BE425" s="240">
        <f>IF(N425="základní",J425,0)</f>
        <v>0</v>
      </c>
      <c r="BF425" s="240">
        <f>IF(N425="snížená",J425,0)</f>
        <v>0</v>
      </c>
      <c r="BG425" s="240">
        <f>IF(N425="zákl. přenesená",J425,0)</f>
        <v>0</v>
      </c>
      <c r="BH425" s="240">
        <f>IF(N425="sníž. přenesená",J425,0)</f>
        <v>0</v>
      </c>
      <c r="BI425" s="240">
        <f>IF(N425="nulová",J425,0)</f>
        <v>0</v>
      </c>
      <c r="BJ425" s="18" t="s">
        <v>88</v>
      </c>
      <c r="BK425" s="240">
        <f>ROUND(I425*H425,2)</f>
        <v>0</v>
      </c>
      <c r="BL425" s="18" t="s">
        <v>420</v>
      </c>
      <c r="BM425" s="239" t="s">
        <v>4383</v>
      </c>
    </row>
    <row r="426" s="2" customFormat="1">
      <c r="A426" s="39"/>
      <c r="B426" s="40"/>
      <c r="C426" s="41"/>
      <c r="D426" s="243" t="s">
        <v>1243</v>
      </c>
      <c r="E426" s="41"/>
      <c r="F426" s="300" t="s">
        <v>1496</v>
      </c>
      <c r="G426" s="41"/>
      <c r="H426" s="41"/>
      <c r="I426" s="301"/>
      <c r="J426" s="41"/>
      <c r="K426" s="41"/>
      <c r="L426" s="45"/>
      <c r="M426" s="302"/>
      <c r="N426" s="303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1243</v>
      </c>
      <c r="AU426" s="18" t="s">
        <v>88</v>
      </c>
    </row>
    <row r="427" s="12" customFormat="1" ht="25.92" customHeight="1">
      <c r="A427" s="12"/>
      <c r="B427" s="212"/>
      <c r="C427" s="213"/>
      <c r="D427" s="214" t="s">
        <v>80</v>
      </c>
      <c r="E427" s="215" t="s">
        <v>1497</v>
      </c>
      <c r="F427" s="215" t="s">
        <v>1498</v>
      </c>
      <c r="G427" s="213"/>
      <c r="H427" s="213"/>
      <c r="I427" s="216"/>
      <c r="J427" s="217">
        <f>BK427</f>
        <v>0</v>
      </c>
      <c r="K427" s="213"/>
      <c r="L427" s="218"/>
      <c r="M427" s="219"/>
      <c r="N427" s="220"/>
      <c r="O427" s="220"/>
      <c r="P427" s="221">
        <f>SUM(P428:P460)</f>
        <v>0</v>
      </c>
      <c r="Q427" s="220"/>
      <c r="R427" s="221">
        <f>SUM(R428:R460)</f>
        <v>0</v>
      </c>
      <c r="S427" s="220"/>
      <c r="T427" s="222">
        <f>SUM(T428:T460)</f>
        <v>0</v>
      </c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R427" s="223" t="s">
        <v>90</v>
      </c>
      <c r="AT427" s="224" t="s">
        <v>80</v>
      </c>
      <c r="AU427" s="224" t="s">
        <v>81</v>
      </c>
      <c r="AY427" s="223" t="s">
        <v>364</v>
      </c>
      <c r="BK427" s="225">
        <f>SUM(BK428:BK460)</f>
        <v>0</v>
      </c>
    </row>
    <row r="428" s="2" customFormat="1" ht="24.15" customHeight="1">
      <c r="A428" s="39"/>
      <c r="B428" s="40"/>
      <c r="C428" s="228" t="s">
        <v>2930</v>
      </c>
      <c r="D428" s="228" t="s">
        <v>367</v>
      </c>
      <c r="E428" s="229" t="s">
        <v>2877</v>
      </c>
      <c r="F428" s="230" t="s">
        <v>2878</v>
      </c>
      <c r="G428" s="231" t="s">
        <v>1306</v>
      </c>
      <c r="H428" s="232">
        <v>3</v>
      </c>
      <c r="I428" s="233"/>
      <c r="J428" s="234">
        <f>ROUND(I428*H428,2)</f>
        <v>0</v>
      </c>
      <c r="K428" s="230" t="s">
        <v>2900</v>
      </c>
      <c r="L428" s="45"/>
      <c r="M428" s="235" t="s">
        <v>1</v>
      </c>
      <c r="N428" s="236" t="s">
        <v>46</v>
      </c>
      <c r="O428" s="92"/>
      <c r="P428" s="237">
        <f>O428*H428</f>
        <v>0</v>
      </c>
      <c r="Q428" s="237">
        <v>0</v>
      </c>
      <c r="R428" s="237">
        <f>Q428*H428</f>
        <v>0</v>
      </c>
      <c r="S428" s="237">
        <v>0</v>
      </c>
      <c r="T428" s="238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9" t="s">
        <v>420</v>
      </c>
      <c r="AT428" s="239" t="s">
        <v>367</v>
      </c>
      <c r="AU428" s="239" t="s">
        <v>88</v>
      </c>
      <c r="AY428" s="18" t="s">
        <v>364</v>
      </c>
      <c r="BE428" s="240">
        <f>IF(N428="základní",J428,0)</f>
        <v>0</v>
      </c>
      <c r="BF428" s="240">
        <f>IF(N428="snížená",J428,0)</f>
        <v>0</v>
      </c>
      <c r="BG428" s="240">
        <f>IF(N428="zákl. přenesená",J428,0)</f>
        <v>0</v>
      </c>
      <c r="BH428" s="240">
        <f>IF(N428="sníž. přenesená",J428,0)</f>
        <v>0</v>
      </c>
      <c r="BI428" s="240">
        <f>IF(N428="nulová",J428,0)</f>
        <v>0</v>
      </c>
      <c r="BJ428" s="18" t="s">
        <v>88</v>
      </c>
      <c r="BK428" s="240">
        <f>ROUND(I428*H428,2)</f>
        <v>0</v>
      </c>
      <c r="BL428" s="18" t="s">
        <v>420</v>
      </c>
      <c r="BM428" s="239" t="s">
        <v>4384</v>
      </c>
    </row>
    <row r="429" s="2" customFormat="1">
      <c r="A429" s="39"/>
      <c r="B429" s="40"/>
      <c r="C429" s="41"/>
      <c r="D429" s="243" t="s">
        <v>1243</v>
      </c>
      <c r="E429" s="41"/>
      <c r="F429" s="300" t="s">
        <v>2879</v>
      </c>
      <c r="G429" s="41"/>
      <c r="H429" s="41"/>
      <c r="I429" s="301"/>
      <c r="J429" s="41"/>
      <c r="K429" s="41"/>
      <c r="L429" s="45"/>
      <c r="M429" s="302"/>
      <c r="N429" s="303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1243</v>
      </c>
      <c r="AU429" s="18" t="s">
        <v>88</v>
      </c>
    </row>
    <row r="430" s="2" customFormat="1" ht="37.8" customHeight="1">
      <c r="A430" s="39"/>
      <c r="B430" s="40"/>
      <c r="C430" s="228" t="s">
        <v>1427</v>
      </c>
      <c r="D430" s="228" t="s">
        <v>367</v>
      </c>
      <c r="E430" s="229" t="s">
        <v>4385</v>
      </c>
      <c r="F430" s="230" t="s">
        <v>4386</v>
      </c>
      <c r="G430" s="231" t="s">
        <v>1306</v>
      </c>
      <c r="H430" s="232">
        <v>4</v>
      </c>
      <c r="I430" s="233"/>
      <c r="J430" s="234">
        <f>ROUND(I430*H430,2)</f>
        <v>0</v>
      </c>
      <c r="K430" s="230" t="s">
        <v>2900</v>
      </c>
      <c r="L430" s="45"/>
      <c r="M430" s="235" t="s">
        <v>1</v>
      </c>
      <c r="N430" s="236" t="s">
        <v>46</v>
      </c>
      <c r="O430" s="92"/>
      <c r="P430" s="237">
        <f>O430*H430</f>
        <v>0</v>
      </c>
      <c r="Q430" s="237">
        <v>0</v>
      </c>
      <c r="R430" s="237">
        <f>Q430*H430</f>
        <v>0</v>
      </c>
      <c r="S430" s="237">
        <v>0</v>
      </c>
      <c r="T430" s="238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39" t="s">
        <v>420</v>
      </c>
      <c r="AT430" s="239" t="s">
        <v>367</v>
      </c>
      <c r="AU430" s="239" t="s">
        <v>88</v>
      </c>
      <c r="AY430" s="18" t="s">
        <v>364</v>
      </c>
      <c r="BE430" s="240">
        <f>IF(N430="základní",J430,0)</f>
        <v>0</v>
      </c>
      <c r="BF430" s="240">
        <f>IF(N430="snížená",J430,0)</f>
        <v>0</v>
      </c>
      <c r="BG430" s="240">
        <f>IF(N430="zákl. přenesená",J430,0)</f>
        <v>0</v>
      </c>
      <c r="BH430" s="240">
        <f>IF(N430="sníž. přenesená",J430,0)</f>
        <v>0</v>
      </c>
      <c r="BI430" s="240">
        <f>IF(N430="nulová",J430,0)</f>
        <v>0</v>
      </c>
      <c r="BJ430" s="18" t="s">
        <v>88</v>
      </c>
      <c r="BK430" s="240">
        <f>ROUND(I430*H430,2)</f>
        <v>0</v>
      </c>
      <c r="BL430" s="18" t="s">
        <v>420</v>
      </c>
      <c r="BM430" s="239" t="s">
        <v>4387</v>
      </c>
    </row>
    <row r="431" s="2" customFormat="1">
      <c r="A431" s="39"/>
      <c r="B431" s="40"/>
      <c r="C431" s="41"/>
      <c r="D431" s="243" t="s">
        <v>1243</v>
      </c>
      <c r="E431" s="41"/>
      <c r="F431" s="300" t="s">
        <v>4388</v>
      </c>
      <c r="G431" s="41"/>
      <c r="H431" s="41"/>
      <c r="I431" s="301"/>
      <c r="J431" s="41"/>
      <c r="K431" s="41"/>
      <c r="L431" s="45"/>
      <c r="M431" s="302"/>
      <c r="N431" s="303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1243</v>
      </c>
      <c r="AU431" s="18" t="s">
        <v>88</v>
      </c>
    </row>
    <row r="432" s="2" customFormat="1" ht="16.5" customHeight="1">
      <c r="A432" s="39"/>
      <c r="B432" s="40"/>
      <c r="C432" s="228" t="s">
        <v>4389</v>
      </c>
      <c r="D432" s="228" t="s">
        <v>367</v>
      </c>
      <c r="E432" s="229" t="s">
        <v>1499</v>
      </c>
      <c r="F432" s="230" t="s">
        <v>1500</v>
      </c>
      <c r="G432" s="231" t="s">
        <v>1474</v>
      </c>
      <c r="H432" s="232">
        <v>4</v>
      </c>
      <c r="I432" s="233"/>
      <c r="J432" s="234">
        <f>ROUND(I432*H432,2)</f>
        <v>0</v>
      </c>
      <c r="K432" s="230" t="s">
        <v>2900</v>
      </c>
      <c r="L432" s="45"/>
      <c r="M432" s="235" t="s">
        <v>1</v>
      </c>
      <c r="N432" s="236" t="s">
        <v>46</v>
      </c>
      <c r="O432" s="92"/>
      <c r="P432" s="237">
        <f>O432*H432</f>
        <v>0</v>
      </c>
      <c r="Q432" s="237">
        <v>0</v>
      </c>
      <c r="R432" s="237">
        <f>Q432*H432</f>
        <v>0</v>
      </c>
      <c r="S432" s="237">
        <v>0</v>
      </c>
      <c r="T432" s="238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39" t="s">
        <v>420</v>
      </c>
      <c r="AT432" s="239" t="s">
        <v>367</v>
      </c>
      <c r="AU432" s="239" t="s">
        <v>88</v>
      </c>
      <c r="AY432" s="18" t="s">
        <v>364</v>
      </c>
      <c r="BE432" s="240">
        <f>IF(N432="základní",J432,0)</f>
        <v>0</v>
      </c>
      <c r="BF432" s="240">
        <f>IF(N432="snížená",J432,0)</f>
        <v>0</v>
      </c>
      <c r="BG432" s="240">
        <f>IF(N432="zákl. přenesená",J432,0)</f>
        <v>0</v>
      </c>
      <c r="BH432" s="240">
        <f>IF(N432="sníž. přenesená",J432,0)</f>
        <v>0</v>
      </c>
      <c r="BI432" s="240">
        <f>IF(N432="nulová",J432,0)</f>
        <v>0</v>
      </c>
      <c r="BJ432" s="18" t="s">
        <v>88</v>
      </c>
      <c r="BK432" s="240">
        <f>ROUND(I432*H432,2)</f>
        <v>0</v>
      </c>
      <c r="BL432" s="18" t="s">
        <v>420</v>
      </c>
      <c r="BM432" s="239" t="s">
        <v>4390</v>
      </c>
    </row>
    <row r="433" s="2" customFormat="1" ht="16.5" customHeight="1">
      <c r="A433" s="39"/>
      <c r="B433" s="40"/>
      <c r="C433" s="228" t="s">
        <v>1430</v>
      </c>
      <c r="D433" s="228" t="s">
        <v>367</v>
      </c>
      <c r="E433" s="229" t="s">
        <v>1505</v>
      </c>
      <c r="F433" s="230" t="s">
        <v>1506</v>
      </c>
      <c r="G433" s="231" t="s">
        <v>1474</v>
      </c>
      <c r="H433" s="232">
        <v>7</v>
      </c>
      <c r="I433" s="233"/>
      <c r="J433" s="234">
        <f>ROUND(I433*H433,2)</f>
        <v>0</v>
      </c>
      <c r="K433" s="230" t="s">
        <v>2900</v>
      </c>
      <c r="L433" s="45"/>
      <c r="M433" s="235" t="s">
        <v>1</v>
      </c>
      <c r="N433" s="236" t="s">
        <v>46</v>
      </c>
      <c r="O433" s="92"/>
      <c r="P433" s="237">
        <f>O433*H433</f>
        <v>0</v>
      </c>
      <c r="Q433" s="237">
        <v>0</v>
      </c>
      <c r="R433" s="237">
        <f>Q433*H433</f>
        <v>0</v>
      </c>
      <c r="S433" s="237">
        <v>0</v>
      </c>
      <c r="T433" s="238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39" t="s">
        <v>420</v>
      </c>
      <c r="AT433" s="239" t="s">
        <v>367</v>
      </c>
      <c r="AU433" s="239" t="s">
        <v>88</v>
      </c>
      <c r="AY433" s="18" t="s">
        <v>364</v>
      </c>
      <c r="BE433" s="240">
        <f>IF(N433="základní",J433,0)</f>
        <v>0</v>
      </c>
      <c r="BF433" s="240">
        <f>IF(N433="snížená",J433,0)</f>
        <v>0</v>
      </c>
      <c r="BG433" s="240">
        <f>IF(N433="zákl. přenesená",J433,0)</f>
        <v>0</v>
      </c>
      <c r="BH433" s="240">
        <f>IF(N433="sníž. přenesená",J433,0)</f>
        <v>0</v>
      </c>
      <c r="BI433" s="240">
        <f>IF(N433="nulová",J433,0)</f>
        <v>0</v>
      </c>
      <c r="BJ433" s="18" t="s">
        <v>88</v>
      </c>
      <c r="BK433" s="240">
        <f>ROUND(I433*H433,2)</f>
        <v>0</v>
      </c>
      <c r="BL433" s="18" t="s">
        <v>420</v>
      </c>
      <c r="BM433" s="239" t="s">
        <v>4391</v>
      </c>
    </row>
    <row r="434" s="2" customFormat="1">
      <c r="A434" s="39"/>
      <c r="B434" s="40"/>
      <c r="C434" s="41"/>
      <c r="D434" s="243" t="s">
        <v>1243</v>
      </c>
      <c r="E434" s="41"/>
      <c r="F434" s="300" t="s">
        <v>1508</v>
      </c>
      <c r="G434" s="41"/>
      <c r="H434" s="41"/>
      <c r="I434" s="301"/>
      <c r="J434" s="41"/>
      <c r="K434" s="41"/>
      <c r="L434" s="45"/>
      <c r="M434" s="302"/>
      <c r="N434" s="303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1243</v>
      </c>
      <c r="AU434" s="18" t="s">
        <v>88</v>
      </c>
    </row>
    <row r="435" s="2" customFormat="1" ht="24.15" customHeight="1">
      <c r="A435" s="39"/>
      <c r="B435" s="40"/>
      <c r="C435" s="228" t="s">
        <v>4392</v>
      </c>
      <c r="D435" s="228" t="s">
        <v>367</v>
      </c>
      <c r="E435" s="229" t="s">
        <v>2880</v>
      </c>
      <c r="F435" s="230" t="s">
        <v>2881</v>
      </c>
      <c r="G435" s="231" t="s">
        <v>1474</v>
      </c>
      <c r="H435" s="232">
        <v>4</v>
      </c>
      <c r="I435" s="233"/>
      <c r="J435" s="234">
        <f>ROUND(I435*H435,2)</f>
        <v>0</v>
      </c>
      <c r="K435" s="230" t="s">
        <v>1</v>
      </c>
      <c r="L435" s="45"/>
      <c r="M435" s="235" t="s">
        <v>1</v>
      </c>
      <c r="N435" s="236" t="s">
        <v>46</v>
      </c>
      <c r="O435" s="92"/>
      <c r="P435" s="237">
        <f>O435*H435</f>
        <v>0</v>
      </c>
      <c r="Q435" s="237">
        <v>0</v>
      </c>
      <c r="R435" s="237">
        <f>Q435*H435</f>
        <v>0</v>
      </c>
      <c r="S435" s="237">
        <v>0</v>
      </c>
      <c r="T435" s="238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39" t="s">
        <v>420</v>
      </c>
      <c r="AT435" s="239" t="s">
        <v>367</v>
      </c>
      <c r="AU435" s="239" t="s">
        <v>88</v>
      </c>
      <c r="AY435" s="18" t="s">
        <v>364</v>
      </c>
      <c r="BE435" s="240">
        <f>IF(N435="základní",J435,0)</f>
        <v>0</v>
      </c>
      <c r="BF435" s="240">
        <f>IF(N435="snížená",J435,0)</f>
        <v>0</v>
      </c>
      <c r="BG435" s="240">
        <f>IF(N435="zákl. přenesená",J435,0)</f>
        <v>0</v>
      </c>
      <c r="BH435" s="240">
        <f>IF(N435="sníž. přenesená",J435,0)</f>
        <v>0</v>
      </c>
      <c r="BI435" s="240">
        <f>IF(N435="nulová",J435,0)</f>
        <v>0</v>
      </c>
      <c r="BJ435" s="18" t="s">
        <v>88</v>
      </c>
      <c r="BK435" s="240">
        <f>ROUND(I435*H435,2)</f>
        <v>0</v>
      </c>
      <c r="BL435" s="18" t="s">
        <v>420</v>
      </c>
      <c r="BM435" s="239" t="s">
        <v>4393</v>
      </c>
    </row>
    <row r="436" s="2" customFormat="1" ht="16.5" customHeight="1">
      <c r="A436" s="39"/>
      <c r="B436" s="40"/>
      <c r="C436" s="228" t="s">
        <v>1434</v>
      </c>
      <c r="D436" s="228" t="s">
        <v>367</v>
      </c>
      <c r="E436" s="229" t="s">
        <v>1509</v>
      </c>
      <c r="F436" s="230" t="s">
        <v>1510</v>
      </c>
      <c r="G436" s="231" t="s">
        <v>1474</v>
      </c>
      <c r="H436" s="232">
        <v>1</v>
      </c>
      <c r="I436" s="233"/>
      <c r="J436" s="234">
        <f>ROUND(I436*H436,2)</f>
        <v>0</v>
      </c>
      <c r="K436" s="230" t="s">
        <v>2900</v>
      </c>
      <c r="L436" s="45"/>
      <c r="M436" s="235" t="s">
        <v>1</v>
      </c>
      <c r="N436" s="236" t="s">
        <v>46</v>
      </c>
      <c r="O436" s="92"/>
      <c r="P436" s="237">
        <f>O436*H436</f>
        <v>0</v>
      </c>
      <c r="Q436" s="237">
        <v>0</v>
      </c>
      <c r="R436" s="237">
        <f>Q436*H436</f>
        <v>0</v>
      </c>
      <c r="S436" s="237">
        <v>0</v>
      </c>
      <c r="T436" s="238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9" t="s">
        <v>420</v>
      </c>
      <c r="AT436" s="239" t="s">
        <v>367</v>
      </c>
      <c r="AU436" s="239" t="s">
        <v>88</v>
      </c>
      <c r="AY436" s="18" t="s">
        <v>364</v>
      </c>
      <c r="BE436" s="240">
        <f>IF(N436="základní",J436,0)</f>
        <v>0</v>
      </c>
      <c r="BF436" s="240">
        <f>IF(N436="snížená",J436,0)</f>
        <v>0</v>
      </c>
      <c r="BG436" s="240">
        <f>IF(N436="zákl. přenesená",J436,0)</f>
        <v>0</v>
      </c>
      <c r="BH436" s="240">
        <f>IF(N436="sníž. přenesená",J436,0)</f>
        <v>0</v>
      </c>
      <c r="BI436" s="240">
        <f>IF(N436="nulová",J436,0)</f>
        <v>0</v>
      </c>
      <c r="BJ436" s="18" t="s">
        <v>88</v>
      </c>
      <c r="BK436" s="240">
        <f>ROUND(I436*H436,2)</f>
        <v>0</v>
      </c>
      <c r="BL436" s="18" t="s">
        <v>420</v>
      </c>
      <c r="BM436" s="239" t="s">
        <v>4394</v>
      </c>
    </row>
    <row r="437" s="2" customFormat="1" ht="16.5" customHeight="1">
      <c r="A437" s="39"/>
      <c r="B437" s="40"/>
      <c r="C437" s="228" t="s">
        <v>4395</v>
      </c>
      <c r="D437" s="228" t="s">
        <v>367</v>
      </c>
      <c r="E437" s="229" t="s">
        <v>1512</v>
      </c>
      <c r="F437" s="230" t="s">
        <v>1513</v>
      </c>
      <c r="G437" s="231" t="s">
        <v>1306</v>
      </c>
      <c r="H437" s="232">
        <v>1</v>
      </c>
      <c r="I437" s="233"/>
      <c r="J437" s="234">
        <f>ROUND(I437*H437,2)</f>
        <v>0</v>
      </c>
      <c r="K437" s="230" t="s">
        <v>2900</v>
      </c>
      <c r="L437" s="45"/>
      <c r="M437" s="235" t="s">
        <v>1</v>
      </c>
      <c r="N437" s="236" t="s">
        <v>46</v>
      </c>
      <c r="O437" s="92"/>
      <c r="P437" s="237">
        <f>O437*H437</f>
        <v>0</v>
      </c>
      <c r="Q437" s="237">
        <v>0</v>
      </c>
      <c r="R437" s="237">
        <f>Q437*H437</f>
        <v>0</v>
      </c>
      <c r="S437" s="237">
        <v>0</v>
      </c>
      <c r="T437" s="238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39" t="s">
        <v>420</v>
      </c>
      <c r="AT437" s="239" t="s">
        <v>367</v>
      </c>
      <c r="AU437" s="239" t="s">
        <v>88</v>
      </c>
      <c r="AY437" s="18" t="s">
        <v>364</v>
      </c>
      <c r="BE437" s="240">
        <f>IF(N437="základní",J437,0)</f>
        <v>0</v>
      </c>
      <c r="BF437" s="240">
        <f>IF(N437="snížená",J437,0)</f>
        <v>0</v>
      </c>
      <c r="BG437" s="240">
        <f>IF(N437="zákl. přenesená",J437,0)</f>
        <v>0</v>
      </c>
      <c r="BH437" s="240">
        <f>IF(N437="sníž. přenesená",J437,0)</f>
        <v>0</v>
      </c>
      <c r="BI437" s="240">
        <f>IF(N437="nulová",J437,0)</f>
        <v>0</v>
      </c>
      <c r="BJ437" s="18" t="s">
        <v>88</v>
      </c>
      <c r="BK437" s="240">
        <f>ROUND(I437*H437,2)</f>
        <v>0</v>
      </c>
      <c r="BL437" s="18" t="s">
        <v>420</v>
      </c>
      <c r="BM437" s="239" t="s">
        <v>4396</v>
      </c>
    </row>
    <row r="438" s="2" customFormat="1" ht="24.15" customHeight="1">
      <c r="A438" s="39"/>
      <c r="B438" s="40"/>
      <c r="C438" s="228" t="s">
        <v>1437</v>
      </c>
      <c r="D438" s="228" t="s">
        <v>367</v>
      </c>
      <c r="E438" s="229" t="s">
        <v>1515</v>
      </c>
      <c r="F438" s="230" t="s">
        <v>1516</v>
      </c>
      <c r="G438" s="231" t="s">
        <v>1474</v>
      </c>
      <c r="H438" s="232">
        <v>16</v>
      </c>
      <c r="I438" s="233"/>
      <c r="J438" s="234">
        <f>ROUND(I438*H438,2)</f>
        <v>0</v>
      </c>
      <c r="K438" s="230" t="s">
        <v>2900</v>
      </c>
      <c r="L438" s="45"/>
      <c r="M438" s="235" t="s">
        <v>1</v>
      </c>
      <c r="N438" s="236" t="s">
        <v>46</v>
      </c>
      <c r="O438" s="92"/>
      <c r="P438" s="237">
        <f>O438*H438</f>
        <v>0</v>
      </c>
      <c r="Q438" s="237">
        <v>0</v>
      </c>
      <c r="R438" s="237">
        <f>Q438*H438</f>
        <v>0</v>
      </c>
      <c r="S438" s="237">
        <v>0</v>
      </c>
      <c r="T438" s="238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39" t="s">
        <v>420</v>
      </c>
      <c r="AT438" s="239" t="s">
        <v>367</v>
      </c>
      <c r="AU438" s="239" t="s">
        <v>88</v>
      </c>
      <c r="AY438" s="18" t="s">
        <v>364</v>
      </c>
      <c r="BE438" s="240">
        <f>IF(N438="základní",J438,0)</f>
        <v>0</v>
      </c>
      <c r="BF438" s="240">
        <f>IF(N438="snížená",J438,0)</f>
        <v>0</v>
      </c>
      <c r="BG438" s="240">
        <f>IF(N438="zákl. přenesená",J438,0)</f>
        <v>0</v>
      </c>
      <c r="BH438" s="240">
        <f>IF(N438="sníž. přenesená",J438,0)</f>
        <v>0</v>
      </c>
      <c r="BI438" s="240">
        <f>IF(N438="nulová",J438,0)</f>
        <v>0</v>
      </c>
      <c r="BJ438" s="18" t="s">
        <v>88</v>
      </c>
      <c r="BK438" s="240">
        <f>ROUND(I438*H438,2)</f>
        <v>0</v>
      </c>
      <c r="BL438" s="18" t="s">
        <v>420</v>
      </c>
      <c r="BM438" s="239" t="s">
        <v>4397</v>
      </c>
    </row>
    <row r="439" s="14" customFormat="1">
      <c r="A439" s="14"/>
      <c r="B439" s="252"/>
      <c r="C439" s="253"/>
      <c r="D439" s="243" t="s">
        <v>374</v>
      </c>
      <c r="E439" s="254" t="s">
        <v>1</v>
      </c>
      <c r="F439" s="255" t="s">
        <v>4398</v>
      </c>
      <c r="G439" s="253"/>
      <c r="H439" s="256">
        <v>16</v>
      </c>
      <c r="I439" s="257"/>
      <c r="J439" s="253"/>
      <c r="K439" s="253"/>
      <c r="L439" s="258"/>
      <c r="M439" s="259"/>
      <c r="N439" s="260"/>
      <c r="O439" s="260"/>
      <c r="P439" s="260"/>
      <c r="Q439" s="260"/>
      <c r="R439" s="260"/>
      <c r="S439" s="260"/>
      <c r="T439" s="261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2" t="s">
        <v>374</v>
      </c>
      <c r="AU439" s="262" t="s">
        <v>88</v>
      </c>
      <c r="AV439" s="14" t="s">
        <v>90</v>
      </c>
      <c r="AW439" s="14" t="s">
        <v>36</v>
      </c>
      <c r="AX439" s="14" t="s">
        <v>81</v>
      </c>
      <c r="AY439" s="262" t="s">
        <v>364</v>
      </c>
    </row>
    <row r="440" s="15" customFormat="1">
      <c r="A440" s="15"/>
      <c r="B440" s="263"/>
      <c r="C440" s="264"/>
      <c r="D440" s="243" t="s">
        <v>374</v>
      </c>
      <c r="E440" s="265" t="s">
        <v>1</v>
      </c>
      <c r="F440" s="266" t="s">
        <v>378</v>
      </c>
      <c r="G440" s="264"/>
      <c r="H440" s="267">
        <v>16</v>
      </c>
      <c r="I440" s="268"/>
      <c r="J440" s="264"/>
      <c r="K440" s="264"/>
      <c r="L440" s="269"/>
      <c r="M440" s="270"/>
      <c r="N440" s="271"/>
      <c r="O440" s="271"/>
      <c r="P440" s="271"/>
      <c r="Q440" s="271"/>
      <c r="R440" s="271"/>
      <c r="S440" s="271"/>
      <c r="T440" s="272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73" t="s">
        <v>374</v>
      </c>
      <c r="AU440" s="273" t="s">
        <v>88</v>
      </c>
      <c r="AV440" s="15" t="s">
        <v>372</v>
      </c>
      <c r="AW440" s="15" t="s">
        <v>36</v>
      </c>
      <c r="AX440" s="15" t="s">
        <v>88</v>
      </c>
      <c r="AY440" s="273" t="s">
        <v>364</v>
      </c>
    </row>
    <row r="441" s="2" customFormat="1" ht="24.15" customHeight="1">
      <c r="A441" s="39"/>
      <c r="B441" s="40"/>
      <c r="C441" s="228" t="s">
        <v>4399</v>
      </c>
      <c r="D441" s="228" t="s">
        <v>367</v>
      </c>
      <c r="E441" s="229" t="s">
        <v>1518</v>
      </c>
      <c r="F441" s="230" t="s">
        <v>1519</v>
      </c>
      <c r="G441" s="231" t="s">
        <v>1306</v>
      </c>
      <c r="H441" s="232">
        <v>1</v>
      </c>
      <c r="I441" s="233"/>
      <c r="J441" s="234">
        <f>ROUND(I441*H441,2)</f>
        <v>0</v>
      </c>
      <c r="K441" s="230" t="s">
        <v>2900</v>
      </c>
      <c r="L441" s="45"/>
      <c r="M441" s="235" t="s">
        <v>1</v>
      </c>
      <c r="N441" s="236" t="s">
        <v>46</v>
      </c>
      <c r="O441" s="92"/>
      <c r="P441" s="237">
        <f>O441*H441</f>
        <v>0</v>
      </c>
      <c r="Q441" s="237">
        <v>0</v>
      </c>
      <c r="R441" s="237">
        <f>Q441*H441</f>
        <v>0</v>
      </c>
      <c r="S441" s="237">
        <v>0</v>
      </c>
      <c r="T441" s="238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9" t="s">
        <v>420</v>
      </c>
      <c r="AT441" s="239" t="s">
        <v>367</v>
      </c>
      <c r="AU441" s="239" t="s">
        <v>88</v>
      </c>
      <c r="AY441" s="18" t="s">
        <v>364</v>
      </c>
      <c r="BE441" s="240">
        <f>IF(N441="základní",J441,0)</f>
        <v>0</v>
      </c>
      <c r="BF441" s="240">
        <f>IF(N441="snížená",J441,0)</f>
        <v>0</v>
      </c>
      <c r="BG441" s="240">
        <f>IF(N441="zákl. přenesená",J441,0)</f>
        <v>0</v>
      </c>
      <c r="BH441" s="240">
        <f>IF(N441="sníž. přenesená",J441,0)</f>
        <v>0</v>
      </c>
      <c r="BI441" s="240">
        <f>IF(N441="nulová",J441,0)</f>
        <v>0</v>
      </c>
      <c r="BJ441" s="18" t="s">
        <v>88</v>
      </c>
      <c r="BK441" s="240">
        <f>ROUND(I441*H441,2)</f>
        <v>0</v>
      </c>
      <c r="BL441" s="18" t="s">
        <v>420</v>
      </c>
      <c r="BM441" s="239" t="s">
        <v>4400</v>
      </c>
    </row>
    <row r="442" s="2" customFormat="1" ht="24.15" customHeight="1">
      <c r="A442" s="39"/>
      <c r="B442" s="40"/>
      <c r="C442" s="228" t="s">
        <v>1440</v>
      </c>
      <c r="D442" s="228" t="s">
        <v>367</v>
      </c>
      <c r="E442" s="229" t="s">
        <v>1521</v>
      </c>
      <c r="F442" s="230" t="s">
        <v>1522</v>
      </c>
      <c r="G442" s="231" t="s">
        <v>1306</v>
      </c>
      <c r="H442" s="232">
        <v>8</v>
      </c>
      <c r="I442" s="233"/>
      <c r="J442" s="234">
        <f>ROUND(I442*H442,2)</f>
        <v>0</v>
      </c>
      <c r="K442" s="230" t="s">
        <v>2900</v>
      </c>
      <c r="L442" s="45"/>
      <c r="M442" s="235" t="s">
        <v>1</v>
      </c>
      <c r="N442" s="236" t="s">
        <v>46</v>
      </c>
      <c r="O442" s="92"/>
      <c r="P442" s="237">
        <f>O442*H442</f>
        <v>0</v>
      </c>
      <c r="Q442" s="237">
        <v>0</v>
      </c>
      <c r="R442" s="237">
        <f>Q442*H442</f>
        <v>0</v>
      </c>
      <c r="S442" s="237">
        <v>0</v>
      </c>
      <c r="T442" s="238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39" t="s">
        <v>420</v>
      </c>
      <c r="AT442" s="239" t="s">
        <v>367</v>
      </c>
      <c r="AU442" s="239" t="s">
        <v>88</v>
      </c>
      <c r="AY442" s="18" t="s">
        <v>364</v>
      </c>
      <c r="BE442" s="240">
        <f>IF(N442="základní",J442,0)</f>
        <v>0</v>
      </c>
      <c r="BF442" s="240">
        <f>IF(N442="snížená",J442,0)</f>
        <v>0</v>
      </c>
      <c r="BG442" s="240">
        <f>IF(N442="zákl. přenesená",J442,0)</f>
        <v>0</v>
      </c>
      <c r="BH442" s="240">
        <f>IF(N442="sníž. přenesená",J442,0)</f>
        <v>0</v>
      </c>
      <c r="BI442" s="240">
        <f>IF(N442="nulová",J442,0)</f>
        <v>0</v>
      </c>
      <c r="BJ442" s="18" t="s">
        <v>88</v>
      </c>
      <c r="BK442" s="240">
        <f>ROUND(I442*H442,2)</f>
        <v>0</v>
      </c>
      <c r="BL442" s="18" t="s">
        <v>420</v>
      </c>
      <c r="BM442" s="239" t="s">
        <v>4401</v>
      </c>
    </row>
    <row r="443" s="2" customFormat="1" ht="16.5" customHeight="1">
      <c r="A443" s="39"/>
      <c r="B443" s="40"/>
      <c r="C443" s="228" t="s">
        <v>4402</v>
      </c>
      <c r="D443" s="228" t="s">
        <v>367</v>
      </c>
      <c r="E443" s="229" t="s">
        <v>2883</v>
      </c>
      <c r="F443" s="230" t="s">
        <v>2884</v>
      </c>
      <c r="G443" s="231" t="s">
        <v>1306</v>
      </c>
      <c r="H443" s="232">
        <v>4</v>
      </c>
      <c r="I443" s="233"/>
      <c r="J443" s="234">
        <f>ROUND(I443*H443,2)</f>
        <v>0</v>
      </c>
      <c r="K443" s="230" t="s">
        <v>2900</v>
      </c>
      <c r="L443" s="45"/>
      <c r="M443" s="235" t="s">
        <v>1</v>
      </c>
      <c r="N443" s="236" t="s">
        <v>46</v>
      </c>
      <c r="O443" s="92"/>
      <c r="P443" s="237">
        <f>O443*H443</f>
        <v>0</v>
      </c>
      <c r="Q443" s="237">
        <v>0</v>
      </c>
      <c r="R443" s="237">
        <f>Q443*H443</f>
        <v>0</v>
      </c>
      <c r="S443" s="237">
        <v>0</v>
      </c>
      <c r="T443" s="238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39" t="s">
        <v>420</v>
      </c>
      <c r="AT443" s="239" t="s">
        <v>367</v>
      </c>
      <c r="AU443" s="239" t="s">
        <v>88</v>
      </c>
      <c r="AY443" s="18" t="s">
        <v>364</v>
      </c>
      <c r="BE443" s="240">
        <f>IF(N443="základní",J443,0)</f>
        <v>0</v>
      </c>
      <c r="BF443" s="240">
        <f>IF(N443="snížená",J443,0)</f>
        <v>0</v>
      </c>
      <c r="BG443" s="240">
        <f>IF(N443="zákl. přenesená",J443,0)</f>
        <v>0</v>
      </c>
      <c r="BH443" s="240">
        <f>IF(N443="sníž. přenesená",J443,0)</f>
        <v>0</v>
      </c>
      <c r="BI443" s="240">
        <f>IF(N443="nulová",J443,0)</f>
        <v>0</v>
      </c>
      <c r="BJ443" s="18" t="s">
        <v>88</v>
      </c>
      <c r="BK443" s="240">
        <f>ROUND(I443*H443,2)</f>
        <v>0</v>
      </c>
      <c r="BL443" s="18" t="s">
        <v>420</v>
      </c>
      <c r="BM443" s="239" t="s">
        <v>4403</v>
      </c>
    </row>
    <row r="444" s="2" customFormat="1" ht="16.5" customHeight="1">
      <c r="A444" s="39"/>
      <c r="B444" s="40"/>
      <c r="C444" s="228" t="s">
        <v>1444</v>
      </c>
      <c r="D444" s="228" t="s">
        <v>367</v>
      </c>
      <c r="E444" s="229" t="s">
        <v>2885</v>
      </c>
      <c r="F444" s="230" t="s">
        <v>2886</v>
      </c>
      <c r="G444" s="231" t="s">
        <v>1306</v>
      </c>
      <c r="H444" s="232">
        <v>4</v>
      </c>
      <c r="I444" s="233"/>
      <c r="J444" s="234">
        <f>ROUND(I444*H444,2)</f>
        <v>0</v>
      </c>
      <c r="K444" s="230" t="s">
        <v>2900</v>
      </c>
      <c r="L444" s="45"/>
      <c r="M444" s="235" t="s">
        <v>1</v>
      </c>
      <c r="N444" s="236" t="s">
        <v>46</v>
      </c>
      <c r="O444" s="92"/>
      <c r="P444" s="237">
        <f>O444*H444</f>
        <v>0</v>
      </c>
      <c r="Q444" s="237">
        <v>0</v>
      </c>
      <c r="R444" s="237">
        <f>Q444*H444</f>
        <v>0</v>
      </c>
      <c r="S444" s="237">
        <v>0</v>
      </c>
      <c r="T444" s="238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9" t="s">
        <v>420</v>
      </c>
      <c r="AT444" s="239" t="s">
        <v>367</v>
      </c>
      <c r="AU444" s="239" t="s">
        <v>88</v>
      </c>
      <c r="AY444" s="18" t="s">
        <v>364</v>
      </c>
      <c r="BE444" s="240">
        <f>IF(N444="základní",J444,0)</f>
        <v>0</v>
      </c>
      <c r="BF444" s="240">
        <f>IF(N444="snížená",J444,0)</f>
        <v>0</v>
      </c>
      <c r="BG444" s="240">
        <f>IF(N444="zákl. přenesená",J444,0)</f>
        <v>0</v>
      </c>
      <c r="BH444" s="240">
        <f>IF(N444="sníž. přenesená",J444,0)</f>
        <v>0</v>
      </c>
      <c r="BI444" s="240">
        <f>IF(N444="nulová",J444,0)</f>
        <v>0</v>
      </c>
      <c r="BJ444" s="18" t="s">
        <v>88</v>
      </c>
      <c r="BK444" s="240">
        <f>ROUND(I444*H444,2)</f>
        <v>0</v>
      </c>
      <c r="BL444" s="18" t="s">
        <v>420</v>
      </c>
      <c r="BM444" s="239" t="s">
        <v>4404</v>
      </c>
    </row>
    <row r="445" s="2" customFormat="1" ht="24.15" customHeight="1">
      <c r="A445" s="39"/>
      <c r="B445" s="40"/>
      <c r="C445" s="228" t="s">
        <v>4405</v>
      </c>
      <c r="D445" s="228" t="s">
        <v>367</v>
      </c>
      <c r="E445" s="229" t="s">
        <v>2887</v>
      </c>
      <c r="F445" s="230" t="s">
        <v>2888</v>
      </c>
      <c r="G445" s="231" t="s">
        <v>1306</v>
      </c>
      <c r="H445" s="232">
        <v>6</v>
      </c>
      <c r="I445" s="233"/>
      <c r="J445" s="234">
        <f>ROUND(I445*H445,2)</f>
        <v>0</v>
      </c>
      <c r="K445" s="230" t="s">
        <v>2900</v>
      </c>
      <c r="L445" s="45"/>
      <c r="M445" s="235" t="s">
        <v>1</v>
      </c>
      <c r="N445" s="236" t="s">
        <v>46</v>
      </c>
      <c r="O445" s="92"/>
      <c r="P445" s="237">
        <f>O445*H445</f>
        <v>0</v>
      </c>
      <c r="Q445" s="237">
        <v>0</v>
      </c>
      <c r="R445" s="237">
        <f>Q445*H445</f>
        <v>0</v>
      </c>
      <c r="S445" s="237">
        <v>0</v>
      </c>
      <c r="T445" s="238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39" t="s">
        <v>420</v>
      </c>
      <c r="AT445" s="239" t="s">
        <v>367</v>
      </c>
      <c r="AU445" s="239" t="s">
        <v>88</v>
      </c>
      <c r="AY445" s="18" t="s">
        <v>364</v>
      </c>
      <c r="BE445" s="240">
        <f>IF(N445="základní",J445,0)</f>
        <v>0</v>
      </c>
      <c r="BF445" s="240">
        <f>IF(N445="snížená",J445,0)</f>
        <v>0</v>
      </c>
      <c r="BG445" s="240">
        <f>IF(N445="zákl. přenesená",J445,0)</f>
        <v>0</v>
      </c>
      <c r="BH445" s="240">
        <f>IF(N445="sníž. přenesená",J445,0)</f>
        <v>0</v>
      </c>
      <c r="BI445" s="240">
        <f>IF(N445="nulová",J445,0)</f>
        <v>0</v>
      </c>
      <c r="BJ445" s="18" t="s">
        <v>88</v>
      </c>
      <c r="BK445" s="240">
        <f>ROUND(I445*H445,2)</f>
        <v>0</v>
      </c>
      <c r="BL445" s="18" t="s">
        <v>420</v>
      </c>
      <c r="BM445" s="239" t="s">
        <v>4406</v>
      </c>
    </row>
    <row r="446" s="2" customFormat="1" ht="44.25" customHeight="1">
      <c r="A446" s="39"/>
      <c r="B446" s="40"/>
      <c r="C446" s="274" t="s">
        <v>1447</v>
      </c>
      <c r="D446" s="274" t="s">
        <v>431</v>
      </c>
      <c r="E446" s="275" t="s">
        <v>1524</v>
      </c>
      <c r="F446" s="276" t="s">
        <v>1525</v>
      </c>
      <c r="G446" s="277" t="s">
        <v>1306</v>
      </c>
      <c r="H446" s="278">
        <v>1</v>
      </c>
      <c r="I446" s="279"/>
      <c r="J446" s="280">
        <f>ROUND(I446*H446,2)</f>
        <v>0</v>
      </c>
      <c r="K446" s="276" t="s">
        <v>2900</v>
      </c>
      <c r="L446" s="281"/>
      <c r="M446" s="282" t="s">
        <v>1</v>
      </c>
      <c r="N446" s="283" t="s">
        <v>46</v>
      </c>
      <c r="O446" s="92"/>
      <c r="P446" s="237">
        <f>O446*H446</f>
        <v>0</v>
      </c>
      <c r="Q446" s="237">
        <v>0</v>
      </c>
      <c r="R446" s="237">
        <f>Q446*H446</f>
        <v>0</v>
      </c>
      <c r="S446" s="237">
        <v>0</v>
      </c>
      <c r="T446" s="238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39" t="s">
        <v>435</v>
      </c>
      <c r="AT446" s="239" t="s">
        <v>431</v>
      </c>
      <c r="AU446" s="239" t="s">
        <v>88</v>
      </c>
      <c r="AY446" s="18" t="s">
        <v>364</v>
      </c>
      <c r="BE446" s="240">
        <f>IF(N446="základní",J446,0)</f>
        <v>0</v>
      </c>
      <c r="BF446" s="240">
        <f>IF(N446="snížená",J446,0)</f>
        <v>0</v>
      </c>
      <c r="BG446" s="240">
        <f>IF(N446="zákl. přenesená",J446,0)</f>
        <v>0</v>
      </c>
      <c r="BH446" s="240">
        <f>IF(N446="sníž. přenesená",J446,0)</f>
        <v>0</v>
      </c>
      <c r="BI446" s="240">
        <f>IF(N446="nulová",J446,0)</f>
        <v>0</v>
      </c>
      <c r="BJ446" s="18" t="s">
        <v>88</v>
      </c>
      <c r="BK446" s="240">
        <f>ROUND(I446*H446,2)</f>
        <v>0</v>
      </c>
      <c r="BL446" s="18" t="s">
        <v>420</v>
      </c>
      <c r="BM446" s="239" t="s">
        <v>4407</v>
      </c>
    </row>
    <row r="447" s="2" customFormat="1" ht="37.8" customHeight="1">
      <c r="A447" s="39"/>
      <c r="B447" s="40"/>
      <c r="C447" s="274" t="s">
        <v>4408</v>
      </c>
      <c r="D447" s="274" t="s">
        <v>431</v>
      </c>
      <c r="E447" s="275" t="s">
        <v>1527</v>
      </c>
      <c r="F447" s="276" t="s">
        <v>1528</v>
      </c>
      <c r="G447" s="277" t="s">
        <v>1306</v>
      </c>
      <c r="H447" s="278">
        <v>7</v>
      </c>
      <c r="I447" s="279"/>
      <c r="J447" s="280">
        <f>ROUND(I447*H447,2)</f>
        <v>0</v>
      </c>
      <c r="K447" s="276" t="s">
        <v>2900</v>
      </c>
      <c r="L447" s="281"/>
      <c r="M447" s="282" t="s">
        <v>1</v>
      </c>
      <c r="N447" s="283" t="s">
        <v>46</v>
      </c>
      <c r="O447" s="92"/>
      <c r="P447" s="237">
        <f>O447*H447</f>
        <v>0</v>
      </c>
      <c r="Q447" s="237">
        <v>0</v>
      </c>
      <c r="R447" s="237">
        <f>Q447*H447</f>
        <v>0</v>
      </c>
      <c r="S447" s="237">
        <v>0</v>
      </c>
      <c r="T447" s="238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39" t="s">
        <v>435</v>
      </c>
      <c r="AT447" s="239" t="s">
        <v>431</v>
      </c>
      <c r="AU447" s="239" t="s">
        <v>88</v>
      </c>
      <c r="AY447" s="18" t="s">
        <v>364</v>
      </c>
      <c r="BE447" s="240">
        <f>IF(N447="základní",J447,0)</f>
        <v>0</v>
      </c>
      <c r="BF447" s="240">
        <f>IF(N447="snížená",J447,0)</f>
        <v>0</v>
      </c>
      <c r="BG447" s="240">
        <f>IF(N447="zákl. přenesená",J447,0)</f>
        <v>0</v>
      </c>
      <c r="BH447" s="240">
        <f>IF(N447="sníž. přenesená",J447,0)</f>
        <v>0</v>
      </c>
      <c r="BI447" s="240">
        <f>IF(N447="nulová",J447,0)</f>
        <v>0</v>
      </c>
      <c r="BJ447" s="18" t="s">
        <v>88</v>
      </c>
      <c r="BK447" s="240">
        <f>ROUND(I447*H447,2)</f>
        <v>0</v>
      </c>
      <c r="BL447" s="18" t="s">
        <v>420</v>
      </c>
      <c r="BM447" s="239" t="s">
        <v>4409</v>
      </c>
    </row>
    <row r="448" s="2" customFormat="1" ht="24.15" customHeight="1">
      <c r="A448" s="39"/>
      <c r="B448" s="40"/>
      <c r="C448" s="274" t="s">
        <v>1450</v>
      </c>
      <c r="D448" s="274" t="s">
        <v>431</v>
      </c>
      <c r="E448" s="275" t="s">
        <v>2890</v>
      </c>
      <c r="F448" s="276" t="s">
        <v>2891</v>
      </c>
      <c r="G448" s="277" t="s">
        <v>1306</v>
      </c>
      <c r="H448" s="278">
        <v>4</v>
      </c>
      <c r="I448" s="279"/>
      <c r="J448" s="280">
        <f>ROUND(I448*H448,2)</f>
        <v>0</v>
      </c>
      <c r="K448" s="276" t="s">
        <v>2900</v>
      </c>
      <c r="L448" s="281"/>
      <c r="M448" s="282" t="s">
        <v>1</v>
      </c>
      <c r="N448" s="283" t="s">
        <v>46</v>
      </c>
      <c r="O448" s="92"/>
      <c r="P448" s="237">
        <f>O448*H448</f>
        <v>0</v>
      </c>
      <c r="Q448" s="237">
        <v>0</v>
      </c>
      <c r="R448" s="237">
        <f>Q448*H448</f>
        <v>0</v>
      </c>
      <c r="S448" s="237">
        <v>0</v>
      </c>
      <c r="T448" s="238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39" t="s">
        <v>435</v>
      </c>
      <c r="AT448" s="239" t="s">
        <v>431</v>
      </c>
      <c r="AU448" s="239" t="s">
        <v>88</v>
      </c>
      <c r="AY448" s="18" t="s">
        <v>364</v>
      </c>
      <c r="BE448" s="240">
        <f>IF(N448="základní",J448,0)</f>
        <v>0</v>
      </c>
      <c r="BF448" s="240">
        <f>IF(N448="snížená",J448,0)</f>
        <v>0</v>
      </c>
      <c r="BG448" s="240">
        <f>IF(N448="zákl. přenesená",J448,0)</f>
        <v>0</v>
      </c>
      <c r="BH448" s="240">
        <f>IF(N448="sníž. přenesená",J448,0)</f>
        <v>0</v>
      </c>
      <c r="BI448" s="240">
        <f>IF(N448="nulová",J448,0)</f>
        <v>0</v>
      </c>
      <c r="BJ448" s="18" t="s">
        <v>88</v>
      </c>
      <c r="BK448" s="240">
        <f>ROUND(I448*H448,2)</f>
        <v>0</v>
      </c>
      <c r="BL448" s="18" t="s">
        <v>420</v>
      </c>
      <c r="BM448" s="239" t="s">
        <v>4410</v>
      </c>
    </row>
    <row r="449" s="2" customFormat="1" ht="24.15" customHeight="1">
      <c r="A449" s="39"/>
      <c r="B449" s="40"/>
      <c r="C449" s="274" t="s">
        <v>4411</v>
      </c>
      <c r="D449" s="274" t="s">
        <v>431</v>
      </c>
      <c r="E449" s="275" t="s">
        <v>1530</v>
      </c>
      <c r="F449" s="276" t="s">
        <v>1531</v>
      </c>
      <c r="G449" s="277" t="s">
        <v>1306</v>
      </c>
      <c r="H449" s="278">
        <v>1</v>
      </c>
      <c r="I449" s="279"/>
      <c r="J449" s="280">
        <f>ROUND(I449*H449,2)</f>
        <v>0</v>
      </c>
      <c r="K449" s="276" t="s">
        <v>2900</v>
      </c>
      <c r="L449" s="281"/>
      <c r="M449" s="282" t="s">
        <v>1</v>
      </c>
      <c r="N449" s="283" t="s">
        <v>46</v>
      </c>
      <c r="O449" s="92"/>
      <c r="P449" s="237">
        <f>O449*H449</f>
        <v>0</v>
      </c>
      <c r="Q449" s="237">
        <v>0</v>
      </c>
      <c r="R449" s="237">
        <f>Q449*H449</f>
        <v>0</v>
      </c>
      <c r="S449" s="237">
        <v>0</v>
      </c>
      <c r="T449" s="238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39" t="s">
        <v>435</v>
      </c>
      <c r="AT449" s="239" t="s">
        <v>431</v>
      </c>
      <c r="AU449" s="239" t="s">
        <v>88</v>
      </c>
      <c r="AY449" s="18" t="s">
        <v>364</v>
      </c>
      <c r="BE449" s="240">
        <f>IF(N449="základní",J449,0)</f>
        <v>0</v>
      </c>
      <c r="BF449" s="240">
        <f>IF(N449="snížená",J449,0)</f>
        <v>0</v>
      </c>
      <c r="BG449" s="240">
        <f>IF(N449="zákl. přenesená",J449,0)</f>
        <v>0</v>
      </c>
      <c r="BH449" s="240">
        <f>IF(N449="sníž. přenesená",J449,0)</f>
        <v>0</v>
      </c>
      <c r="BI449" s="240">
        <f>IF(N449="nulová",J449,0)</f>
        <v>0</v>
      </c>
      <c r="BJ449" s="18" t="s">
        <v>88</v>
      </c>
      <c r="BK449" s="240">
        <f>ROUND(I449*H449,2)</f>
        <v>0</v>
      </c>
      <c r="BL449" s="18" t="s">
        <v>420</v>
      </c>
      <c r="BM449" s="239" t="s">
        <v>4412</v>
      </c>
    </row>
    <row r="450" s="2" customFormat="1" ht="24.15" customHeight="1">
      <c r="A450" s="39"/>
      <c r="B450" s="40"/>
      <c r="C450" s="274" t="s">
        <v>1453</v>
      </c>
      <c r="D450" s="274" t="s">
        <v>431</v>
      </c>
      <c r="E450" s="275" t="s">
        <v>2894</v>
      </c>
      <c r="F450" s="276" t="s">
        <v>2895</v>
      </c>
      <c r="G450" s="277" t="s">
        <v>1306</v>
      </c>
      <c r="H450" s="278">
        <v>4</v>
      </c>
      <c r="I450" s="279"/>
      <c r="J450" s="280">
        <f>ROUND(I450*H450,2)</f>
        <v>0</v>
      </c>
      <c r="K450" s="276" t="s">
        <v>2900</v>
      </c>
      <c r="L450" s="281"/>
      <c r="M450" s="282" t="s">
        <v>1</v>
      </c>
      <c r="N450" s="283" t="s">
        <v>46</v>
      </c>
      <c r="O450" s="92"/>
      <c r="P450" s="237">
        <f>O450*H450</f>
        <v>0</v>
      </c>
      <c r="Q450" s="237">
        <v>0</v>
      </c>
      <c r="R450" s="237">
        <f>Q450*H450</f>
        <v>0</v>
      </c>
      <c r="S450" s="237">
        <v>0</v>
      </c>
      <c r="T450" s="238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39" t="s">
        <v>435</v>
      </c>
      <c r="AT450" s="239" t="s">
        <v>431</v>
      </c>
      <c r="AU450" s="239" t="s">
        <v>88</v>
      </c>
      <c r="AY450" s="18" t="s">
        <v>364</v>
      </c>
      <c r="BE450" s="240">
        <f>IF(N450="základní",J450,0)</f>
        <v>0</v>
      </c>
      <c r="BF450" s="240">
        <f>IF(N450="snížená",J450,0)</f>
        <v>0</v>
      </c>
      <c r="BG450" s="240">
        <f>IF(N450="zákl. přenesená",J450,0)</f>
        <v>0</v>
      </c>
      <c r="BH450" s="240">
        <f>IF(N450="sníž. přenesená",J450,0)</f>
        <v>0</v>
      </c>
      <c r="BI450" s="240">
        <f>IF(N450="nulová",J450,0)</f>
        <v>0</v>
      </c>
      <c r="BJ450" s="18" t="s">
        <v>88</v>
      </c>
      <c r="BK450" s="240">
        <f>ROUND(I450*H450,2)</f>
        <v>0</v>
      </c>
      <c r="BL450" s="18" t="s">
        <v>420</v>
      </c>
      <c r="BM450" s="239" t="s">
        <v>4413</v>
      </c>
    </row>
    <row r="451" s="2" customFormat="1" ht="24.15" customHeight="1">
      <c r="A451" s="39"/>
      <c r="B451" s="40"/>
      <c r="C451" s="274" t="s">
        <v>4414</v>
      </c>
      <c r="D451" s="274" t="s">
        <v>431</v>
      </c>
      <c r="E451" s="275" t="s">
        <v>1533</v>
      </c>
      <c r="F451" s="276" t="s">
        <v>4415</v>
      </c>
      <c r="G451" s="277" t="s">
        <v>1306</v>
      </c>
      <c r="H451" s="278">
        <v>4</v>
      </c>
      <c r="I451" s="279"/>
      <c r="J451" s="280">
        <f>ROUND(I451*H451,2)</f>
        <v>0</v>
      </c>
      <c r="K451" s="276" t="s">
        <v>2900</v>
      </c>
      <c r="L451" s="281"/>
      <c r="M451" s="282" t="s">
        <v>1</v>
      </c>
      <c r="N451" s="283" t="s">
        <v>46</v>
      </c>
      <c r="O451" s="92"/>
      <c r="P451" s="237">
        <f>O451*H451</f>
        <v>0</v>
      </c>
      <c r="Q451" s="237">
        <v>0</v>
      </c>
      <c r="R451" s="237">
        <f>Q451*H451</f>
        <v>0</v>
      </c>
      <c r="S451" s="237">
        <v>0</v>
      </c>
      <c r="T451" s="238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9" t="s">
        <v>435</v>
      </c>
      <c r="AT451" s="239" t="s">
        <v>431</v>
      </c>
      <c r="AU451" s="239" t="s">
        <v>88</v>
      </c>
      <c r="AY451" s="18" t="s">
        <v>364</v>
      </c>
      <c r="BE451" s="240">
        <f>IF(N451="základní",J451,0)</f>
        <v>0</v>
      </c>
      <c r="BF451" s="240">
        <f>IF(N451="snížená",J451,0)</f>
        <v>0</v>
      </c>
      <c r="BG451" s="240">
        <f>IF(N451="zákl. přenesená",J451,0)</f>
        <v>0</v>
      </c>
      <c r="BH451" s="240">
        <f>IF(N451="sníž. přenesená",J451,0)</f>
        <v>0</v>
      </c>
      <c r="BI451" s="240">
        <f>IF(N451="nulová",J451,0)</f>
        <v>0</v>
      </c>
      <c r="BJ451" s="18" t="s">
        <v>88</v>
      </c>
      <c r="BK451" s="240">
        <f>ROUND(I451*H451,2)</f>
        <v>0</v>
      </c>
      <c r="BL451" s="18" t="s">
        <v>420</v>
      </c>
      <c r="BM451" s="239" t="s">
        <v>4416</v>
      </c>
    </row>
    <row r="452" s="2" customFormat="1" ht="33" customHeight="1">
      <c r="A452" s="39"/>
      <c r="B452" s="40"/>
      <c r="C452" s="274" t="s">
        <v>1456</v>
      </c>
      <c r="D452" s="274" t="s">
        <v>431</v>
      </c>
      <c r="E452" s="275" t="s">
        <v>2902</v>
      </c>
      <c r="F452" s="276" t="s">
        <v>4417</v>
      </c>
      <c r="G452" s="277" t="s">
        <v>1306</v>
      </c>
      <c r="H452" s="278">
        <v>5</v>
      </c>
      <c r="I452" s="279"/>
      <c r="J452" s="280">
        <f>ROUND(I452*H452,2)</f>
        <v>0</v>
      </c>
      <c r="K452" s="276" t="s">
        <v>2900</v>
      </c>
      <c r="L452" s="281"/>
      <c r="M452" s="282" t="s">
        <v>1</v>
      </c>
      <c r="N452" s="283" t="s">
        <v>46</v>
      </c>
      <c r="O452" s="92"/>
      <c r="P452" s="237">
        <f>O452*H452</f>
        <v>0</v>
      </c>
      <c r="Q452" s="237">
        <v>0</v>
      </c>
      <c r="R452" s="237">
        <f>Q452*H452</f>
        <v>0</v>
      </c>
      <c r="S452" s="237">
        <v>0</v>
      </c>
      <c r="T452" s="238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39" t="s">
        <v>435</v>
      </c>
      <c r="AT452" s="239" t="s">
        <v>431</v>
      </c>
      <c r="AU452" s="239" t="s">
        <v>88</v>
      </c>
      <c r="AY452" s="18" t="s">
        <v>364</v>
      </c>
      <c r="BE452" s="240">
        <f>IF(N452="základní",J452,0)</f>
        <v>0</v>
      </c>
      <c r="BF452" s="240">
        <f>IF(N452="snížená",J452,0)</f>
        <v>0</v>
      </c>
      <c r="BG452" s="240">
        <f>IF(N452="zákl. přenesená",J452,0)</f>
        <v>0</v>
      </c>
      <c r="BH452" s="240">
        <f>IF(N452="sníž. přenesená",J452,0)</f>
        <v>0</v>
      </c>
      <c r="BI452" s="240">
        <f>IF(N452="nulová",J452,0)</f>
        <v>0</v>
      </c>
      <c r="BJ452" s="18" t="s">
        <v>88</v>
      </c>
      <c r="BK452" s="240">
        <f>ROUND(I452*H452,2)</f>
        <v>0</v>
      </c>
      <c r="BL452" s="18" t="s">
        <v>420</v>
      </c>
      <c r="BM452" s="239" t="s">
        <v>4418</v>
      </c>
    </row>
    <row r="453" s="2" customFormat="1" ht="24.15" customHeight="1">
      <c r="A453" s="39"/>
      <c r="B453" s="40"/>
      <c r="C453" s="274" t="s">
        <v>4419</v>
      </c>
      <c r="D453" s="274" t="s">
        <v>431</v>
      </c>
      <c r="E453" s="275" t="s">
        <v>4420</v>
      </c>
      <c r="F453" s="276" t="s">
        <v>1540</v>
      </c>
      <c r="G453" s="277" t="s">
        <v>1306</v>
      </c>
      <c r="H453" s="278">
        <v>2</v>
      </c>
      <c r="I453" s="279"/>
      <c r="J453" s="280">
        <f>ROUND(I453*H453,2)</f>
        <v>0</v>
      </c>
      <c r="K453" s="276" t="s">
        <v>2900</v>
      </c>
      <c r="L453" s="281"/>
      <c r="M453" s="282" t="s">
        <v>1</v>
      </c>
      <c r="N453" s="283" t="s">
        <v>46</v>
      </c>
      <c r="O453" s="92"/>
      <c r="P453" s="237">
        <f>O453*H453</f>
        <v>0</v>
      </c>
      <c r="Q453" s="237">
        <v>0</v>
      </c>
      <c r="R453" s="237">
        <f>Q453*H453</f>
        <v>0</v>
      </c>
      <c r="S453" s="237">
        <v>0</v>
      </c>
      <c r="T453" s="238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39" t="s">
        <v>435</v>
      </c>
      <c r="AT453" s="239" t="s">
        <v>431</v>
      </c>
      <c r="AU453" s="239" t="s">
        <v>88</v>
      </c>
      <c r="AY453" s="18" t="s">
        <v>364</v>
      </c>
      <c r="BE453" s="240">
        <f>IF(N453="základní",J453,0)</f>
        <v>0</v>
      </c>
      <c r="BF453" s="240">
        <f>IF(N453="snížená",J453,0)</f>
        <v>0</v>
      </c>
      <c r="BG453" s="240">
        <f>IF(N453="zákl. přenesená",J453,0)</f>
        <v>0</v>
      </c>
      <c r="BH453" s="240">
        <f>IF(N453="sníž. přenesená",J453,0)</f>
        <v>0</v>
      </c>
      <c r="BI453" s="240">
        <f>IF(N453="nulová",J453,0)</f>
        <v>0</v>
      </c>
      <c r="BJ453" s="18" t="s">
        <v>88</v>
      </c>
      <c r="BK453" s="240">
        <f>ROUND(I453*H453,2)</f>
        <v>0</v>
      </c>
      <c r="BL453" s="18" t="s">
        <v>420</v>
      </c>
      <c r="BM453" s="239" t="s">
        <v>4421</v>
      </c>
    </row>
    <row r="454" s="2" customFormat="1" ht="24.15" customHeight="1">
      <c r="A454" s="39"/>
      <c r="B454" s="40"/>
      <c r="C454" s="274" t="s">
        <v>1459</v>
      </c>
      <c r="D454" s="274" t="s">
        <v>431</v>
      </c>
      <c r="E454" s="275" t="s">
        <v>1542</v>
      </c>
      <c r="F454" s="276" t="s">
        <v>1543</v>
      </c>
      <c r="G454" s="277" t="s">
        <v>1306</v>
      </c>
      <c r="H454" s="278">
        <v>4</v>
      </c>
      <c r="I454" s="279"/>
      <c r="J454" s="280">
        <f>ROUND(I454*H454,2)</f>
        <v>0</v>
      </c>
      <c r="K454" s="276" t="s">
        <v>2900</v>
      </c>
      <c r="L454" s="281"/>
      <c r="M454" s="282" t="s">
        <v>1</v>
      </c>
      <c r="N454" s="283" t="s">
        <v>46</v>
      </c>
      <c r="O454" s="92"/>
      <c r="P454" s="237">
        <f>O454*H454</f>
        <v>0</v>
      </c>
      <c r="Q454" s="237">
        <v>0</v>
      </c>
      <c r="R454" s="237">
        <f>Q454*H454</f>
        <v>0</v>
      </c>
      <c r="S454" s="237">
        <v>0</v>
      </c>
      <c r="T454" s="238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9" t="s">
        <v>435</v>
      </c>
      <c r="AT454" s="239" t="s">
        <v>431</v>
      </c>
      <c r="AU454" s="239" t="s">
        <v>88</v>
      </c>
      <c r="AY454" s="18" t="s">
        <v>364</v>
      </c>
      <c r="BE454" s="240">
        <f>IF(N454="základní",J454,0)</f>
        <v>0</v>
      </c>
      <c r="BF454" s="240">
        <f>IF(N454="snížená",J454,0)</f>
        <v>0</v>
      </c>
      <c r="BG454" s="240">
        <f>IF(N454="zákl. přenesená",J454,0)</f>
        <v>0</v>
      </c>
      <c r="BH454" s="240">
        <f>IF(N454="sníž. přenesená",J454,0)</f>
        <v>0</v>
      </c>
      <c r="BI454" s="240">
        <f>IF(N454="nulová",J454,0)</f>
        <v>0</v>
      </c>
      <c r="BJ454" s="18" t="s">
        <v>88</v>
      </c>
      <c r="BK454" s="240">
        <f>ROUND(I454*H454,2)</f>
        <v>0</v>
      </c>
      <c r="BL454" s="18" t="s">
        <v>420</v>
      </c>
      <c r="BM454" s="239" t="s">
        <v>4422</v>
      </c>
    </row>
    <row r="455" s="2" customFormat="1" ht="37.8" customHeight="1">
      <c r="A455" s="39"/>
      <c r="B455" s="40"/>
      <c r="C455" s="274" t="s">
        <v>4423</v>
      </c>
      <c r="D455" s="274" t="s">
        <v>431</v>
      </c>
      <c r="E455" s="275" t="s">
        <v>1548</v>
      </c>
      <c r="F455" s="276" t="s">
        <v>1549</v>
      </c>
      <c r="G455" s="277" t="s">
        <v>1306</v>
      </c>
      <c r="H455" s="278">
        <v>1</v>
      </c>
      <c r="I455" s="279"/>
      <c r="J455" s="280">
        <f>ROUND(I455*H455,2)</f>
        <v>0</v>
      </c>
      <c r="K455" s="276" t="s">
        <v>2900</v>
      </c>
      <c r="L455" s="281"/>
      <c r="M455" s="282" t="s">
        <v>1</v>
      </c>
      <c r="N455" s="283" t="s">
        <v>46</v>
      </c>
      <c r="O455" s="92"/>
      <c r="P455" s="237">
        <f>O455*H455</f>
        <v>0</v>
      </c>
      <c r="Q455" s="237">
        <v>0</v>
      </c>
      <c r="R455" s="237">
        <f>Q455*H455</f>
        <v>0</v>
      </c>
      <c r="S455" s="237">
        <v>0</v>
      </c>
      <c r="T455" s="238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9" t="s">
        <v>435</v>
      </c>
      <c r="AT455" s="239" t="s">
        <v>431</v>
      </c>
      <c r="AU455" s="239" t="s">
        <v>88</v>
      </c>
      <c r="AY455" s="18" t="s">
        <v>364</v>
      </c>
      <c r="BE455" s="240">
        <f>IF(N455="základní",J455,0)</f>
        <v>0</v>
      </c>
      <c r="BF455" s="240">
        <f>IF(N455="snížená",J455,0)</f>
        <v>0</v>
      </c>
      <c r="BG455" s="240">
        <f>IF(N455="zákl. přenesená",J455,0)</f>
        <v>0</v>
      </c>
      <c r="BH455" s="240">
        <f>IF(N455="sníž. přenesená",J455,0)</f>
        <v>0</v>
      </c>
      <c r="BI455" s="240">
        <f>IF(N455="nulová",J455,0)</f>
        <v>0</v>
      </c>
      <c r="BJ455" s="18" t="s">
        <v>88</v>
      </c>
      <c r="BK455" s="240">
        <f>ROUND(I455*H455,2)</f>
        <v>0</v>
      </c>
      <c r="BL455" s="18" t="s">
        <v>420</v>
      </c>
      <c r="BM455" s="239" t="s">
        <v>4424</v>
      </c>
    </row>
    <row r="456" s="2" customFormat="1" ht="16.5" customHeight="1">
      <c r="A456" s="39"/>
      <c r="B456" s="40"/>
      <c r="C456" s="274" t="s">
        <v>1462</v>
      </c>
      <c r="D456" s="274" t="s">
        <v>431</v>
      </c>
      <c r="E456" s="275" t="s">
        <v>4425</v>
      </c>
      <c r="F456" s="276" t="s">
        <v>4426</v>
      </c>
      <c r="G456" s="277" t="s">
        <v>1306</v>
      </c>
      <c r="H456" s="278">
        <v>1</v>
      </c>
      <c r="I456" s="279"/>
      <c r="J456" s="280">
        <f>ROUND(I456*H456,2)</f>
        <v>0</v>
      </c>
      <c r="K456" s="276" t="s">
        <v>1</v>
      </c>
      <c r="L456" s="281"/>
      <c r="M456" s="282" t="s">
        <v>1</v>
      </c>
      <c r="N456" s="283" t="s">
        <v>46</v>
      </c>
      <c r="O456" s="92"/>
      <c r="P456" s="237">
        <f>O456*H456</f>
        <v>0</v>
      </c>
      <c r="Q456" s="237">
        <v>0</v>
      </c>
      <c r="R456" s="237">
        <f>Q456*H456</f>
        <v>0</v>
      </c>
      <c r="S456" s="237">
        <v>0</v>
      </c>
      <c r="T456" s="238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9" t="s">
        <v>435</v>
      </c>
      <c r="AT456" s="239" t="s">
        <v>431</v>
      </c>
      <c r="AU456" s="239" t="s">
        <v>88</v>
      </c>
      <c r="AY456" s="18" t="s">
        <v>364</v>
      </c>
      <c r="BE456" s="240">
        <f>IF(N456="základní",J456,0)</f>
        <v>0</v>
      </c>
      <c r="BF456" s="240">
        <f>IF(N456="snížená",J456,0)</f>
        <v>0</v>
      </c>
      <c r="BG456" s="240">
        <f>IF(N456="zákl. přenesená",J456,0)</f>
        <v>0</v>
      </c>
      <c r="BH456" s="240">
        <f>IF(N456="sníž. přenesená",J456,0)</f>
        <v>0</v>
      </c>
      <c r="BI456" s="240">
        <f>IF(N456="nulová",J456,0)</f>
        <v>0</v>
      </c>
      <c r="BJ456" s="18" t="s">
        <v>88</v>
      </c>
      <c r="BK456" s="240">
        <f>ROUND(I456*H456,2)</f>
        <v>0</v>
      </c>
      <c r="BL456" s="18" t="s">
        <v>420</v>
      </c>
      <c r="BM456" s="239" t="s">
        <v>4427</v>
      </c>
    </row>
    <row r="457" s="2" customFormat="1" ht="16.5" customHeight="1">
      <c r="A457" s="39"/>
      <c r="B457" s="40"/>
      <c r="C457" s="274" t="s">
        <v>4428</v>
      </c>
      <c r="D457" s="274" t="s">
        <v>431</v>
      </c>
      <c r="E457" s="275" t="s">
        <v>4429</v>
      </c>
      <c r="F457" s="276" t="s">
        <v>4430</v>
      </c>
      <c r="G457" s="277" t="s">
        <v>1306</v>
      </c>
      <c r="H457" s="278">
        <v>2</v>
      </c>
      <c r="I457" s="279"/>
      <c r="J457" s="280">
        <f>ROUND(I457*H457,2)</f>
        <v>0</v>
      </c>
      <c r="K457" s="276" t="s">
        <v>1</v>
      </c>
      <c r="L457" s="281"/>
      <c r="M457" s="282" t="s">
        <v>1</v>
      </c>
      <c r="N457" s="283" t="s">
        <v>46</v>
      </c>
      <c r="O457" s="92"/>
      <c r="P457" s="237">
        <f>O457*H457</f>
        <v>0</v>
      </c>
      <c r="Q457" s="237">
        <v>0</v>
      </c>
      <c r="R457" s="237">
        <f>Q457*H457</f>
        <v>0</v>
      </c>
      <c r="S457" s="237">
        <v>0</v>
      </c>
      <c r="T457" s="238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39" t="s">
        <v>435</v>
      </c>
      <c r="AT457" s="239" t="s">
        <v>431</v>
      </c>
      <c r="AU457" s="239" t="s">
        <v>88</v>
      </c>
      <c r="AY457" s="18" t="s">
        <v>364</v>
      </c>
      <c r="BE457" s="240">
        <f>IF(N457="základní",J457,0)</f>
        <v>0</v>
      </c>
      <c r="BF457" s="240">
        <f>IF(N457="snížená",J457,0)</f>
        <v>0</v>
      </c>
      <c r="BG457" s="240">
        <f>IF(N457="zákl. přenesená",J457,0)</f>
        <v>0</v>
      </c>
      <c r="BH457" s="240">
        <f>IF(N457="sníž. přenesená",J457,0)</f>
        <v>0</v>
      </c>
      <c r="BI457" s="240">
        <f>IF(N457="nulová",J457,0)</f>
        <v>0</v>
      </c>
      <c r="BJ457" s="18" t="s">
        <v>88</v>
      </c>
      <c r="BK457" s="240">
        <f>ROUND(I457*H457,2)</f>
        <v>0</v>
      </c>
      <c r="BL457" s="18" t="s">
        <v>420</v>
      </c>
      <c r="BM457" s="239" t="s">
        <v>4431</v>
      </c>
    </row>
    <row r="458" s="2" customFormat="1" ht="16.5" customHeight="1">
      <c r="A458" s="39"/>
      <c r="B458" s="40"/>
      <c r="C458" s="274" t="s">
        <v>1465</v>
      </c>
      <c r="D458" s="274" t="s">
        <v>431</v>
      </c>
      <c r="E458" s="275" t="s">
        <v>4432</v>
      </c>
      <c r="F458" s="276" t="s">
        <v>4433</v>
      </c>
      <c r="G458" s="277" t="s">
        <v>1306</v>
      </c>
      <c r="H458" s="278">
        <v>1</v>
      </c>
      <c r="I458" s="279"/>
      <c r="J458" s="280">
        <f>ROUND(I458*H458,2)</f>
        <v>0</v>
      </c>
      <c r="K458" s="276" t="s">
        <v>1</v>
      </c>
      <c r="L458" s="281"/>
      <c r="M458" s="282" t="s">
        <v>1</v>
      </c>
      <c r="N458" s="283" t="s">
        <v>46</v>
      </c>
      <c r="O458" s="92"/>
      <c r="P458" s="237">
        <f>O458*H458</f>
        <v>0</v>
      </c>
      <c r="Q458" s="237">
        <v>0</v>
      </c>
      <c r="R458" s="237">
        <f>Q458*H458</f>
        <v>0</v>
      </c>
      <c r="S458" s="237">
        <v>0</v>
      </c>
      <c r="T458" s="238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39" t="s">
        <v>435</v>
      </c>
      <c r="AT458" s="239" t="s">
        <v>431</v>
      </c>
      <c r="AU458" s="239" t="s">
        <v>88</v>
      </c>
      <c r="AY458" s="18" t="s">
        <v>364</v>
      </c>
      <c r="BE458" s="240">
        <f>IF(N458="základní",J458,0)</f>
        <v>0</v>
      </c>
      <c r="BF458" s="240">
        <f>IF(N458="snížená",J458,0)</f>
        <v>0</v>
      </c>
      <c r="BG458" s="240">
        <f>IF(N458="zákl. přenesená",J458,0)</f>
        <v>0</v>
      </c>
      <c r="BH458" s="240">
        <f>IF(N458="sníž. přenesená",J458,0)</f>
        <v>0</v>
      </c>
      <c r="BI458" s="240">
        <f>IF(N458="nulová",J458,0)</f>
        <v>0</v>
      </c>
      <c r="BJ458" s="18" t="s">
        <v>88</v>
      </c>
      <c r="BK458" s="240">
        <f>ROUND(I458*H458,2)</f>
        <v>0</v>
      </c>
      <c r="BL458" s="18" t="s">
        <v>420</v>
      </c>
      <c r="BM458" s="239" t="s">
        <v>4434</v>
      </c>
    </row>
    <row r="459" s="2" customFormat="1" ht="24.15" customHeight="1">
      <c r="A459" s="39"/>
      <c r="B459" s="40"/>
      <c r="C459" s="228" t="s">
        <v>4435</v>
      </c>
      <c r="D459" s="228" t="s">
        <v>367</v>
      </c>
      <c r="E459" s="229" t="s">
        <v>1551</v>
      </c>
      <c r="F459" s="230" t="s">
        <v>1552</v>
      </c>
      <c r="G459" s="231" t="s">
        <v>388</v>
      </c>
      <c r="H459" s="232">
        <v>0.56100000000000005</v>
      </c>
      <c r="I459" s="233"/>
      <c r="J459" s="234">
        <f>ROUND(I459*H459,2)</f>
        <v>0</v>
      </c>
      <c r="K459" s="230" t="s">
        <v>2900</v>
      </c>
      <c r="L459" s="45"/>
      <c r="M459" s="235" t="s">
        <v>1</v>
      </c>
      <c r="N459" s="236" t="s">
        <v>46</v>
      </c>
      <c r="O459" s="92"/>
      <c r="P459" s="237">
        <f>O459*H459</f>
        <v>0</v>
      </c>
      <c r="Q459" s="237">
        <v>0</v>
      </c>
      <c r="R459" s="237">
        <f>Q459*H459</f>
        <v>0</v>
      </c>
      <c r="S459" s="237">
        <v>0</v>
      </c>
      <c r="T459" s="238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39" t="s">
        <v>420</v>
      </c>
      <c r="AT459" s="239" t="s">
        <v>367</v>
      </c>
      <c r="AU459" s="239" t="s">
        <v>88</v>
      </c>
      <c r="AY459" s="18" t="s">
        <v>364</v>
      </c>
      <c r="BE459" s="240">
        <f>IF(N459="základní",J459,0)</f>
        <v>0</v>
      </c>
      <c r="BF459" s="240">
        <f>IF(N459="snížená",J459,0)</f>
        <v>0</v>
      </c>
      <c r="BG459" s="240">
        <f>IF(N459="zákl. přenesená",J459,0)</f>
        <v>0</v>
      </c>
      <c r="BH459" s="240">
        <f>IF(N459="sníž. přenesená",J459,0)</f>
        <v>0</v>
      </c>
      <c r="BI459" s="240">
        <f>IF(N459="nulová",J459,0)</f>
        <v>0</v>
      </c>
      <c r="BJ459" s="18" t="s">
        <v>88</v>
      </c>
      <c r="BK459" s="240">
        <f>ROUND(I459*H459,2)</f>
        <v>0</v>
      </c>
      <c r="BL459" s="18" t="s">
        <v>420</v>
      </c>
      <c r="BM459" s="239" t="s">
        <v>4436</v>
      </c>
    </row>
    <row r="460" s="2" customFormat="1">
      <c r="A460" s="39"/>
      <c r="B460" s="40"/>
      <c r="C460" s="41"/>
      <c r="D460" s="243" t="s">
        <v>1243</v>
      </c>
      <c r="E460" s="41"/>
      <c r="F460" s="300" t="s">
        <v>1496</v>
      </c>
      <c r="G460" s="41"/>
      <c r="H460" s="41"/>
      <c r="I460" s="301"/>
      <c r="J460" s="41"/>
      <c r="K460" s="41"/>
      <c r="L460" s="45"/>
      <c r="M460" s="302"/>
      <c r="N460" s="303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1243</v>
      </c>
      <c r="AU460" s="18" t="s">
        <v>88</v>
      </c>
    </row>
    <row r="461" s="12" customFormat="1" ht="25.92" customHeight="1">
      <c r="A461" s="12"/>
      <c r="B461" s="212"/>
      <c r="C461" s="213"/>
      <c r="D461" s="214" t="s">
        <v>80</v>
      </c>
      <c r="E461" s="215" t="s">
        <v>1554</v>
      </c>
      <c r="F461" s="215" t="s">
        <v>1555</v>
      </c>
      <c r="G461" s="213"/>
      <c r="H461" s="213"/>
      <c r="I461" s="216"/>
      <c r="J461" s="217">
        <f>BK461</f>
        <v>0</v>
      </c>
      <c r="K461" s="213"/>
      <c r="L461" s="218"/>
      <c r="M461" s="219"/>
      <c r="N461" s="220"/>
      <c r="O461" s="220"/>
      <c r="P461" s="221">
        <f>SUM(P462:P468)</f>
        <v>0</v>
      </c>
      <c r="Q461" s="220"/>
      <c r="R461" s="221">
        <f>SUM(R462:R468)</f>
        <v>0</v>
      </c>
      <c r="S461" s="220"/>
      <c r="T461" s="222">
        <f>SUM(T462:T468)</f>
        <v>0</v>
      </c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R461" s="223" t="s">
        <v>90</v>
      </c>
      <c r="AT461" s="224" t="s">
        <v>80</v>
      </c>
      <c r="AU461" s="224" t="s">
        <v>81</v>
      </c>
      <c r="AY461" s="223" t="s">
        <v>364</v>
      </c>
      <c r="BK461" s="225">
        <f>SUM(BK462:BK468)</f>
        <v>0</v>
      </c>
    </row>
    <row r="462" s="2" customFormat="1" ht="78" customHeight="1">
      <c r="A462" s="39"/>
      <c r="B462" s="40"/>
      <c r="C462" s="228" t="s">
        <v>1470</v>
      </c>
      <c r="D462" s="228" t="s">
        <v>367</v>
      </c>
      <c r="E462" s="229" t="s">
        <v>1556</v>
      </c>
      <c r="F462" s="230" t="s">
        <v>4437</v>
      </c>
      <c r="G462" s="231" t="s">
        <v>1474</v>
      </c>
      <c r="H462" s="232">
        <v>4</v>
      </c>
      <c r="I462" s="233"/>
      <c r="J462" s="234">
        <f>ROUND(I462*H462,2)</f>
        <v>0</v>
      </c>
      <c r="K462" s="230" t="s">
        <v>2900</v>
      </c>
      <c r="L462" s="45"/>
      <c r="M462" s="235" t="s">
        <v>1</v>
      </c>
      <c r="N462" s="236" t="s">
        <v>46</v>
      </c>
      <c r="O462" s="92"/>
      <c r="P462" s="237">
        <f>O462*H462</f>
        <v>0</v>
      </c>
      <c r="Q462" s="237">
        <v>0</v>
      </c>
      <c r="R462" s="237">
        <f>Q462*H462</f>
        <v>0</v>
      </c>
      <c r="S462" s="237">
        <v>0</v>
      </c>
      <c r="T462" s="238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9" t="s">
        <v>420</v>
      </c>
      <c r="AT462" s="239" t="s">
        <v>367</v>
      </c>
      <c r="AU462" s="239" t="s">
        <v>88</v>
      </c>
      <c r="AY462" s="18" t="s">
        <v>364</v>
      </c>
      <c r="BE462" s="240">
        <f>IF(N462="základní",J462,0)</f>
        <v>0</v>
      </c>
      <c r="BF462" s="240">
        <f>IF(N462="snížená",J462,0)</f>
        <v>0</v>
      </c>
      <c r="BG462" s="240">
        <f>IF(N462="zákl. přenesená",J462,0)</f>
        <v>0</v>
      </c>
      <c r="BH462" s="240">
        <f>IF(N462="sníž. přenesená",J462,0)</f>
        <v>0</v>
      </c>
      <c r="BI462" s="240">
        <f>IF(N462="nulová",J462,0)</f>
        <v>0</v>
      </c>
      <c r="BJ462" s="18" t="s">
        <v>88</v>
      </c>
      <c r="BK462" s="240">
        <f>ROUND(I462*H462,2)</f>
        <v>0</v>
      </c>
      <c r="BL462" s="18" t="s">
        <v>420</v>
      </c>
      <c r="BM462" s="239" t="s">
        <v>4438</v>
      </c>
    </row>
    <row r="463" s="2" customFormat="1">
      <c r="A463" s="39"/>
      <c r="B463" s="40"/>
      <c r="C463" s="41"/>
      <c r="D463" s="243" t="s">
        <v>1243</v>
      </c>
      <c r="E463" s="41"/>
      <c r="F463" s="300" t="s">
        <v>1559</v>
      </c>
      <c r="G463" s="41"/>
      <c r="H463" s="41"/>
      <c r="I463" s="301"/>
      <c r="J463" s="41"/>
      <c r="K463" s="41"/>
      <c r="L463" s="45"/>
      <c r="M463" s="302"/>
      <c r="N463" s="303"/>
      <c r="O463" s="92"/>
      <c r="P463" s="92"/>
      <c r="Q463" s="92"/>
      <c r="R463" s="92"/>
      <c r="S463" s="92"/>
      <c r="T463" s="93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1243</v>
      </c>
      <c r="AU463" s="18" t="s">
        <v>88</v>
      </c>
    </row>
    <row r="464" s="2" customFormat="1" ht="66.75" customHeight="1">
      <c r="A464" s="39"/>
      <c r="B464" s="40"/>
      <c r="C464" s="228" t="s">
        <v>4439</v>
      </c>
      <c r="D464" s="228" t="s">
        <v>367</v>
      </c>
      <c r="E464" s="229" t="s">
        <v>1560</v>
      </c>
      <c r="F464" s="230" t="s">
        <v>4440</v>
      </c>
      <c r="G464" s="231" t="s">
        <v>1474</v>
      </c>
      <c r="H464" s="232">
        <v>1</v>
      </c>
      <c r="I464" s="233"/>
      <c r="J464" s="234">
        <f>ROUND(I464*H464,2)</f>
        <v>0</v>
      </c>
      <c r="K464" s="230" t="s">
        <v>2900</v>
      </c>
      <c r="L464" s="45"/>
      <c r="M464" s="235" t="s">
        <v>1</v>
      </c>
      <c r="N464" s="236" t="s">
        <v>46</v>
      </c>
      <c r="O464" s="92"/>
      <c r="P464" s="237">
        <f>O464*H464</f>
        <v>0</v>
      </c>
      <c r="Q464" s="237">
        <v>0</v>
      </c>
      <c r="R464" s="237">
        <f>Q464*H464</f>
        <v>0</v>
      </c>
      <c r="S464" s="237">
        <v>0</v>
      </c>
      <c r="T464" s="238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39" t="s">
        <v>420</v>
      </c>
      <c r="AT464" s="239" t="s">
        <v>367</v>
      </c>
      <c r="AU464" s="239" t="s">
        <v>88</v>
      </c>
      <c r="AY464" s="18" t="s">
        <v>364</v>
      </c>
      <c r="BE464" s="240">
        <f>IF(N464="základní",J464,0)</f>
        <v>0</v>
      </c>
      <c r="BF464" s="240">
        <f>IF(N464="snížená",J464,0)</f>
        <v>0</v>
      </c>
      <c r="BG464" s="240">
        <f>IF(N464="zákl. přenesená",J464,0)</f>
        <v>0</v>
      </c>
      <c r="BH464" s="240">
        <f>IF(N464="sníž. přenesená",J464,0)</f>
        <v>0</v>
      </c>
      <c r="BI464" s="240">
        <f>IF(N464="nulová",J464,0)</f>
        <v>0</v>
      </c>
      <c r="BJ464" s="18" t="s">
        <v>88</v>
      </c>
      <c r="BK464" s="240">
        <f>ROUND(I464*H464,2)</f>
        <v>0</v>
      </c>
      <c r="BL464" s="18" t="s">
        <v>420</v>
      </c>
      <c r="BM464" s="239" t="s">
        <v>4441</v>
      </c>
    </row>
    <row r="465" s="2" customFormat="1">
      <c r="A465" s="39"/>
      <c r="B465" s="40"/>
      <c r="C465" s="41"/>
      <c r="D465" s="243" t="s">
        <v>1243</v>
      </c>
      <c r="E465" s="41"/>
      <c r="F465" s="300" t="s">
        <v>1559</v>
      </c>
      <c r="G465" s="41"/>
      <c r="H465" s="41"/>
      <c r="I465" s="301"/>
      <c r="J465" s="41"/>
      <c r="K465" s="41"/>
      <c r="L465" s="45"/>
      <c r="M465" s="302"/>
      <c r="N465" s="303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1243</v>
      </c>
      <c r="AU465" s="18" t="s">
        <v>88</v>
      </c>
    </row>
    <row r="466" s="2" customFormat="1" ht="37.8" customHeight="1">
      <c r="A466" s="39"/>
      <c r="B466" s="40"/>
      <c r="C466" s="228" t="s">
        <v>1475</v>
      </c>
      <c r="D466" s="228" t="s">
        <v>367</v>
      </c>
      <c r="E466" s="229" t="s">
        <v>1563</v>
      </c>
      <c r="F466" s="230" t="s">
        <v>1564</v>
      </c>
      <c r="G466" s="231" t="s">
        <v>1306</v>
      </c>
      <c r="H466" s="232">
        <v>5</v>
      </c>
      <c r="I466" s="233"/>
      <c r="J466" s="234">
        <f>ROUND(I466*H466,2)</f>
        <v>0</v>
      </c>
      <c r="K466" s="230" t="s">
        <v>2900</v>
      </c>
      <c r="L466" s="45"/>
      <c r="M466" s="235" t="s">
        <v>1</v>
      </c>
      <c r="N466" s="236" t="s">
        <v>46</v>
      </c>
      <c r="O466" s="92"/>
      <c r="P466" s="237">
        <f>O466*H466</f>
        <v>0</v>
      </c>
      <c r="Q466" s="237">
        <v>0</v>
      </c>
      <c r="R466" s="237">
        <f>Q466*H466</f>
        <v>0</v>
      </c>
      <c r="S466" s="237">
        <v>0</v>
      </c>
      <c r="T466" s="238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9" t="s">
        <v>420</v>
      </c>
      <c r="AT466" s="239" t="s">
        <v>367</v>
      </c>
      <c r="AU466" s="239" t="s">
        <v>88</v>
      </c>
      <c r="AY466" s="18" t="s">
        <v>364</v>
      </c>
      <c r="BE466" s="240">
        <f>IF(N466="základní",J466,0)</f>
        <v>0</v>
      </c>
      <c r="BF466" s="240">
        <f>IF(N466="snížená",J466,0)</f>
        <v>0</v>
      </c>
      <c r="BG466" s="240">
        <f>IF(N466="zákl. přenesená",J466,0)</f>
        <v>0</v>
      </c>
      <c r="BH466" s="240">
        <f>IF(N466="sníž. přenesená",J466,0)</f>
        <v>0</v>
      </c>
      <c r="BI466" s="240">
        <f>IF(N466="nulová",J466,0)</f>
        <v>0</v>
      </c>
      <c r="BJ466" s="18" t="s">
        <v>88</v>
      </c>
      <c r="BK466" s="240">
        <f>ROUND(I466*H466,2)</f>
        <v>0</v>
      </c>
      <c r="BL466" s="18" t="s">
        <v>420</v>
      </c>
      <c r="BM466" s="239" t="s">
        <v>4442</v>
      </c>
    </row>
    <row r="467" s="2" customFormat="1" ht="24.15" customHeight="1">
      <c r="A467" s="39"/>
      <c r="B467" s="40"/>
      <c r="C467" s="228" t="s">
        <v>4443</v>
      </c>
      <c r="D467" s="228" t="s">
        <v>367</v>
      </c>
      <c r="E467" s="229" t="s">
        <v>1566</v>
      </c>
      <c r="F467" s="230" t="s">
        <v>1567</v>
      </c>
      <c r="G467" s="231" t="s">
        <v>388</v>
      </c>
      <c r="H467" s="232">
        <v>0.039</v>
      </c>
      <c r="I467" s="233"/>
      <c r="J467" s="234">
        <f>ROUND(I467*H467,2)</f>
        <v>0</v>
      </c>
      <c r="K467" s="230" t="s">
        <v>2900</v>
      </c>
      <c r="L467" s="45"/>
      <c r="M467" s="235" t="s">
        <v>1</v>
      </c>
      <c r="N467" s="236" t="s">
        <v>46</v>
      </c>
      <c r="O467" s="92"/>
      <c r="P467" s="237">
        <f>O467*H467</f>
        <v>0</v>
      </c>
      <c r="Q467" s="237">
        <v>0</v>
      </c>
      <c r="R467" s="237">
        <f>Q467*H467</f>
        <v>0</v>
      </c>
      <c r="S467" s="237">
        <v>0</v>
      </c>
      <c r="T467" s="238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9" t="s">
        <v>420</v>
      </c>
      <c r="AT467" s="239" t="s">
        <v>367</v>
      </c>
      <c r="AU467" s="239" t="s">
        <v>88</v>
      </c>
      <c r="AY467" s="18" t="s">
        <v>364</v>
      </c>
      <c r="BE467" s="240">
        <f>IF(N467="základní",J467,0)</f>
        <v>0</v>
      </c>
      <c r="BF467" s="240">
        <f>IF(N467="snížená",J467,0)</f>
        <v>0</v>
      </c>
      <c r="BG467" s="240">
        <f>IF(N467="zákl. přenesená",J467,0)</f>
        <v>0</v>
      </c>
      <c r="BH467" s="240">
        <f>IF(N467="sníž. přenesená",J467,0)</f>
        <v>0</v>
      </c>
      <c r="BI467" s="240">
        <f>IF(N467="nulová",J467,0)</f>
        <v>0</v>
      </c>
      <c r="BJ467" s="18" t="s">
        <v>88</v>
      </c>
      <c r="BK467" s="240">
        <f>ROUND(I467*H467,2)</f>
        <v>0</v>
      </c>
      <c r="BL467" s="18" t="s">
        <v>420</v>
      </c>
      <c r="BM467" s="239" t="s">
        <v>4444</v>
      </c>
    </row>
    <row r="468" s="2" customFormat="1">
      <c r="A468" s="39"/>
      <c r="B468" s="40"/>
      <c r="C468" s="41"/>
      <c r="D468" s="243" t="s">
        <v>1243</v>
      </c>
      <c r="E468" s="41"/>
      <c r="F468" s="300" t="s">
        <v>1496</v>
      </c>
      <c r="G468" s="41"/>
      <c r="H468" s="41"/>
      <c r="I468" s="301"/>
      <c r="J468" s="41"/>
      <c r="K468" s="41"/>
      <c r="L468" s="45"/>
      <c r="M468" s="302"/>
      <c r="N468" s="303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1243</v>
      </c>
      <c r="AU468" s="18" t="s">
        <v>88</v>
      </c>
    </row>
    <row r="469" s="12" customFormat="1" ht="25.92" customHeight="1">
      <c r="A469" s="12"/>
      <c r="B469" s="212"/>
      <c r="C469" s="213"/>
      <c r="D469" s="214" t="s">
        <v>80</v>
      </c>
      <c r="E469" s="215" t="s">
        <v>740</v>
      </c>
      <c r="F469" s="215" t="s">
        <v>741</v>
      </c>
      <c r="G469" s="213"/>
      <c r="H469" s="213"/>
      <c r="I469" s="216"/>
      <c r="J469" s="217">
        <f>BK469</f>
        <v>0</v>
      </c>
      <c r="K469" s="213"/>
      <c r="L469" s="218"/>
      <c r="M469" s="219"/>
      <c r="N469" s="220"/>
      <c r="O469" s="220"/>
      <c r="P469" s="221">
        <f>SUM(P470:P474)</f>
        <v>0</v>
      </c>
      <c r="Q469" s="220"/>
      <c r="R469" s="221">
        <f>SUM(R470:R474)</f>
        <v>0</v>
      </c>
      <c r="S469" s="220"/>
      <c r="T469" s="222">
        <f>SUM(T470:T474)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23" t="s">
        <v>90</v>
      </c>
      <c r="AT469" s="224" t="s">
        <v>80</v>
      </c>
      <c r="AU469" s="224" t="s">
        <v>81</v>
      </c>
      <c r="AY469" s="223" t="s">
        <v>364</v>
      </c>
      <c r="BK469" s="225">
        <f>SUM(BK470:BK474)</f>
        <v>0</v>
      </c>
    </row>
    <row r="470" s="2" customFormat="1" ht="24.15" customHeight="1">
      <c r="A470" s="39"/>
      <c r="B470" s="40"/>
      <c r="C470" s="228" t="s">
        <v>1479</v>
      </c>
      <c r="D470" s="228" t="s">
        <v>367</v>
      </c>
      <c r="E470" s="229" t="s">
        <v>1569</v>
      </c>
      <c r="F470" s="230" t="s">
        <v>1570</v>
      </c>
      <c r="G470" s="231" t="s">
        <v>1571</v>
      </c>
      <c r="H470" s="232">
        <v>30</v>
      </c>
      <c r="I470" s="233"/>
      <c r="J470" s="234">
        <f>ROUND(I470*H470,2)</f>
        <v>0</v>
      </c>
      <c r="K470" s="230" t="s">
        <v>2900</v>
      </c>
      <c r="L470" s="45"/>
      <c r="M470" s="235" t="s">
        <v>1</v>
      </c>
      <c r="N470" s="236" t="s">
        <v>46</v>
      </c>
      <c r="O470" s="92"/>
      <c r="P470" s="237">
        <f>O470*H470</f>
        <v>0</v>
      </c>
      <c r="Q470" s="237">
        <v>0</v>
      </c>
      <c r="R470" s="237">
        <f>Q470*H470</f>
        <v>0</v>
      </c>
      <c r="S470" s="237">
        <v>0</v>
      </c>
      <c r="T470" s="238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9" t="s">
        <v>420</v>
      </c>
      <c r="AT470" s="239" t="s">
        <v>367</v>
      </c>
      <c r="AU470" s="239" t="s">
        <v>88</v>
      </c>
      <c r="AY470" s="18" t="s">
        <v>364</v>
      </c>
      <c r="BE470" s="240">
        <f>IF(N470="základní",J470,0)</f>
        <v>0</v>
      </c>
      <c r="BF470" s="240">
        <f>IF(N470="snížená",J470,0)</f>
        <v>0</v>
      </c>
      <c r="BG470" s="240">
        <f>IF(N470="zákl. přenesená",J470,0)</f>
        <v>0</v>
      </c>
      <c r="BH470" s="240">
        <f>IF(N470="sníž. přenesená",J470,0)</f>
        <v>0</v>
      </c>
      <c r="BI470" s="240">
        <f>IF(N470="nulová",J470,0)</f>
        <v>0</v>
      </c>
      <c r="BJ470" s="18" t="s">
        <v>88</v>
      </c>
      <c r="BK470" s="240">
        <f>ROUND(I470*H470,2)</f>
        <v>0</v>
      </c>
      <c r="BL470" s="18" t="s">
        <v>420</v>
      </c>
      <c r="BM470" s="239" t="s">
        <v>4445</v>
      </c>
    </row>
    <row r="471" s="2" customFormat="1" ht="16.5" customHeight="1">
      <c r="A471" s="39"/>
      <c r="B471" s="40"/>
      <c r="C471" s="228" t="s">
        <v>4446</v>
      </c>
      <c r="D471" s="228" t="s">
        <v>367</v>
      </c>
      <c r="E471" s="229" t="s">
        <v>2926</v>
      </c>
      <c r="F471" s="230" t="s">
        <v>2927</v>
      </c>
      <c r="G471" s="231" t="s">
        <v>395</v>
      </c>
      <c r="H471" s="232">
        <v>95</v>
      </c>
      <c r="I471" s="233"/>
      <c r="J471" s="234">
        <f>ROUND(I471*H471,2)</f>
        <v>0</v>
      </c>
      <c r="K471" s="230" t="s">
        <v>1351</v>
      </c>
      <c r="L471" s="45"/>
      <c r="M471" s="235" t="s">
        <v>1</v>
      </c>
      <c r="N471" s="236" t="s">
        <v>46</v>
      </c>
      <c r="O471" s="92"/>
      <c r="P471" s="237">
        <f>O471*H471</f>
        <v>0</v>
      </c>
      <c r="Q471" s="237">
        <v>0</v>
      </c>
      <c r="R471" s="237">
        <f>Q471*H471</f>
        <v>0</v>
      </c>
      <c r="S471" s="237">
        <v>0</v>
      </c>
      <c r="T471" s="238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39" t="s">
        <v>420</v>
      </c>
      <c r="AT471" s="239" t="s">
        <v>367</v>
      </c>
      <c r="AU471" s="239" t="s">
        <v>88</v>
      </c>
      <c r="AY471" s="18" t="s">
        <v>364</v>
      </c>
      <c r="BE471" s="240">
        <f>IF(N471="základní",J471,0)</f>
        <v>0</v>
      </c>
      <c r="BF471" s="240">
        <f>IF(N471="snížená",J471,0)</f>
        <v>0</v>
      </c>
      <c r="BG471" s="240">
        <f>IF(N471="zákl. přenesená",J471,0)</f>
        <v>0</v>
      </c>
      <c r="BH471" s="240">
        <f>IF(N471="sníž. přenesená",J471,0)</f>
        <v>0</v>
      </c>
      <c r="BI471" s="240">
        <f>IF(N471="nulová",J471,0)</f>
        <v>0</v>
      </c>
      <c r="BJ471" s="18" t="s">
        <v>88</v>
      </c>
      <c r="BK471" s="240">
        <f>ROUND(I471*H471,2)</f>
        <v>0</v>
      </c>
      <c r="BL471" s="18" t="s">
        <v>420</v>
      </c>
      <c r="BM471" s="239" t="s">
        <v>4447</v>
      </c>
    </row>
    <row r="472" s="2" customFormat="1" ht="16.5" customHeight="1">
      <c r="A472" s="39"/>
      <c r="B472" s="40"/>
      <c r="C472" s="274" t="s">
        <v>1483</v>
      </c>
      <c r="D472" s="274" t="s">
        <v>431</v>
      </c>
      <c r="E472" s="275" t="s">
        <v>1573</v>
      </c>
      <c r="F472" s="276" t="s">
        <v>1574</v>
      </c>
      <c r="G472" s="277" t="s">
        <v>1571</v>
      </c>
      <c r="H472" s="278">
        <v>30</v>
      </c>
      <c r="I472" s="279"/>
      <c r="J472" s="280">
        <f>ROUND(I472*H472,2)</f>
        <v>0</v>
      </c>
      <c r="K472" s="276" t="s">
        <v>2900</v>
      </c>
      <c r="L472" s="281"/>
      <c r="M472" s="282" t="s">
        <v>1</v>
      </c>
      <c r="N472" s="283" t="s">
        <v>46</v>
      </c>
      <c r="O472" s="92"/>
      <c r="P472" s="237">
        <f>O472*H472</f>
        <v>0</v>
      </c>
      <c r="Q472" s="237">
        <v>0</v>
      </c>
      <c r="R472" s="237">
        <f>Q472*H472</f>
        <v>0</v>
      </c>
      <c r="S472" s="237">
        <v>0</v>
      </c>
      <c r="T472" s="238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39" t="s">
        <v>435</v>
      </c>
      <c r="AT472" s="239" t="s">
        <v>431</v>
      </c>
      <c r="AU472" s="239" t="s">
        <v>88</v>
      </c>
      <c r="AY472" s="18" t="s">
        <v>364</v>
      </c>
      <c r="BE472" s="240">
        <f>IF(N472="základní",J472,0)</f>
        <v>0</v>
      </c>
      <c r="BF472" s="240">
        <f>IF(N472="snížená",J472,0)</f>
        <v>0</v>
      </c>
      <c r="BG472" s="240">
        <f>IF(N472="zákl. přenesená",J472,0)</f>
        <v>0</v>
      </c>
      <c r="BH472" s="240">
        <f>IF(N472="sníž. přenesená",J472,0)</f>
        <v>0</v>
      </c>
      <c r="BI472" s="240">
        <f>IF(N472="nulová",J472,0)</f>
        <v>0</v>
      </c>
      <c r="BJ472" s="18" t="s">
        <v>88</v>
      </c>
      <c r="BK472" s="240">
        <f>ROUND(I472*H472,2)</f>
        <v>0</v>
      </c>
      <c r="BL472" s="18" t="s">
        <v>420</v>
      </c>
      <c r="BM472" s="239" t="s">
        <v>4448</v>
      </c>
    </row>
    <row r="473" s="2" customFormat="1" ht="24.15" customHeight="1">
      <c r="A473" s="39"/>
      <c r="B473" s="40"/>
      <c r="C473" s="228" t="s">
        <v>4449</v>
      </c>
      <c r="D473" s="228" t="s">
        <v>367</v>
      </c>
      <c r="E473" s="229" t="s">
        <v>1576</v>
      </c>
      <c r="F473" s="230" t="s">
        <v>1577</v>
      </c>
      <c r="G473" s="231" t="s">
        <v>388</v>
      </c>
      <c r="H473" s="232">
        <v>0.032000000000000001</v>
      </c>
      <c r="I473" s="233"/>
      <c r="J473" s="234">
        <f>ROUND(I473*H473,2)</f>
        <v>0</v>
      </c>
      <c r="K473" s="230" t="s">
        <v>2900</v>
      </c>
      <c r="L473" s="45"/>
      <c r="M473" s="235" t="s">
        <v>1</v>
      </c>
      <c r="N473" s="236" t="s">
        <v>46</v>
      </c>
      <c r="O473" s="92"/>
      <c r="P473" s="237">
        <f>O473*H473</f>
        <v>0</v>
      </c>
      <c r="Q473" s="237">
        <v>0</v>
      </c>
      <c r="R473" s="237">
        <f>Q473*H473</f>
        <v>0</v>
      </c>
      <c r="S473" s="237">
        <v>0</v>
      </c>
      <c r="T473" s="238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39" t="s">
        <v>420</v>
      </c>
      <c r="AT473" s="239" t="s">
        <v>367</v>
      </c>
      <c r="AU473" s="239" t="s">
        <v>88</v>
      </c>
      <c r="AY473" s="18" t="s">
        <v>364</v>
      </c>
      <c r="BE473" s="240">
        <f>IF(N473="základní",J473,0)</f>
        <v>0</v>
      </c>
      <c r="BF473" s="240">
        <f>IF(N473="snížená",J473,0)</f>
        <v>0</v>
      </c>
      <c r="BG473" s="240">
        <f>IF(N473="zákl. přenesená",J473,0)</f>
        <v>0</v>
      </c>
      <c r="BH473" s="240">
        <f>IF(N473="sníž. přenesená",J473,0)</f>
        <v>0</v>
      </c>
      <c r="BI473" s="240">
        <f>IF(N473="nulová",J473,0)</f>
        <v>0</v>
      </c>
      <c r="BJ473" s="18" t="s">
        <v>88</v>
      </c>
      <c r="BK473" s="240">
        <f>ROUND(I473*H473,2)</f>
        <v>0</v>
      </c>
      <c r="BL473" s="18" t="s">
        <v>420</v>
      </c>
      <c r="BM473" s="239" t="s">
        <v>4450</v>
      </c>
    </row>
    <row r="474" s="2" customFormat="1">
      <c r="A474" s="39"/>
      <c r="B474" s="40"/>
      <c r="C474" s="41"/>
      <c r="D474" s="243" t="s">
        <v>1243</v>
      </c>
      <c r="E474" s="41"/>
      <c r="F474" s="300" t="s">
        <v>1579</v>
      </c>
      <c r="G474" s="41"/>
      <c r="H474" s="41"/>
      <c r="I474" s="301"/>
      <c r="J474" s="41"/>
      <c r="K474" s="41"/>
      <c r="L474" s="45"/>
      <c r="M474" s="302"/>
      <c r="N474" s="303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1243</v>
      </c>
      <c r="AU474" s="18" t="s">
        <v>88</v>
      </c>
    </row>
    <row r="475" s="12" customFormat="1" ht="25.92" customHeight="1">
      <c r="A475" s="12"/>
      <c r="B475" s="212"/>
      <c r="C475" s="213"/>
      <c r="D475" s="214" t="s">
        <v>80</v>
      </c>
      <c r="E475" s="215" t="s">
        <v>961</v>
      </c>
      <c r="F475" s="215" t="s">
        <v>2428</v>
      </c>
      <c r="G475" s="213"/>
      <c r="H475" s="213"/>
      <c r="I475" s="216"/>
      <c r="J475" s="217">
        <f>BK475</f>
        <v>0</v>
      </c>
      <c r="K475" s="213"/>
      <c r="L475" s="218"/>
      <c r="M475" s="219"/>
      <c r="N475" s="220"/>
      <c r="O475" s="220"/>
      <c r="P475" s="221">
        <f>SUM(P476:P477)</f>
        <v>0</v>
      </c>
      <c r="Q475" s="220"/>
      <c r="R475" s="221">
        <f>SUM(R476:R477)</f>
        <v>0</v>
      </c>
      <c r="S475" s="220"/>
      <c r="T475" s="222">
        <f>SUM(T476:T477)</f>
        <v>0</v>
      </c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R475" s="223" t="s">
        <v>90</v>
      </c>
      <c r="AT475" s="224" t="s">
        <v>80</v>
      </c>
      <c r="AU475" s="224" t="s">
        <v>81</v>
      </c>
      <c r="AY475" s="223" t="s">
        <v>364</v>
      </c>
      <c r="BK475" s="225">
        <f>SUM(BK476:BK477)</f>
        <v>0</v>
      </c>
    </row>
    <row r="476" s="2" customFormat="1" ht="37.8" customHeight="1">
      <c r="A476" s="39"/>
      <c r="B476" s="40"/>
      <c r="C476" s="228" t="s">
        <v>1486</v>
      </c>
      <c r="D476" s="228" t="s">
        <v>367</v>
      </c>
      <c r="E476" s="229" t="s">
        <v>2429</v>
      </c>
      <c r="F476" s="230" t="s">
        <v>2430</v>
      </c>
      <c r="G476" s="231" t="s">
        <v>395</v>
      </c>
      <c r="H476" s="232">
        <v>96</v>
      </c>
      <c r="I476" s="233"/>
      <c r="J476" s="234">
        <f>ROUND(I476*H476,2)</f>
        <v>0</v>
      </c>
      <c r="K476" s="230" t="s">
        <v>2900</v>
      </c>
      <c r="L476" s="45"/>
      <c r="M476" s="235" t="s">
        <v>1</v>
      </c>
      <c r="N476" s="236" t="s">
        <v>46</v>
      </c>
      <c r="O476" s="92"/>
      <c r="P476" s="237">
        <f>O476*H476</f>
        <v>0</v>
      </c>
      <c r="Q476" s="237">
        <v>0</v>
      </c>
      <c r="R476" s="237">
        <f>Q476*H476</f>
        <v>0</v>
      </c>
      <c r="S476" s="237">
        <v>0</v>
      </c>
      <c r="T476" s="238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9" t="s">
        <v>420</v>
      </c>
      <c r="AT476" s="239" t="s">
        <v>367</v>
      </c>
      <c r="AU476" s="239" t="s">
        <v>88</v>
      </c>
      <c r="AY476" s="18" t="s">
        <v>364</v>
      </c>
      <c r="BE476" s="240">
        <f>IF(N476="základní",J476,0)</f>
        <v>0</v>
      </c>
      <c r="BF476" s="240">
        <f>IF(N476="snížená",J476,0)</f>
        <v>0</v>
      </c>
      <c r="BG476" s="240">
        <f>IF(N476="zákl. přenesená",J476,0)</f>
        <v>0</v>
      </c>
      <c r="BH476" s="240">
        <f>IF(N476="sníž. přenesená",J476,0)</f>
        <v>0</v>
      </c>
      <c r="BI476" s="240">
        <f>IF(N476="nulová",J476,0)</f>
        <v>0</v>
      </c>
      <c r="BJ476" s="18" t="s">
        <v>88</v>
      </c>
      <c r="BK476" s="240">
        <f>ROUND(I476*H476,2)</f>
        <v>0</v>
      </c>
      <c r="BL476" s="18" t="s">
        <v>420</v>
      </c>
      <c r="BM476" s="239" t="s">
        <v>4451</v>
      </c>
    </row>
    <row r="477" s="2" customFormat="1">
      <c r="A477" s="39"/>
      <c r="B477" s="40"/>
      <c r="C477" s="41"/>
      <c r="D477" s="243" t="s">
        <v>1243</v>
      </c>
      <c r="E477" s="41"/>
      <c r="F477" s="300" t="s">
        <v>2431</v>
      </c>
      <c r="G477" s="41"/>
      <c r="H477" s="41"/>
      <c r="I477" s="301"/>
      <c r="J477" s="41"/>
      <c r="K477" s="41"/>
      <c r="L477" s="45"/>
      <c r="M477" s="304"/>
      <c r="N477" s="305"/>
      <c r="O477" s="297"/>
      <c r="P477" s="297"/>
      <c r="Q477" s="297"/>
      <c r="R477" s="297"/>
      <c r="S477" s="297"/>
      <c r="T477" s="306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1243</v>
      </c>
      <c r="AU477" s="18" t="s">
        <v>88</v>
      </c>
    </row>
    <row r="478" s="2" customFormat="1" ht="6.96" customHeight="1">
      <c r="A478" s="39"/>
      <c r="B478" s="67"/>
      <c r="C478" s="68"/>
      <c r="D478" s="68"/>
      <c r="E478" s="68"/>
      <c r="F478" s="68"/>
      <c r="G478" s="68"/>
      <c r="H478" s="68"/>
      <c r="I478" s="68"/>
      <c r="J478" s="68"/>
      <c r="K478" s="68"/>
      <c r="L478" s="45"/>
      <c r="M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</row>
  </sheetData>
  <sheetProtection sheet="1" autoFilter="0" formatColumns="0" formatRows="0" objects="1" scenarios="1" spinCount="100000" saltValue="NCMFswS1vJLzZzWafkltaauhxK7ZFy8RRV0NYRF05Q0Z6NJFd8ucxsvUZegDk6ICQvPV2GoY/SNNn65o1Bnxxg==" hashValue="KDyk5/TdhDlBnUh5PByEIH67Oxie3CYPeK6rCykTtDMStdF7RDZAKCidtmptF0tNS8805gefR7swzQaRH3o54A==" algorithmName="SHA-512" password="CC35"/>
  <autoFilter ref="C134:K47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3:H123"/>
    <mergeCell ref="E125:H125"/>
    <mergeCell ref="E127:H12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3622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4452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ROUND(J128,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ROUND((SUM(BE128:BE216)),  2)</f>
        <v>0</v>
      </c>
      <c r="G35" s="39"/>
      <c r="H35" s="39"/>
      <c r="I35" s="166">
        <v>0.20999999999999999</v>
      </c>
      <c r="J35" s="165">
        <f>ROUND(((SUM(BE128:BE216))*I35),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ROUND((SUM(BF128:BF216)),  2)</f>
        <v>0</v>
      </c>
      <c r="G36" s="39"/>
      <c r="H36" s="39"/>
      <c r="I36" s="166">
        <v>0.14999999999999999</v>
      </c>
      <c r="J36" s="165">
        <f>ROUND(((SUM(BF128:BF216))*I36),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ROUND((SUM(BG128:BG216)),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ROUND((SUM(BH128:BH216)),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ROUND((SUM(BI128:BI216)),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3622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106.06 - Ústřední vytápěnÍ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J128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1637</v>
      </c>
      <c r="E99" s="193"/>
      <c r="F99" s="193"/>
      <c r="G99" s="193"/>
      <c r="H99" s="193"/>
      <c r="I99" s="193"/>
      <c r="J99" s="194">
        <f>J129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2275</v>
      </c>
      <c r="E100" s="193"/>
      <c r="F100" s="193"/>
      <c r="G100" s="193"/>
      <c r="H100" s="193"/>
      <c r="I100" s="193"/>
      <c r="J100" s="194">
        <f>J131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2276</v>
      </c>
      <c r="E101" s="193"/>
      <c r="F101" s="193"/>
      <c r="G101" s="193"/>
      <c r="H101" s="193"/>
      <c r="I101" s="193"/>
      <c r="J101" s="194">
        <f>J135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2277</v>
      </c>
      <c r="E102" s="193"/>
      <c r="F102" s="193"/>
      <c r="G102" s="193"/>
      <c r="H102" s="193"/>
      <c r="I102" s="193"/>
      <c r="J102" s="194">
        <f>J147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0"/>
      <c r="C103" s="191"/>
      <c r="D103" s="192" t="s">
        <v>2278</v>
      </c>
      <c r="E103" s="193"/>
      <c r="F103" s="193"/>
      <c r="G103" s="193"/>
      <c r="H103" s="193"/>
      <c r="I103" s="193"/>
      <c r="J103" s="194">
        <f>J153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0"/>
      <c r="C104" s="191"/>
      <c r="D104" s="192" t="s">
        <v>2279</v>
      </c>
      <c r="E104" s="193"/>
      <c r="F104" s="193"/>
      <c r="G104" s="193"/>
      <c r="H104" s="193"/>
      <c r="I104" s="193"/>
      <c r="J104" s="194">
        <f>J162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0"/>
      <c r="C105" s="191"/>
      <c r="D105" s="192" t="s">
        <v>2280</v>
      </c>
      <c r="E105" s="193"/>
      <c r="F105" s="193"/>
      <c r="G105" s="193"/>
      <c r="H105" s="193"/>
      <c r="I105" s="193"/>
      <c r="J105" s="194">
        <f>J184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0"/>
      <c r="C106" s="191"/>
      <c r="D106" s="192" t="s">
        <v>2281</v>
      </c>
      <c r="E106" s="193"/>
      <c r="F106" s="193"/>
      <c r="G106" s="193"/>
      <c r="H106" s="193"/>
      <c r="I106" s="193"/>
      <c r="J106" s="194">
        <f>J199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349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6.25" customHeight="1">
      <c r="A116" s="39"/>
      <c r="B116" s="40"/>
      <c r="C116" s="41"/>
      <c r="D116" s="41"/>
      <c r="E116" s="185" t="str">
        <f>E7</f>
        <v>Nová vstupní a vjezdová zóna v západní části výstaviště včetně nového odpadového hospodářství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313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5" t="s">
        <v>3622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319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E11</f>
        <v>D 106.06 - Ústřední vytápěnÍ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F14</f>
        <v>Brno, Pisárky, Výstaviště, k. ú. Brno – Bohunice</v>
      </c>
      <c r="G122" s="41"/>
      <c r="H122" s="41"/>
      <c r="I122" s="33" t="s">
        <v>22</v>
      </c>
      <c r="J122" s="80" t="str">
        <f>IF(J14="","",J14)</f>
        <v>2. 12. 2022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E17</f>
        <v>Veletrhy Brno a.s.</v>
      </c>
      <c r="G124" s="41"/>
      <c r="H124" s="41"/>
      <c r="I124" s="33" t="s">
        <v>32</v>
      </c>
      <c r="J124" s="37" t="str">
        <f>E23</f>
        <v>AiD team a.s.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30</v>
      </c>
      <c r="D125" s="41"/>
      <c r="E125" s="41"/>
      <c r="F125" s="28" t="str">
        <f>IF(E20="","",E20)</f>
        <v>Vyplň údaj</v>
      </c>
      <c r="G125" s="41"/>
      <c r="H125" s="41"/>
      <c r="I125" s="33" t="s">
        <v>37</v>
      </c>
      <c r="J125" s="37" t="str">
        <f>E26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1"/>
      <c r="B127" s="202"/>
      <c r="C127" s="203" t="s">
        <v>350</v>
      </c>
      <c r="D127" s="204" t="s">
        <v>66</v>
      </c>
      <c r="E127" s="204" t="s">
        <v>62</v>
      </c>
      <c r="F127" s="204" t="s">
        <v>63</v>
      </c>
      <c r="G127" s="204" t="s">
        <v>351</v>
      </c>
      <c r="H127" s="204" t="s">
        <v>352</v>
      </c>
      <c r="I127" s="204" t="s">
        <v>353</v>
      </c>
      <c r="J127" s="204" t="s">
        <v>328</v>
      </c>
      <c r="K127" s="205" t="s">
        <v>354</v>
      </c>
      <c r="L127" s="206"/>
      <c r="M127" s="101" t="s">
        <v>1</v>
      </c>
      <c r="N127" s="102" t="s">
        <v>45</v>
      </c>
      <c r="O127" s="102" t="s">
        <v>355</v>
      </c>
      <c r="P127" s="102" t="s">
        <v>356</v>
      </c>
      <c r="Q127" s="102" t="s">
        <v>357</v>
      </c>
      <c r="R127" s="102" t="s">
        <v>358</v>
      </c>
      <c r="S127" s="102" t="s">
        <v>359</v>
      </c>
      <c r="T127" s="103" t="s">
        <v>360</v>
      </c>
      <c r="U127" s="201"/>
      <c r="V127" s="201"/>
      <c r="W127" s="201"/>
      <c r="X127" s="201"/>
      <c r="Y127" s="201"/>
      <c r="Z127" s="201"/>
      <c r="AA127" s="201"/>
      <c r="AB127" s="201"/>
      <c r="AC127" s="201"/>
      <c r="AD127" s="201"/>
      <c r="AE127" s="201"/>
    </row>
    <row r="128" s="2" customFormat="1" ht="22.8" customHeight="1">
      <c r="A128" s="39"/>
      <c r="B128" s="40"/>
      <c r="C128" s="108" t="s">
        <v>361</v>
      </c>
      <c r="D128" s="41"/>
      <c r="E128" s="41"/>
      <c r="F128" s="41"/>
      <c r="G128" s="41"/>
      <c r="H128" s="41"/>
      <c r="I128" s="41"/>
      <c r="J128" s="207">
        <f>BK128</f>
        <v>0</v>
      </c>
      <c r="K128" s="41"/>
      <c r="L128" s="45"/>
      <c r="M128" s="104"/>
      <c r="N128" s="208"/>
      <c r="O128" s="105"/>
      <c r="P128" s="209">
        <f>P129+P131+P135+P147+P153+P162+P184+P199</f>
        <v>0</v>
      </c>
      <c r="Q128" s="105"/>
      <c r="R128" s="209">
        <f>R129+R131+R135+R147+R153+R162+R184+R199</f>
        <v>0</v>
      </c>
      <c r="S128" s="105"/>
      <c r="T128" s="210">
        <f>T129+T131+T135+T147+T153+T162+T184+T199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80</v>
      </c>
      <c r="AU128" s="18" t="s">
        <v>330</v>
      </c>
      <c r="BK128" s="211">
        <f>BK129+BK131+BK135+BK147+BK153+BK162+BK184+BK199</f>
        <v>0</v>
      </c>
    </row>
    <row r="129" s="12" customFormat="1" ht="25.92" customHeight="1">
      <c r="A129" s="12"/>
      <c r="B129" s="212"/>
      <c r="C129" s="213"/>
      <c r="D129" s="214" t="s">
        <v>80</v>
      </c>
      <c r="E129" s="215" t="s">
        <v>399</v>
      </c>
      <c r="F129" s="215" t="s">
        <v>1836</v>
      </c>
      <c r="G129" s="213"/>
      <c r="H129" s="213"/>
      <c r="I129" s="216"/>
      <c r="J129" s="217">
        <f>BK129</f>
        <v>0</v>
      </c>
      <c r="K129" s="213"/>
      <c r="L129" s="218"/>
      <c r="M129" s="219"/>
      <c r="N129" s="220"/>
      <c r="O129" s="220"/>
      <c r="P129" s="221">
        <f>P130</f>
        <v>0</v>
      </c>
      <c r="Q129" s="220"/>
      <c r="R129" s="221">
        <f>R130</f>
        <v>0</v>
      </c>
      <c r="S129" s="220"/>
      <c r="T129" s="222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88</v>
      </c>
      <c r="AT129" s="224" t="s">
        <v>80</v>
      </c>
      <c r="AU129" s="224" t="s">
        <v>81</v>
      </c>
      <c r="AY129" s="223" t="s">
        <v>364</v>
      </c>
      <c r="BK129" s="225">
        <f>BK130</f>
        <v>0</v>
      </c>
    </row>
    <row r="130" s="2" customFormat="1" ht="16.5" customHeight="1">
      <c r="A130" s="39"/>
      <c r="B130" s="40"/>
      <c r="C130" s="228" t="s">
        <v>88</v>
      </c>
      <c r="D130" s="228" t="s">
        <v>367</v>
      </c>
      <c r="E130" s="229" t="s">
        <v>2283</v>
      </c>
      <c r="F130" s="230" t="s">
        <v>2284</v>
      </c>
      <c r="G130" s="231" t="s">
        <v>2285</v>
      </c>
      <c r="H130" s="232">
        <v>16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90</v>
      </c>
    </row>
    <row r="131" s="12" customFormat="1" ht="25.92" customHeight="1">
      <c r="A131" s="12"/>
      <c r="B131" s="212"/>
      <c r="C131" s="213"/>
      <c r="D131" s="214" t="s">
        <v>80</v>
      </c>
      <c r="E131" s="215" t="s">
        <v>2286</v>
      </c>
      <c r="F131" s="215" t="s">
        <v>2287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SUM(P132:P134)</f>
        <v>0</v>
      </c>
      <c r="Q131" s="220"/>
      <c r="R131" s="221">
        <f>SUM(R132:R134)</f>
        <v>0</v>
      </c>
      <c r="S131" s="220"/>
      <c r="T131" s="222">
        <f>SUM(T132:T134)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88</v>
      </c>
      <c r="AT131" s="224" t="s">
        <v>80</v>
      </c>
      <c r="AU131" s="224" t="s">
        <v>81</v>
      </c>
      <c r="AY131" s="223" t="s">
        <v>364</v>
      </c>
      <c r="BK131" s="225">
        <f>SUM(BK132:BK134)</f>
        <v>0</v>
      </c>
    </row>
    <row r="132" s="2" customFormat="1" ht="24.15" customHeight="1">
      <c r="A132" s="39"/>
      <c r="B132" s="40"/>
      <c r="C132" s="228" t="s">
        <v>90</v>
      </c>
      <c r="D132" s="228" t="s">
        <v>367</v>
      </c>
      <c r="E132" s="229" t="s">
        <v>2288</v>
      </c>
      <c r="F132" s="230" t="s">
        <v>2289</v>
      </c>
      <c r="G132" s="231" t="s">
        <v>1925</v>
      </c>
      <c r="H132" s="232">
        <v>24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372</v>
      </c>
    </row>
    <row r="133" s="2" customFormat="1" ht="16.5" customHeight="1">
      <c r="A133" s="39"/>
      <c r="B133" s="40"/>
      <c r="C133" s="228" t="s">
        <v>382</v>
      </c>
      <c r="D133" s="228" t="s">
        <v>367</v>
      </c>
      <c r="E133" s="229" t="s">
        <v>2290</v>
      </c>
      <c r="F133" s="230" t="s">
        <v>1934</v>
      </c>
      <c r="G133" s="231" t="s">
        <v>2291</v>
      </c>
      <c r="H133" s="232">
        <v>1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365</v>
      </c>
    </row>
    <row r="134" s="2" customFormat="1" ht="16.5" customHeight="1">
      <c r="A134" s="39"/>
      <c r="B134" s="40"/>
      <c r="C134" s="228" t="s">
        <v>372</v>
      </c>
      <c r="D134" s="228" t="s">
        <v>367</v>
      </c>
      <c r="E134" s="229" t="s">
        <v>2292</v>
      </c>
      <c r="F134" s="230" t="s">
        <v>2293</v>
      </c>
      <c r="G134" s="231" t="s">
        <v>2291</v>
      </c>
      <c r="H134" s="232">
        <v>1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410</v>
      </c>
    </row>
    <row r="135" s="12" customFormat="1" ht="25.92" customHeight="1">
      <c r="A135" s="12"/>
      <c r="B135" s="212"/>
      <c r="C135" s="213"/>
      <c r="D135" s="214" t="s">
        <v>80</v>
      </c>
      <c r="E135" s="215" t="s">
        <v>537</v>
      </c>
      <c r="F135" s="215" t="s">
        <v>538</v>
      </c>
      <c r="G135" s="213"/>
      <c r="H135" s="213"/>
      <c r="I135" s="216"/>
      <c r="J135" s="217">
        <f>BK135</f>
        <v>0</v>
      </c>
      <c r="K135" s="213"/>
      <c r="L135" s="218"/>
      <c r="M135" s="219"/>
      <c r="N135" s="220"/>
      <c r="O135" s="220"/>
      <c r="P135" s="221">
        <f>SUM(P136:P146)</f>
        <v>0</v>
      </c>
      <c r="Q135" s="220"/>
      <c r="R135" s="221">
        <f>SUM(R136:R146)</f>
        <v>0</v>
      </c>
      <c r="S135" s="220"/>
      <c r="T135" s="222">
        <f>SUM(T136:T146)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90</v>
      </c>
      <c r="AT135" s="224" t="s">
        <v>80</v>
      </c>
      <c r="AU135" s="224" t="s">
        <v>81</v>
      </c>
      <c r="AY135" s="223" t="s">
        <v>364</v>
      </c>
      <c r="BK135" s="225">
        <f>SUM(BK136:BK146)</f>
        <v>0</v>
      </c>
    </row>
    <row r="136" s="2" customFormat="1" ht="24.15" customHeight="1">
      <c r="A136" s="39"/>
      <c r="B136" s="40"/>
      <c r="C136" s="228" t="s">
        <v>392</v>
      </c>
      <c r="D136" s="228" t="s">
        <v>367</v>
      </c>
      <c r="E136" s="229" t="s">
        <v>2294</v>
      </c>
      <c r="F136" s="230" t="s">
        <v>2933</v>
      </c>
      <c r="G136" s="231" t="s">
        <v>395</v>
      </c>
      <c r="H136" s="232">
        <v>159</v>
      </c>
      <c r="I136" s="233"/>
      <c r="J136" s="234">
        <f>ROUND(I136*H136,2)</f>
        <v>0</v>
      </c>
      <c r="K136" s="230" t="s">
        <v>2900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420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420</v>
      </c>
      <c r="BM136" s="239" t="s">
        <v>424</v>
      </c>
    </row>
    <row r="137" s="14" customFormat="1">
      <c r="A137" s="14"/>
      <c r="B137" s="252"/>
      <c r="C137" s="253"/>
      <c r="D137" s="243" t="s">
        <v>374</v>
      </c>
      <c r="E137" s="254" t="s">
        <v>1</v>
      </c>
      <c r="F137" s="255" t="s">
        <v>4453</v>
      </c>
      <c r="G137" s="253"/>
      <c r="H137" s="256">
        <v>159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2" t="s">
        <v>374</v>
      </c>
      <c r="AU137" s="262" t="s">
        <v>88</v>
      </c>
      <c r="AV137" s="14" t="s">
        <v>90</v>
      </c>
      <c r="AW137" s="14" t="s">
        <v>36</v>
      </c>
      <c r="AX137" s="14" t="s">
        <v>81</v>
      </c>
      <c r="AY137" s="262" t="s">
        <v>364</v>
      </c>
    </row>
    <row r="138" s="15" customFormat="1">
      <c r="A138" s="15"/>
      <c r="B138" s="263"/>
      <c r="C138" s="264"/>
      <c r="D138" s="243" t="s">
        <v>374</v>
      </c>
      <c r="E138" s="265" t="s">
        <v>1</v>
      </c>
      <c r="F138" s="266" t="s">
        <v>378</v>
      </c>
      <c r="G138" s="264"/>
      <c r="H138" s="267">
        <v>159</v>
      </c>
      <c r="I138" s="268"/>
      <c r="J138" s="264"/>
      <c r="K138" s="264"/>
      <c r="L138" s="269"/>
      <c r="M138" s="270"/>
      <c r="N138" s="271"/>
      <c r="O138" s="271"/>
      <c r="P138" s="271"/>
      <c r="Q138" s="271"/>
      <c r="R138" s="271"/>
      <c r="S138" s="271"/>
      <c r="T138" s="272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3" t="s">
        <v>374</v>
      </c>
      <c r="AU138" s="273" t="s">
        <v>88</v>
      </c>
      <c r="AV138" s="15" t="s">
        <v>372</v>
      </c>
      <c r="AW138" s="15" t="s">
        <v>36</v>
      </c>
      <c r="AX138" s="15" t="s">
        <v>88</v>
      </c>
      <c r="AY138" s="273" t="s">
        <v>364</v>
      </c>
    </row>
    <row r="139" s="2" customFormat="1" ht="49.05" customHeight="1">
      <c r="A139" s="39"/>
      <c r="B139" s="40"/>
      <c r="C139" s="274" t="s">
        <v>365</v>
      </c>
      <c r="D139" s="274" t="s">
        <v>431</v>
      </c>
      <c r="E139" s="275" t="s">
        <v>2297</v>
      </c>
      <c r="F139" s="276" t="s">
        <v>2936</v>
      </c>
      <c r="G139" s="277" t="s">
        <v>395</v>
      </c>
      <c r="H139" s="278">
        <v>90</v>
      </c>
      <c r="I139" s="279"/>
      <c r="J139" s="280">
        <f>ROUND(I139*H139,2)</f>
        <v>0</v>
      </c>
      <c r="K139" s="276" t="s">
        <v>2900</v>
      </c>
      <c r="L139" s="281"/>
      <c r="M139" s="282" t="s">
        <v>1</v>
      </c>
      <c r="N139" s="283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435</v>
      </c>
      <c r="AT139" s="239" t="s">
        <v>431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420</v>
      </c>
      <c r="BM139" s="239" t="s">
        <v>438</v>
      </c>
    </row>
    <row r="140" s="2" customFormat="1" ht="49.05" customHeight="1">
      <c r="A140" s="39"/>
      <c r="B140" s="40"/>
      <c r="C140" s="274" t="s">
        <v>404</v>
      </c>
      <c r="D140" s="274" t="s">
        <v>431</v>
      </c>
      <c r="E140" s="275" t="s">
        <v>2299</v>
      </c>
      <c r="F140" s="276" t="s">
        <v>2937</v>
      </c>
      <c r="G140" s="277" t="s">
        <v>395</v>
      </c>
      <c r="H140" s="278">
        <v>2</v>
      </c>
      <c r="I140" s="279"/>
      <c r="J140" s="280">
        <f>ROUND(I140*H140,2)</f>
        <v>0</v>
      </c>
      <c r="K140" s="276" t="s">
        <v>2900</v>
      </c>
      <c r="L140" s="281"/>
      <c r="M140" s="282" t="s">
        <v>1</v>
      </c>
      <c r="N140" s="283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435</v>
      </c>
      <c r="AT140" s="239" t="s">
        <v>431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420</v>
      </c>
      <c r="BM140" s="239" t="s">
        <v>450</v>
      </c>
    </row>
    <row r="141" s="2" customFormat="1" ht="49.05" customHeight="1">
      <c r="A141" s="39"/>
      <c r="B141" s="40"/>
      <c r="C141" s="274" t="s">
        <v>410</v>
      </c>
      <c r="D141" s="274" t="s">
        <v>431</v>
      </c>
      <c r="E141" s="275" t="s">
        <v>4454</v>
      </c>
      <c r="F141" s="276" t="s">
        <v>4455</v>
      </c>
      <c r="G141" s="277" t="s">
        <v>395</v>
      </c>
      <c r="H141" s="278">
        <v>62</v>
      </c>
      <c r="I141" s="279"/>
      <c r="J141" s="280">
        <f>ROUND(I141*H141,2)</f>
        <v>0</v>
      </c>
      <c r="K141" s="276" t="s">
        <v>2900</v>
      </c>
      <c r="L141" s="281"/>
      <c r="M141" s="282" t="s">
        <v>1</v>
      </c>
      <c r="N141" s="283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435</v>
      </c>
      <c r="AT141" s="239" t="s">
        <v>431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420</v>
      </c>
      <c r="BM141" s="239" t="s">
        <v>420</v>
      </c>
    </row>
    <row r="142" s="2" customFormat="1" ht="49.05" customHeight="1">
      <c r="A142" s="39"/>
      <c r="B142" s="40"/>
      <c r="C142" s="274" t="s">
        <v>399</v>
      </c>
      <c r="D142" s="274" t="s">
        <v>431</v>
      </c>
      <c r="E142" s="275" t="s">
        <v>4456</v>
      </c>
      <c r="F142" s="276" t="s">
        <v>4457</v>
      </c>
      <c r="G142" s="277" t="s">
        <v>395</v>
      </c>
      <c r="H142" s="278">
        <v>5</v>
      </c>
      <c r="I142" s="279"/>
      <c r="J142" s="280">
        <f>ROUND(I142*H142,2)</f>
        <v>0</v>
      </c>
      <c r="K142" s="276" t="s">
        <v>2900</v>
      </c>
      <c r="L142" s="281"/>
      <c r="M142" s="282" t="s">
        <v>1</v>
      </c>
      <c r="N142" s="283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435</v>
      </c>
      <c r="AT142" s="239" t="s">
        <v>431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420</v>
      </c>
      <c r="BM142" s="239" t="s">
        <v>473</v>
      </c>
    </row>
    <row r="143" s="2" customFormat="1" ht="24.15" customHeight="1">
      <c r="A143" s="39"/>
      <c r="B143" s="40"/>
      <c r="C143" s="274" t="s">
        <v>424</v>
      </c>
      <c r="D143" s="274" t="s">
        <v>431</v>
      </c>
      <c r="E143" s="275" t="s">
        <v>2301</v>
      </c>
      <c r="F143" s="276" t="s">
        <v>2938</v>
      </c>
      <c r="G143" s="277" t="s">
        <v>1306</v>
      </c>
      <c r="H143" s="278">
        <v>650</v>
      </c>
      <c r="I143" s="279"/>
      <c r="J143" s="280">
        <f>ROUND(I143*H143,2)</f>
        <v>0</v>
      </c>
      <c r="K143" s="276" t="s">
        <v>2900</v>
      </c>
      <c r="L143" s="281"/>
      <c r="M143" s="282" t="s">
        <v>1</v>
      </c>
      <c r="N143" s="283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435</v>
      </c>
      <c r="AT143" s="239" t="s">
        <v>431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420</v>
      </c>
      <c r="BM143" s="239" t="s">
        <v>483</v>
      </c>
    </row>
    <row r="144" s="2" customFormat="1" ht="24.15" customHeight="1">
      <c r="A144" s="39"/>
      <c r="B144" s="40"/>
      <c r="C144" s="274" t="s">
        <v>430</v>
      </c>
      <c r="D144" s="274" t="s">
        <v>431</v>
      </c>
      <c r="E144" s="275" t="s">
        <v>2303</v>
      </c>
      <c r="F144" s="276" t="s">
        <v>2939</v>
      </c>
      <c r="G144" s="277" t="s">
        <v>1306</v>
      </c>
      <c r="H144" s="278">
        <v>2</v>
      </c>
      <c r="I144" s="279"/>
      <c r="J144" s="280">
        <f>ROUND(I144*H144,2)</f>
        <v>0</v>
      </c>
      <c r="K144" s="276" t="s">
        <v>2900</v>
      </c>
      <c r="L144" s="281"/>
      <c r="M144" s="282" t="s">
        <v>1</v>
      </c>
      <c r="N144" s="283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435</v>
      </c>
      <c r="AT144" s="239" t="s">
        <v>431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420</v>
      </c>
      <c r="BM144" s="239" t="s">
        <v>493</v>
      </c>
    </row>
    <row r="145" s="2" customFormat="1" ht="24.15" customHeight="1">
      <c r="A145" s="39"/>
      <c r="B145" s="40"/>
      <c r="C145" s="228" t="s">
        <v>438</v>
      </c>
      <c r="D145" s="228" t="s">
        <v>367</v>
      </c>
      <c r="E145" s="229" t="s">
        <v>2305</v>
      </c>
      <c r="F145" s="230" t="s">
        <v>2940</v>
      </c>
      <c r="G145" s="231" t="s">
        <v>388</v>
      </c>
      <c r="H145" s="232">
        <v>0.0050000000000000001</v>
      </c>
      <c r="I145" s="233"/>
      <c r="J145" s="234">
        <f>ROUND(I145*H145,2)</f>
        <v>0</v>
      </c>
      <c r="K145" s="230" t="s">
        <v>2900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420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420</v>
      </c>
      <c r="BM145" s="239" t="s">
        <v>503</v>
      </c>
    </row>
    <row r="146" s="2" customFormat="1">
      <c r="A146" s="39"/>
      <c r="B146" s="40"/>
      <c r="C146" s="41"/>
      <c r="D146" s="243" t="s">
        <v>1243</v>
      </c>
      <c r="E146" s="41"/>
      <c r="F146" s="300" t="s">
        <v>1579</v>
      </c>
      <c r="G146" s="41"/>
      <c r="H146" s="41"/>
      <c r="I146" s="301"/>
      <c r="J146" s="41"/>
      <c r="K146" s="41"/>
      <c r="L146" s="45"/>
      <c r="M146" s="302"/>
      <c r="N146" s="303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1243</v>
      </c>
      <c r="AU146" s="18" t="s">
        <v>88</v>
      </c>
    </row>
    <row r="147" s="12" customFormat="1" ht="25.92" customHeight="1">
      <c r="A147" s="12"/>
      <c r="B147" s="212"/>
      <c r="C147" s="213"/>
      <c r="D147" s="214" t="s">
        <v>80</v>
      </c>
      <c r="E147" s="215" t="s">
        <v>2307</v>
      </c>
      <c r="F147" s="215" t="s">
        <v>2308</v>
      </c>
      <c r="G147" s="213"/>
      <c r="H147" s="213"/>
      <c r="I147" s="216"/>
      <c r="J147" s="217">
        <f>BK147</f>
        <v>0</v>
      </c>
      <c r="K147" s="213"/>
      <c r="L147" s="218"/>
      <c r="M147" s="219"/>
      <c r="N147" s="220"/>
      <c r="O147" s="220"/>
      <c r="P147" s="221">
        <f>SUM(P148:P152)</f>
        <v>0</v>
      </c>
      <c r="Q147" s="220"/>
      <c r="R147" s="221">
        <f>SUM(R148:R152)</f>
        <v>0</v>
      </c>
      <c r="S147" s="220"/>
      <c r="T147" s="222">
        <f>SUM(T148:T152)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3" t="s">
        <v>90</v>
      </c>
      <c r="AT147" s="224" t="s">
        <v>80</v>
      </c>
      <c r="AU147" s="224" t="s">
        <v>81</v>
      </c>
      <c r="AY147" s="223" t="s">
        <v>364</v>
      </c>
      <c r="BK147" s="225">
        <f>SUM(BK148:BK152)</f>
        <v>0</v>
      </c>
    </row>
    <row r="148" s="2" customFormat="1" ht="24.15" customHeight="1">
      <c r="A148" s="39"/>
      <c r="B148" s="40"/>
      <c r="C148" s="228" t="s">
        <v>444</v>
      </c>
      <c r="D148" s="228" t="s">
        <v>367</v>
      </c>
      <c r="E148" s="229" t="s">
        <v>2309</v>
      </c>
      <c r="F148" s="230" t="s">
        <v>2941</v>
      </c>
      <c r="G148" s="231" t="s">
        <v>1474</v>
      </c>
      <c r="H148" s="232">
        <v>1</v>
      </c>
      <c r="I148" s="233"/>
      <c r="J148" s="234">
        <f>ROUND(I148*H148,2)</f>
        <v>0</v>
      </c>
      <c r="K148" s="230" t="s">
        <v>2900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420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420</v>
      </c>
      <c r="BM148" s="239" t="s">
        <v>513</v>
      </c>
    </row>
    <row r="149" s="2" customFormat="1" ht="21.75" customHeight="1">
      <c r="A149" s="39"/>
      <c r="B149" s="40"/>
      <c r="C149" s="274" t="s">
        <v>450</v>
      </c>
      <c r="D149" s="274" t="s">
        <v>431</v>
      </c>
      <c r="E149" s="275" t="s">
        <v>2311</v>
      </c>
      <c r="F149" s="276" t="s">
        <v>2943</v>
      </c>
      <c r="G149" s="277" t="s">
        <v>1306</v>
      </c>
      <c r="H149" s="278">
        <v>1</v>
      </c>
      <c r="I149" s="279"/>
      <c r="J149" s="280">
        <f>ROUND(I149*H149,2)</f>
        <v>0</v>
      </c>
      <c r="K149" s="276" t="s">
        <v>1351</v>
      </c>
      <c r="L149" s="281"/>
      <c r="M149" s="282" t="s">
        <v>1</v>
      </c>
      <c r="N149" s="283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435</v>
      </c>
      <c r="AT149" s="239" t="s">
        <v>431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420</v>
      </c>
      <c r="BM149" s="239" t="s">
        <v>1280</v>
      </c>
    </row>
    <row r="150" s="2" customFormat="1" ht="49.05" customHeight="1">
      <c r="A150" s="39"/>
      <c r="B150" s="40"/>
      <c r="C150" s="228" t="s">
        <v>8</v>
      </c>
      <c r="D150" s="228" t="s">
        <v>367</v>
      </c>
      <c r="E150" s="229" t="s">
        <v>2313</v>
      </c>
      <c r="F150" s="230" t="s">
        <v>2944</v>
      </c>
      <c r="G150" s="231" t="s">
        <v>1482</v>
      </c>
      <c r="H150" s="232">
        <v>1</v>
      </c>
      <c r="I150" s="233"/>
      <c r="J150" s="234">
        <f>ROUND(I150*H150,2)</f>
        <v>0</v>
      </c>
      <c r="K150" s="230" t="s">
        <v>1351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420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420</v>
      </c>
      <c r="BM150" s="239" t="s">
        <v>1284</v>
      </c>
    </row>
    <row r="151" s="2" customFormat="1" ht="24.15" customHeight="1">
      <c r="A151" s="39"/>
      <c r="B151" s="40"/>
      <c r="C151" s="228" t="s">
        <v>420</v>
      </c>
      <c r="D151" s="228" t="s">
        <v>367</v>
      </c>
      <c r="E151" s="229" t="s">
        <v>2315</v>
      </c>
      <c r="F151" s="230" t="s">
        <v>2945</v>
      </c>
      <c r="G151" s="231" t="s">
        <v>388</v>
      </c>
      <c r="H151" s="232">
        <v>0.034000000000000002</v>
      </c>
      <c r="I151" s="233"/>
      <c r="J151" s="234">
        <f>ROUND(I151*H151,2)</f>
        <v>0</v>
      </c>
      <c r="K151" s="230" t="s">
        <v>2900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420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420</v>
      </c>
      <c r="BM151" s="239" t="s">
        <v>435</v>
      </c>
    </row>
    <row r="152" s="2" customFormat="1">
      <c r="A152" s="39"/>
      <c r="B152" s="40"/>
      <c r="C152" s="41"/>
      <c r="D152" s="243" t="s">
        <v>1243</v>
      </c>
      <c r="E152" s="41"/>
      <c r="F152" s="300" t="s">
        <v>1496</v>
      </c>
      <c r="G152" s="41"/>
      <c r="H152" s="41"/>
      <c r="I152" s="301"/>
      <c r="J152" s="41"/>
      <c r="K152" s="41"/>
      <c r="L152" s="45"/>
      <c r="M152" s="302"/>
      <c r="N152" s="303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1243</v>
      </c>
      <c r="AU152" s="18" t="s">
        <v>88</v>
      </c>
    </row>
    <row r="153" s="12" customFormat="1" ht="25.92" customHeight="1">
      <c r="A153" s="12"/>
      <c r="B153" s="212"/>
      <c r="C153" s="213"/>
      <c r="D153" s="214" t="s">
        <v>80</v>
      </c>
      <c r="E153" s="215" t="s">
        <v>2317</v>
      </c>
      <c r="F153" s="215" t="s">
        <v>2318</v>
      </c>
      <c r="G153" s="213"/>
      <c r="H153" s="213"/>
      <c r="I153" s="216"/>
      <c r="J153" s="217">
        <f>BK153</f>
        <v>0</v>
      </c>
      <c r="K153" s="213"/>
      <c r="L153" s="218"/>
      <c r="M153" s="219"/>
      <c r="N153" s="220"/>
      <c r="O153" s="220"/>
      <c r="P153" s="221">
        <f>SUM(P154:P161)</f>
        <v>0</v>
      </c>
      <c r="Q153" s="220"/>
      <c r="R153" s="221">
        <f>SUM(R154:R161)</f>
        <v>0</v>
      </c>
      <c r="S153" s="220"/>
      <c r="T153" s="222">
        <f>SUM(T154:T161)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23" t="s">
        <v>88</v>
      </c>
      <c r="AT153" s="224" t="s">
        <v>80</v>
      </c>
      <c r="AU153" s="224" t="s">
        <v>81</v>
      </c>
      <c r="AY153" s="223" t="s">
        <v>364</v>
      </c>
      <c r="BK153" s="225">
        <f>SUM(BK154:BK161)</f>
        <v>0</v>
      </c>
    </row>
    <row r="154" s="2" customFormat="1" ht="37.8" customHeight="1">
      <c r="A154" s="39"/>
      <c r="B154" s="40"/>
      <c r="C154" s="228" t="s">
        <v>466</v>
      </c>
      <c r="D154" s="228" t="s">
        <v>367</v>
      </c>
      <c r="E154" s="229" t="s">
        <v>2319</v>
      </c>
      <c r="F154" s="230" t="s">
        <v>2946</v>
      </c>
      <c r="G154" s="231" t="s">
        <v>1885</v>
      </c>
      <c r="H154" s="232">
        <v>1</v>
      </c>
      <c r="I154" s="233"/>
      <c r="J154" s="234">
        <f>ROUND(I154*H154,2)</f>
        <v>0</v>
      </c>
      <c r="K154" s="230" t="s">
        <v>2900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533</v>
      </c>
    </row>
    <row r="155" s="2" customFormat="1" ht="33" customHeight="1">
      <c r="A155" s="39"/>
      <c r="B155" s="40"/>
      <c r="C155" s="228" t="s">
        <v>473</v>
      </c>
      <c r="D155" s="228" t="s">
        <v>367</v>
      </c>
      <c r="E155" s="229" t="s">
        <v>2321</v>
      </c>
      <c r="F155" s="230" t="s">
        <v>2947</v>
      </c>
      <c r="G155" s="231" t="s">
        <v>1306</v>
      </c>
      <c r="H155" s="232">
        <v>1</v>
      </c>
      <c r="I155" s="233"/>
      <c r="J155" s="234">
        <f>ROUND(I155*H155,2)</f>
        <v>0</v>
      </c>
      <c r="K155" s="230" t="s">
        <v>2900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546</v>
      </c>
    </row>
    <row r="156" s="2" customFormat="1" ht="33" customHeight="1">
      <c r="A156" s="39"/>
      <c r="B156" s="40"/>
      <c r="C156" s="228" t="s">
        <v>477</v>
      </c>
      <c r="D156" s="228" t="s">
        <v>367</v>
      </c>
      <c r="E156" s="229" t="s">
        <v>2323</v>
      </c>
      <c r="F156" s="230" t="s">
        <v>2948</v>
      </c>
      <c r="G156" s="231" t="s">
        <v>1306</v>
      </c>
      <c r="H156" s="232">
        <v>2</v>
      </c>
      <c r="I156" s="233"/>
      <c r="J156" s="234">
        <f>ROUND(I156*H156,2)</f>
        <v>0</v>
      </c>
      <c r="K156" s="230" t="s">
        <v>2900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557</v>
      </c>
    </row>
    <row r="157" s="2" customFormat="1" ht="24.15" customHeight="1">
      <c r="A157" s="39"/>
      <c r="B157" s="40"/>
      <c r="C157" s="228" t="s">
        <v>483</v>
      </c>
      <c r="D157" s="228" t="s">
        <v>367</v>
      </c>
      <c r="E157" s="229" t="s">
        <v>2325</v>
      </c>
      <c r="F157" s="230" t="s">
        <v>2949</v>
      </c>
      <c r="G157" s="231" t="s">
        <v>1306</v>
      </c>
      <c r="H157" s="232">
        <v>1</v>
      </c>
      <c r="I157" s="233"/>
      <c r="J157" s="234">
        <f>ROUND(I157*H157,2)</f>
        <v>0</v>
      </c>
      <c r="K157" s="230" t="s">
        <v>2900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567</v>
      </c>
    </row>
    <row r="158" s="2" customFormat="1" ht="37.8" customHeight="1">
      <c r="A158" s="39"/>
      <c r="B158" s="40"/>
      <c r="C158" s="228" t="s">
        <v>7</v>
      </c>
      <c r="D158" s="228" t="s">
        <v>367</v>
      </c>
      <c r="E158" s="229" t="s">
        <v>2950</v>
      </c>
      <c r="F158" s="230" t="s">
        <v>2951</v>
      </c>
      <c r="G158" s="231" t="s">
        <v>1306</v>
      </c>
      <c r="H158" s="232">
        <v>1</v>
      </c>
      <c r="I158" s="233"/>
      <c r="J158" s="234">
        <f>ROUND(I158*H158,2)</f>
        <v>0</v>
      </c>
      <c r="K158" s="230" t="s">
        <v>2900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577</v>
      </c>
    </row>
    <row r="159" s="2" customFormat="1" ht="16.5" customHeight="1">
      <c r="A159" s="39"/>
      <c r="B159" s="40"/>
      <c r="C159" s="228" t="s">
        <v>493</v>
      </c>
      <c r="D159" s="228" t="s">
        <v>367</v>
      </c>
      <c r="E159" s="229" t="s">
        <v>2329</v>
      </c>
      <c r="F159" s="230" t="s">
        <v>2330</v>
      </c>
      <c r="G159" s="231" t="s">
        <v>678</v>
      </c>
      <c r="H159" s="232">
        <v>1</v>
      </c>
      <c r="I159" s="233"/>
      <c r="J159" s="234">
        <f>ROUND(I159*H159,2)</f>
        <v>0</v>
      </c>
      <c r="K159" s="230" t="s">
        <v>1351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588</v>
      </c>
    </row>
    <row r="160" s="2" customFormat="1" ht="24.15" customHeight="1">
      <c r="A160" s="39"/>
      <c r="B160" s="40"/>
      <c r="C160" s="228" t="s">
        <v>498</v>
      </c>
      <c r="D160" s="228" t="s">
        <v>367</v>
      </c>
      <c r="E160" s="229" t="s">
        <v>2331</v>
      </c>
      <c r="F160" s="230" t="s">
        <v>2952</v>
      </c>
      <c r="G160" s="231" t="s">
        <v>2333</v>
      </c>
      <c r="H160" s="307"/>
      <c r="I160" s="233"/>
      <c r="J160" s="234">
        <f>ROUND(I160*H160,2)</f>
        <v>0</v>
      </c>
      <c r="K160" s="230" t="s">
        <v>2900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600</v>
      </c>
    </row>
    <row r="161" s="2" customFormat="1">
      <c r="A161" s="39"/>
      <c r="B161" s="40"/>
      <c r="C161" s="41"/>
      <c r="D161" s="243" t="s">
        <v>1243</v>
      </c>
      <c r="E161" s="41"/>
      <c r="F161" s="300" t="s">
        <v>1496</v>
      </c>
      <c r="G161" s="41"/>
      <c r="H161" s="41"/>
      <c r="I161" s="301"/>
      <c r="J161" s="41"/>
      <c r="K161" s="41"/>
      <c r="L161" s="45"/>
      <c r="M161" s="302"/>
      <c r="N161" s="303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1243</v>
      </c>
      <c r="AU161" s="18" t="s">
        <v>88</v>
      </c>
    </row>
    <row r="162" s="12" customFormat="1" ht="25.92" customHeight="1">
      <c r="A162" s="12"/>
      <c r="B162" s="212"/>
      <c r="C162" s="213"/>
      <c r="D162" s="214" t="s">
        <v>80</v>
      </c>
      <c r="E162" s="215" t="s">
        <v>2334</v>
      </c>
      <c r="F162" s="215" t="s">
        <v>2335</v>
      </c>
      <c r="G162" s="213"/>
      <c r="H162" s="213"/>
      <c r="I162" s="216"/>
      <c r="J162" s="217">
        <f>BK162</f>
        <v>0</v>
      </c>
      <c r="K162" s="213"/>
      <c r="L162" s="218"/>
      <c r="M162" s="219"/>
      <c r="N162" s="220"/>
      <c r="O162" s="220"/>
      <c r="P162" s="221">
        <f>SUM(P163:P183)</f>
        <v>0</v>
      </c>
      <c r="Q162" s="220"/>
      <c r="R162" s="221">
        <f>SUM(R163:R183)</f>
        <v>0</v>
      </c>
      <c r="S162" s="220"/>
      <c r="T162" s="222">
        <f>SUM(T163:T183)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23" t="s">
        <v>90</v>
      </c>
      <c r="AT162" s="224" t="s">
        <v>80</v>
      </c>
      <c r="AU162" s="224" t="s">
        <v>81</v>
      </c>
      <c r="AY162" s="223" t="s">
        <v>364</v>
      </c>
      <c r="BK162" s="225">
        <f>SUM(BK163:BK183)</f>
        <v>0</v>
      </c>
    </row>
    <row r="163" s="2" customFormat="1" ht="33" customHeight="1">
      <c r="A163" s="39"/>
      <c r="B163" s="40"/>
      <c r="C163" s="228" t="s">
        <v>503</v>
      </c>
      <c r="D163" s="228" t="s">
        <v>367</v>
      </c>
      <c r="E163" s="229" t="s">
        <v>2336</v>
      </c>
      <c r="F163" s="230" t="s">
        <v>2955</v>
      </c>
      <c r="G163" s="231" t="s">
        <v>395</v>
      </c>
      <c r="H163" s="232">
        <v>90</v>
      </c>
      <c r="I163" s="233"/>
      <c r="J163" s="234">
        <f>ROUND(I163*H163,2)</f>
        <v>0</v>
      </c>
      <c r="K163" s="230" t="s">
        <v>2900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420</v>
      </c>
      <c r="AT163" s="239" t="s">
        <v>367</v>
      </c>
      <c r="AU163" s="239" t="s">
        <v>88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420</v>
      </c>
      <c r="BM163" s="239" t="s">
        <v>612</v>
      </c>
    </row>
    <row r="164" s="2" customFormat="1">
      <c r="A164" s="39"/>
      <c r="B164" s="40"/>
      <c r="C164" s="41"/>
      <c r="D164" s="243" t="s">
        <v>1243</v>
      </c>
      <c r="E164" s="41"/>
      <c r="F164" s="300" t="s">
        <v>2956</v>
      </c>
      <c r="G164" s="41"/>
      <c r="H164" s="41"/>
      <c r="I164" s="301"/>
      <c r="J164" s="41"/>
      <c r="K164" s="41"/>
      <c r="L164" s="45"/>
      <c r="M164" s="302"/>
      <c r="N164" s="303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1243</v>
      </c>
      <c r="AU164" s="18" t="s">
        <v>88</v>
      </c>
    </row>
    <row r="165" s="2" customFormat="1" ht="33" customHeight="1">
      <c r="A165" s="39"/>
      <c r="B165" s="40"/>
      <c r="C165" s="228" t="s">
        <v>508</v>
      </c>
      <c r="D165" s="228" t="s">
        <v>367</v>
      </c>
      <c r="E165" s="229" t="s">
        <v>2338</v>
      </c>
      <c r="F165" s="230" t="s">
        <v>2957</v>
      </c>
      <c r="G165" s="231" t="s">
        <v>395</v>
      </c>
      <c r="H165" s="232">
        <v>2</v>
      </c>
      <c r="I165" s="233"/>
      <c r="J165" s="234">
        <f>ROUND(I165*H165,2)</f>
        <v>0</v>
      </c>
      <c r="K165" s="230" t="s">
        <v>2900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420</v>
      </c>
      <c r="AT165" s="239" t="s">
        <v>367</v>
      </c>
      <c r="AU165" s="239" t="s">
        <v>88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420</v>
      </c>
      <c r="BM165" s="239" t="s">
        <v>621</v>
      </c>
    </row>
    <row r="166" s="2" customFormat="1">
      <c r="A166" s="39"/>
      <c r="B166" s="40"/>
      <c r="C166" s="41"/>
      <c r="D166" s="243" t="s">
        <v>1243</v>
      </c>
      <c r="E166" s="41"/>
      <c r="F166" s="300" t="s">
        <v>2956</v>
      </c>
      <c r="G166" s="41"/>
      <c r="H166" s="41"/>
      <c r="I166" s="301"/>
      <c r="J166" s="41"/>
      <c r="K166" s="41"/>
      <c r="L166" s="45"/>
      <c r="M166" s="302"/>
      <c r="N166" s="303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1243</v>
      </c>
      <c r="AU166" s="18" t="s">
        <v>88</v>
      </c>
    </row>
    <row r="167" s="2" customFormat="1" ht="33" customHeight="1">
      <c r="A167" s="39"/>
      <c r="B167" s="40"/>
      <c r="C167" s="228" t="s">
        <v>513</v>
      </c>
      <c r="D167" s="228" t="s">
        <v>367</v>
      </c>
      <c r="E167" s="229" t="s">
        <v>4458</v>
      </c>
      <c r="F167" s="230" t="s">
        <v>4459</v>
      </c>
      <c r="G167" s="231" t="s">
        <v>395</v>
      </c>
      <c r="H167" s="232">
        <v>62</v>
      </c>
      <c r="I167" s="233"/>
      <c r="J167" s="234">
        <f>ROUND(I167*H167,2)</f>
        <v>0</v>
      </c>
      <c r="K167" s="230" t="s">
        <v>2900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420</v>
      </c>
      <c r="AT167" s="239" t="s">
        <v>367</v>
      </c>
      <c r="AU167" s="239" t="s">
        <v>88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420</v>
      </c>
      <c r="BM167" s="239" t="s">
        <v>635</v>
      </c>
    </row>
    <row r="168" s="2" customFormat="1">
      <c r="A168" s="39"/>
      <c r="B168" s="40"/>
      <c r="C168" s="41"/>
      <c r="D168" s="243" t="s">
        <v>1243</v>
      </c>
      <c r="E168" s="41"/>
      <c r="F168" s="300" t="s">
        <v>2956</v>
      </c>
      <c r="G168" s="41"/>
      <c r="H168" s="41"/>
      <c r="I168" s="301"/>
      <c r="J168" s="41"/>
      <c r="K168" s="41"/>
      <c r="L168" s="45"/>
      <c r="M168" s="302"/>
      <c r="N168" s="303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1243</v>
      </c>
      <c r="AU168" s="18" t="s">
        <v>88</v>
      </c>
    </row>
    <row r="169" s="2" customFormat="1" ht="33" customHeight="1">
      <c r="A169" s="39"/>
      <c r="B169" s="40"/>
      <c r="C169" s="228" t="s">
        <v>518</v>
      </c>
      <c r="D169" s="228" t="s">
        <v>367</v>
      </c>
      <c r="E169" s="229" t="s">
        <v>4460</v>
      </c>
      <c r="F169" s="230" t="s">
        <v>4461</v>
      </c>
      <c r="G169" s="231" t="s">
        <v>395</v>
      </c>
      <c r="H169" s="232">
        <v>5</v>
      </c>
      <c r="I169" s="233"/>
      <c r="J169" s="234">
        <f>ROUND(I169*H169,2)</f>
        <v>0</v>
      </c>
      <c r="K169" s="230" t="s">
        <v>2900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420</v>
      </c>
      <c r="AT169" s="239" t="s">
        <v>367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420</v>
      </c>
      <c r="BM169" s="239" t="s">
        <v>646</v>
      </c>
    </row>
    <row r="170" s="2" customFormat="1">
      <c r="A170" s="39"/>
      <c r="B170" s="40"/>
      <c r="C170" s="41"/>
      <c r="D170" s="243" t="s">
        <v>1243</v>
      </c>
      <c r="E170" s="41"/>
      <c r="F170" s="300" t="s">
        <v>2956</v>
      </c>
      <c r="G170" s="41"/>
      <c r="H170" s="41"/>
      <c r="I170" s="301"/>
      <c r="J170" s="41"/>
      <c r="K170" s="41"/>
      <c r="L170" s="45"/>
      <c r="M170" s="302"/>
      <c r="N170" s="303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1243</v>
      </c>
      <c r="AU170" s="18" t="s">
        <v>88</v>
      </c>
    </row>
    <row r="171" s="2" customFormat="1" ht="24.15" customHeight="1">
      <c r="A171" s="39"/>
      <c r="B171" s="40"/>
      <c r="C171" s="228" t="s">
        <v>1280</v>
      </c>
      <c r="D171" s="228" t="s">
        <v>367</v>
      </c>
      <c r="E171" s="229" t="s">
        <v>2340</v>
      </c>
      <c r="F171" s="230" t="s">
        <v>2958</v>
      </c>
      <c r="G171" s="231" t="s">
        <v>1306</v>
      </c>
      <c r="H171" s="232">
        <v>34</v>
      </c>
      <c r="I171" s="233"/>
      <c r="J171" s="234">
        <f>ROUND(I171*H171,2)</f>
        <v>0</v>
      </c>
      <c r="K171" s="230" t="s">
        <v>2900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420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420</v>
      </c>
      <c r="BM171" s="239" t="s">
        <v>657</v>
      </c>
    </row>
    <row r="172" s="14" customFormat="1">
      <c r="A172" s="14"/>
      <c r="B172" s="252"/>
      <c r="C172" s="253"/>
      <c r="D172" s="243" t="s">
        <v>374</v>
      </c>
      <c r="E172" s="254" t="s">
        <v>1</v>
      </c>
      <c r="F172" s="255" t="s">
        <v>4462</v>
      </c>
      <c r="G172" s="253"/>
      <c r="H172" s="256">
        <v>34</v>
      </c>
      <c r="I172" s="257"/>
      <c r="J172" s="253"/>
      <c r="K172" s="253"/>
      <c r="L172" s="258"/>
      <c r="M172" s="259"/>
      <c r="N172" s="260"/>
      <c r="O172" s="260"/>
      <c r="P172" s="260"/>
      <c r="Q172" s="260"/>
      <c r="R172" s="260"/>
      <c r="S172" s="260"/>
      <c r="T172" s="26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2" t="s">
        <v>374</v>
      </c>
      <c r="AU172" s="262" t="s">
        <v>88</v>
      </c>
      <c r="AV172" s="14" t="s">
        <v>90</v>
      </c>
      <c r="AW172" s="14" t="s">
        <v>36</v>
      </c>
      <c r="AX172" s="14" t="s">
        <v>81</v>
      </c>
      <c r="AY172" s="262" t="s">
        <v>364</v>
      </c>
    </row>
    <row r="173" s="15" customFormat="1">
      <c r="A173" s="15"/>
      <c r="B173" s="263"/>
      <c r="C173" s="264"/>
      <c r="D173" s="243" t="s">
        <v>374</v>
      </c>
      <c r="E173" s="265" t="s">
        <v>1</v>
      </c>
      <c r="F173" s="266" t="s">
        <v>378</v>
      </c>
      <c r="G173" s="264"/>
      <c r="H173" s="267">
        <v>34</v>
      </c>
      <c r="I173" s="268"/>
      <c r="J173" s="264"/>
      <c r="K173" s="264"/>
      <c r="L173" s="269"/>
      <c r="M173" s="270"/>
      <c r="N173" s="271"/>
      <c r="O173" s="271"/>
      <c r="P173" s="271"/>
      <c r="Q173" s="271"/>
      <c r="R173" s="271"/>
      <c r="S173" s="271"/>
      <c r="T173" s="272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3" t="s">
        <v>374</v>
      </c>
      <c r="AU173" s="273" t="s">
        <v>88</v>
      </c>
      <c r="AV173" s="15" t="s">
        <v>372</v>
      </c>
      <c r="AW173" s="15" t="s">
        <v>36</v>
      </c>
      <c r="AX173" s="15" t="s">
        <v>88</v>
      </c>
      <c r="AY173" s="273" t="s">
        <v>364</v>
      </c>
    </row>
    <row r="174" s="2" customFormat="1" ht="24.15" customHeight="1">
      <c r="A174" s="39"/>
      <c r="B174" s="40"/>
      <c r="C174" s="228" t="s">
        <v>1323</v>
      </c>
      <c r="D174" s="228" t="s">
        <v>367</v>
      </c>
      <c r="E174" s="229" t="s">
        <v>2345</v>
      </c>
      <c r="F174" s="230" t="s">
        <v>2962</v>
      </c>
      <c r="G174" s="231" t="s">
        <v>395</v>
      </c>
      <c r="H174" s="232">
        <v>159</v>
      </c>
      <c r="I174" s="233"/>
      <c r="J174" s="234">
        <f>ROUND(I174*H174,2)</f>
        <v>0</v>
      </c>
      <c r="K174" s="230" t="s">
        <v>2900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420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420</v>
      </c>
      <c r="BM174" s="239" t="s">
        <v>669</v>
      </c>
    </row>
    <row r="175" s="2" customFormat="1">
      <c r="A175" s="39"/>
      <c r="B175" s="40"/>
      <c r="C175" s="41"/>
      <c r="D175" s="243" t="s">
        <v>1243</v>
      </c>
      <c r="E175" s="41"/>
      <c r="F175" s="300" t="s">
        <v>1466</v>
      </c>
      <c r="G175" s="41"/>
      <c r="H175" s="41"/>
      <c r="I175" s="301"/>
      <c r="J175" s="41"/>
      <c r="K175" s="41"/>
      <c r="L175" s="45"/>
      <c r="M175" s="302"/>
      <c r="N175" s="303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1243</v>
      </c>
      <c r="AU175" s="18" t="s">
        <v>88</v>
      </c>
    </row>
    <row r="176" s="14" customFormat="1">
      <c r="A176" s="14"/>
      <c r="B176" s="252"/>
      <c r="C176" s="253"/>
      <c r="D176" s="243" t="s">
        <v>374</v>
      </c>
      <c r="E176" s="254" t="s">
        <v>1</v>
      </c>
      <c r="F176" s="255" t="s">
        <v>4453</v>
      </c>
      <c r="G176" s="253"/>
      <c r="H176" s="256">
        <v>159</v>
      </c>
      <c r="I176" s="257"/>
      <c r="J176" s="253"/>
      <c r="K176" s="253"/>
      <c r="L176" s="258"/>
      <c r="M176" s="259"/>
      <c r="N176" s="260"/>
      <c r="O176" s="260"/>
      <c r="P176" s="260"/>
      <c r="Q176" s="260"/>
      <c r="R176" s="260"/>
      <c r="S176" s="260"/>
      <c r="T176" s="26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2" t="s">
        <v>374</v>
      </c>
      <c r="AU176" s="262" t="s">
        <v>88</v>
      </c>
      <c r="AV176" s="14" t="s">
        <v>90</v>
      </c>
      <c r="AW176" s="14" t="s">
        <v>36</v>
      </c>
      <c r="AX176" s="14" t="s">
        <v>81</v>
      </c>
      <c r="AY176" s="262" t="s">
        <v>364</v>
      </c>
    </row>
    <row r="177" s="15" customFormat="1">
      <c r="A177" s="15"/>
      <c r="B177" s="263"/>
      <c r="C177" s="264"/>
      <c r="D177" s="243" t="s">
        <v>374</v>
      </c>
      <c r="E177" s="265" t="s">
        <v>1</v>
      </c>
      <c r="F177" s="266" t="s">
        <v>378</v>
      </c>
      <c r="G177" s="264"/>
      <c r="H177" s="267">
        <v>159</v>
      </c>
      <c r="I177" s="268"/>
      <c r="J177" s="264"/>
      <c r="K177" s="264"/>
      <c r="L177" s="269"/>
      <c r="M177" s="270"/>
      <c r="N177" s="271"/>
      <c r="O177" s="271"/>
      <c r="P177" s="271"/>
      <c r="Q177" s="271"/>
      <c r="R177" s="271"/>
      <c r="S177" s="271"/>
      <c r="T177" s="27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3" t="s">
        <v>374</v>
      </c>
      <c r="AU177" s="273" t="s">
        <v>88</v>
      </c>
      <c r="AV177" s="15" t="s">
        <v>372</v>
      </c>
      <c r="AW177" s="15" t="s">
        <v>36</v>
      </c>
      <c r="AX177" s="15" t="s">
        <v>88</v>
      </c>
      <c r="AY177" s="273" t="s">
        <v>364</v>
      </c>
    </row>
    <row r="178" s="2" customFormat="1" ht="44.25" customHeight="1">
      <c r="A178" s="39"/>
      <c r="B178" s="40"/>
      <c r="C178" s="228" t="s">
        <v>1284</v>
      </c>
      <c r="D178" s="228" t="s">
        <v>367</v>
      </c>
      <c r="E178" s="229" t="s">
        <v>2347</v>
      </c>
      <c r="F178" s="230" t="s">
        <v>2963</v>
      </c>
      <c r="G178" s="231" t="s">
        <v>1482</v>
      </c>
      <c r="H178" s="232">
        <v>30</v>
      </c>
      <c r="I178" s="233"/>
      <c r="J178" s="234">
        <f>ROUND(I178*H178,2)</f>
        <v>0</v>
      </c>
      <c r="K178" s="230" t="s">
        <v>2900</v>
      </c>
      <c r="L178" s="45"/>
      <c r="M178" s="235" t="s">
        <v>1</v>
      </c>
      <c r="N178" s="236" t="s">
        <v>46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420</v>
      </c>
      <c r="AT178" s="239" t="s">
        <v>367</v>
      </c>
      <c r="AU178" s="239" t="s">
        <v>88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420</v>
      </c>
      <c r="BM178" s="239" t="s">
        <v>680</v>
      </c>
    </row>
    <row r="179" s="2" customFormat="1" ht="44.25" customHeight="1">
      <c r="A179" s="39"/>
      <c r="B179" s="40"/>
      <c r="C179" s="228" t="s">
        <v>1328</v>
      </c>
      <c r="D179" s="228" t="s">
        <v>367</v>
      </c>
      <c r="E179" s="229" t="s">
        <v>4463</v>
      </c>
      <c r="F179" s="230" t="s">
        <v>4464</v>
      </c>
      <c r="G179" s="231" t="s">
        <v>1482</v>
      </c>
      <c r="H179" s="232">
        <v>4</v>
      </c>
      <c r="I179" s="233"/>
      <c r="J179" s="234">
        <f>ROUND(I179*H179,2)</f>
        <v>0</v>
      </c>
      <c r="K179" s="230" t="s">
        <v>2900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420</v>
      </c>
      <c r="AT179" s="239" t="s">
        <v>367</v>
      </c>
      <c r="AU179" s="239" t="s">
        <v>88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420</v>
      </c>
      <c r="BM179" s="239" t="s">
        <v>688</v>
      </c>
    </row>
    <row r="180" s="2" customFormat="1" ht="37.8" customHeight="1">
      <c r="A180" s="39"/>
      <c r="B180" s="40"/>
      <c r="C180" s="228" t="s">
        <v>435</v>
      </c>
      <c r="D180" s="228" t="s">
        <v>367</v>
      </c>
      <c r="E180" s="229" t="s">
        <v>2349</v>
      </c>
      <c r="F180" s="230" t="s">
        <v>4465</v>
      </c>
      <c r="G180" s="231" t="s">
        <v>1482</v>
      </c>
      <c r="H180" s="232">
        <v>25</v>
      </c>
      <c r="I180" s="233"/>
      <c r="J180" s="234">
        <f>ROUND(I180*H180,2)</f>
        <v>0</v>
      </c>
      <c r="K180" s="230" t="s">
        <v>2900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420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420</v>
      </c>
      <c r="BM180" s="239" t="s">
        <v>696</v>
      </c>
    </row>
    <row r="181" s="2" customFormat="1" ht="16.5" customHeight="1">
      <c r="A181" s="39"/>
      <c r="B181" s="40"/>
      <c r="C181" s="228" t="s">
        <v>528</v>
      </c>
      <c r="D181" s="228" t="s">
        <v>367</v>
      </c>
      <c r="E181" s="229" t="s">
        <v>4466</v>
      </c>
      <c r="F181" s="230" t="s">
        <v>4467</v>
      </c>
      <c r="G181" s="231" t="s">
        <v>1306</v>
      </c>
      <c r="H181" s="232">
        <v>2</v>
      </c>
      <c r="I181" s="233"/>
      <c r="J181" s="234">
        <f>ROUND(I181*H181,2)</f>
        <v>0</v>
      </c>
      <c r="K181" s="230" t="s">
        <v>1351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420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420</v>
      </c>
      <c r="BM181" s="239" t="s">
        <v>704</v>
      </c>
    </row>
    <row r="182" s="2" customFormat="1" ht="24.15" customHeight="1">
      <c r="A182" s="39"/>
      <c r="B182" s="40"/>
      <c r="C182" s="274" t="s">
        <v>533</v>
      </c>
      <c r="D182" s="274" t="s">
        <v>431</v>
      </c>
      <c r="E182" s="275" t="s">
        <v>4468</v>
      </c>
      <c r="F182" s="276" t="s">
        <v>4469</v>
      </c>
      <c r="G182" s="277" t="s">
        <v>395</v>
      </c>
      <c r="H182" s="278">
        <v>10</v>
      </c>
      <c r="I182" s="279"/>
      <c r="J182" s="280">
        <f>ROUND(I182*H182,2)</f>
        <v>0</v>
      </c>
      <c r="K182" s="276" t="s">
        <v>2900</v>
      </c>
      <c r="L182" s="281"/>
      <c r="M182" s="282" t="s">
        <v>1</v>
      </c>
      <c r="N182" s="283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435</v>
      </c>
      <c r="AT182" s="239" t="s">
        <v>431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420</v>
      </c>
      <c r="BM182" s="239" t="s">
        <v>712</v>
      </c>
    </row>
    <row r="183" s="2" customFormat="1" ht="24.15" customHeight="1">
      <c r="A183" s="39"/>
      <c r="B183" s="40"/>
      <c r="C183" s="228" t="s">
        <v>539</v>
      </c>
      <c r="D183" s="228" t="s">
        <v>367</v>
      </c>
      <c r="E183" s="229" t="s">
        <v>2351</v>
      </c>
      <c r="F183" s="230" t="s">
        <v>2966</v>
      </c>
      <c r="G183" s="231" t="s">
        <v>388</v>
      </c>
      <c r="H183" s="232">
        <v>0.153</v>
      </c>
      <c r="I183" s="233"/>
      <c r="J183" s="234">
        <f>ROUND(I183*H183,2)</f>
        <v>0</v>
      </c>
      <c r="K183" s="230" t="s">
        <v>2900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420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420</v>
      </c>
      <c r="BM183" s="239" t="s">
        <v>720</v>
      </c>
    </row>
    <row r="184" s="12" customFormat="1" ht="25.92" customHeight="1">
      <c r="A184" s="12"/>
      <c r="B184" s="212"/>
      <c r="C184" s="213"/>
      <c r="D184" s="214" t="s">
        <v>80</v>
      </c>
      <c r="E184" s="215" t="s">
        <v>2353</v>
      </c>
      <c r="F184" s="215" t="s">
        <v>2354</v>
      </c>
      <c r="G184" s="213"/>
      <c r="H184" s="213"/>
      <c r="I184" s="216"/>
      <c r="J184" s="217">
        <f>BK184</f>
        <v>0</v>
      </c>
      <c r="K184" s="213"/>
      <c r="L184" s="218"/>
      <c r="M184" s="219"/>
      <c r="N184" s="220"/>
      <c r="O184" s="220"/>
      <c r="P184" s="221">
        <f>SUM(P185:P198)</f>
        <v>0</v>
      </c>
      <c r="Q184" s="220"/>
      <c r="R184" s="221">
        <f>SUM(R185:R198)</f>
        <v>0</v>
      </c>
      <c r="S184" s="220"/>
      <c r="T184" s="222">
        <f>SUM(T185:T198)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23" t="s">
        <v>90</v>
      </c>
      <c r="AT184" s="224" t="s">
        <v>80</v>
      </c>
      <c r="AU184" s="224" t="s">
        <v>81</v>
      </c>
      <c r="AY184" s="223" t="s">
        <v>364</v>
      </c>
      <c r="BK184" s="225">
        <f>SUM(BK185:BK198)</f>
        <v>0</v>
      </c>
    </row>
    <row r="185" s="2" customFormat="1" ht="24.15" customHeight="1">
      <c r="A185" s="39"/>
      <c r="B185" s="40"/>
      <c r="C185" s="228" t="s">
        <v>546</v>
      </c>
      <c r="D185" s="228" t="s">
        <v>367</v>
      </c>
      <c r="E185" s="229" t="s">
        <v>4470</v>
      </c>
      <c r="F185" s="230" t="s">
        <v>4471</v>
      </c>
      <c r="G185" s="231" t="s">
        <v>1306</v>
      </c>
      <c r="H185" s="232">
        <v>2</v>
      </c>
      <c r="I185" s="233"/>
      <c r="J185" s="234">
        <f>ROUND(I185*H185,2)</f>
        <v>0</v>
      </c>
      <c r="K185" s="230" t="s">
        <v>2900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420</v>
      </c>
      <c r="AT185" s="239" t="s">
        <v>367</v>
      </c>
      <c r="AU185" s="239" t="s">
        <v>88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420</v>
      </c>
      <c r="BM185" s="239" t="s">
        <v>728</v>
      </c>
    </row>
    <row r="186" s="2" customFormat="1" ht="24.15" customHeight="1">
      <c r="A186" s="39"/>
      <c r="B186" s="40"/>
      <c r="C186" s="228" t="s">
        <v>551</v>
      </c>
      <c r="D186" s="228" t="s">
        <v>367</v>
      </c>
      <c r="E186" s="229" t="s">
        <v>4472</v>
      </c>
      <c r="F186" s="230" t="s">
        <v>4473</v>
      </c>
      <c r="G186" s="231" t="s">
        <v>1306</v>
      </c>
      <c r="H186" s="232">
        <v>2</v>
      </c>
      <c r="I186" s="233"/>
      <c r="J186" s="234">
        <f>ROUND(I186*H186,2)</f>
        <v>0</v>
      </c>
      <c r="K186" s="230" t="s">
        <v>2900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420</v>
      </c>
      <c r="AT186" s="239" t="s">
        <v>367</v>
      </c>
      <c r="AU186" s="239" t="s">
        <v>88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420</v>
      </c>
      <c r="BM186" s="239" t="s">
        <v>736</v>
      </c>
    </row>
    <row r="187" s="2" customFormat="1" ht="24.15" customHeight="1">
      <c r="A187" s="39"/>
      <c r="B187" s="40"/>
      <c r="C187" s="228" t="s">
        <v>557</v>
      </c>
      <c r="D187" s="228" t="s">
        <v>367</v>
      </c>
      <c r="E187" s="229" t="s">
        <v>4474</v>
      </c>
      <c r="F187" s="230" t="s">
        <v>4475</v>
      </c>
      <c r="G187" s="231" t="s">
        <v>1306</v>
      </c>
      <c r="H187" s="232">
        <v>1</v>
      </c>
      <c r="I187" s="233"/>
      <c r="J187" s="234">
        <f>ROUND(I187*H187,2)</f>
        <v>0</v>
      </c>
      <c r="K187" s="230" t="s">
        <v>2900</v>
      </c>
      <c r="L187" s="45"/>
      <c r="M187" s="235" t="s">
        <v>1</v>
      </c>
      <c r="N187" s="236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420</v>
      </c>
      <c r="AT187" s="239" t="s">
        <v>367</v>
      </c>
      <c r="AU187" s="239" t="s">
        <v>88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420</v>
      </c>
      <c r="BM187" s="239" t="s">
        <v>753</v>
      </c>
    </row>
    <row r="188" s="2" customFormat="1" ht="24.15" customHeight="1">
      <c r="A188" s="39"/>
      <c r="B188" s="40"/>
      <c r="C188" s="228" t="s">
        <v>562</v>
      </c>
      <c r="D188" s="228" t="s">
        <v>367</v>
      </c>
      <c r="E188" s="229" t="s">
        <v>2361</v>
      </c>
      <c r="F188" s="230" t="s">
        <v>2970</v>
      </c>
      <c r="G188" s="231" t="s">
        <v>1306</v>
      </c>
      <c r="H188" s="232">
        <v>2</v>
      </c>
      <c r="I188" s="233"/>
      <c r="J188" s="234">
        <f>ROUND(I188*H188,2)</f>
        <v>0</v>
      </c>
      <c r="K188" s="230" t="s">
        <v>2900</v>
      </c>
      <c r="L188" s="45"/>
      <c r="M188" s="235" t="s">
        <v>1</v>
      </c>
      <c r="N188" s="236" t="s">
        <v>46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420</v>
      </c>
      <c r="AT188" s="239" t="s">
        <v>367</v>
      </c>
      <c r="AU188" s="239" t="s">
        <v>88</v>
      </c>
      <c r="AY188" s="18" t="s">
        <v>364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88</v>
      </c>
      <c r="BK188" s="240">
        <f>ROUND(I188*H188,2)</f>
        <v>0</v>
      </c>
      <c r="BL188" s="18" t="s">
        <v>420</v>
      </c>
      <c r="BM188" s="239" t="s">
        <v>763</v>
      </c>
    </row>
    <row r="189" s="2" customFormat="1" ht="37.8" customHeight="1">
      <c r="A189" s="39"/>
      <c r="B189" s="40"/>
      <c r="C189" s="228" t="s">
        <v>567</v>
      </c>
      <c r="D189" s="228" t="s">
        <v>367</v>
      </c>
      <c r="E189" s="229" t="s">
        <v>2363</v>
      </c>
      <c r="F189" s="230" t="s">
        <v>2971</v>
      </c>
      <c r="G189" s="231" t="s">
        <v>1306</v>
      </c>
      <c r="H189" s="232">
        <v>16</v>
      </c>
      <c r="I189" s="233"/>
      <c r="J189" s="234">
        <f>ROUND(I189*H189,2)</f>
        <v>0</v>
      </c>
      <c r="K189" s="230" t="s">
        <v>2900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420</v>
      </c>
      <c r="AT189" s="239" t="s">
        <v>367</v>
      </c>
      <c r="AU189" s="239" t="s">
        <v>88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420</v>
      </c>
      <c r="BM189" s="239" t="s">
        <v>773</v>
      </c>
    </row>
    <row r="190" s="2" customFormat="1" ht="49.05" customHeight="1">
      <c r="A190" s="39"/>
      <c r="B190" s="40"/>
      <c r="C190" s="228" t="s">
        <v>571</v>
      </c>
      <c r="D190" s="228" t="s">
        <v>367</v>
      </c>
      <c r="E190" s="229" t="s">
        <v>4476</v>
      </c>
      <c r="F190" s="230" t="s">
        <v>4477</v>
      </c>
      <c r="G190" s="231" t="s">
        <v>1306</v>
      </c>
      <c r="H190" s="232">
        <v>1</v>
      </c>
      <c r="I190" s="233"/>
      <c r="J190" s="234">
        <f>ROUND(I190*H190,2)</f>
        <v>0</v>
      </c>
      <c r="K190" s="230" t="s">
        <v>2900</v>
      </c>
      <c r="L190" s="45"/>
      <c r="M190" s="235" t="s">
        <v>1</v>
      </c>
      <c r="N190" s="236" t="s">
        <v>46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420</v>
      </c>
      <c r="AT190" s="239" t="s">
        <v>367</v>
      </c>
      <c r="AU190" s="239" t="s">
        <v>88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420</v>
      </c>
      <c r="BM190" s="239" t="s">
        <v>781</v>
      </c>
    </row>
    <row r="191" s="2" customFormat="1" ht="24.15" customHeight="1">
      <c r="A191" s="39"/>
      <c r="B191" s="40"/>
      <c r="C191" s="228" t="s">
        <v>577</v>
      </c>
      <c r="D191" s="228" t="s">
        <v>367</v>
      </c>
      <c r="E191" s="229" t="s">
        <v>2365</v>
      </c>
      <c r="F191" s="230" t="s">
        <v>4478</v>
      </c>
      <c r="G191" s="231" t="s">
        <v>1306</v>
      </c>
      <c r="H191" s="232">
        <v>34</v>
      </c>
      <c r="I191" s="233"/>
      <c r="J191" s="234">
        <f>ROUND(I191*H191,2)</f>
        <v>0</v>
      </c>
      <c r="K191" s="230" t="s">
        <v>2900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420</v>
      </c>
      <c r="AT191" s="239" t="s">
        <v>367</v>
      </c>
      <c r="AU191" s="239" t="s">
        <v>88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420</v>
      </c>
      <c r="BM191" s="239" t="s">
        <v>789</v>
      </c>
    </row>
    <row r="192" s="14" customFormat="1">
      <c r="A192" s="14"/>
      <c r="B192" s="252"/>
      <c r="C192" s="253"/>
      <c r="D192" s="243" t="s">
        <v>374</v>
      </c>
      <c r="E192" s="254" t="s">
        <v>1</v>
      </c>
      <c r="F192" s="255" t="s">
        <v>4479</v>
      </c>
      <c r="G192" s="253"/>
      <c r="H192" s="256">
        <v>34</v>
      </c>
      <c r="I192" s="257"/>
      <c r="J192" s="253"/>
      <c r="K192" s="253"/>
      <c r="L192" s="258"/>
      <c r="M192" s="259"/>
      <c r="N192" s="260"/>
      <c r="O192" s="260"/>
      <c r="P192" s="260"/>
      <c r="Q192" s="260"/>
      <c r="R192" s="260"/>
      <c r="S192" s="260"/>
      <c r="T192" s="261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2" t="s">
        <v>374</v>
      </c>
      <c r="AU192" s="262" t="s">
        <v>88</v>
      </c>
      <c r="AV192" s="14" t="s">
        <v>90</v>
      </c>
      <c r="AW192" s="14" t="s">
        <v>36</v>
      </c>
      <c r="AX192" s="14" t="s">
        <v>81</v>
      </c>
      <c r="AY192" s="262" t="s">
        <v>364</v>
      </c>
    </row>
    <row r="193" s="15" customFormat="1">
      <c r="A193" s="15"/>
      <c r="B193" s="263"/>
      <c r="C193" s="264"/>
      <c r="D193" s="243" t="s">
        <v>374</v>
      </c>
      <c r="E193" s="265" t="s">
        <v>1</v>
      </c>
      <c r="F193" s="266" t="s">
        <v>378</v>
      </c>
      <c r="G193" s="264"/>
      <c r="H193" s="267">
        <v>34</v>
      </c>
      <c r="I193" s="268"/>
      <c r="J193" s="264"/>
      <c r="K193" s="264"/>
      <c r="L193" s="269"/>
      <c r="M193" s="270"/>
      <c r="N193" s="271"/>
      <c r="O193" s="271"/>
      <c r="P193" s="271"/>
      <c r="Q193" s="271"/>
      <c r="R193" s="271"/>
      <c r="S193" s="271"/>
      <c r="T193" s="272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3" t="s">
        <v>374</v>
      </c>
      <c r="AU193" s="273" t="s">
        <v>88</v>
      </c>
      <c r="AV193" s="15" t="s">
        <v>372</v>
      </c>
      <c r="AW193" s="15" t="s">
        <v>36</v>
      </c>
      <c r="AX193" s="15" t="s">
        <v>88</v>
      </c>
      <c r="AY193" s="273" t="s">
        <v>364</v>
      </c>
    </row>
    <row r="194" s="2" customFormat="1" ht="24.15" customHeight="1">
      <c r="A194" s="39"/>
      <c r="B194" s="40"/>
      <c r="C194" s="228" t="s">
        <v>582</v>
      </c>
      <c r="D194" s="228" t="s">
        <v>367</v>
      </c>
      <c r="E194" s="229" t="s">
        <v>2367</v>
      </c>
      <c r="F194" s="230" t="s">
        <v>2974</v>
      </c>
      <c r="G194" s="231" t="s">
        <v>1306</v>
      </c>
      <c r="H194" s="232">
        <v>1</v>
      </c>
      <c r="I194" s="233"/>
      <c r="J194" s="234">
        <f>ROUND(I194*H194,2)</f>
        <v>0</v>
      </c>
      <c r="K194" s="230" t="s">
        <v>2900</v>
      </c>
      <c r="L194" s="45"/>
      <c r="M194" s="235" t="s">
        <v>1</v>
      </c>
      <c r="N194" s="236" t="s">
        <v>46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420</v>
      </c>
      <c r="AT194" s="239" t="s">
        <v>367</v>
      </c>
      <c r="AU194" s="239" t="s">
        <v>88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420</v>
      </c>
      <c r="BM194" s="239" t="s">
        <v>803</v>
      </c>
    </row>
    <row r="195" s="2" customFormat="1" ht="24.15" customHeight="1">
      <c r="A195" s="39"/>
      <c r="B195" s="40"/>
      <c r="C195" s="228" t="s">
        <v>588</v>
      </c>
      <c r="D195" s="228" t="s">
        <v>367</v>
      </c>
      <c r="E195" s="229" t="s">
        <v>4480</v>
      </c>
      <c r="F195" s="230" t="s">
        <v>4481</v>
      </c>
      <c r="G195" s="231" t="s">
        <v>1306</v>
      </c>
      <c r="H195" s="232">
        <v>1</v>
      </c>
      <c r="I195" s="233"/>
      <c r="J195" s="234">
        <f>ROUND(I195*H195,2)</f>
        <v>0</v>
      </c>
      <c r="K195" s="230" t="s">
        <v>2900</v>
      </c>
      <c r="L195" s="45"/>
      <c r="M195" s="235" t="s">
        <v>1</v>
      </c>
      <c r="N195" s="236" t="s">
        <v>46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420</v>
      </c>
      <c r="AT195" s="239" t="s">
        <v>367</v>
      </c>
      <c r="AU195" s="239" t="s">
        <v>88</v>
      </c>
      <c r="AY195" s="18" t="s">
        <v>364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88</v>
      </c>
      <c r="BK195" s="240">
        <f>ROUND(I195*H195,2)</f>
        <v>0</v>
      </c>
      <c r="BL195" s="18" t="s">
        <v>420</v>
      </c>
      <c r="BM195" s="239" t="s">
        <v>813</v>
      </c>
    </row>
    <row r="196" s="2" customFormat="1" ht="16.5" customHeight="1">
      <c r="A196" s="39"/>
      <c r="B196" s="40"/>
      <c r="C196" s="228" t="s">
        <v>595</v>
      </c>
      <c r="D196" s="228" t="s">
        <v>367</v>
      </c>
      <c r="E196" s="229" t="s">
        <v>2371</v>
      </c>
      <c r="F196" s="230" t="s">
        <v>2372</v>
      </c>
      <c r="G196" s="231" t="s">
        <v>1306</v>
      </c>
      <c r="H196" s="232">
        <v>17</v>
      </c>
      <c r="I196" s="233"/>
      <c r="J196" s="234">
        <f>ROUND(I196*H196,2)</f>
        <v>0</v>
      </c>
      <c r="K196" s="230" t="s">
        <v>1351</v>
      </c>
      <c r="L196" s="45"/>
      <c r="M196" s="235" t="s">
        <v>1</v>
      </c>
      <c r="N196" s="236" t="s">
        <v>46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420</v>
      </c>
      <c r="AT196" s="239" t="s">
        <v>367</v>
      </c>
      <c r="AU196" s="239" t="s">
        <v>88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420</v>
      </c>
      <c r="BM196" s="239" t="s">
        <v>826</v>
      </c>
    </row>
    <row r="197" s="2" customFormat="1" ht="24.15" customHeight="1">
      <c r="A197" s="39"/>
      <c r="B197" s="40"/>
      <c r="C197" s="274" t="s">
        <v>600</v>
      </c>
      <c r="D197" s="274" t="s">
        <v>431</v>
      </c>
      <c r="E197" s="275" t="s">
        <v>2373</v>
      </c>
      <c r="F197" s="276" t="s">
        <v>2976</v>
      </c>
      <c r="G197" s="277" t="s">
        <v>1306</v>
      </c>
      <c r="H197" s="278">
        <v>17</v>
      </c>
      <c r="I197" s="279"/>
      <c r="J197" s="280">
        <f>ROUND(I197*H197,2)</f>
        <v>0</v>
      </c>
      <c r="K197" s="276" t="s">
        <v>2900</v>
      </c>
      <c r="L197" s="281"/>
      <c r="M197" s="282" t="s">
        <v>1</v>
      </c>
      <c r="N197" s="283" t="s">
        <v>46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435</v>
      </c>
      <c r="AT197" s="239" t="s">
        <v>431</v>
      </c>
      <c r="AU197" s="239" t="s">
        <v>88</v>
      </c>
      <c r="AY197" s="18" t="s">
        <v>364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88</v>
      </c>
      <c r="BK197" s="240">
        <f>ROUND(I197*H197,2)</f>
        <v>0</v>
      </c>
      <c r="BL197" s="18" t="s">
        <v>420</v>
      </c>
      <c r="BM197" s="239" t="s">
        <v>839</v>
      </c>
    </row>
    <row r="198" s="2" customFormat="1" ht="21.75" customHeight="1">
      <c r="A198" s="39"/>
      <c r="B198" s="40"/>
      <c r="C198" s="228" t="s">
        <v>606</v>
      </c>
      <c r="D198" s="228" t="s">
        <v>367</v>
      </c>
      <c r="E198" s="229" t="s">
        <v>2375</v>
      </c>
      <c r="F198" s="230" t="s">
        <v>2977</v>
      </c>
      <c r="G198" s="231" t="s">
        <v>388</v>
      </c>
      <c r="H198" s="232">
        <v>0.019</v>
      </c>
      <c r="I198" s="233"/>
      <c r="J198" s="234">
        <f>ROUND(I198*H198,2)</f>
        <v>0</v>
      </c>
      <c r="K198" s="230" t="s">
        <v>2900</v>
      </c>
      <c r="L198" s="45"/>
      <c r="M198" s="235" t="s">
        <v>1</v>
      </c>
      <c r="N198" s="236" t="s">
        <v>46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420</v>
      </c>
      <c r="AT198" s="239" t="s">
        <v>367</v>
      </c>
      <c r="AU198" s="239" t="s">
        <v>88</v>
      </c>
      <c r="AY198" s="18" t="s">
        <v>364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88</v>
      </c>
      <c r="BK198" s="240">
        <f>ROUND(I198*H198,2)</f>
        <v>0</v>
      </c>
      <c r="BL198" s="18" t="s">
        <v>420</v>
      </c>
      <c r="BM198" s="239" t="s">
        <v>851</v>
      </c>
    </row>
    <row r="199" s="12" customFormat="1" ht="25.92" customHeight="1">
      <c r="A199" s="12"/>
      <c r="B199" s="212"/>
      <c r="C199" s="213"/>
      <c r="D199" s="214" t="s">
        <v>80</v>
      </c>
      <c r="E199" s="215" t="s">
        <v>2377</v>
      </c>
      <c r="F199" s="215" t="s">
        <v>2378</v>
      </c>
      <c r="G199" s="213"/>
      <c r="H199" s="213"/>
      <c r="I199" s="216"/>
      <c r="J199" s="217">
        <f>BK199</f>
        <v>0</v>
      </c>
      <c r="K199" s="213"/>
      <c r="L199" s="218"/>
      <c r="M199" s="219"/>
      <c r="N199" s="220"/>
      <c r="O199" s="220"/>
      <c r="P199" s="221">
        <f>SUM(P200:P216)</f>
        <v>0</v>
      </c>
      <c r="Q199" s="220"/>
      <c r="R199" s="221">
        <f>SUM(R200:R216)</f>
        <v>0</v>
      </c>
      <c r="S199" s="220"/>
      <c r="T199" s="222">
        <f>SUM(T200:T216)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90</v>
      </c>
      <c r="AT199" s="224" t="s">
        <v>80</v>
      </c>
      <c r="AU199" s="224" t="s">
        <v>81</v>
      </c>
      <c r="AY199" s="223" t="s">
        <v>364</v>
      </c>
      <c r="BK199" s="225">
        <f>SUM(BK200:BK216)</f>
        <v>0</v>
      </c>
    </row>
    <row r="200" s="2" customFormat="1" ht="24.15" customHeight="1">
      <c r="A200" s="39"/>
      <c r="B200" s="40"/>
      <c r="C200" s="228" t="s">
        <v>612</v>
      </c>
      <c r="D200" s="228" t="s">
        <v>367</v>
      </c>
      <c r="E200" s="229" t="s">
        <v>4482</v>
      </c>
      <c r="F200" s="230" t="s">
        <v>4483</v>
      </c>
      <c r="G200" s="231" t="s">
        <v>1306</v>
      </c>
      <c r="H200" s="232">
        <v>1</v>
      </c>
      <c r="I200" s="233"/>
      <c r="J200" s="234">
        <f>ROUND(I200*H200,2)</f>
        <v>0</v>
      </c>
      <c r="K200" s="230" t="s">
        <v>2900</v>
      </c>
      <c r="L200" s="45"/>
      <c r="M200" s="235" t="s">
        <v>1</v>
      </c>
      <c r="N200" s="236" t="s">
        <v>46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420</v>
      </c>
      <c r="AT200" s="239" t="s">
        <v>367</v>
      </c>
      <c r="AU200" s="239" t="s">
        <v>88</v>
      </c>
      <c r="AY200" s="18" t="s">
        <v>364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88</v>
      </c>
      <c r="BK200" s="240">
        <f>ROUND(I200*H200,2)</f>
        <v>0</v>
      </c>
      <c r="BL200" s="18" t="s">
        <v>420</v>
      </c>
      <c r="BM200" s="239" t="s">
        <v>867</v>
      </c>
    </row>
    <row r="201" s="2" customFormat="1" ht="24.15" customHeight="1">
      <c r="A201" s="39"/>
      <c r="B201" s="40"/>
      <c r="C201" s="228" t="s">
        <v>617</v>
      </c>
      <c r="D201" s="228" t="s">
        <v>367</v>
      </c>
      <c r="E201" s="229" t="s">
        <v>2379</v>
      </c>
      <c r="F201" s="230" t="s">
        <v>2978</v>
      </c>
      <c r="G201" s="231" t="s">
        <v>1306</v>
      </c>
      <c r="H201" s="232">
        <v>12</v>
      </c>
      <c r="I201" s="233"/>
      <c r="J201" s="234">
        <f>ROUND(I201*H201,2)</f>
        <v>0</v>
      </c>
      <c r="K201" s="230" t="s">
        <v>2900</v>
      </c>
      <c r="L201" s="45"/>
      <c r="M201" s="235" t="s">
        <v>1</v>
      </c>
      <c r="N201" s="236" t="s">
        <v>46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420</v>
      </c>
      <c r="AT201" s="239" t="s">
        <v>367</v>
      </c>
      <c r="AU201" s="239" t="s">
        <v>88</v>
      </c>
      <c r="AY201" s="18" t="s">
        <v>364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88</v>
      </c>
      <c r="BK201" s="240">
        <f>ROUND(I201*H201,2)</f>
        <v>0</v>
      </c>
      <c r="BL201" s="18" t="s">
        <v>420</v>
      </c>
      <c r="BM201" s="239" t="s">
        <v>878</v>
      </c>
    </row>
    <row r="202" s="2" customFormat="1" ht="24.15" customHeight="1">
      <c r="A202" s="39"/>
      <c r="B202" s="40"/>
      <c r="C202" s="228" t="s">
        <v>621</v>
      </c>
      <c r="D202" s="228" t="s">
        <v>367</v>
      </c>
      <c r="E202" s="229" t="s">
        <v>4484</v>
      </c>
      <c r="F202" s="230" t="s">
        <v>4485</v>
      </c>
      <c r="G202" s="231" t="s">
        <v>1306</v>
      </c>
      <c r="H202" s="232">
        <v>4</v>
      </c>
      <c r="I202" s="233"/>
      <c r="J202" s="234">
        <f>ROUND(I202*H202,2)</f>
        <v>0</v>
      </c>
      <c r="K202" s="230" t="s">
        <v>2900</v>
      </c>
      <c r="L202" s="45"/>
      <c r="M202" s="235" t="s">
        <v>1</v>
      </c>
      <c r="N202" s="236" t="s">
        <v>46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420</v>
      </c>
      <c r="AT202" s="239" t="s">
        <v>367</v>
      </c>
      <c r="AU202" s="239" t="s">
        <v>88</v>
      </c>
      <c r="AY202" s="18" t="s">
        <v>364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88</v>
      </c>
      <c r="BK202" s="240">
        <f>ROUND(I202*H202,2)</f>
        <v>0</v>
      </c>
      <c r="BL202" s="18" t="s">
        <v>420</v>
      </c>
      <c r="BM202" s="239" t="s">
        <v>890</v>
      </c>
    </row>
    <row r="203" s="2" customFormat="1" ht="33" customHeight="1">
      <c r="A203" s="39"/>
      <c r="B203" s="40"/>
      <c r="C203" s="228" t="s">
        <v>627</v>
      </c>
      <c r="D203" s="228" t="s">
        <v>367</v>
      </c>
      <c r="E203" s="229" t="s">
        <v>2381</v>
      </c>
      <c r="F203" s="230" t="s">
        <v>2979</v>
      </c>
      <c r="G203" s="231" t="s">
        <v>1306</v>
      </c>
      <c r="H203" s="232">
        <v>16</v>
      </c>
      <c r="I203" s="233"/>
      <c r="J203" s="234">
        <f>ROUND(I203*H203,2)</f>
        <v>0</v>
      </c>
      <c r="K203" s="230" t="s">
        <v>2900</v>
      </c>
      <c r="L203" s="45"/>
      <c r="M203" s="235" t="s">
        <v>1</v>
      </c>
      <c r="N203" s="236" t="s">
        <v>46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420</v>
      </c>
      <c r="AT203" s="239" t="s">
        <v>367</v>
      </c>
      <c r="AU203" s="239" t="s">
        <v>88</v>
      </c>
      <c r="AY203" s="18" t="s">
        <v>364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88</v>
      </c>
      <c r="BK203" s="240">
        <f>ROUND(I203*H203,2)</f>
        <v>0</v>
      </c>
      <c r="BL203" s="18" t="s">
        <v>420</v>
      </c>
      <c r="BM203" s="239" t="s">
        <v>903</v>
      </c>
    </row>
    <row r="204" s="2" customFormat="1" ht="24.15" customHeight="1">
      <c r="A204" s="39"/>
      <c r="B204" s="40"/>
      <c r="C204" s="228" t="s">
        <v>635</v>
      </c>
      <c r="D204" s="228" t="s">
        <v>367</v>
      </c>
      <c r="E204" s="229" t="s">
        <v>4486</v>
      </c>
      <c r="F204" s="230" t="s">
        <v>4487</v>
      </c>
      <c r="G204" s="231" t="s">
        <v>1306</v>
      </c>
      <c r="H204" s="232">
        <v>1</v>
      </c>
      <c r="I204" s="233"/>
      <c r="J204" s="234">
        <f>ROUND(I204*H204,2)</f>
        <v>0</v>
      </c>
      <c r="K204" s="230" t="s">
        <v>2900</v>
      </c>
      <c r="L204" s="45"/>
      <c r="M204" s="235" t="s">
        <v>1</v>
      </c>
      <c r="N204" s="236" t="s">
        <v>46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420</v>
      </c>
      <c r="AT204" s="239" t="s">
        <v>367</v>
      </c>
      <c r="AU204" s="239" t="s">
        <v>88</v>
      </c>
      <c r="AY204" s="18" t="s">
        <v>364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88</v>
      </c>
      <c r="BK204" s="240">
        <f>ROUND(I204*H204,2)</f>
        <v>0</v>
      </c>
      <c r="BL204" s="18" t="s">
        <v>420</v>
      </c>
      <c r="BM204" s="239" t="s">
        <v>915</v>
      </c>
    </row>
    <row r="205" s="2" customFormat="1" ht="62.7" customHeight="1">
      <c r="A205" s="39"/>
      <c r="B205" s="40"/>
      <c r="C205" s="274" t="s">
        <v>639</v>
      </c>
      <c r="D205" s="274" t="s">
        <v>431</v>
      </c>
      <c r="E205" s="275" t="s">
        <v>4488</v>
      </c>
      <c r="F205" s="276" t="s">
        <v>4489</v>
      </c>
      <c r="G205" s="277" t="s">
        <v>1306</v>
      </c>
      <c r="H205" s="278">
        <v>1</v>
      </c>
      <c r="I205" s="279"/>
      <c r="J205" s="280">
        <f>ROUND(I205*H205,2)</f>
        <v>0</v>
      </c>
      <c r="K205" s="276" t="s">
        <v>2900</v>
      </c>
      <c r="L205" s="281"/>
      <c r="M205" s="282" t="s">
        <v>1</v>
      </c>
      <c r="N205" s="283" t="s">
        <v>46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435</v>
      </c>
      <c r="AT205" s="239" t="s">
        <v>431</v>
      </c>
      <c r="AU205" s="239" t="s">
        <v>88</v>
      </c>
      <c r="AY205" s="18" t="s">
        <v>364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88</v>
      </c>
      <c r="BK205" s="240">
        <f>ROUND(I205*H205,2)</f>
        <v>0</v>
      </c>
      <c r="BL205" s="18" t="s">
        <v>420</v>
      </c>
      <c r="BM205" s="239" t="s">
        <v>926</v>
      </c>
    </row>
    <row r="206" s="2" customFormat="1" ht="66.75" customHeight="1">
      <c r="A206" s="39"/>
      <c r="B206" s="40"/>
      <c r="C206" s="274" t="s">
        <v>646</v>
      </c>
      <c r="D206" s="274" t="s">
        <v>431</v>
      </c>
      <c r="E206" s="275" t="s">
        <v>2383</v>
      </c>
      <c r="F206" s="276" t="s">
        <v>4490</v>
      </c>
      <c r="G206" s="277" t="s">
        <v>1306</v>
      </c>
      <c r="H206" s="278">
        <v>3</v>
      </c>
      <c r="I206" s="279"/>
      <c r="J206" s="280">
        <f>ROUND(I206*H206,2)</f>
        <v>0</v>
      </c>
      <c r="K206" s="276" t="s">
        <v>2900</v>
      </c>
      <c r="L206" s="281"/>
      <c r="M206" s="282" t="s">
        <v>1</v>
      </c>
      <c r="N206" s="283" t="s">
        <v>46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435</v>
      </c>
      <c r="AT206" s="239" t="s">
        <v>431</v>
      </c>
      <c r="AU206" s="239" t="s">
        <v>88</v>
      </c>
      <c r="AY206" s="18" t="s">
        <v>364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88</v>
      </c>
      <c r="BK206" s="240">
        <f>ROUND(I206*H206,2)</f>
        <v>0</v>
      </c>
      <c r="BL206" s="18" t="s">
        <v>420</v>
      </c>
      <c r="BM206" s="239" t="s">
        <v>938</v>
      </c>
    </row>
    <row r="207" s="2" customFormat="1" ht="66.75" customHeight="1">
      <c r="A207" s="39"/>
      <c r="B207" s="40"/>
      <c r="C207" s="274" t="s">
        <v>653</v>
      </c>
      <c r="D207" s="274" t="s">
        <v>431</v>
      </c>
      <c r="E207" s="275" t="s">
        <v>2385</v>
      </c>
      <c r="F207" s="276" t="s">
        <v>4491</v>
      </c>
      <c r="G207" s="277" t="s">
        <v>1306</v>
      </c>
      <c r="H207" s="278">
        <v>1</v>
      </c>
      <c r="I207" s="279"/>
      <c r="J207" s="280">
        <f>ROUND(I207*H207,2)</f>
        <v>0</v>
      </c>
      <c r="K207" s="276" t="s">
        <v>2900</v>
      </c>
      <c r="L207" s="281"/>
      <c r="M207" s="282" t="s">
        <v>1</v>
      </c>
      <c r="N207" s="283" t="s">
        <v>46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435</v>
      </c>
      <c r="AT207" s="239" t="s">
        <v>431</v>
      </c>
      <c r="AU207" s="239" t="s">
        <v>88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420</v>
      </c>
      <c r="BM207" s="239" t="s">
        <v>947</v>
      </c>
    </row>
    <row r="208" s="2" customFormat="1" ht="66.75" customHeight="1">
      <c r="A208" s="39"/>
      <c r="B208" s="40"/>
      <c r="C208" s="274" t="s">
        <v>657</v>
      </c>
      <c r="D208" s="274" t="s">
        <v>431</v>
      </c>
      <c r="E208" s="275" t="s">
        <v>4492</v>
      </c>
      <c r="F208" s="276" t="s">
        <v>4493</v>
      </c>
      <c r="G208" s="277" t="s">
        <v>1306</v>
      </c>
      <c r="H208" s="278">
        <v>1</v>
      </c>
      <c r="I208" s="279"/>
      <c r="J208" s="280">
        <f>ROUND(I208*H208,2)</f>
        <v>0</v>
      </c>
      <c r="K208" s="276" t="s">
        <v>2900</v>
      </c>
      <c r="L208" s="281"/>
      <c r="M208" s="282" t="s">
        <v>1</v>
      </c>
      <c r="N208" s="283" t="s">
        <v>46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435</v>
      </c>
      <c r="AT208" s="239" t="s">
        <v>431</v>
      </c>
      <c r="AU208" s="239" t="s">
        <v>88</v>
      </c>
      <c r="AY208" s="18" t="s">
        <v>364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88</v>
      </c>
      <c r="BK208" s="240">
        <f>ROUND(I208*H208,2)</f>
        <v>0</v>
      </c>
      <c r="BL208" s="18" t="s">
        <v>420</v>
      </c>
      <c r="BM208" s="239" t="s">
        <v>957</v>
      </c>
    </row>
    <row r="209" s="2" customFormat="1" ht="66.75" customHeight="1">
      <c r="A209" s="39"/>
      <c r="B209" s="40"/>
      <c r="C209" s="274" t="s">
        <v>664</v>
      </c>
      <c r="D209" s="274" t="s">
        <v>431</v>
      </c>
      <c r="E209" s="275" t="s">
        <v>4494</v>
      </c>
      <c r="F209" s="276" t="s">
        <v>4495</v>
      </c>
      <c r="G209" s="277" t="s">
        <v>1306</v>
      </c>
      <c r="H209" s="278">
        <v>1</v>
      </c>
      <c r="I209" s="279"/>
      <c r="J209" s="280">
        <f>ROUND(I209*H209,2)</f>
        <v>0</v>
      </c>
      <c r="K209" s="276" t="s">
        <v>2900</v>
      </c>
      <c r="L209" s="281"/>
      <c r="M209" s="282" t="s">
        <v>1</v>
      </c>
      <c r="N209" s="283" t="s">
        <v>46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435</v>
      </c>
      <c r="AT209" s="239" t="s">
        <v>431</v>
      </c>
      <c r="AU209" s="239" t="s">
        <v>88</v>
      </c>
      <c r="AY209" s="18" t="s">
        <v>364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88</v>
      </c>
      <c r="BK209" s="240">
        <f>ROUND(I209*H209,2)</f>
        <v>0</v>
      </c>
      <c r="BL209" s="18" t="s">
        <v>420</v>
      </c>
      <c r="BM209" s="239" t="s">
        <v>968</v>
      </c>
    </row>
    <row r="210" s="2" customFormat="1" ht="66.75" customHeight="1">
      <c r="A210" s="39"/>
      <c r="B210" s="40"/>
      <c r="C210" s="274" t="s">
        <v>669</v>
      </c>
      <c r="D210" s="274" t="s">
        <v>431</v>
      </c>
      <c r="E210" s="275" t="s">
        <v>2982</v>
      </c>
      <c r="F210" s="276" t="s">
        <v>2983</v>
      </c>
      <c r="G210" s="277" t="s">
        <v>1306</v>
      </c>
      <c r="H210" s="278">
        <v>1</v>
      </c>
      <c r="I210" s="279"/>
      <c r="J210" s="280">
        <f>ROUND(I210*H210,2)</f>
        <v>0</v>
      </c>
      <c r="K210" s="276" t="s">
        <v>2900</v>
      </c>
      <c r="L210" s="281"/>
      <c r="M210" s="282" t="s">
        <v>1</v>
      </c>
      <c r="N210" s="283" t="s">
        <v>46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435</v>
      </c>
      <c r="AT210" s="239" t="s">
        <v>431</v>
      </c>
      <c r="AU210" s="239" t="s">
        <v>88</v>
      </c>
      <c r="AY210" s="18" t="s">
        <v>364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88</v>
      </c>
      <c r="BK210" s="240">
        <f>ROUND(I210*H210,2)</f>
        <v>0</v>
      </c>
      <c r="BL210" s="18" t="s">
        <v>420</v>
      </c>
      <c r="BM210" s="239" t="s">
        <v>979</v>
      </c>
    </row>
    <row r="211" s="2" customFormat="1" ht="66.75" customHeight="1">
      <c r="A211" s="39"/>
      <c r="B211" s="40"/>
      <c r="C211" s="274" t="s">
        <v>675</v>
      </c>
      <c r="D211" s="274" t="s">
        <v>431</v>
      </c>
      <c r="E211" s="275" t="s">
        <v>4496</v>
      </c>
      <c r="F211" s="276" t="s">
        <v>4497</v>
      </c>
      <c r="G211" s="277" t="s">
        <v>1306</v>
      </c>
      <c r="H211" s="278">
        <v>1</v>
      </c>
      <c r="I211" s="279"/>
      <c r="J211" s="280">
        <f>ROUND(I211*H211,2)</f>
        <v>0</v>
      </c>
      <c r="K211" s="276" t="s">
        <v>2900</v>
      </c>
      <c r="L211" s="281"/>
      <c r="M211" s="282" t="s">
        <v>1</v>
      </c>
      <c r="N211" s="283" t="s">
        <v>46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435</v>
      </c>
      <c r="AT211" s="239" t="s">
        <v>431</v>
      </c>
      <c r="AU211" s="239" t="s">
        <v>88</v>
      </c>
      <c r="AY211" s="18" t="s">
        <v>364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88</v>
      </c>
      <c r="BK211" s="240">
        <f>ROUND(I211*H211,2)</f>
        <v>0</v>
      </c>
      <c r="BL211" s="18" t="s">
        <v>420</v>
      </c>
      <c r="BM211" s="239" t="s">
        <v>993</v>
      </c>
    </row>
    <row r="212" s="2" customFormat="1" ht="66.75" customHeight="1">
      <c r="A212" s="39"/>
      <c r="B212" s="40"/>
      <c r="C212" s="274" t="s">
        <v>680</v>
      </c>
      <c r="D212" s="274" t="s">
        <v>431</v>
      </c>
      <c r="E212" s="275" t="s">
        <v>2389</v>
      </c>
      <c r="F212" s="276" t="s">
        <v>2988</v>
      </c>
      <c r="G212" s="277" t="s">
        <v>1306</v>
      </c>
      <c r="H212" s="278">
        <v>1</v>
      </c>
      <c r="I212" s="279"/>
      <c r="J212" s="280">
        <f>ROUND(I212*H212,2)</f>
        <v>0</v>
      </c>
      <c r="K212" s="276" t="s">
        <v>2900</v>
      </c>
      <c r="L212" s="281"/>
      <c r="M212" s="282" t="s">
        <v>1</v>
      </c>
      <c r="N212" s="283" t="s">
        <v>46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435</v>
      </c>
      <c r="AT212" s="239" t="s">
        <v>431</v>
      </c>
      <c r="AU212" s="239" t="s">
        <v>88</v>
      </c>
      <c r="AY212" s="18" t="s">
        <v>364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88</v>
      </c>
      <c r="BK212" s="240">
        <f>ROUND(I212*H212,2)</f>
        <v>0</v>
      </c>
      <c r="BL212" s="18" t="s">
        <v>420</v>
      </c>
      <c r="BM212" s="239" t="s">
        <v>1001</v>
      </c>
    </row>
    <row r="213" s="2" customFormat="1" ht="66.75" customHeight="1">
      <c r="A213" s="39"/>
      <c r="B213" s="40"/>
      <c r="C213" s="274" t="s">
        <v>684</v>
      </c>
      <c r="D213" s="274" t="s">
        <v>431</v>
      </c>
      <c r="E213" s="275" t="s">
        <v>2391</v>
      </c>
      <c r="F213" s="276" t="s">
        <v>4498</v>
      </c>
      <c r="G213" s="277" t="s">
        <v>1306</v>
      </c>
      <c r="H213" s="278">
        <v>2</v>
      </c>
      <c r="I213" s="279"/>
      <c r="J213" s="280">
        <f>ROUND(I213*H213,2)</f>
        <v>0</v>
      </c>
      <c r="K213" s="276" t="s">
        <v>2900</v>
      </c>
      <c r="L213" s="281"/>
      <c r="M213" s="282" t="s">
        <v>1</v>
      </c>
      <c r="N213" s="283" t="s">
        <v>46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435</v>
      </c>
      <c r="AT213" s="239" t="s">
        <v>431</v>
      </c>
      <c r="AU213" s="239" t="s">
        <v>88</v>
      </c>
      <c r="AY213" s="18" t="s">
        <v>364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88</v>
      </c>
      <c r="BK213" s="240">
        <f>ROUND(I213*H213,2)</f>
        <v>0</v>
      </c>
      <c r="BL213" s="18" t="s">
        <v>420</v>
      </c>
      <c r="BM213" s="239" t="s">
        <v>1009</v>
      </c>
    </row>
    <row r="214" s="2" customFormat="1" ht="66.75" customHeight="1">
      <c r="A214" s="39"/>
      <c r="B214" s="40"/>
      <c r="C214" s="274" t="s">
        <v>688</v>
      </c>
      <c r="D214" s="274" t="s">
        <v>431</v>
      </c>
      <c r="E214" s="275" t="s">
        <v>4499</v>
      </c>
      <c r="F214" s="276" t="s">
        <v>4500</v>
      </c>
      <c r="G214" s="277" t="s">
        <v>1306</v>
      </c>
      <c r="H214" s="278">
        <v>1</v>
      </c>
      <c r="I214" s="279"/>
      <c r="J214" s="280">
        <f>ROUND(I214*H214,2)</f>
        <v>0</v>
      </c>
      <c r="K214" s="276" t="s">
        <v>2900</v>
      </c>
      <c r="L214" s="281"/>
      <c r="M214" s="282" t="s">
        <v>1</v>
      </c>
      <c r="N214" s="283" t="s">
        <v>46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435</v>
      </c>
      <c r="AT214" s="239" t="s">
        <v>431</v>
      </c>
      <c r="AU214" s="239" t="s">
        <v>88</v>
      </c>
      <c r="AY214" s="18" t="s">
        <v>364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88</v>
      </c>
      <c r="BK214" s="240">
        <f>ROUND(I214*H214,2)</f>
        <v>0</v>
      </c>
      <c r="BL214" s="18" t="s">
        <v>420</v>
      </c>
      <c r="BM214" s="239" t="s">
        <v>1017</v>
      </c>
    </row>
    <row r="215" s="2" customFormat="1" ht="66.75" customHeight="1">
      <c r="A215" s="39"/>
      <c r="B215" s="40"/>
      <c r="C215" s="274" t="s">
        <v>692</v>
      </c>
      <c r="D215" s="274" t="s">
        <v>431</v>
      </c>
      <c r="E215" s="275" t="s">
        <v>4501</v>
      </c>
      <c r="F215" s="276" t="s">
        <v>4502</v>
      </c>
      <c r="G215" s="277" t="s">
        <v>1306</v>
      </c>
      <c r="H215" s="278">
        <v>4</v>
      </c>
      <c r="I215" s="279"/>
      <c r="J215" s="280">
        <f>ROUND(I215*H215,2)</f>
        <v>0</v>
      </c>
      <c r="K215" s="276" t="s">
        <v>2900</v>
      </c>
      <c r="L215" s="281"/>
      <c r="M215" s="282" t="s">
        <v>1</v>
      </c>
      <c r="N215" s="283" t="s">
        <v>46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435</v>
      </c>
      <c r="AT215" s="239" t="s">
        <v>431</v>
      </c>
      <c r="AU215" s="239" t="s">
        <v>88</v>
      </c>
      <c r="AY215" s="18" t="s">
        <v>364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88</v>
      </c>
      <c r="BK215" s="240">
        <f>ROUND(I215*H215,2)</f>
        <v>0</v>
      </c>
      <c r="BL215" s="18" t="s">
        <v>420</v>
      </c>
      <c r="BM215" s="239" t="s">
        <v>1025</v>
      </c>
    </row>
    <row r="216" s="2" customFormat="1" ht="24.15" customHeight="1">
      <c r="A216" s="39"/>
      <c r="B216" s="40"/>
      <c r="C216" s="228" t="s">
        <v>696</v>
      </c>
      <c r="D216" s="228" t="s">
        <v>367</v>
      </c>
      <c r="E216" s="229" t="s">
        <v>2393</v>
      </c>
      <c r="F216" s="230" t="s">
        <v>2991</v>
      </c>
      <c r="G216" s="231" t="s">
        <v>388</v>
      </c>
      <c r="H216" s="232">
        <v>0.28100000000000003</v>
      </c>
      <c r="I216" s="233"/>
      <c r="J216" s="234">
        <f>ROUND(I216*H216,2)</f>
        <v>0</v>
      </c>
      <c r="K216" s="230" t="s">
        <v>2900</v>
      </c>
      <c r="L216" s="45"/>
      <c r="M216" s="295" t="s">
        <v>1</v>
      </c>
      <c r="N216" s="296" t="s">
        <v>46</v>
      </c>
      <c r="O216" s="297"/>
      <c r="P216" s="298">
        <f>O216*H216</f>
        <v>0</v>
      </c>
      <c r="Q216" s="298">
        <v>0</v>
      </c>
      <c r="R216" s="298">
        <f>Q216*H216</f>
        <v>0</v>
      </c>
      <c r="S216" s="298">
        <v>0</v>
      </c>
      <c r="T216" s="29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420</v>
      </c>
      <c r="AT216" s="239" t="s">
        <v>367</v>
      </c>
      <c r="AU216" s="239" t="s">
        <v>88</v>
      </c>
      <c r="AY216" s="18" t="s">
        <v>364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88</v>
      </c>
      <c r="BK216" s="240">
        <f>ROUND(I216*H216,2)</f>
        <v>0</v>
      </c>
      <c r="BL216" s="18" t="s">
        <v>420</v>
      </c>
      <c r="BM216" s="239" t="s">
        <v>1033</v>
      </c>
    </row>
    <row r="217" s="2" customFormat="1" ht="6.96" customHeight="1">
      <c r="A217" s="39"/>
      <c r="B217" s="67"/>
      <c r="C217" s="68"/>
      <c r="D217" s="68"/>
      <c r="E217" s="68"/>
      <c r="F217" s="68"/>
      <c r="G217" s="68"/>
      <c r="H217" s="68"/>
      <c r="I217" s="68"/>
      <c r="J217" s="68"/>
      <c r="K217" s="68"/>
      <c r="L217" s="45"/>
      <c r="M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</row>
  </sheetData>
  <sheetProtection sheet="1" autoFilter="0" formatColumns="0" formatRows="0" objects="1" scenarios="1" spinCount="100000" saltValue="yiMDL0fbb/GyxcjRqR5/BQX00OZln5UU7QHFORNcqkpIWfEONF7mKGhH/dBrjprmiPRdcXqzVEo6ZloiIBsOHw==" hashValue="P2/N7VD7ACbrQG5Y+dtc/ltvss2aSOcwBSoAgMDvX/CRGZqp7huTA3jj58TFmtiuSm+wf599WeUiX+K1JgGBdg==" algorithmName="SHA-512" password="CC35"/>
  <autoFilter ref="C127:K21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3622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4503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ROUND((SUM(BE124:BE212)),  2)</f>
        <v>0</v>
      </c>
      <c r="G35" s="39"/>
      <c r="H35" s="39"/>
      <c r="I35" s="166">
        <v>0.20999999999999999</v>
      </c>
      <c r="J35" s="165">
        <f>ROUND(((SUM(BE124:BE212))*I35),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ROUND((SUM(BF124:BF212)),  2)</f>
        <v>0</v>
      </c>
      <c r="G36" s="39"/>
      <c r="H36" s="39"/>
      <c r="I36" s="166">
        <v>0.14999999999999999</v>
      </c>
      <c r="J36" s="165">
        <f>ROUND(((SUM(BF124:BF212))*I36),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ROUND((SUM(BG124:BG212)),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ROUND((SUM(BH124:BH212)),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ROUND((SUM(BI124:BI212)),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3622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106.09 - Vzduchotechnika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4504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4505</v>
      </c>
      <c r="E100" s="193"/>
      <c r="F100" s="193"/>
      <c r="G100" s="193"/>
      <c r="H100" s="193"/>
      <c r="I100" s="193"/>
      <c r="J100" s="194">
        <f>J168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4506</v>
      </c>
      <c r="E101" s="193"/>
      <c r="F101" s="193"/>
      <c r="G101" s="193"/>
      <c r="H101" s="193"/>
      <c r="I101" s="193"/>
      <c r="J101" s="194">
        <f>J187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3528</v>
      </c>
      <c r="E102" s="193"/>
      <c r="F102" s="193"/>
      <c r="G102" s="193"/>
      <c r="H102" s="193"/>
      <c r="I102" s="193"/>
      <c r="J102" s="194">
        <f>J200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3622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106.09 - Vzduchotechnika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P125+P168+P187+P200</f>
        <v>0</v>
      </c>
      <c r="Q124" s="105"/>
      <c r="R124" s="209">
        <f>R125+R168+R187+R200</f>
        <v>0</v>
      </c>
      <c r="S124" s="105"/>
      <c r="T124" s="210">
        <f>T125+T168+T187+T200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BK125+BK168+BK187+BK200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1640</v>
      </c>
      <c r="F125" s="215" t="s">
        <v>3018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SUM(P126:P167)</f>
        <v>0</v>
      </c>
      <c r="Q125" s="220"/>
      <c r="R125" s="221">
        <f>SUM(R126:R167)</f>
        <v>0</v>
      </c>
      <c r="S125" s="220"/>
      <c r="T125" s="222">
        <f>SUM(T126:T167)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SUM(BK126:BK167)</f>
        <v>0</v>
      </c>
    </row>
    <row r="126" s="2" customFormat="1" ht="37.8" customHeight="1">
      <c r="A126" s="39"/>
      <c r="B126" s="40"/>
      <c r="C126" s="274" t="s">
        <v>88</v>
      </c>
      <c r="D126" s="274" t="s">
        <v>431</v>
      </c>
      <c r="E126" s="275" t="s">
        <v>3530</v>
      </c>
      <c r="F126" s="276" t="s">
        <v>4507</v>
      </c>
      <c r="G126" s="277" t="s">
        <v>678</v>
      </c>
      <c r="H126" s="278">
        <v>1</v>
      </c>
      <c r="I126" s="279"/>
      <c r="J126" s="280">
        <f>ROUND(I126*H126,2)</f>
        <v>0</v>
      </c>
      <c r="K126" s="276" t="s">
        <v>1</v>
      </c>
      <c r="L126" s="281"/>
      <c r="M126" s="282" t="s">
        <v>1</v>
      </c>
      <c r="N126" s="283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410</v>
      </c>
      <c r="AT126" s="239" t="s">
        <v>431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90</v>
      </c>
    </row>
    <row r="127" s="2" customFormat="1">
      <c r="A127" s="39"/>
      <c r="B127" s="40"/>
      <c r="C127" s="41"/>
      <c r="D127" s="243" t="s">
        <v>1243</v>
      </c>
      <c r="E127" s="41"/>
      <c r="F127" s="300" t="s">
        <v>4508</v>
      </c>
      <c r="G127" s="41"/>
      <c r="H127" s="41"/>
      <c r="I127" s="301"/>
      <c r="J127" s="41"/>
      <c r="K127" s="41"/>
      <c r="L127" s="45"/>
      <c r="M127" s="302"/>
      <c r="N127" s="303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1243</v>
      </c>
      <c r="AU127" s="18" t="s">
        <v>88</v>
      </c>
    </row>
    <row r="128" s="2" customFormat="1" ht="37.8" customHeight="1">
      <c r="A128" s="39"/>
      <c r="B128" s="40"/>
      <c r="C128" s="274" t="s">
        <v>90</v>
      </c>
      <c r="D128" s="274" t="s">
        <v>431</v>
      </c>
      <c r="E128" s="275" t="s">
        <v>3532</v>
      </c>
      <c r="F128" s="276" t="s">
        <v>4509</v>
      </c>
      <c r="G128" s="277" t="s">
        <v>678</v>
      </c>
      <c r="H128" s="278">
        <v>1</v>
      </c>
      <c r="I128" s="279"/>
      <c r="J128" s="280">
        <f>ROUND(I128*H128,2)</f>
        <v>0</v>
      </c>
      <c r="K128" s="276" t="s">
        <v>1</v>
      </c>
      <c r="L128" s="281"/>
      <c r="M128" s="282" t="s">
        <v>1</v>
      </c>
      <c r="N128" s="283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410</v>
      </c>
      <c r="AT128" s="239" t="s">
        <v>431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372</v>
      </c>
    </row>
    <row r="129" s="2" customFormat="1">
      <c r="A129" s="39"/>
      <c r="B129" s="40"/>
      <c r="C129" s="41"/>
      <c r="D129" s="243" t="s">
        <v>1243</v>
      </c>
      <c r="E129" s="41"/>
      <c r="F129" s="300" t="s">
        <v>4508</v>
      </c>
      <c r="G129" s="41"/>
      <c r="H129" s="41"/>
      <c r="I129" s="301"/>
      <c r="J129" s="41"/>
      <c r="K129" s="41"/>
      <c r="L129" s="45"/>
      <c r="M129" s="302"/>
      <c r="N129" s="303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1243</v>
      </c>
      <c r="AU129" s="18" t="s">
        <v>88</v>
      </c>
    </row>
    <row r="130" s="2" customFormat="1" ht="37.8" customHeight="1">
      <c r="A130" s="39"/>
      <c r="B130" s="40"/>
      <c r="C130" s="274" t="s">
        <v>382</v>
      </c>
      <c r="D130" s="274" t="s">
        <v>431</v>
      </c>
      <c r="E130" s="275" t="s">
        <v>3534</v>
      </c>
      <c r="F130" s="276" t="s">
        <v>4509</v>
      </c>
      <c r="G130" s="277" t="s">
        <v>678</v>
      </c>
      <c r="H130" s="278">
        <v>1</v>
      </c>
      <c r="I130" s="279"/>
      <c r="J130" s="280">
        <f>ROUND(I130*H130,2)</f>
        <v>0</v>
      </c>
      <c r="K130" s="276" t="s">
        <v>1</v>
      </c>
      <c r="L130" s="281"/>
      <c r="M130" s="282" t="s">
        <v>1</v>
      </c>
      <c r="N130" s="283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410</v>
      </c>
      <c r="AT130" s="239" t="s">
        <v>431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365</v>
      </c>
    </row>
    <row r="131" s="2" customFormat="1">
      <c r="A131" s="39"/>
      <c r="B131" s="40"/>
      <c r="C131" s="41"/>
      <c r="D131" s="243" t="s">
        <v>1243</v>
      </c>
      <c r="E131" s="41"/>
      <c r="F131" s="300" t="s">
        <v>4508</v>
      </c>
      <c r="G131" s="41"/>
      <c r="H131" s="41"/>
      <c r="I131" s="301"/>
      <c r="J131" s="41"/>
      <c r="K131" s="41"/>
      <c r="L131" s="45"/>
      <c r="M131" s="302"/>
      <c r="N131" s="303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1243</v>
      </c>
      <c r="AU131" s="18" t="s">
        <v>88</v>
      </c>
    </row>
    <row r="132" s="2" customFormat="1" ht="37.8" customHeight="1">
      <c r="A132" s="39"/>
      <c r="B132" s="40"/>
      <c r="C132" s="274" t="s">
        <v>372</v>
      </c>
      <c r="D132" s="274" t="s">
        <v>431</v>
      </c>
      <c r="E132" s="275" t="s">
        <v>4510</v>
      </c>
      <c r="F132" s="276" t="s">
        <v>4509</v>
      </c>
      <c r="G132" s="277" t="s">
        <v>678</v>
      </c>
      <c r="H132" s="278">
        <v>1</v>
      </c>
      <c r="I132" s="279"/>
      <c r="J132" s="280">
        <f>ROUND(I132*H132,2)</f>
        <v>0</v>
      </c>
      <c r="K132" s="276" t="s">
        <v>1</v>
      </c>
      <c r="L132" s="281"/>
      <c r="M132" s="282" t="s">
        <v>1</v>
      </c>
      <c r="N132" s="283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410</v>
      </c>
      <c r="AT132" s="239" t="s">
        <v>431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410</v>
      </c>
    </row>
    <row r="133" s="2" customFormat="1">
      <c r="A133" s="39"/>
      <c r="B133" s="40"/>
      <c r="C133" s="41"/>
      <c r="D133" s="243" t="s">
        <v>1243</v>
      </c>
      <c r="E133" s="41"/>
      <c r="F133" s="300" t="s">
        <v>4508</v>
      </c>
      <c r="G133" s="41"/>
      <c r="H133" s="41"/>
      <c r="I133" s="301"/>
      <c r="J133" s="41"/>
      <c r="K133" s="41"/>
      <c r="L133" s="45"/>
      <c r="M133" s="302"/>
      <c r="N133" s="303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1243</v>
      </c>
      <c r="AU133" s="18" t="s">
        <v>88</v>
      </c>
    </row>
    <row r="134" s="2" customFormat="1" ht="16.5" customHeight="1">
      <c r="A134" s="39"/>
      <c r="B134" s="40"/>
      <c r="C134" s="274" t="s">
        <v>392</v>
      </c>
      <c r="D134" s="274" t="s">
        <v>431</v>
      </c>
      <c r="E134" s="275" t="s">
        <v>4511</v>
      </c>
      <c r="F134" s="276" t="s">
        <v>4512</v>
      </c>
      <c r="G134" s="277" t="s">
        <v>1482</v>
      </c>
      <c r="H134" s="278">
        <v>2</v>
      </c>
      <c r="I134" s="279"/>
      <c r="J134" s="280">
        <f>ROUND(I134*H134,2)</f>
        <v>0</v>
      </c>
      <c r="K134" s="276" t="s">
        <v>1</v>
      </c>
      <c r="L134" s="281"/>
      <c r="M134" s="282" t="s">
        <v>1</v>
      </c>
      <c r="N134" s="283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410</v>
      </c>
      <c r="AT134" s="239" t="s">
        <v>431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424</v>
      </c>
    </row>
    <row r="135" s="2" customFormat="1">
      <c r="A135" s="39"/>
      <c r="B135" s="40"/>
      <c r="C135" s="41"/>
      <c r="D135" s="243" t="s">
        <v>1243</v>
      </c>
      <c r="E135" s="41"/>
      <c r="F135" s="300" t="s">
        <v>4508</v>
      </c>
      <c r="G135" s="41"/>
      <c r="H135" s="41"/>
      <c r="I135" s="301"/>
      <c r="J135" s="41"/>
      <c r="K135" s="41"/>
      <c r="L135" s="45"/>
      <c r="M135" s="302"/>
      <c r="N135" s="303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1243</v>
      </c>
      <c r="AU135" s="18" t="s">
        <v>88</v>
      </c>
    </row>
    <row r="136" s="2" customFormat="1" ht="16.5" customHeight="1">
      <c r="A136" s="39"/>
      <c r="B136" s="40"/>
      <c r="C136" s="274" t="s">
        <v>365</v>
      </c>
      <c r="D136" s="274" t="s">
        <v>431</v>
      </c>
      <c r="E136" s="275" t="s">
        <v>4513</v>
      </c>
      <c r="F136" s="276" t="s">
        <v>4514</v>
      </c>
      <c r="G136" s="277" t="s">
        <v>1482</v>
      </c>
      <c r="H136" s="278">
        <v>8</v>
      </c>
      <c r="I136" s="279"/>
      <c r="J136" s="280">
        <f>ROUND(I136*H136,2)</f>
        <v>0</v>
      </c>
      <c r="K136" s="276" t="s">
        <v>1</v>
      </c>
      <c r="L136" s="281"/>
      <c r="M136" s="282" t="s">
        <v>1</v>
      </c>
      <c r="N136" s="283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410</v>
      </c>
      <c r="AT136" s="239" t="s">
        <v>431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438</v>
      </c>
    </row>
    <row r="137" s="2" customFormat="1">
      <c r="A137" s="39"/>
      <c r="B137" s="40"/>
      <c r="C137" s="41"/>
      <c r="D137" s="243" t="s">
        <v>1243</v>
      </c>
      <c r="E137" s="41"/>
      <c r="F137" s="300" t="s">
        <v>4508</v>
      </c>
      <c r="G137" s="41"/>
      <c r="H137" s="41"/>
      <c r="I137" s="301"/>
      <c r="J137" s="41"/>
      <c r="K137" s="41"/>
      <c r="L137" s="45"/>
      <c r="M137" s="302"/>
      <c r="N137" s="303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1243</v>
      </c>
      <c r="AU137" s="18" t="s">
        <v>88</v>
      </c>
    </row>
    <row r="138" s="2" customFormat="1" ht="16.5" customHeight="1">
      <c r="A138" s="39"/>
      <c r="B138" s="40"/>
      <c r="C138" s="274" t="s">
        <v>404</v>
      </c>
      <c r="D138" s="274" t="s">
        <v>431</v>
      </c>
      <c r="E138" s="275" t="s">
        <v>4515</v>
      </c>
      <c r="F138" s="276" t="s">
        <v>1590</v>
      </c>
      <c r="G138" s="277" t="s">
        <v>1482</v>
      </c>
      <c r="H138" s="278">
        <v>3</v>
      </c>
      <c r="I138" s="279"/>
      <c r="J138" s="280">
        <f>ROUND(I138*H138,2)</f>
        <v>0</v>
      </c>
      <c r="K138" s="276" t="s">
        <v>1</v>
      </c>
      <c r="L138" s="281"/>
      <c r="M138" s="282" t="s">
        <v>1</v>
      </c>
      <c r="N138" s="283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410</v>
      </c>
      <c r="AT138" s="239" t="s">
        <v>431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450</v>
      </c>
    </row>
    <row r="139" s="2" customFormat="1">
      <c r="A139" s="39"/>
      <c r="B139" s="40"/>
      <c r="C139" s="41"/>
      <c r="D139" s="243" t="s">
        <v>1243</v>
      </c>
      <c r="E139" s="41"/>
      <c r="F139" s="300" t="s">
        <v>4508</v>
      </c>
      <c r="G139" s="41"/>
      <c r="H139" s="41"/>
      <c r="I139" s="301"/>
      <c r="J139" s="41"/>
      <c r="K139" s="41"/>
      <c r="L139" s="45"/>
      <c r="M139" s="302"/>
      <c r="N139" s="303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1243</v>
      </c>
      <c r="AU139" s="18" t="s">
        <v>88</v>
      </c>
    </row>
    <row r="140" s="2" customFormat="1" ht="16.5" customHeight="1">
      <c r="A140" s="39"/>
      <c r="B140" s="40"/>
      <c r="C140" s="274" t="s">
        <v>410</v>
      </c>
      <c r="D140" s="274" t="s">
        <v>431</v>
      </c>
      <c r="E140" s="275" t="s">
        <v>4516</v>
      </c>
      <c r="F140" s="276" t="s">
        <v>4517</v>
      </c>
      <c r="G140" s="277" t="s">
        <v>1482</v>
      </c>
      <c r="H140" s="278">
        <v>1</v>
      </c>
      <c r="I140" s="279"/>
      <c r="J140" s="280">
        <f>ROUND(I140*H140,2)</f>
        <v>0</v>
      </c>
      <c r="K140" s="276" t="s">
        <v>1</v>
      </c>
      <c r="L140" s="281"/>
      <c r="M140" s="282" t="s">
        <v>1</v>
      </c>
      <c r="N140" s="283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410</v>
      </c>
      <c r="AT140" s="239" t="s">
        <v>431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420</v>
      </c>
    </row>
    <row r="141" s="2" customFormat="1">
      <c r="A141" s="39"/>
      <c r="B141" s="40"/>
      <c r="C141" s="41"/>
      <c r="D141" s="243" t="s">
        <v>1243</v>
      </c>
      <c r="E141" s="41"/>
      <c r="F141" s="300" t="s">
        <v>4508</v>
      </c>
      <c r="G141" s="41"/>
      <c r="H141" s="41"/>
      <c r="I141" s="301"/>
      <c r="J141" s="41"/>
      <c r="K141" s="41"/>
      <c r="L141" s="45"/>
      <c r="M141" s="302"/>
      <c r="N141" s="303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1243</v>
      </c>
      <c r="AU141" s="18" t="s">
        <v>88</v>
      </c>
    </row>
    <row r="142" s="2" customFormat="1" ht="16.5" customHeight="1">
      <c r="A142" s="39"/>
      <c r="B142" s="40"/>
      <c r="C142" s="274" t="s">
        <v>399</v>
      </c>
      <c r="D142" s="274" t="s">
        <v>431</v>
      </c>
      <c r="E142" s="275" t="s">
        <v>4518</v>
      </c>
      <c r="F142" s="276" t="s">
        <v>4519</v>
      </c>
      <c r="G142" s="277" t="s">
        <v>1482</v>
      </c>
      <c r="H142" s="278">
        <v>1</v>
      </c>
      <c r="I142" s="279"/>
      <c r="J142" s="280">
        <f>ROUND(I142*H142,2)</f>
        <v>0</v>
      </c>
      <c r="K142" s="276" t="s">
        <v>1</v>
      </c>
      <c r="L142" s="281"/>
      <c r="M142" s="282" t="s">
        <v>1</v>
      </c>
      <c r="N142" s="283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410</v>
      </c>
      <c r="AT142" s="239" t="s">
        <v>431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473</v>
      </c>
    </row>
    <row r="143" s="2" customFormat="1">
      <c r="A143" s="39"/>
      <c r="B143" s="40"/>
      <c r="C143" s="41"/>
      <c r="D143" s="243" t="s">
        <v>1243</v>
      </c>
      <c r="E143" s="41"/>
      <c r="F143" s="300" t="s">
        <v>4508</v>
      </c>
      <c r="G143" s="41"/>
      <c r="H143" s="41"/>
      <c r="I143" s="301"/>
      <c r="J143" s="41"/>
      <c r="K143" s="41"/>
      <c r="L143" s="45"/>
      <c r="M143" s="302"/>
      <c r="N143" s="303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1243</v>
      </c>
      <c r="AU143" s="18" t="s">
        <v>88</v>
      </c>
    </row>
    <row r="144" s="2" customFormat="1" ht="21.75" customHeight="1">
      <c r="A144" s="39"/>
      <c r="B144" s="40"/>
      <c r="C144" s="274" t="s">
        <v>424</v>
      </c>
      <c r="D144" s="274" t="s">
        <v>431</v>
      </c>
      <c r="E144" s="275" t="s">
        <v>4520</v>
      </c>
      <c r="F144" s="276" t="s">
        <v>4521</v>
      </c>
      <c r="G144" s="277" t="s">
        <v>1482</v>
      </c>
      <c r="H144" s="278">
        <v>4</v>
      </c>
      <c r="I144" s="279"/>
      <c r="J144" s="280">
        <f>ROUND(I144*H144,2)</f>
        <v>0</v>
      </c>
      <c r="K144" s="276" t="s">
        <v>1</v>
      </c>
      <c r="L144" s="281"/>
      <c r="M144" s="282" t="s">
        <v>1</v>
      </c>
      <c r="N144" s="283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410</v>
      </c>
      <c r="AT144" s="239" t="s">
        <v>431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483</v>
      </c>
    </row>
    <row r="145" s="2" customFormat="1">
      <c r="A145" s="39"/>
      <c r="B145" s="40"/>
      <c r="C145" s="41"/>
      <c r="D145" s="243" t="s">
        <v>1243</v>
      </c>
      <c r="E145" s="41"/>
      <c r="F145" s="300" t="s">
        <v>4508</v>
      </c>
      <c r="G145" s="41"/>
      <c r="H145" s="41"/>
      <c r="I145" s="301"/>
      <c r="J145" s="41"/>
      <c r="K145" s="41"/>
      <c r="L145" s="45"/>
      <c r="M145" s="302"/>
      <c r="N145" s="303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1243</v>
      </c>
      <c r="AU145" s="18" t="s">
        <v>88</v>
      </c>
    </row>
    <row r="146" s="2" customFormat="1" ht="21.75" customHeight="1">
      <c r="A146" s="39"/>
      <c r="B146" s="40"/>
      <c r="C146" s="274" t="s">
        <v>430</v>
      </c>
      <c r="D146" s="274" t="s">
        <v>431</v>
      </c>
      <c r="E146" s="275" t="s">
        <v>4522</v>
      </c>
      <c r="F146" s="276" t="s">
        <v>3037</v>
      </c>
      <c r="G146" s="277" t="s">
        <v>1482</v>
      </c>
      <c r="H146" s="278">
        <v>2</v>
      </c>
      <c r="I146" s="279"/>
      <c r="J146" s="280">
        <f>ROUND(I146*H146,2)</f>
        <v>0</v>
      </c>
      <c r="K146" s="276" t="s">
        <v>1</v>
      </c>
      <c r="L146" s="281"/>
      <c r="M146" s="282" t="s">
        <v>1</v>
      </c>
      <c r="N146" s="283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410</v>
      </c>
      <c r="AT146" s="239" t="s">
        <v>431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493</v>
      </c>
    </row>
    <row r="147" s="2" customFormat="1">
      <c r="A147" s="39"/>
      <c r="B147" s="40"/>
      <c r="C147" s="41"/>
      <c r="D147" s="243" t="s">
        <v>1243</v>
      </c>
      <c r="E147" s="41"/>
      <c r="F147" s="300" t="s">
        <v>4508</v>
      </c>
      <c r="G147" s="41"/>
      <c r="H147" s="41"/>
      <c r="I147" s="301"/>
      <c r="J147" s="41"/>
      <c r="K147" s="41"/>
      <c r="L147" s="45"/>
      <c r="M147" s="302"/>
      <c r="N147" s="303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1243</v>
      </c>
      <c r="AU147" s="18" t="s">
        <v>88</v>
      </c>
    </row>
    <row r="148" s="2" customFormat="1" ht="21.75" customHeight="1">
      <c r="A148" s="39"/>
      <c r="B148" s="40"/>
      <c r="C148" s="274" t="s">
        <v>438</v>
      </c>
      <c r="D148" s="274" t="s">
        <v>431</v>
      </c>
      <c r="E148" s="275" t="s">
        <v>4523</v>
      </c>
      <c r="F148" s="276" t="s">
        <v>4524</v>
      </c>
      <c r="G148" s="277" t="s">
        <v>1482</v>
      </c>
      <c r="H148" s="278">
        <v>4</v>
      </c>
      <c r="I148" s="279"/>
      <c r="J148" s="280">
        <f>ROUND(I148*H148,2)</f>
        <v>0</v>
      </c>
      <c r="K148" s="276" t="s">
        <v>1</v>
      </c>
      <c r="L148" s="281"/>
      <c r="M148" s="282" t="s">
        <v>1</v>
      </c>
      <c r="N148" s="283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410</v>
      </c>
      <c r="AT148" s="239" t="s">
        <v>431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503</v>
      </c>
    </row>
    <row r="149" s="2" customFormat="1">
      <c r="A149" s="39"/>
      <c r="B149" s="40"/>
      <c r="C149" s="41"/>
      <c r="D149" s="243" t="s">
        <v>1243</v>
      </c>
      <c r="E149" s="41"/>
      <c r="F149" s="300" t="s">
        <v>4508</v>
      </c>
      <c r="G149" s="41"/>
      <c r="H149" s="41"/>
      <c r="I149" s="301"/>
      <c r="J149" s="41"/>
      <c r="K149" s="41"/>
      <c r="L149" s="45"/>
      <c r="M149" s="302"/>
      <c r="N149" s="303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1243</v>
      </c>
      <c r="AU149" s="18" t="s">
        <v>88</v>
      </c>
    </row>
    <row r="150" s="2" customFormat="1" ht="16.5" customHeight="1">
      <c r="A150" s="39"/>
      <c r="B150" s="40"/>
      <c r="C150" s="274" t="s">
        <v>444</v>
      </c>
      <c r="D150" s="274" t="s">
        <v>431</v>
      </c>
      <c r="E150" s="275" t="s">
        <v>4525</v>
      </c>
      <c r="F150" s="276" t="s">
        <v>4526</v>
      </c>
      <c r="G150" s="277" t="s">
        <v>1482</v>
      </c>
      <c r="H150" s="278">
        <v>2</v>
      </c>
      <c r="I150" s="279"/>
      <c r="J150" s="280">
        <f>ROUND(I150*H150,2)</f>
        <v>0</v>
      </c>
      <c r="K150" s="276" t="s">
        <v>1</v>
      </c>
      <c r="L150" s="281"/>
      <c r="M150" s="282" t="s">
        <v>1</v>
      </c>
      <c r="N150" s="283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410</v>
      </c>
      <c r="AT150" s="239" t="s">
        <v>431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513</v>
      </c>
    </row>
    <row r="151" s="2" customFormat="1">
      <c r="A151" s="39"/>
      <c r="B151" s="40"/>
      <c r="C151" s="41"/>
      <c r="D151" s="243" t="s">
        <v>1243</v>
      </c>
      <c r="E151" s="41"/>
      <c r="F151" s="300" t="s">
        <v>4508</v>
      </c>
      <c r="G151" s="41"/>
      <c r="H151" s="41"/>
      <c r="I151" s="301"/>
      <c r="J151" s="41"/>
      <c r="K151" s="41"/>
      <c r="L151" s="45"/>
      <c r="M151" s="302"/>
      <c r="N151" s="303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1243</v>
      </c>
      <c r="AU151" s="18" t="s">
        <v>88</v>
      </c>
    </row>
    <row r="152" s="2" customFormat="1" ht="24.15" customHeight="1">
      <c r="A152" s="39"/>
      <c r="B152" s="40"/>
      <c r="C152" s="274" t="s">
        <v>450</v>
      </c>
      <c r="D152" s="274" t="s">
        <v>431</v>
      </c>
      <c r="E152" s="275" t="s">
        <v>4527</v>
      </c>
      <c r="F152" s="276" t="s">
        <v>4528</v>
      </c>
      <c r="G152" s="277" t="s">
        <v>1595</v>
      </c>
      <c r="H152" s="278">
        <v>1</v>
      </c>
      <c r="I152" s="279"/>
      <c r="J152" s="280">
        <f>ROUND(I152*H152,2)</f>
        <v>0</v>
      </c>
      <c r="K152" s="276" t="s">
        <v>1</v>
      </c>
      <c r="L152" s="281"/>
      <c r="M152" s="282" t="s">
        <v>1</v>
      </c>
      <c r="N152" s="283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410</v>
      </c>
      <c r="AT152" s="239" t="s">
        <v>431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1280</v>
      </c>
    </row>
    <row r="153" s="2" customFormat="1">
      <c r="A153" s="39"/>
      <c r="B153" s="40"/>
      <c r="C153" s="41"/>
      <c r="D153" s="243" t="s">
        <v>1243</v>
      </c>
      <c r="E153" s="41"/>
      <c r="F153" s="300" t="s">
        <v>4508</v>
      </c>
      <c r="G153" s="41"/>
      <c r="H153" s="41"/>
      <c r="I153" s="301"/>
      <c r="J153" s="41"/>
      <c r="K153" s="41"/>
      <c r="L153" s="45"/>
      <c r="M153" s="302"/>
      <c r="N153" s="303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1243</v>
      </c>
      <c r="AU153" s="18" t="s">
        <v>88</v>
      </c>
    </row>
    <row r="154" s="2" customFormat="1" ht="24.15" customHeight="1">
      <c r="A154" s="39"/>
      <c r="B154" s="40"/>
      <c r="C154" s="274" t="s">
        <v>8</v>
      </c>
      <c r="D154" s="274" t="s">
        <v>431</v>
      </c>
      <c r="E154" s="275" t="s">
        <v>4529</v>
      </c>
      <c r="F154" s="276" t="s">
        <v>4530</v>
      </c>
      <c r="G154" s="277" t="s">
        <v>1595</v>
      </c>
      <c r="H154" s="278">
        <v>7</v>
      </c>
      <c r="I154" s="279"/>
      <c r="J154" s="280">
        <f>ROUND(I154*H154,2)</f>
        <v>0</v>
      </c>
      <c r="K154" s="276" t="s">
        <v>1</v>
      </c>
      <c r="L154" s="281"/>
      <c r="M154" s="282" t="s">
        <v>1</v>
      </c>
      <c r="N154" s="283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410</v>
      </c>
      <c r="AT154" s="239" t="s">
        <v>431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1284</v>
      </c>
    </row>
    <row r="155" s="2" customFormat="1">
      <c r="A155" s="39"/>
      <c r="B155" s="40"/>
      <c r="C155" s="41"/>
      <c r="D155" s="243" t="s">
        <v>1243</v>
      </c>
      <c r="E155" s="41"/>
      <c r="F155" s="300" t="s">
        <v>4508</v>
      </c>
      <c r="G155" s="41"/>
      <c r="H155" s="41"/>
      <c r="I155" s="301"/>
      <c r="J155" s="41"/>
      <c r="K155" s="41"/>
      <c r="L155" s="45"/>
      <c r="M155" s="302"/>
      <c r="N155" s="303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1243</v>
      </c>
      <c r="AU155" s="18" t="s">
        <v>88</v>
      </c>
    </row>
    <row r="156" s="2" customFormat="1" ht="24.15" customHeight="1">
      <c r="A156" s="39"/>
      <c r="B156" s="40"/>
      <c r="C156" s="274" t="s">
        <v>420</v>
      </c>
      <c r="D156" s="274" t="s">
        <v>431</v>
      </c>
      <c r="E156" s="275" t="s">
        <v>4531</v>
      </c>
      <c r="F156" s="276" t="s">
        <v>4532</v>
      </c>
      <c r="G156" s="277" t="s">
        <v>1595</v>
      </c>
      <c r="H156" s="278">
        <v>30</v>
      </c>
      <c r="I156" s="279"/>
      <c r="J156" s="280">
        <f>ROUND(I156*H156,2)</f>
        <v>0</v>
      </c>
      <c r="K156" s="276" t="s">
        <v>1</v>
      </c>
      <c r="L156" s="281"/>
      <c r="M156" s="282" t="s">
        <v>1</v>
      </c>
      <c r="N156" s="283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410</v>
      </c>
      <c r="AT156" s="239" t="s">
        <v>431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435</v>
      </c>
    </row>
    <row r="157" s="2" customFormat="1">
      <c r="A157" s="39"/>
      <c r="B157" s="40"/>
      <c r="C157" s="41"/>
      <c r="D157" s="243" t="s">
        <v>1243</v>
      </c>
      <c r="E157" s="41"/>
      <c r="F157" s="300" t="s">
        <v>4508</v>
      </c>
      <c r="G157" s="41"/>
      <c r="H157" s="41"/>
      <c r="I157" s="301"/>
      <c r="J157" s="41"/>
      <c r="K157" s="41"/>
      <c r="L157" s="45"/>
      <c r="M157" s="302"/>
      <c r="N157" s="303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1243</v>
      </c>
      <c r="AU157" s="18" t="s">
        <v>88</v>
      </c>
    </row>
    <row r="158" s="2" customFormat="1" ht="24.15" customHeight="1">
      <c r="A158" s="39"/>
      <c r="B158" s="40"/>
      <c r="C158" s="274" t="s">
        <v>466</v>
      </c>
      <c r="D158" s="274" t="s">
        <v>431</v>
      </c>
      <c r="E158" s="275" t="s">
        <v>4533</v>
      </c>
      <c r="F158" s="276" t="s">
        <v>4534</v>
      </c>
      <c r="G158" s="277" t="s">
        <v>1595</v>
      </c>
      <c r="H158" s="278">
        <v>4</v>
      </c>
      <c r="I158" s="279"/>
      <c r="J158" s="280">
        <f>ROUND(I158*H158,2)</f>
        <v>0</v>
      </c>
      <c r="K158" s="276" t="s">
        <v>1</v>
      </c>
      <c r="L158" s="281"/>
      <c r="M158" s="282" t="s">
        <v>1</v>
      </c>
      <c r="N158" s="283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410</v>
      </c>
      <c r="AT158" s="239" t="s">
        <v>431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533</v>
      </c>
    </row>
    <row r="159" s="2" customFormat="1">
      <c r="A159" s="39"/>
      <c r="B159" s="40"/>
      <c r="C159" s="41"/>
      <c r="D159" s="243" t="s">
        <v>1243</v>
      </c>
      <c r="E159" s="41"/>
      <c r="F159" s="300" t="s">
        <v>4508</v>
      </c>
      <c r="G159" s="41"/>
      <c r="H159" s="41"/>
      <c r="I159" s="301"/>
      <c r="J159" s="41"/>
      <c r="K159" s="41"/>
      <c r="L159" s="45"/>
      <c r="M159" s="302"/>
      <c r="N159" s="303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1243</v>
      </c>
      <c r="AU159" s="18" t="s">
        <v>88</v>
      </c>
    </row>
    <row r="160" s="2" customFormat="1" ht="21.75" customHeight="1">
      <c r="A160" s="39"/>
      <c r="B160" s="40"/>
      <c r="C160" s="274" t="s">
        <v>473</v>
      </c>
      <c r="D160" s="274" t="s">
        <v>431</v>
      </c>
      <c r="E160" s="275" t="s">
        <v>4535</v>
      </c>
      <c r="F160" s="276" t="s">
        <v>4536</v>
      </c>
      <c r="G160" s="277" t="s">
        <v>1595</v>
      </c>
      <c r="H160" s="278">
        <v>10</v>
      </c>
      <c r="I160" s="279"/>
      <c r="J160" s="280">
        <f>ROUND(I160*H160,2)</f>
        <v>0</v>
      </c>
      <c r="K160" s="276" t="s">
        <v>1</v>
      </c>
      <c r="L160" s="281"/>
      <c r="M160" s="282" t="s">
        <v>1</v>
      </c>
      <c r="N160" s="283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410</v>
      </c>
      <c r="AT160" s="239" t="s">
        <v>431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546</v>
      </c>
    </row>
    <row r="161" s="2" customFormat="1">
      <c r="A161" s="39"/>
      <c r="B161" s="40"/>
      <c r="C161" s="41"/>
      <c r="D161" s="243" t="s">
        <v>1243</v>
      </c>
      <c r="E161" s="41"/>
      <c r="F161" s="300" t="s">
        <v>4508</v>
      </c>
      <c r="G161" s="41"/>
      <c r="H161" s="41"/>
      <c r="I161" s="301"/>
      <c r="J161" s="41"/>
      <c r="K161" s="41"/>
      <c r="L161" s="45"/>
      <c r="M161" s="302"/>
      <c r="N161" s="303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1243</v>
      </c>
      <c r="AU161" s="18" t="s">
        <v>88</v>
      </c>
    </row>
    <row r="162" s="2" customFormat="1" ht="21.75" customHeight="1">
      <c r="A162" s="39"/>
      <c r="B162" s="40"/>
      <c r="C162" s="274" t="s">
        <v>477</v>
      </c>
      <c r="D162" s="274" t="s">
        <v>431</v>
      </c>
      <c r="E162" s="275" t="s">
        <v>4537</v>
      </c>
      <c r="F162" s="276" t="s">
        <v>4538</v>
      </c>
      <c r="G162" s="277" t="s">
        <v>1595</v>
      </c>
      <c r="H162" s="278">
        <v>10</v>
      </c>
      <c r="I162" s="279"/>
      <c r="J162" s="280">
        <f>ROUND(I162*H162,2)</f>
        <v>0</v>
      </c>
      <c r="K162" s="276" t="s">
        <v>1</v>
      </c>
      <c r="L162" s="281"/>
      <c r="M162" s="282" t="s">
        <v>1</v>
      </c>
      <c r="N162" s="283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410</v>
      </c>
      <c r="AT162" s="239" t="s">
        <v>431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557</v>
      </c>
    </row>
    <row r="163" s="2" customFormat="1">
      <c r="A163" s="39"/>
      <c r="B163" s="40"/>
      <c r="C163" s="41"/>
      <c r="D163" s="243" t="s">
        <v>1243</v>
      </c>
      <c r="E163" s="41"/>
      <c r="F163" s="300" t="s">
        <v>4508</v>
      </c>
      <c r="G163" s="41"/>
      <c r="H163" s="41"/>
      <c r="I163" s="301"/>
      <c r="J163" s="41"/>
      <c r="K163" s="41"/>
      <c r="L163" s="45"/>
      <c r="M163" s="302"/>
      <c r="N163" s="303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1243</v>
      </c>
      <c r="AU163" s="18" t="s">
        <v>88</v>
      </c>
    </row>
    <row r="164" s="2" customFormat="1" ht="16.5" customHeight="1">
      <c r="A164" s="39"/>
      <c r="B164" s="40"/>
      <c r="C164" s="274" t="s">
        <v>483</v>
      </c>
      <c r="D164" s="274" t="s">
        <v>431</v>
      </c>
      <c r="E164" s="275" t="s">
        <v>4539</v>
      </c>
      <c r="F164" s="276" t="s">
        <v>1603</v>
      </c>
      <c r="G164" s="277" t="s">
        <v>305</v>
      </c>
      <c r="H164" s="278">
        <v>3</v>
      </c>
      <c r="I164" s="279"/>
      <c r="J164" s="280">
        <f>ROUND(I164*H164,2)</f>
        <v>0</v>
      </c>
      <c r="K164" s="276" t="s">
        <v>1</v>
      </c>
      <c r="L164" s="281"/>
      <c r="M164" s="282" t="s">
        <v>1</v>
      </c>
      <c r="N164" s="283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410</v>
      </c>
      <c r="AT164" s="239" t="s">
        <v>431</v>
      </c>
      <c r="AU164" s="239" t="s">
        <v>88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372</v>
      </c>
      <c r="BM164" s="239" t="s">
        <v>567</v>
      </c>
    </row>
    <row r="165" s="2" customFormat="1">
      <c r="A165" s="39"/>
      <c r="B165" s="40"/>
      <c r="C165" s="41"/>
      <c r="D165" s="243" t="s">
        <v>1243</v>
      </c>
      <c r="E165" s="41"/>
      <c r="F165" s="300" t="s">
        <v>4508</v>
      </c>
      <c r="G165" s="41"/>
      <c r="H165" s="41"/>
      <c r="I165" s="301"/>
      <c r="J165" s="41"/>
      <c r="K165" s="41"/>
      <c r="L165" s="45"/>
      <c r="M165" s="302"/>
      <c r="N165" s="303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1243</v>
      </c>
      <c r="AU165" s="18" t="s">
        <v>88</v>
      </c>
    </row>
    <row r="166" s="2" customFormat="1" ht="16.5" customHeight="1">
      <c r="A166" s="39"/>
      <c r="B166" s="40"/>
      <c r="C166" s="274" t="s">
        <v>7</v>
      </c>
      <c r="D166" s="274" t="s">
        <v>431</v>
      </c>
      <c r="E166" s="275" t="s">
        <v>3538</v>
      </c>
      <c r="F166" s="276" t="s">
        <v>1605</v>
      </c>
      <c r="G166" s="277" t="s">
        <v>678</v>
      </c>
      <c r="H166" s="278">
        <v>1</v>
      </c>
      <c r="I166" s="279"/>
      <c r="J166" s="280">
        <f>ROUND(I166*H166,2)</f>
        <v>0</v>
      </c>
      <c r="K166" s="276" t="s">
        <v>1</v>
      </c>
      <c r="L166" s="281"/>
      <c r="M166" s="282" t="s">
        <v>1</v>
      </c>
      <c r="N166" s="283" t="s">
        <v>46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410</v>
      </c>
      <c r="AT166" s="239" t="s">
        <v>431</v>
      </c>
      <c r="AU166" s="239" t="s">
        <v>88</v>
      </c>
      <c r="AY166" s="18" t="s">
        <v>364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88</v>
      </c>
      <c r="BK166" s="240">
        <f>ROUND(I166*H166,2)</f>
        <v>0</v>
      </c>
      <c r="BL166" s="18" t="s">
        <v>372</v>
      </c>
      <c r="BM166" s="239" t="s">
        <v>577</v>
      </c>
    </row>
    <row r="167" s="2" customFormat="1">
      <c r="A167" s="39"/>
      <c r="B167" s="40"/>
      <c r="C167" s="41"/>
      <c r="D167" s="243" t="s">
        <v>1243</v>
      </c>
      <c r="E167" s="41"/>
      <c r="F167" s="300" t="s">
        <v>4508</v>
      </c>
      <c r="G167" s="41"/>
      <c r="H167" s="41"/>
      <c r="I167" s="301"/>
      <c r="J167" s="41"/>
      <c r="K167" s="41"/>
      <c r="L167" s="45"/>
      <c r="M167" s="302"/>
      <c r="N167" s="303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1243</v>
      </c>
      <c r="AU167" s="18" t="s">
        <v>88</v>
      </c>
    </row>
    <row r="168" s="12" customFormat="1" ht="25.92" customHeight="1">
      <c r="A168" s="12"/>
      <c r="B168" s="212"/>
      <c r="C168" s="213"/>
      <c r="D168" s="214" t="s">
        <v>80</v>
      </c>
      <c r="E168" s="215" t="s">
        <v>1687</v>
      </c>
      <c r="F168" s="215" t="s">
        <v>4540</v>
      </c>
      <c r="G168" s="213"/>
      <c r="H168" s="213"/>
      <c r="I168" s="216"/>
      <c r="J168" s="217">
        <f>BK168</f>
        <v>0</v>
      </c>
      <c r="K168" s="213"/>
      <c r="L168" s="218"/>
      <c r="M168" s="219"/>
      <c r="N168" s="220"/>
      <c r="O168" s="220"/>
      <c r="P168" s="221">
        <f>SUM(P169:P186)</f>
        <v>0</v>
      </c>
      <c r="Q168" s="220"/>
      <c r="R168" s="221">
        <f>SUM(R169:R186)</f>
        <v>0</v>
      </c>
      <c r="S168" s="220"/>
      <c r="T168" s="222">
        <f>SUM(T169:T186)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23" t="s">
        <v>88</v>
      </c>
      <c r="AT168" s="224" t="s">
        <v>80</v>
      </c>
      <c r="AU168" s="224" t="s">
        <v>81</v>
      </c>
      <c r="AY168" s="223" t="s">
        <v>364</v>
      </c>
      <c r="BK168" s="225">
        <f>SUM(BK169:BK186)</f>
        <v>0</v>
      </c>
    </row>
    <row r="169" s="2" customFormat="1" ht="44.25" customHeight="1">
      <c r="A169" s="39"/>
      <c r="B169" s="40"/>
      <c r="C169" s="274" t="s">
        <v>493</v>
      </c>
      <c r="D169" s="274" t="s">
        <v>431</v>
      </c>
      <c r="E169" s="275" t="s">
        <v>4541</v>
      </c>
      <c r="F169" s="276" t="s">
        <v>4542</v>
      </c>
      <c r="G169" s="277" t="s">
        <v>678</v>
      </c>
      <c r="H169" s="278">
        <v>1</v>
      </c>
      <c r="I169" s="279"/>
      <c r="J169" s="280">
        <f>ROUND(I169*H169,2)</f>
        <v>0</v>
      </c>
      <c r="K169" s="276" t="s">
        <v>1</v>
      </c>
      <c r="L169" s="281"/>
      <c r="M169" s="282" t="s">
        <v>1</v>
      </c>
      <c r="N169" s="283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410</v>
      </c>
      <c r="AT169" s="239" t="s">
        <v>431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372</v>
      </c>
      <c r="BM169" s="239" t="s">
        <v>588</v>
      </c>
    </row>
    <row r="170" s="2" customFormat="1">
      <c r="A170" s="39"/>
      <c r="B170" s="40"/>
      <c r="C170" s="41"/>
      <c r="D170" s="243" t="s">
        <v>1243</v>
      </c>
      <c r="E170" s="41"/>
      <c r="F170" s="300" t="s">
        <v>4508</v>
      </c>
      <c r="G170" s="41"/>
      <c r="H170" s="41"/>
      <c r="I170" s="301"/>
      <c r="J170" s="41"/>
      <c r="K170" s="41"/>
      <c r="L170" s="45"/>
      <c r="M170" s="302"/>
      <c r="N170" s="303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1243</v>
      </c>
      <c r="AU170" s="18" t="s">
        <v>88</v>
      </c>
    </row>
    <row r="171" s="2" customFormat="1" ht="16.5" customHeight="1">
      <c r="A171" s="39"/>
      <c r="B171" s="40"/>
      <c r="C171" s="274" t="s">
        <v>498</v>
      </c>
      <c r="D171" s="274" t="s">
        <v>431</v>
      </c>
      <c r="E171" s="275" t="s">
        <v>4543</v>
      </c>
      <c r="F171" s="276" t="s">
        <v>4514</v>
      </c>
      <c r="G171" s="277" t="s">
        <v>1482</v>
      </c>
      <c r="H171" s="278">
        <v>2</v>
      </c>
      <c r="I171" s="279"/>
      <c r="J171" s="280">
        <f>ROUND(I171*H171,2)</f>
        <v>0</v>
      </c>
      <c r="K171" s="276" t="s">
        <v>1</v>
      </c>
      <c r="L171" s="281"/>
      <c r="M171" s="282" t="s">
        <v>1</v>
      </c>
      <c r="N171" s="283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410</v>
      </c>
      <c r="AT171" s="239" t="s">
        <v>431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600</v>
      </c>
    </row>
    <row r="172" s="2" customFormat="1">
      <c r="A172" s="39"/>
      <c r="B172" s="40"/>
      <c r="C172" s="41"/>
      <c r="D172" s="243" t="s">
        <v>1243</v>
      </c>
      <c r="E172" s="41"/>
      <c r="F172" s="300" t="s">
        <v>4508</v>
      </c>
      <c r="G172" s="41"/>
      <c r="H172" s="41"/>
      <c r="I172" s="301"/>
      <c r="J172" s="41"/>
      <c r="K172" s="41"/>
      <c r="L172" s="45"/>
      <c r="M172" s="302"/>
      <c r="N172" s="303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1243</v>
      </c>
      <c r="AU172" s="18" t="s">
        <v>88</v>
      </c>
    </row>
    <row r="173" s="2" customFormat="1" ht="24.15" customHeight="1">
      <c r="A173" s="39"/>
      <c r="B173" s="40"/>
      <c r="C173" s="274" t="s">
        <v>503</v>
      </c>
      <c r="D173" s="274" t="s">
        <v>431</v>
      </c>
      <c r="E173" s="275" t="s">
        <v>4544</v>
      </c>
      <c r="F173" s="276" t="s">
        <v>4545</v>
      </c>
      <c r="G173" s="277" t="s">
        <v>678</v>
      </c>
      <c r="H173" s="278">
        <v>1</v>
      </c>
      <c r="I173" s="279"/>
      <c r="J173" s="280">
        <f>ROUND(I173*H173,2)</f>
        <v>0</v>
      </c>
      <c r="K173" s="276" t="s">
        <v>1</v>
      </c>
      <c r="L173" s="281"/>
      <c r="M173" s="282" t="s">
        <v>1</v>
      </c>
      <c r="N173" s="283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410</v>
      </c>
      <c r="AT173" s="239" t="s">
        <v>431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612</v>
      </c>
    </row>
    <row r="174" s="2" customFormat="1">
      <c r="A174" s="39"/>
      <c r="B174" s="40"/>
      <c r="C174" s="41"/>
      <c r="D174" s="243" t="s">
        <v>1243</v>
      </c>
      <c r="E174" s="41"/>
      <c r="F174" s="300" t="s">
        <v>4508</v>
      </c>
      <c r="G174" s="41"/>
      <c r="H174" s="41"/>
      <c r="I174" s="301"/>
      <c r="J174" s="41"/>
      <c r="K174" s="41"/>
      <c r="L174" s="45"/>
      <c r="M174" s="302"/>
      <c r="N174" s="303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1243</v>
      </c>
      <c r="AU174" s="18" t="s">
        <v>88</v>
      </c>
    </row>
    <row r="175" s="2" customFormat="1" ht="21.75" customHeight="1">
      <c r="A175" s="39"/>
      <c r="B175" s="40"/>
      <c r="C175" s="274" t="s">
        <v>508</v>
      </c>
      <c r="D175" s="274" t="s">
        <v>431</v>
      </c>
      <c r="E175" s="275" t="s">
        <v>4546</v>
      </c>
      <c r="F175" s="276" t="s">
        <v>3037</v>
      </c>
      <c r="G175" s="277" t="s">
        <v>1482</v>
      </c>
      <c r="H175" s="278">
        <v>2</v>
      </c>
      <c r="I175" s="279"/>
      <c r="J175" s="280">
        <f>ROUND(I175*H175,2)</f>
        <v>0</v>
      </c>
      <c r="K175" s="276" t="s">
        <v>1</v>
      </c>
      <c r="L175" s="281"/>
      <c r="M175" s="282" t="s">
        <v>1</v>
      </c>
      <c r="N175" s="283" t="s">
        <v>46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410</v>
      </c>
      <c r="AT175" s="239" t="s">
        <v>431</v>
      </c>
      <c r="AU175" s="239" t="s">
        <v>88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372</v>
      </c>
      <c r="BM175" s="239" t="s">
        <v>621</v>
      </c>
    </row>
    <row r="176" s="2" customFormat="1">
      <c r="A176" s="39"/>
      <c r="B176" s="40"/>
      <c r="C176" s="41"/>
      <c r="D176" s="243" t="s">
        <v>1243</v>
      </c>
      <c r="E176" s="41"/>
      <c r="F176" s="300" t="s">
        <v>4508</v>
      </c>
      <c r="G176" s="41"/>
      <c r="H176" s="41"/>
      <c r="I176" s="301"/>
      <c r="J176" s="41"/>
      <c r="K176" s="41"/>
      <c r="L176" s="45"/>
      <c r="M176" s="302"/>
      <c r="N176" s="303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1243</v>
      </c>
      <c r="AU176" s="18" t="s">
        <v>88</v>
      </c>
    </row>
    <row r="177" s="2" customFormat="1" ht="24.15" customHeight="1">
      <c r="A177" s="39"/>
      <c r="B177" s="40"/>
      <c r="C177" s="274" t="s">
        <v>513</v>
      </c>
      <c r="D177" s="274" t="s">
        <v>431</v>
      </c>
      <c r="E177" s="275" t="s">
        <v>4547</v>
      </c>
      <c r="F177" s="276" t="s">
        <v>4532</v>
      </c>
      <c r="G177" s="277" t="s">
        <v>1595</v>
      </c>
      <c r="H177" s="278">
        <v>10</v>
      </c>
      <c r="I177" s="279"/>
      <c r="J177" s="280">
        <f>ROUND(I177*H177,2)</f>
        <v>0</v>
      </c>
      <c r="K177" s="276" t="s">
        <v>1</v>
      </c>
      <c r="L177" s="281"/>
      <c r="M177" s="282" t="s">
        <v>1</v>
      </c>
      <c r="N177" s="283" t="s">
        <v>46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410</v>
      </c>
      <c r="AT177" s="239" t="s">
        <v>431</v>
      </c>
      <c r="AU177" s="239" t="s">
        <v>88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372</v>
      </c>
      <c r="BM177" s="239" t="s">
        <v>635</v>
      </c>
    </row>
    <row r="178" s="2" customFormat="1">
      <c r="A178" s="39"/>
      <c r="B178" s="40"/>
      <c r="C178" s="41"/>
      <c r="D178" s="243" t="s">
        <v>1243</v>
      </c>
      <c r="E178" s="41"/>
      <c r="F178" s="300" t="s">
        <v>4508</v>
      </c>
      <c r="G178" s="41"/>
      <c r="H178" s="41"/>
      <c r="I178" s="301"/>
      <c r="J178" s="41"/>
      <c r="K178" s="41"/>
      <c r="L178" s="45"/>
      <c r="M178" s="302"/>
      <c r="N178" s="303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1243</v>
      </c>
      <c r="AU178" s="18" t="s">
        <v>88</v>
      </c>
    </row>
    <row r="179" s="2" customFormat="1" ht="24.15" customHeight="1">
      <c r="A179" s="39"/>
      <c r="B179" s="40"/>
      <c r="C179" s="274" t="s">
        <v>518</v>
      </c>
      <c r="D179" s="274" t="s">
        <v>431</v>
      </c>
      <c r="E179" s="275" t="s">
        <v>4548</v>
      </c>
      <c r="F179" s="276" t="s">
        <v>4534</v>
      </c>
      <c r="G179" s="277" t="s">
        <v>1595</v>
      </c>
      <c r="H179" s="278">
        <v>1</v>
      </c>
      <c r="I179" s="279"/>
      <c r="J179" s="280">
        <f>ROUND(I179*H179,2)</f>
        <v>0</v>
      </c>
      <c r="K179" s="276" t="s">
        <v>1</v>
      </c>
      <c r="L179" s="281"/>
      <c r="M179" s="282" t="s">
        <v>1</v>
      </c>
      <c r="N179" s="283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410</v>
      </c>
      <c r="AT179" s="239" t="s">
        <v>431</v>
      </c>
      <c r="AU179" s="239" t="s">
        <v>88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372</v>
      </c>
      <c r="BM179" s="239" t="s">
        <v>646</v>
      </c>
    </row>
    <row r="180" s="2" customFormat="1">
      <c r="A180" s="39"/>
      <c r="B180" s="40"/>
      <c r="C180" s="41"/>
      <c r="D180" s="243" t="s">
        <v>1243</v>
      </c>
      <c r="E180" s="41"/>
      <c r="F180" s="300" t="s">
        <v>4508</v>
      </c>
      <c r="G180" s="41"/>
      <c r="H180" s="41"/>
      <c r="I180" s="301"/>
      <c r="J180" s="41"/>
      <c r="K180" s="41"/>
      <c r="L180" s="45"/>
      <c r="M180" s="302"/>
      <c r="N180" s="303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1243</v>
      </c>
      <c r="AU180" s="18" t="s">
        <v>88</v>
      </c>
    </row>
    <row r="181" s="2" customFormat="1" ht="21.75" customHeight="1">
      <c r="A181" s="39"/>
      <c r="B181" s="40"/>
      <c r="C181" s="274" t="s">
        <v>1280</v>
      </c>
      <c r="D181" s="274" t="s">
        <v>431</v>
      </c>
      <c r="E181" s="275" t="s">
        <v>4549</v>
      </c>
      <c r="F181" s="276" t="s">
        <v>4550</v>
      </c>
      <c r="G181" s="277" t="s">
        <v>1595</v>
      </c>
      <c r="H181" s="278">
        <v>5</v>
      </c>
      <c r="I181" s="279"/>
      <c r="J181" s="280">
        <f>ROUND(I181*H181,2)</f>
        <v>0</v>
      </c>
      <c r="K181" s="276" t="s">
        <v>1</v>
      </c>
      <c r="L181" s="281"/>
      <c r="M181" s="282" t="s">
        <v>1</v>
      </c>
      <c r="N181" s="283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410</v>
      </c>
      <c r="AT181" s="239" t="s">
        <v>431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372</v>
      </c>
      <c r="BM181" s="239" t="s">
        <v>657</v>
      </c>
    </row>
    <row r="182" s="2" customFormat="1">
      <c r="A182" s="39"/>
      <c r="B182" s="40"/>
      <c r="C182" s="41"/>
      <c r="D182" s="243" t="s">
        <v>1243</v>
      </c>
      <c r="E182" s="41"/>
      <c r="F182" s="300" t="s">
        <v>4508</v>
      </c>
      <c r="G182" s="41"/>
      <c r="H182" s="41"/>
      <c r="I182" s="301"/>
      <c r="J182" s="41"/>
      <c r="K182" s="41"/>
      <c r="L182" s="45"/>
      <c r="M182" s="302"/>
      <c r="N182" s="303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1243</v>
      </c>
      <c r="AU182" s="18" t="s">
        <v>88</v>
      </c>
    </row>
    <row r="183" s="2" customFormat="1" ht="16.5" customHeight="1">
      <c r="A183" s="39"/>
      <c r="B183" s="40"/>
      <c r="C183" s="274" t="s">
        <v>1323</v>
      </c>
      <c r="D183" s="274" t="s">
        <v>431</v>
      </c>
      <c r="E183" s="275" t="s">
        <v>4551</v>
      </c>
      <c r="F183" s="276" t="s">
        <v>4552</v>
      </c>
      <c r="G183" s="277" t="s">
        <v>1482</v>
      </c>
      <c r="H183" s="278">
        <v>1</v>
      </c>
      <c r="I183" s="279"/>
      <c r="J183" s="280">
        <f>ROUND(I183*H183,2)</f>
        <v>0</v>
      </c>
      <c r="K183" s="276" t="s">
        <v>1</v>
      </c>
      <c r="L183" s="281"/>
      <c r="M183" s="282" t="s">
        <v>1</v>
      </c>
      <c r="N183" s="283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410</v>
      </c>
      <c r="AT183" s="239" t="s">
        <v>431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372</v>
      </c>
      <c r="BM183" s="239" t="s">
        <v>669</v>
      </c>
    </row>
    <row r="184" s="2" customFormat="1">
      <c r="A184" s="39"/>
      <c r="B184" s="40"/>
      <c r="C184" s="41"/>
      <c r="D184" s="243" t="s">
        <v>1243</v>
      </c>
      <c r="E184" s="41"/>
      <c r="F184" s="300" t="s">
        <v>4508</v>
      </c>
      <c r="G184" s="41"/>
      <c r="H184" s="41"/>
      <c r="I184" s="301"/>
      <c r="J184" s="41"/>
      <c r="K184" s="41"/>
      <c r="L184" s="45"/>
      <c r="M184" s="302"/>
      <c r="N184" s="303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1243</v>
      </c>
      <c r="AU184" s="18" t="s">
        <v>88</v>
      </c>
    </row>
    <row r="185" s="2" customFormat="1" ht="16.5" customHeight="1">
      <c r="A185" s="39"/>
      <c r="B185" s="40"/>
      <c r="C185" s="274" t="s">
        <v>1284</v>
      </c>
      <c r="D185" s="274" t="s">
        <v>431</v>
      </c>
      <c r="E185" s="275" t="s">
        <v>4553</v>
      </c>
      <c r="F185" s="276" t="s">
        <v>1605</v>
      </c>
      <c r="G185" s="277" t="s">
        <v>678</v>
      </c>
      <c r="H185" s="278">
        <v>1</v>
      </c>
      <c r="I185" s="279"/>
      <c r="J185" s="280">
        <f>ROUND(I185*H185,2)</f>
        <v>0</v>
      </c>
      <c r="K185" s="276" t="s">
        <v>1</v>
      </c>
      <c r="L185" s="281"/>
      <c r="M185" s="282" t="s">
        <v>1</v>
      </c>
      <c r="N185" s="283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410</v>
      </c>
      <c r="AT185" s="239" t="s">
        <v>431</v>
      </c>
      <c r="AU185" s="239" t="s">
        <v>88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372</v>
      </c>
      <c r="BM185" s="239" t="s">
        <v>680</v>
      </c>
    </row>
    <row r="186" s="2" customFormat="1">
      <c r="A186" s="39"/>
      <c r="B186" s="40"/>
      <c r="C186" s="41"/>
      <c r="D186" s="243" t="s">
        <v>1243</v>
      </c>
      <c r="E186" s="41"/>
      <c r="F186" s="300" t="s">
        <v>4508</v>
      </c>
      <c r="G186" s="41"/>
      <c r="H186" s="41"/>
      <c r="I186" s="301"/>
      <c r="J186" s="41"/>
      <c r="K186" s="41"/>
      <c r="L186" s="45"/>
      <c r="M186" s="302"/>
      <c r="N186" s="303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1243</v>
      </c>
      <c r="AU186" s="18" t="s">
        <v>88</v>
      </c>
    </row>
    <row r="187" s="12" customFormat="1" ht="25.92" customHeight="1">
      <c r="A187" s="12"/>
      <c r="B187" s="212"/>
      <c r="C187" s="213"/>
      <c r="D187" s="214" t="s">
        <v>80</v>
      </c>
      <c r="E187" s="215" t="s">
        <v>1731</v>
      </c>
      <c r="F187" s="215" t="s">
        <v>4554</v>
      </c>
      <c r="G187" s="213"/>
      <c r="H187" s="213"/>
      <c r="I187" s="216"/>
      <c r="J187" s="217">
        <f>BK187</f>
        <v>0</v>
      </c>
      <c r="K187" s="213"/>
      <c r="L187" s="218"/>
      <c r="M187" s="219"/>
      <c r="N187" s="220"/>
      <c r="O187" s="220"/>
      <c r="P187" s="221">
        <f>SUM(P188:P199)</f>
        <v>0</v>
      </c>
      <c r="Q187" s="220"/>
      <c r="R187" s="221">
        <f>SUM(R188:R199)</f>
        <v>0</v>
      </c>
      <c r="S187" s="220"/>
      <c r="T187" s="222">
        <f>SUM(T188:T199)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23" t="s">
        <v>88</v>
      </c>
      <c r="AT187" s="224" t="s">
        <v>80</v>
      </c>
      <c r="AU187" s="224" t="s">
        <v>81</v>
      </c>
      <c r="AY187" s="223" t="s">
        <v>364</v>
      </c>
      <c r="BK187" s="225">
        <f>SUM(BK188:BK199)</f>
        <v>0</v>
      </c>
    </row>
    <row r="188" s="2" customFormat="1" ht="16.5" customHeight="1">
      <c r="A188" s="39"/>
      <c r="B188" s="40"/>
      <c r="C188" s="274" t="s">
        <v>1328</v>
      </c>
      <c r="D188" s="274" t="s">
        <v>431</v>
      </c>
      <c r="E188" s="275" t="s">
        <v>4555</v>
      </c>
      <c r="F188" s="276" t="s">
        <v>3531</v>
      </c>
      <c r="G188" s="277" t="s">
        <v>678</v>
      </c>
      <c r="H188" s="278">
        <v>1</v>
      </c>
      <c r="I188" s="279"/>
      <c r="J188" s="280">
        <f>ROUND(I188*H188,2)</f>
        <v>0</v>
      </c>
      <c r="K188" s="276" t="s">
        <v>1</v>
      </c>
      <c r="L188" s="281"/>
      <c r="M188" s="282" t="s">
        <v>1</v>
      </c>
      <c r="N188" s="283" t="s">
        <v>46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410</v>
      </c>
      <c r="AT188" s="239" t="s">
        <v>431</v>
      </c>
      <c r="AU188" s="239" t="s">
        <v>88</v>
      </c>
      <c r="AY188" s="18" t="s">
        <v>364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88</v>
      </c>
      <c r="BK188" s="240">
        <f>ROUND(I188*H188,2)</f>
        <v>0</v>
      </c>
      <c r="BL188" s="18" t="s">
        <v>372</v>
      </c>
      <c r="BM188" s="239" t="s">
        <v>688</v>
      </c>
    </row>
    <row r="189" s="2" customFormat="1">
      <c r="A189" s="39"/>
      <c r="B189" s="40"/>
      <c r="C189" s="41"/>
      <c r="D189" s="243" t="s">
        <v>1243</v>
      </c>
      <c r="E189" s="41"/>
      <c r="F189" s="300" t="s">
        <v>4508</v>
      </c>
      <c r="G189" s="41"/>
      <c r="H189" s="41"/>
      <c r="I189" s="301"/>
      <c r="J189" s="41"/>
      <c r="K189" s="41"/>
      <c r="L189" s="45"/>
      <c r="M189" s="302"/>
      <c r="N189" s="303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1243</v>
      </c>
      <c r="AU189" s="18" t="s">
        <v>88</v>
      </c>
    </row>
    <row r="190" s="2" customFormat="1" ht="16.5" customHeight="1">
      <c r="A190" s="39"/>
      <c r="B190" s="40"/>
      <c r="C190" s="274" t="s">
        <v>435</v>
      </c>
      <c r="D190" s="274" t="s">
        <v>431</v>
      </c>
      <c r="E190" s="275" t="s">
        <v>4556</v>
      </c>
      <c r="F190" s="276" t="s">
        <v>3531</v>
      </c>
      <c r="G190" s="277" t="s">
        <v>678</v>
      </c>
      <c r="H190" s="278">
        <v>2</v>
      </c>
      <c r="I190" s="279"/>
      <c r="J190" s="280">
        <f>ROUND(I190*H190,2)</f>
        <v>0</v>
      </c>
      <c r="K190" s="276" t="s">
        <v>1</v>
      </c>
      <c r="L190" s="281"/>
      <c r="M190" s="282" t="s">
        <v>1</v>
      </c>
      <c r="N190" s="283" t="s">
        <v>46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410</v>
      </c>
      <c r="AT190" s="239" t="s">
        <v>431</v>
      </c>
      <c r="AU190" s="239" t="s">
        <v>88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372</v>
      </c>
      <c r="BM190" s="239" t="s">
        <v>696</v>
      </c>
    </row>
    <row r="191" s="2" customFormat="1">
      <c r="A191" s="39"/>
      <c r="B191" s="40"/>
      <c r="C191" s="41"/>
      <c r="D191" s="243" t="s">
        <v>1243</v>
      </c>
      <c r="E191" s="41"/>
      <c r="F191" s="300" t="s">
        <v>4508</v>
      </c>
      <c r="G191" s="41"/>
      <c r="H191" s="41"/>
      <c r="I191" s="301"/>
      <c r="J191" s="41"/>
      <c r="K191" s="41"/>
      <c r="L191" s="45"/>
      <c r="M191" s="302"/>
      <c r="N191" s="303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1243</v>
      </c>
      <c r="AU191" s="18" t="s">
        <v>88</v>
      </c>
    </row>
    <row r="192" s="2" customFormat="1" ht="16.5" customHeight="1">
      <c r="A192" s="39"/>
      <c r="B192" s="40"/>
      <c r="C192" s="274" t="s">
        <v>528</v>
      </c>
      <c r="D192" s="274" t="s">
        <v>431</v>
      </c>
      <c r="E192" s="275" t="s">
        <v>4557</v>
      </c>
      <c r="F192" s="276" t="s">
        <v>3533</v>
      </c>
      <c r="G192" s="277" t="s">
        <v>1482</v>
      </c>
      <c r="H192" s="278">
        <v>3</v>
      </c>
      <c r="I192" s="279"/>
      <c r="J192" s="280">
        <f>ROUND(I192*H192,2)</f>
        <v>0</v>
      </c>
      <c r="K192" s="276" t="s">
        <v>1</v>
      </c>
      <c r="L192" s="281"/>
      <c r="M192" s="282" t="s">
        <v>1</v>
      </c>
      <c r="N192" s="283" t="s">
        <v>46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410</v>
      </c>
      <c r="AT192" s="239" t="s">
        <v>431</v>
      </c>
      <c r="AU192" s="239" t="s">
        <v>88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372</v>
      </c>
      <c r="BM192" s="239" t="s">
        <v>704</v>
      </c>
    </row>
    <row r="193" s="2" customFormat="1">
      <c r="A193" s="39"/>
      <c r="B193" s="40"/>
      <c r="C193" s="41"/>
      <c r="D193" s="243" t="s">
        <v>1243</v>
      </c>
      <c r="E193" s="41"/>
      <c r="F193" s="300" t="s">
        <v>4508</v>
      </c>
      <c r="G193" s="41"/>
      <c r="H193" s="41"/>
      <c r="I193" s="301"/>
      <c r="J193" s="41"/>
      <c r="K193" s="41"/>
      <c r="L193" s="45"/>
      <c r="M193" s="302"/>
      <c r="N193" s="303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1243</v>
      </c>
      <c r="AU193" s="18" t="s">
        <v>88</v>
      </c>
    </row>
    <row r="194" s="2" customFormat="1" ht="24.15" customHeight="1">
      <c r="A194" s="39"/>
      <c r="B194" s="40"/>
      <c r="C194" s="274" t="s">
        <v>533</v>
      </c>
      <c r="D194" s="274" t="s">
        <v>431</v>
      </c>
      <c r="E194" s="275" t="s">
        <v>4558</v>
      </c>
      <c r="F194" s="276" t="s">
        <v>3535</v>
      </c>
      <c r="G194" s="277" t="s">
        <v>1595</v>
      </c>
      <c r="H194" s="278">
        <v>2</v>
      </c>
      <c r="I194" s="279"/>
      <c r="J194" s="280">
        <f>ROUND(I194*H194,2)</f>
        <v>0</v>
      </c>
      <c r="K194" s="276" t="s">
        <v>1</v>
      </c>
      <c r="L194" s="281"/>
      <c r="M194" s="282" t="s">
        <v>1</v>
      </c>
      <c r="N194" s="283" t="s">
        <v>46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410</v>
      </c>
      <c r="AT194" s="239" t="s">
        <v>431</v>
      </c>
      <c r="AU194" s="239" t="s">
        <v>88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372</v>
      </c>
      <c r="BM194" s="239" t="s">
        <v>712</v>
      </c>
    </row>
    <row r="195" s="2" customFormat="1">
      <c r="A195" s="39"/>
      <c r="B195" s="40"/>
      <c r="C195" s="41"/>
      <c r="D195" s="243" t="s">
        <v>1243</v>
      </c>
      <c r="E195" s="41"/>
      <c r="F195" s="300" t="s">
        <v>4508</v>
      </c>
      <c r="G195" s="41"/>
      <c r="H195" s="41"/>
      <c r="I195" s="301"/>
      <c r="J195" s="41"/>
      <c r="K195" s="41"/>
      <c r="L195" s="45"/>
      <c r="M195" s="302"/>
      <c r="N195" s="303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1243</v>
      </c>
      <c r="AU195" s="18" t="s">
        <v>88</v>
      </c>
    </row>
    <row r="196" s="2" customFormat="1" ht="24.15" customHeight="1">
      <c r="A196" s="39"/>
      <c r="B196" s="40"/>
      <c r="C196" s="274" t="s">
        <v>539</v>
      </c>
      <c r="D196" s="274" t="s">
        <v>431</v>
      </c>
      <c r="E196" s="275" t="s">
        <v>4559</v>
      </c>
      <c r="F196" s="276" t="s">
        <v>3537</v>
      </c>
      <c r="G196" s="277" t="s">
        <v>1595</v>
      </c>
      <c r="H196" s="278">
        <v>3</v>
      </c>
      <c r="I196" s="279"/>
      <c r="J196" s="280">
        <f>ROUND(I196*H196,2)</f>
        <v>0</v>
      </c>
      <c r="K196" s="276" t="s">
        <v>1</v>
      </c>
      <c r="L196" s="281"/>
      <c r="M196" s="282" t="s">
        <v>1</v>
      </c>
      <c r="N196" s="283" t="s">
        <v>46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410</v>
      </c>
      <c r="AT196" s="239" t="s">
        <v>431</v>
      </c>
      <c r="AU196" s="239" t="s">
        <v>88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372</v>
      </c>
      <c r="BM196" s="239" t="s">
        <v>720</v>
      </c>
    </row>
    <row r="197" s="2" customFormat="1">
      <c r="A197" s="39"/>
      <c r="B197" s="40"/>
      <c r="C197" s="41"/>
      <c r="D197" s="243" t="s">
        <v>1243</v>
      </c>
      <c r="E197" s="41"/>
      <c r="F197" s="300" t="s">
        <v>4508</v>
      </c>
      <c r="G197" s="41"/>
      <c r="H197" s="41"/>
      <c r="I197" s="301"/>
      <c r="J197" s="41"/>
      <c r="K197" s="41"/>
      <c r="L197" s="45"/>
      <c r="M197" s="302"/>
      <c r="N197" s="303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1243</v>
      </c>
      <c r="AU197" s="18" t="s">
        <v>88</v>
      </c>
    </row>
    <row r="198" s="2" customFormat="1" ht="16.5" customHeight="1">
      <c r="A198" s="39"/>
      <c r="B198" s="40"/>
      <c r="C198" s="274" t="s">
        <v>546</v>
      </c>
      <c r="D198" s="274" t="s">
        <v>431</v>
      </c>
      <c r="E198" s="275" t="s">
        <v>4560</v>
      </c>
      <c r="F198" s="276" t="s">
        <v>1605</v>
      </c>
      <c r="G198" s="277" t="s">
        <v>678</v>
      </c>
      <c r="H198" s="278">
        <v>1</v>
      </c>
      <c r="I198" s="279"/>
      <c r="J198" s="280">
        <f>ROUND(I198*H198,2)</f>
        <v>0</v>
      </c>
      <c r="K198" s="276" t="s">
        <v>1</v>
      </c>
      <c r="L198" s="281"/>
      <c r="M198" s="282" t="s">
        <v>1</v>
      </c>
      <c r="N198" s="283" t="s">
        <v>46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410</v>
      </c>
      <c r="AT198" s="239" t="s">
        <v>431</v>
      </c>
      <c r="AU198" s="239" t="s">
        <v>88</v>
      </c>
      <c r="AY198" s="18" t="s">
        <v>364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88</v>
      </c>
      <c r="BK198" s="240">
        <f>ROUND(I198*H198,2)</f>
        <v>0</v>
      </c>
      <c r="BL198" s="18" t="s">
        <v>372</v>
      </c>
      <c r="BM198" s="239" t="s">
        <v>728</v>
      </c>
    </row>
    <row r="199" s="2" customFormat="1">
      <c r="A199" s="39"/>
      <c r="B199" s="40"/>
      <c r="C199" s="41"/>
      <c r="D199" s="243" t="s">
        <v>1243</v>
      </c>
      <c r="E199" s="41"/>
      <c r="F199" s="300" t="s">
        <v>4508</v>
      </c>
      <c r="G199" s="41"/>
      <c r="H199" s="41"/>
      <c r="I199" s="301"/>
      <c r="J199" s="41"/>
      <c r="K199" s="41"/>
      <c r="L199" s="45"/>
      <c r="M199" s="302"/>
      <c r="N199" s="303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1243</v>
      </c>
      <c r="AU199" s="18" t="s">
        <v>88</v>
      </c>
    </row>
    <row r="200" s="12" customFormat="1" ht="25.92" customHeight="1">
      <c r="A200" s="12"/>
      <c r="B200" s="212"/>
      <c r="C200" s="213"/>
      <c r="D200" s="214" t="s">
        <v>80</v>
      </c>
      <c r="E200" s="215" t="s">
        <v>3539</v>
      </c>
      <c r="F200" s="215" t="s">
        <v>3540</v>
      </c>
      <c r="G200" s="213"/>
      <c r="H200" s="213"/>
      <c r="I200" s="216"/>
      <c r="J200" s="217">
        <f>BK200</f>
        <v>0</v>
      </c>
      <c r="K200" s="213"/>
      <c r="L200" s="218"/>
      <c r="M200" s="219"/>
      <c r="N200" s="220"/>
      <c r="O200" s="220"/>
      <c r="P200" s="221">
        <f>SUM(P201:P212)</f>
        <v>0</v>
      </c>
      <c r="Q200" s="220"/>
      <c r="R200" s="221">
        <f>SUM(R201:R212)</f>
        <v>0</v>
      </c>
      <c r="S200" s="220"/>
      <c r="T200" s="222">
        <f>SUM(T201:T212)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23" t="s">
        <v>88</v>
      </c>
      <c r="AT200" s="224" t="s">
        <v>80</v>
      </c>
      <c r="AU200" s="224" t="s">
        <v>81</v>
      </c>
      <c r="AY200" s="223" t="s">
        <v>364</v>
      </c>
      <c r="BK200" s="225">
        <f>SUM(BK201:BK212)</f>
        <v>0</v>
      </c>
    </row>
    <row r="201" s="2" customFormat="1" ht="16.5" customHeight="1">
      <c r="A201" s="39"/>
      <c r="B201" s="40"/>
      <c r="C201" s="228" t="s">
        <v>551</v>
      </c>
      <c r="D201" s="228" t="s">
        <v>367</v>
      </c>
      <c r="E201" s="229" t="s">
        <v>1618</v>
      </c>
      <c r="F201" s="230" t="s">
        <v>1619</v>
      </c>
      <c r="G201" s="231" t="s">
        <v>678</v>
      </c>
      <c r="H201" s="232">
        <v>1</v>
      </c>
      <c r="I201" s="233"/>
      <c r="J201" s="234">
        <f>ROUND(I201*H201,2)</f>
        <v>0</v>
      </c>
      <c r="K201" s="230" t="s">
        <v>1</v>
      </c>
      <c r="L201" s="45"/>
      <c r="M201" s="235" t="s">
        <v>1</v>
      </c>
      <c r="N201" s="236" t="s">
        <v>46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372</v>
      </c>
      <c r="AT201" s="239" t="s">
        <v>367</v>
      </c>
      <c r="AU201" s="239" t="s">
        <v>88</v>
      </c>
      <c r="AY201" s="18" t="s">
        <v>364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88</v>
      </c>
      <c r="BK201" s="240">
        <f>ROUND(I201*H201,2)</f>
        <v>0</v>
      </c>
      <c r="BL201" s="18" t="s">
        <v>372</v>
      </c>
      <c r="BM201" s="239" t="s">
        <v>736</v>
      </c>
    </row>
    <row r="202" s="2" customFormat="1">
      <c r="A202" s="39"/>
      <c r="B202" s="40"/>
      <c r="C202" s="41"/>
      <c r="D202" s="243" t="s">
        <v>1243</v>
      </c>
      <c r="E202" s="41"/>
      <c r="F202" s="300" t="s">
        <v>4508</v>
      </c>
      <c r="G202" s="41"/>
      <c r="H202" s="41"/>
      <c r="I202" s="301"/>
      <c r="J202" s="41"/>
      <c r="K202" s="41"/>
      <c r="L202" s="45"/>
      <c r="M202" s="302"/>
      <c r="N202" s="303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1243</v>
      </c>
      <c r="AU202" s="18" t="s">
        <v>88</v>
      </c>
    </row>
    <row r="203" s="2" customFormat="1" ht="16.5" customHeight="1">
      <c r="A203" s="39"/>
      <c r="B203" s="40"/>
      <c r="C203" s="228" t="s">
        <v>557</v>
      </c>
      <c r="D203" s="228" t="s">
        <v>367</v>
      </c>
      <c r="E203" s="229" t="s">
        <v>1620</v>
      </c>
      <c r="F203" s="230" t="s">
        <v>1621</v>
      </c>
      <c r="G203" s="231" t="s">
        <v>678</v>
      </c>
      <c r="H203" s="232">
        <v>1</v>
      </c>
      <c r="I203" s="233"/>
      <c r="J203" s="234">
        <f>ROUND(I203*H203,2)</f>
        <v>0</v>
      </c>
      <c r="K203" s="230" t="s">
        <v>1</v>
      </c>
      <c r="L203" s="45"/>
      <c r="M203" s="235" t="s">
        <v>1</v>
      </c>
      <c r="N203" s="236" t="s">
        <v>46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372</v>
      </c>
      <c r="AT203" s="239" t="s">
        <v>367</v>
      </c>
      <c r="AU203" s="239" t="s">
        <v>88</v>
      </c>
      <c r="AY203" s="18" t="s">
        <v>364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88</v>
      </c>
      <c r="BK203" s="240">
        <f>ROUND(I203*H203,2)</f>
        <v>0</v>
      </c>
      <c r="BL203" s="18" t="s">
        <v>372</v>
      </c>
      <c r="BM203" s="239" t="s">
        <v>753</v>
      </c>
    </row>
    <row r="204" s="2" customFormat="1">
      <c r="A204" s="39"/>
      <c r="B204" s="40"/>
      <c r="C204" s="41"/>
      <c r="D204" s="243" t="s">
        <v>1243</v>
      </c>
      <c r="E204" s="41"/>
      <c r="F204" s="300" t="s">
        <v>4508</v>
      </c>
      <c r="G204" s="41"/>
      <c r="H204" s="41"/>
      <c r="I204" s="301"/>
      <c r="J204" s="41"/>
      <c r="K204" s="41"/>
      <c r="L204" s="45"/>
      <c r="M204" s="302"/>
      <c r="N204" s="303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1243</v>
      </c>
      <c r="AU204" s="18" t="s">
        <v>88</v>
      </c>
    </row>
    <row r="205" s="2" customFormat="1" ht="16.5" customHeight="1">
      <c r="A205" s="39"/>
      <c r="B205" s="40"/>
      <c r="C205" s="228" t="s">
        <v>562</v>
      </c>
      <c r="D205" s="228" t="s">
        <v>367</v>
      </c>
      <c r="E205" s="229" t="s">
        <v>1622</v>
      </c>
      <c r="F205" s="230" t="s">
        <v>1623</v>
      </c>
      <c r="G205" s="231" t="s">
        <v>678</v>
      </c>
      <c r="H205" s="232">
        <v>1</v>
      </c>
      <c r="I205" s="233"/>
      <c r="J205" s="234">
        <f>ROUND(I205*H205,2)</f>
        <v>0</v>
      </c>
      <c r="K205" s="230" t="s">
        <v>1</v>
      </c>
      <c r="L205" s="45"/>
      <c r="M205" s="235" t="s">
        <v>1</v>
      </c>
      <c r="N205" s="236" t="s">
        <v>46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372</v>
      </c>
      <c r="AT205" s="239" t="s">
        <v>367</v>
      </c>
      <c r="AU205" s="239" t="s">
        <v>88</v>
      </c>
      <c r="AY205" s="18" t="s">
        <v>364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88</v>
      </c>
      <c r="BK205" s="240">
        <f>ROUND(I205*H205,2)</f>
        <v>0</v>
      </c>
      <c r="BL205" s="18" t="s">
        <v>372</v>
      </c>
      <c r="BM205" s="239" t="s">
        <v>763</v>
      </c>
    </row>
    <row r="206" s="2" customFormat="1">
      <c r="A206" s="39"/>
      <c r="B206" s="40"/>
      <c r="C206" s="41"/>
      <c r="D206" s="243" t="s">
        <v>1243</v>
      </c>
      <c r="E206" s="41"/>
      <c r="F206" s="300" t="s">
        <v>4508</v>
      </c>
      <c r="G206" s="41"/>
      <c r="H206" s="41"/>
      <c r="I206" s="301"/>
      <c r="J206" s="41"/>
      <c r="K206" s="41"/>
      <c r="L206" s="45"/>
      <c r="M206" s="302"/>
      <c r="N206" s="303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1243</v>
      </c>
      <c r="AU206" s="18" t="s">
        <v>88</v>
      </c>
    </row>
    <row r="207" s="2" customFormat="1" ht="24.15" customHeight="1">
      <c r="A207" s="39"/>
      <c r="B207" s="40"/>
      <c r="C207" s="228" t="s">
        <v>567</v>
      </c>
      <c r="D207" s="228" t="s">
        <v>367</v>
      </c>
      <c r="E207" s="229" t="s">
        <v>1624</v>
      </c>
      <c r="F207" s="230" t="s">
        <v>1625</v>
      </c>
      <c r="G207" s="231" t="s">
        <v>678</v>
      </c>
      <c r="H207" s="232">
        <v>1</v>
      </c>
      <c r="I207" s="233"/>
      <c r="J207" s="234">
        <f>ROUND(I207*H207,2)</f>
        <v>0</v>
      </c>
      <c r="K207" s="230" t="s">
        <v>1</v>
      </c>
      <c r="L207" s="45"/>
      <c r="M207" s="235" t="s">
        <v>1</v>
      </c>
      <c r="N207" s="236" t="s">
        <v>46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372</v>
      </c>
      <c r="AT207" s="239" t="s">
        <v>367</v>
      </c>
      <c r="AU207" s="239" t="s">
        <v>88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372</v>
      </c>
      <c r="BM207" s="239" t="s">
        <v>773</v>
      </c>
    </row>
    <row r="208" s="2" customFormat="1">
      <c r="A208" s="39"/>
      <c r="B208" s="40"/>
      <c r="C208" s="41"/>
      <c r="D208" s="243" t="s">
        <v>1243</v>
      </c>
      <c r="E208" s="41"/>
      <c r="F208" s="300" t="s">
        <v>4508</v>
      </c>
      <c r="G208" s="41"/>
      <c r="H208" s="41"/>
      <c r="I208" s="301"/>
      <c r="J208" s="41"/>
      <c r="K208" s="41"/>
      <c r="L208" s="45"/>
      <c r="M208" s="302"/>
      <c r="N208" s="303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1243</v>
      </c>
      <c r="AU208" s="18" t="s">
        <v>88</v>
      </c>
    </row>
    <row r="209" s="2" customFormat="1" ht="16.5" customHeight="1">
      <c r="A209" s="39"/>
      <c r="B209" s="40"/>
      <c r="C209" s="228" t="s">
        <v>571</v>
      </c>
      <c r="D209" s="228" t="s">
        <v>367</v>
      </c>
      <c r="E209" s="229" t="s">
        <v>1626</v>
      </c>
      <c r="F209" s="230" t="s">
        <v>1627</v>
      </c>
      <c r="G209" s="231" t="s">
        <v>678</v>
      </c>
      <c r="H209" s="232">
        <v>1</v>
      </c>
      <c r="I209" s="233"/>
      <c r="J209" s="234">
        <f>ROUND(I209*H209,2)</f>
        <v>0</v>
      </c>
      <c r="K209" s="230" t="s">
        <v>1</v>
      </c>
      <c r="L209" s="45"/>
      <c r="M209" s="235" t="s">
        <v>1</v>
      </c>
      <c r="N209" s="236" t="s">
        <v>46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372</v>
      </c>
      <c r="AT209" s="239" t="s">
        <v>367</v>
      </c>
      <c r="AU209" s="239" t="s">
        <v>88</v>
      </c>
      <c r="AY209" s="18" t="s">
        <v>364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88</v>
      </c>
      <c r="BK209" s="240">
        <f>ROUND(I209*H209,2)</f>
        <v>0</v>
      </c>
      <c r="BL209" s="18" t="s">
        <v>372</v>
      </c>
      <c r="BM209" s="239" t="s">
        <v>781</v>
      </c>
    </row>
    <row r="210" s="2" customFormat="1">
      <c r="A210" s="39"/>
      <c r="B210" s="40"/>
      <c r="C210" s="41"/>
      <c r="D210" s="243" t="s">
        <v>1243</v>
      </c>
      <c r="E210" s="41"/>
      <c r="F210" s="300" t="s">
        <v>4508</v>
      </c>
      <c r="G210" s="41"/>
      <c r="H210" s="41"/>
      <c r="I210" s="301"/>
      <c r="J210" s="41"/>
      <c r="K210" s="41"/>
      <c r="L210" s="45"/>
      <c r="M210" s="302"/>
      <c r="N210" s="303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1243</v>
      </c>
      <c r="AU210" s="18" t="s">
        <v>88</v>
      </c>
    </row>
    <row r="211" s="2" customFormat="1" ht="24.15" customHeight="1">
      <c r="A211" s="39"/>
      <c r="B211" s="40"/>
      <c r="C211" s="228" t="s">
        <v>577</v>
      </c>
      <c r="D211" s="228" t="s">
        <v>367</v>
      </c>
      <c r="E211" s="229" t="s">
        <v>1628</v>
      </c>
      <c r="F211" s="230" t="s">
        <v>1629</v>
      </c>
      <c r="G211" s="231" t="s">
        <v>678</v>
      </c>
      <c r="H211" s="232">
        <v>1</v>
      </c>
      <c r="I211" s="233"/>
      <c r="J211" s="234">
        <f>ROUND(I211*H211,2)</f>
        <v>0</v>
      </c>
      <c r="K211" s="230" t="s">
        <v>1</v>
      </c>
      <c r="L211" s="45"/>
      <c r="M211" s="235" t="s">
        <v>1</v>
      </c>
      <c r="N211" s="236" t="s">
        <v>46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372</v>
      </c>
      <c r="AT211" s="239" t="s">
        <v>367</v>
      </c>
      <c r="AU211" s="239" t="s">
        <v>88</v>
      </c>
      <c r="AY211" s="18" t="s">
        <v>364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88</v>
      </c>
      <c r="BK211" s="240">
        <f>ROUND(I211*H211,2)</f>
        <v>0</v>
      </c>
      <c r="BL211" s="18" t="s">
        <v>372</v>
      </c>
      <c r="BM211" s="239" t="s">
        <v>789</v>
      </c>
    </row>
    <row r="212" s="2" customFormat="1">
      <c r="A212" s="39"/>
      <c r="B212" s="40"/>
      <c r="C212" s="41"/>
      <c r="D212" s="243" t="s">
        <v>1243</v>
      </c>
      <c r="E212" s="41"/>
      <c r="F212" s="300" t="s">
        <v>4508</v>
      </c>
      <c r="G212" s="41"/>
      <c r="H212" s="41"/>
      <c r="I212" s="301"/>
      <c r="J212" s="41"/>
      <c r="K212" s="41"/>
      <c r="L212" s="45"/>
      <c r="M212" s="304"/>
      <c r="N212" s="305"/>
      <c r="O212" s="297"/>
      <c r="P212" s="297"/>
      <c r="Q212" s="297"/>
      <c r="R212" s="297"/>
      <c r="S212" s="297"/>
      <c r="T212" s="30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1243</v>
      </c>
      <c r="AU212" s="18" t="s">
        <v>88</v>
      </c>
    </row>
    <row r="213" s="2" customFormat="1" ht="6.96" customHeight="1">
      <c r="A213" s="39"/>
      <c r="B213" s="67"/>
      <c r="C213" s="68"/>
      <c r="D213" s="68"/>
      <c r="E213" s="68"/>
      <c r="F213" s="68"/>
      <c r="G213" s="68"/>
      <c r="H213" s="68"/>
      <c r="I213" s="68"/>
      <c r="J213" s="68"/>
      <c r="K213" s="68"/>
      <c r="L213" s="45"/>
      <c r="M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</row>
  </sheetData>
  <sheetProtection sheet="1" autoFilter="0" formatColumns="0" formatRows="0" objects="1" scenarios="1" spinCount="100000" saltValue="D4VHRHmMt5fKcB97vd+0iI6RvRP4GVKN4MOyRCsjln0FYFoHIzB8JcJ0iIMx8uGaxAE1HRcCQ4k8ubXCKUZNwg==" hashValue="nkoH/tZYmPv0kNMXdlaSKdXfgMMSQmnMZc/DMV2z+YkAWaK2JlzzMFhGamw5njyqAtYcm32/j0KwaSBgCtW9zA==" algorithmName="SHA-512" password="CC35"/>
  <autoFilter ref="C123:K21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3622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4561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ROUND((SUM(BE129:BE250)),  2)</f>
        <v>0</v>
      </c>
      <c r="G35" s="39"/>
      <c r="H35" s="39"/>
      <c r="I35" s="166">
        <v>0.20999999999999999</v>
      </c>
      <c r="J35" s="165">
        <f>ROUND(((SUM(BE129:BE250))*I35),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ROUND((SUM(BF129:BF250)),  2)</f>
        <v>0</v>
      </c>
      <c r="G36" s="39"/>
      <c r="H36" s="39"/>
      <c r="I36" s="166">
        <v>0.14999999999999999</v>
      </c>
      <c r="J36" s="165">
        <f>ROUND(((SUM(BF129:BF250))*I36),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ROUND((SUM(BG129:BG250)),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ROUND((SUM(BH129:BH250)),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ROUND((SUM(BI129:BI250)),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3622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106.10 - Elektroinstalace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1637</v>
      </c>
      <c r="E99" s="193"/>
      <c r="F99" s="193"/>
      <c r="G99" s="193"/>
      <c r="H99" s="193"/>
      <c r="I99" s="193"/>
      <c r="J99" s="194">
        <f>J130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1631</v>
      </c>
      <c r="E100" s="193"/>
      <c r="F100" s="193"/>
      <c r="G100" s="193"/>
      <c r="H100" s="193"/>
      <c r="I100" s="193"/>
      <c r="J100" s="194">
        <f>J134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1632</v>
      </c>
      <c r="E101" s="193"/>
      <c r="F101" s="193"/>
      <c r="G101" s="193"/>
      <c r="H101" s="193"/>
      <c r="I101" s="193"/>
      <c r="J101" s="194">
        <f>J159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1633</v>
      </c>
      <c r="E102" s="193"/>
      <c r="F102" s="193"/>
      <c r="G102" s="193"/>
      <c r="H102" s="193"/>
      <c r="I102" s="193"/>
      <c r="J102" s="194">
        <f>J191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0"/>
      <c r="C103" s="191"/>
      <c r="D103" s="192" t="s">
        <v>1634</v>
      </c>
      <c r="E103" s="193"/>
      <c r="F103" s="193"/>
      <c r="G103" s="193"/>
      <c r="H103" s="193"/>
      <c r="I103" s="193"/>
      <c r="J103" s="194">
        <f>J210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0"/>
      <c r="C104" s="191"/>
      <c r="D104" s="192" t="s">
        <v>1636</v>
      </c>
      <c r="E104" s="193"/>
      <c r="F104" s="193"/>
      <c r="G104" s="193"/>
      <c r="H104" s="193"/>
      <c r="I104" s="193"/>
      <c r="J104" s="194">
        <f>J217</f>
        <v>0</v>
      </c>
      <c r="K104" s="191"/>
      <c r="L104" s="19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90"/>
      <c r="C105" s="191"/>
      <c r="D105" s="192" t="s">
        <v>3542</v>
      </c>
      <c r="E105" s="193"/>
      <c r="F105" s="193"/>
      <c r="G105" s="193"/>
      <c r="H105" s="193"/>
      <c r="I105" s="193"/>
      <c r="J105" s="194">
        <f>J234</f>
        <v>0</v>
      </c>
      <c r="K105" s="191"/>
      <c r="L105" s="19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90"/>
      <c r="C106" s="191"/>
      <c r="D106" s="192" t="s">
        <v>1639</v>
      </c>
      <c r="E106" s="193"/>
      <c r="F106" s="193"/>
      <c r="G106" s="193"/>
      <c r="H106" s="193"/>
      <c r="I106" s="193"/>
      <c r="J106" s="194">
        <f>J243</f>
        <v>0</v>
      </c>
      <c r="K106" s="191"/>
      <c r="L106" s="195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90"/>
      <c r="C107" s="191"/>
      <c r="D107" s="192" t="s">
        <v>1638</v>
      </c>
      <c r="E107" s="193"/>
      <c r="F107" s="193"/>
      <c r="G107" s="193"/>
      <c r="H107" s="193"/>
      <c r="I107" s="193"/>
      <c r="J107" s="194">
        <f>J248</f>
        <v>0</v>
      </c>
      <c r="K107" s="191"/>
      <c r="L107" s="195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349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6.25" customHeight="1">
      <c r="A117" s="39"/>
      <c r="B117" s="40"/>
      <c r="C117" s="41"/>
      <c r="D117" s="41"/>
      <c r="E117" s="185" t="str">
        <f>E7</f>
        <v>Nová vstupní a vjezdová zóna v západní části výstaviště včetně nového odpadového hospodářství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313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5" t="s">
        <v>3622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319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D 106.10 - Elektroinstalace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Brno, Pisárky, Výstaviště, k. ú. Brno – Bohunice</v>
      </c>
      <c r="G123" s="41"/>
      <c r="H123" s="41"/>
      <c r="I123" s="33" t="s">
        <v>22</v>
      </c>
      <c r="J123" s="80" t="str">
        <f>IF(J14="","",J14)</f>
        <v>2. 12. 2022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>Veletrhy Brno a.s.</v>
      </c>
      <c r="G125" s="41"/>
      <c r="H125" s="41"/>
      <c r="I125" s="33" t="s">
        <v>32</v>
      </c>
      <c r="J125" s="37" t="str">
        <f>E23</f>
        <v>AiD team a.s.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IF(E20="","",E20)</f>
        <v>Vyplň údaj</v>
      </c>
      <c r="G126" s="41"/>
      <c r="H126" s="41"/>
      <c r="I126" s="33" t="s">
        <v>37</v>
      </c>
      <c r="J126" s="37" t="str">
        <f>E26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350</v>
      </c>
      <c r="D128" s="204" t="s">
        <v>66</v>
      </c>
      <c r="E128" s="204" t="s">
        <v>62</v>
      </c>
      <c r="F128" s="204" t="s">
        <v>63</v>
      </c>
      <c r="G128" s="204" t="s">
        <v>351</v>
      </c>
      <c r="H128" s="204" t="s">
        <v>352</v>
      </c>
      <c r="I128" s="204" t="s">
        <v>353</v>
      </c>
      <c r="J128" s="204" t="s">
        <v>328</v>
      </c>
      <c r="K128" s="205" t="s">
        <v>354</v>
      </c>
      <c r="L128" s="206"/>
      <c r="M128" s="101" t="s">
        <v>1</v>
      </c>
      <c r="N128" s="102" t="s">
        <v>45</v>
      </c>
      <c r="O128" s="102" t="s">
        <v>355</v>
      </c>
      <c r="P128" s="102" t="s">
        <v>356</v>
      </c>
      <c r="Q128" s="102" t="s">
        <v>357</v>
      </c>
      <c r="R128" s="102" t="s">
        <v>358</v>
      </c>
      <c r="S128" s="102" t="s">
        <v>359</v>
      </c>
      <c r="T128" s="103" t="s">
        <v>360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361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P130+P134+P159+P191+P210+P217+P234+P243+P248</f>
        <v>0</v>
      </c>
      <c r="Q129" s="105"/>
      <c r="R129" s="209">
        <f>R130+R134+R159+R191+R210+R217+R234+R243+R248</f>
        <v>0</v>
      </c>
      <c r="S129" s="105"/>
      <c r="T129" s="210">
        <f>T130+T134+T159+T191+T210+T217+T234+T243+T248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80</v>
      </c>
      <c r="AU129" s="18" t="s">
        <v>330</v>
      </c>
      <c r="BK129" s="211">
        <f>BK130+BK134+BK159+BK191+BK210+BK217+BK234+BK243+BK248</f>
        <v>0</v>
      </c>
    </row>
    <row r="130" s="12" customFormat="1" ht="25.92" customHeight="1">
      <c r="A130" s="12"/>
      <c r="B130" s="212"/>
      <c r="C130" s="213"/>
      <c r="D130" s="214" t="s">
        <v>80</v>
      </c>
      <c r="E130" s="215" t="s">
        <v>399</v>
      </c>
      <c r="F130" s="215" t="s">
        <v>1836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SUM(P131:P133)</f>
        <v>0</v>
      </c>
      <c r="Q130" s="220"/>
      <c r="R130" s="221">
        <f>SUM(R131:R133)</f>
        <v>0</v>
      </c>
      <c r="S130" s="220"/>
      <c r="T130" s="222">
        <f>SUM(T131:T133)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88</v>
      </c>
      <c r="AT130" s="224" t="s">
        <v>80</v>
      </c>
      <c r="AU130" s="224" t="s">
        <v>81</v>
      </c>
      <c r="AY130" s="223" t="s">
        <v>364</v>
      </c>
      <c r="BK130" s="225">
        <f>SUM(BK131:BK133)</f>
        <v>0</v>
      </c>
    </row>
    <row r="131" s="2" customFormat="1" ht="24.15" customHeight="1">
      <c r="A131" s="39"/>
      <c r="B131" s="40"/>
      <c r="C131" s="228" t="s">
        <v>88</v>
      </c>
      <c r="D131" s="228" t="s">
        <v>367</v>
      </c>
      <c r="E131" s="229" t="s">
        <v>1837</v>
      </c>
      <c r="F131" s="230" t="s">
        <v>1838</v>
      </c>
      <c r="G131" s="231" t="s">
        <v>1306</v>
      </c>
      <c r="H131" s="232">
        <v>130</v>
      </c>
      <c r="I131" s="233"/>
      <c r="J131" s="234">
        <f>ROUND(I131*H131,2)</f>
        <v>0</v>
      </c>
      <c r="K131" s="230" t="s">
        <v>2900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90</v>
      </c>
    </row>
    <row r="132" s="2" customFormat="1" ht="24.15" customHeight="1">
      <c r="A132" s="39"/>
      <c r="B132" s="40"/>
      <c r="C132" s="228" t="s">
        <v>90</v>
      </c>
      <c r="D132" s="228" t="s">
        <v>367</v>
      </c>
      <c r="E132" s="229" t="s">
        <v>4562</v>
      </c>
      <c r="F132" s="230" t="s">
        <v>4563</v>
      </c>
      <c r="G132" s="231" t="s">
        <v>1306</v>
      </c>
      <c r="H132" s="232">
        <v>17</v>
      </c>
      <c r="I132" s="233"/>
      <c r="J132" s="234">
        <f>ROUND(I132*H132,2)</f>
        <v>0</v>
      </c>
      <c r="K132" s="230" t="s">
        <v>2900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372</v>
      </c>
    </row>
    <row r="133" s="2" customFormat="1" ht="24.15" customHeight="1">
      <c r="A133" s="39"/>
      <c r="B133" s="40"/>
      <c r="C133" s="228" t="s">
        <v>382</v>
      </c>
      <c r="D133" s="228" t="s">
        <v>367</v>
      </c>
      <c r="E133" s="229" t="s">
        <v>1839</v>
      </c>
      <c r="F133" s="230" t="s">
        <v>1840</v>
      </c>
      <c r="G133" s="231" t="s">
        <v>1306</v>
      </c>
      <c r="H133" s="232">
        <v>15</v>
      </c>
      <c r="I133" s="233"/>
      <c r="J133" s="234">
        <f>ROUND(I133*H133,2)</f>
        <v>0</v>
      </c>
      <c r="K133" s="230" t="s">
        <v>2900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365</v>
      </c>
    </row>
    <row r="134" s="12" customFormat="1" ht="25.92" customHeight="1">
      <c r="A134" s="12"/>
      <c r="B134" s="212"/>
      <c r="C134" s="213"/>
      <c r="D134" s="214" t="s">
        <v>80</v>
      </c>
      <c r="E134" s="215" t="s">
        <v>1640</v>
      </c>
      <c r="F134" s="215" t="s">
        <v>1641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SUM(P135:P158)</f>
        <v>0</v>
      </c>
      <c r="Q134" s="220"/>
      <c r="R134" s="221">
        <f>SUM(R135:R158)</f>
        <v>0</v>
      </c>
      <c r="S134" s="220"/>
      <c r="T134" s="222">
        <f>SUM(T135:T158)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88</v>
      </c>
      <c r="AT134" s="224" t="s">
        <v>80</v>
      </c>
      <c r="AU134" s="224" t="s">
        <v>81</v>
      </c>
      <c r="AY134" s="223" t="s">
        <v>364</v>
      </c>
      <c r="BK134" s="225">
        <f>SUM(BK135:BK158)</f>
        <v>0</v>
      </c>
    </row>
    <row r="135" s="2" customFormat="1" ht="16.5" customHeight="1">
      <c r="A135" s="39"/>
      <c r="B135" s="40"/>
      <c r="C135" s="228" t="s">
        <v>372</v>
      </c>
      <c r="D135" s="228" t="s">
        <v>367</v>
      </c>
      <c r="E135" s="229" t="s">
        <v>1642</v>
      </c>
      <c r="F135" s="230" t="s">
        <v>1643</v>
      </c>
      <c r="G135" s="231" t="s">
        <v>678</v>
      </c>
      <c r="H135" s="232">
        <v>1</v>
      </c>
      <c r="I135" s="233"/>
      <c r="J135" s="234">
        <f>ROUND(I135*H135,2)</f>
        <v>0</v>
      </c>
      <c r="K135" s="230" t="s">
        <v>3543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410</v>
      </c>
    </row>
    <row r="136" s="2" customFormat="1" ht="16.5" customHeight="1">
      <c r="A136" s="39"/>
      <c r="B136" s="40"/>
      <c r="C136" s="228" t="s">
        <v>392</v>
      </c>
      <c r="D136" s="228" t="s">
        <v>367</v>
      </c>
      <c r="E136" s="229" t="s">
        <v>4564</v>
      </c>
      <c r="F136" s="230" t="s">
        <v>1645</v>
      </c>
      <c r="G136" s="231" t="s">
        <v>678</v>
      </c>
      <c r="H136" s="232">
        <v>1</v>
      </c>
      <c r="I136" s="233"/>
      <c r="J136" s="234">
        <f>ROUND(I136*H136,2)</f>
        <v>0</v>
      </c>
      <c r="K136" s="230" t="s">
        <v>3543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424</v>
      </c>
    </row>
    <row r="137" s="2" customFormat="1" ht="33" customHeight="1">
      <c r="A137" s="39"/>
      <c r="B137" s="40"/>
      <c r="C137" s="228" t="s">
        <v>365</v>
      </c>
      <c r="D137" s="228" t="s">
        <v>367</v>
      </c>
      <c r="E137" s="229" t="s">
        <v>1646</v>
      </c>
      <c r="F137" s="230" t="s">
        <v>1647</v>
      </c>
      <c r="G137" s="231" t="s">
        <v>395</v>
      </c>
      <c r="H137" s="232">
        <v>15</v>
      </c>
      <c r="I137" s="233"/>
      <c r="J137" s="234">
        <f>ROUND(I137*H137,2)</f>
        <v>0</v>
      </c>
      <c r="K137" s="230" t="s">
        <v>2900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438</v>
      </c>
    </row>
    <row r="138" s="2" customFormat="1" ht="16.5" customHeight="1">
      <c r="A138" s="39"/>
      <c r="B138" s="40"/>
      <c r="C138" s="228" t="s">
        <v>404</v>
      </c>
      <c r="D138" s="228" t="s">
        <v>367</v>
      </c>
      <c r="E138" s="229" t="s">
        <v>1648</v>
      </c>
      <c r="F138" s="230" t="s">
        <v>1649</v>
      </c>
      <c r="G138" s="231" t="s">
        <v>395</v>
      </c>
      <c r="H138" s="232">
        <v>35</v>
      </c>
      <c r="I138" s="233"/>
      <c r="J138" s="234">
        <f>ROUND(I138*H138,2)</f>
        <v>0</v>
      </c>
      <c r="K138" s="230" t="s">
        <v>2900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450</v>
      </c>
    </row>
    <row r="139" s="2" customFormat="1" ht="55.5" customHeight="1">
      <c r="A139" s="39"/>
      <c r="B139" s="40"/>
      <c r="C139" s="228" t="s">
        <v>410</v>
      </c>
      <c r="D139" s="228" t="s">
        <v>367</v>
      </c>
      <c r="E139" s="229" t="s">
        <v>1651</v>
      </c>
      <c r="F139" s="230" t="s">
        <v>1652</v>
      </c>
      <c r="G139" s="231" t="s">
        <v>395</v>
      </c>
      <c r="H139" s="232">
        <v>35</v>
      </c>
      <c r="I139" s="233"/>
      <c r="J139" s="234">
        <f>ROUND(I139*H139,2)</f>
        <v>0</v>
      </c>
      <c r="K139" s="230" t="s">
        <v>2900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420</v>
      </c>
    </row>
    <row r="140" s="2" customFormat="1" ht="24.15" customHeight="1">
      <c r="A140" s="39"/>
      <c r="B140" s="40"/>
      <c r="C140" s="228" t="s">
        <v>399</v>
      </c>
      <c r="D140" s="228" t="s">
        <v>367</v>
      </c>
      <c r="E140" s="229" t="s">
        <v>1655</v>
      </c>
      <c r="F140" s="230" t="s">
        <v>1656</v>
      </c>
      <c r="G140" s="231" t="s">
        <v>395</v>
      </c>
      <c r="H140" s="232">
        <v>60</v>
      </c>
      <c r="I140" s="233"/>
      <c r="J140" s="234">
        <f>ROUND(I140*H140,2)</f>
        <v>0</v>
      </c>
      <c r="K140" s="230" t="s">
        <v>2900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473</v>
      </c>
    </row>
    <row r="141" s="2" customFormat="1" ht="24.15" customHeight="1">
      <c r="A141" s="39"/>
      <c r="B141" s="40"/>
      <c r="C141" s="228" t="s">
        <v>424</v>
      </c>
      <c r="D141" s="228" t="s">
        <v>367</v>
      </c>
      <c r="E141" s="229" t="s">
        <v>1657</v>
      </c>
      <c r="F141" s="230" t="s">
        <v>1658</v>
      </c>
      <c r="G141" s="231" t="s">
        <v>395</v>
      </c>
      <c r="H141" s="232">
        <v>1200</v>
      </c>
      <c r="I141" s="233"/>
      <c r="J141" s="234">
        <f>ROUND(I141*H141,2)</f>
        <v>0</v>
      </c>
      <c r="K141" s="230" t="s">
        <v>2900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483</v>
      </c>
    </row>
    <row r="142" s="2" customFormat="1" ht="24.15" customHeight="1">
      <c r="A142" s="39"/>
      <c r="B142" s="40"/>
      <c r="C142" s="228" t="s">
        <v>430</v>
      </c>
      <c r="D142" s="228" t="s">
        <v>367</v>
      </c>
      <c r="E142" s="229" t="s">
        <v>4565</v>
      </c>
      <c r="F142" s="230" t="s">
        <v>4566</v>
      </c>
      <c r="G142" s="231" t="s">
        <v>395</v>
      </c>
      <c r="H142" s="232">
        <v>150</v>
      </c>
      <c r="I142" s="233"/>
      <c r="J142" s="234">
        <f>ROUND(I142*H142,2)</f>
        <v>0</v>
      </c>
      <c r="K142" s="230" t="s">
        <v>2900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493</v>
      </c>
    </row>
    <row r="143" s="2" customFormat="1" ht="24.15" customHeight="1">
      <c r="A143" s="39"/>
      <c r="B143" s="40"/>
      <c r="C143" s="228" t="s">
        <v>438</v>
      </c>
      <c r="D143" s="228" t="s">
        <v>367</v>
      </c>
      <c r="E143" s="229" t="s">
        <v>1659</v>
      </c>
      <c r="F143" s="230" t="s">
        <v>1660</v>
      </c>
      <c r="G143" s="231" t="s">
        <v>395</v>
      </c>
      <c r="H143" s="232">
        <v>400</v>
      </c>
      <c r="I143" s="233"/>
      <c r="J143" s="234">
        <f>ROUND(I143*H143,2)</f>
        <v>0</v>
      </c>
      <c r="K143" s="230" t="s">
        <v>2900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503</v>
      </c>
    </row>
    <row r="144" s="2" customFormat="1" ht="24.15" customHeight="1">
      <c r="A144" s="39"/>
      <c r="B144" s="40"/>
      <c r="C144" s="228" t="s">
        <v>444</v>
      </c>
      <c r="D144" s="228" t="s">
        <v>367</v>
      </c>
      <c r="E144" s="229" t="s">
        <v>1661</v>
      </c>
      <c r="F144" s="230" t="s">
        <v>1662</v>
      </c>
      <c r="G144" s="231" t="s">
        <v>395</v>
      </c>
      <c r="H144" s="232">
        <v>200</v>
      </c>
      <c r="I144" s="233"/>
      <c r="J144" s="234">
        <f>ROUND(I144*H144,2)</f>
        <v>0</v>
      </c>
      <c r="K144" s="230" t="s">
        <v>2900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513</v>
      </c>
    </row>
    <row r="145" s="2" customFormat="1" ht="24.15" customHeight="1">
      <c r="A145" s="39"/>
      <c r="B145" s="40"/>
      <c r="C145" s="228" t="s">
        <v>450</v>
      </c>
      <c r="D145" s="228" t="s">
        <v>367</v>
      </c>
      <c r="E145" s="229" t="s">
        <v>3548</v>
      </c>
      <c r="F145" s="230" t="s">
        <v>3549</v>
      </c>
      <c r="G145" s="231" t="s">
        <v>395</v>
      </c>
      <c r="H145" s="232">
        <v>160</v>
      </c>
      <c r="I145" s="233"/>
      <c r="J145" s="234">
        <f>ROUND(I145*H145,2)</f>
        <v>0</v>
      </c>
      <c r="K145" s="230" t="s">
        <v>2900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1280</v>
      </c>
    </row>
    <row r="146" s="2" customFormat="1" ht="24.15" customHeight="1">
      <c r="A146" s="39"/>
      <c r="B146" s="40"/>
      <c r="C146" s="228" t="s">
        <v>8</v>
      </c>
      <c r="D146" s="228" t="s">
        <v>367</v>
      </c>
      <c r="E146" s="229" t="s">
        <v>1663</v>
      </c>
      <c r="F146" s="230" t="s">
        <v>1664</v>
      </c>
      <c r="G146" s="231" t="s">
        <v>395</v>
      </c>
      <c r="H146" s="232">
        <v>2400</v>
      </c>
      <c r="I146" s="233"/>
      <c r="J146" s="234">
        <f>ROUND(I146*H146,2)</f>
        <v>0</v>
      </c>
      <c r="K146" s="230" t="s">
        <v>2900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1284</v>
      </c>
    </row>
    <row r="147" s="2" customFormat="1" ht="24.15" customHeight="1">
      <c r="A147" s="39"/>
      <c r="B147" s="40"/>
      <c r="C147" s="228" t="s">
        <v>420</v>
      </c>
      <c r="D147" s="228" t="s">
        <v>367</v>
      </c>
      <c r="E147" s="229" t="s">
        <v>3099</v>
      </c>
      <c r="F147" s="230" t="s">
        <v>3100</v>
      </c>
      <c r="G147" s="231" t="s">
        <v>395</v>
      </c>
      <c r="H147" s="232">
        <v>210</v>
      </c>
      <c r="I147" s="233"/>
      <c r="J147" s="234">
        <f>ROUND(I147*H147,2)</f>
        <v>0</v>
      </c>
      <c r="K147" s="230" t="s">
        <v>2900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435</v>
      </c>
    </row>
    <row r="148" s="2" customFormat="1" ht="33" customHeight="1">
      <c r="A148" s="39"/>
      <c r="B148" s="40"/>
      <c r="C148" s="228" t="s">
        <v>466</v>
      </c>
      <c r="D148" s="228" t="s">
        <v>367</v>
      </c>
      <c r="E148" s="229" t="s">
        <v>3550</v>
      </c>
      <c r="F148" s="230" t="s">
        <v>3551</v>
      </c>
      <c r="G148" s="231" t="s">
        <v>395</v>
      </c>
      <c r="H148" s="232">
        <v>455</v>
      </c>
      <c r="I148" s="233"/>
      <c r="J148" s="234">
        <f>ROUND(I148*H148,2)</f>
        <v>0</v>
      </c>
      <c r="K148" s="230" t="s">
        <v>2900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533</v>
      </c>
    </row>
    <row r="149" s="2" customFormat="1" ht="21.75" customHeight="1">
      <c r="A149" s="39"/>
      <c r="B149" s="40"/>
      <c r="C149" s="228" t="s">
        <v>473</v>
      </c>
      <c r="D149" s="228" t="s">
        <v>367</v>
      </c>
      <c r="E149" s="229" t="s">
        <v>1665</v>
      </c>
      <c r="F149" s="230" t="s">
        <v>3552</v>
      </c>
      <c r="G149" s="231" t="s">
        <v>1306</v>
      </c>
      <c r="H149" s="232">
        <v>1</v>
      </c>
      <c r="I149" s="233"/>
      <c r="J149" s="234">
        <f>ROUND(I149*H149,2)</f>
        <v>0</v>
      </c>
      <c r="K149" s="230" t="s">
        <v>3543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546</v>
      </c>
    </row>
    <row r="150" s="2" customFormat="1" ht="24.15" customHeight="1">
      <c r="A150" s="39"/>
      <c r="B150" s="40"/>
      <c r="C150" s="228" t="s">
        <v>477</v>
      </c>
      <c r="D150" s="228" t="s">
        <v>367</v>
      </c>
      <c r="E150" s="229" t="s">
        <v>1669</v>
      </c>
      <c r="F150" s="230" t="s">
        <v>1670</v>
      </c>
      <c r="G150" s="231" t="s">
        <v>1306</v>
      </c>
      <c r="H150" s="232">
        <v>20</v>
      </c>
      <c r="I150" s="233"/>
      <c r="J150" s="234">
        <f>ROUND(I150*H150,2)</f>
        <v>0</v>
      </c>
      <c r="K150" s="230" t="s">
        <v>3553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557</v>
      </c>
    </row>
    <row r="151" s="2" customFormat="1" ht="24.15" customHeight="1">
      <c r="A151" s="39"/>
      <c r="B151" s="40"/>
      <c r="C151" s="228" t="s">
        <v>483</v>
      </c>
      <c r="D151" s="228" t="s">
        <v>367</v>
      </c>
      <c r="E151" s="229" t="s">
        <v>1671</v>
      </c>
      <c r="F151" s="230" t="s">
        <v>1672</v>
      </c>
      <c r="G151" s="231" t="s">
        <v>395</v>
      </c>
      <c r="H151" s="232">
        <v>550</v>
      </c>
      <c r="I151" s="233"/>
      <c r="J151" s="234">
        <f>ROUND(I151*H151,2)</f>
        <v>0</v>
      </c>
      <c r="K151" s="230" t="s">
        <v>2900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567</v>
      </c>
    </row>
    <row r="152" s="2" customFormat="1" ht="24.15" customHeight="1">
      <c r="A152" s="39"/>
      <c r="B152" s="40"/>
      <c r="C152" s="228" t="s">
        <v>7</v>
      </c>
      <c r="D152" s="228" t="s">
        <v>367</v>
      </c>
      <c r="E152" s="229" t="s">
        <v>1673</v>
      </c>
      <c r="F152" s="230" t="s">
        <v>1674</v>
      </c>
      <c r="G152" s="231" t="s">
        <v>395</v>
      </c>
      <c r="H152" s="232">
        <v>300</v>
      </c>
      <c r="I152" s="233"/>
      <c r="J152" s="234">
        <f>ROUND(I152*H152,2)</f>
        <v>0</v>
      </c>
      <c r="K152" s="230" t="s">
        <v>2900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577</v>
      </c>
    </row>
    <row r="153" s="2" customFormat="1" ht="24.15" customHeight="1">
      <c r="A153" s="39"/>
      <c r="B153" s="40"/>
      <c r="C153" s="228" t="s">
        <v>493</v>
      </c>
      <c r="D153" s="228" t="s">
        <v>367</v>
      </c>
      <c r="E153" s="229" t="s">
        <v>1675</v>
      </c>
      <c r="F153" s="230" t="s">
        <v>1676</v>
      </c>
      <c r="G153" s="231" t="s">
        <v>395</v>
      </c>
      <c r="H153" s="232">
        <v>110</v>
      </c>
      <c r="I153" s="233"/>
      <c r="J153" s="234">
        <f>ROUND(I153*H153,2)</f>
        <v>0</v>
      </c>
      <c r="K153" s="230" t="s">
        <v>2900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588</v>
      </c>
    </row>
    <row r="154" s="2" customFormat="1" ht="21.75" customHeight="1">
      <c r="A154" s="39"/>
      <c r="B154" s="40"/>
      <c r="C154" s="228" t="s">
        <v>498</v>
      </c>
      <c r="D154" s="228" t="s">
        <v>367</v>
      </c>
      <c r="E154" s="229" t="s">
        <v>3554</v>
      </c>
      <c r="F154" s="230" t="s">
        <v>3555</v>
      </c>
      <c r="G154" s="231" t="s">
        <v>1306</v>
      </c>
      <c r="H154" s="232">
        <v>4</v>
      </c>
      <c r="I154" s="233"/>
      <c r="J154" s="234">
        <f>ROUND(I154*H154,2)</f>
        <v>0</v>
      </c>
      <c r="K154" s="230" t="s">
        <v>3543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600</v>
      </c>
    </row>
    <row r="155" s="2" customFormat="1" ht="24.15" customHeight="1">
      <c r="A155" s="39"/>
      <c r="B155" s="40"/>
      <c r="C155" s="228" t="s">
        <v>503</v>
      </c>
      <c r="D155" s="228" t="s">
        <v>367</v>
      </c>
      <c r="E155" s="229" t="s">
        <v>1677</v>
      </c>
      <c r="F155" s="230" t="s">
        <v>1678</v>
      </c>
      <c r="G155" s="231" t="s">
        <v>1306</v>
      </c>
      <c r="H155" s="232">
        <v>4</v>
      </c>
      <c r="I155" s="233"/>
      <c r="J155" s="234">
        <f>ROUND(I155*H155,2)</f>
        <v>0</v>
      </c>
      <c r="K155" s="230" t="s">
        <v>3543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612</v>
      </c>
    </row>
    <row r="156" s="2" customFormat="1" ht="16.5" customHeight="1">
      <c r="A156" s="39"/>
      <c r="B156" s="40"/>
      <c r="C156" s="228" t="s">
        <v>508</v>
      </c>
      <c r="D156" s="228" t="s">
        <v>367</v>
      </c>
      <c r="E156" s="229" t="s">
        <v>3556</v>
      </c>
      <c r="F156" s="230" t="s">
        <v>1682</v>
      </c>
      <c r="G156" s="231" t="s">
        <v>1306</v>
      </c>
      <c r="H156" s="232">
        <v>20</v>
      </c>
      <c r="I156" s="233"/>
      <c r="J156" s="234">
        <f>ROUND(I156*H156,2)</f>
        <v>0</v>
      </c>
      <c r="K156" s="230" t="s">
        <v>3543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621</v>
      </c>
    </row>
    <row r="157" s="2" customFormat="1" ht="16.5" customHeight="1">
      <c r="A157" s="39"/>
      <c r="B157" s="40"/>
      <c r="C157" s="228" t="s">
        <v>513</v>
      </c>
      <c r="D157" s="228" t="s">
        <v>367</v>
      </c>
      <c r="E157" s="229" t="s">
        <v>3557</v>
      </c>
      <c r="F157" s="230" t="s">
        <v>3558</v>
      </c>
      <c r="G157" s="231" t="s">
        <v>1306</v>
      </c>
      <c r="H157" s="232">
        <v>1</v>
      </c>
      <c r="I157" s="233"/>
      <c r="J157" s="234">
        <f>ROUND(I157*H157,2)</f>
        <v>0</v>
      </c>
      <c r="K157" s="230" t="s">
        <v>3543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635</v>
      </c>
    </row>
    <row r="158" s="2" customFormat="1" ht="16.5" customHeight="1">
      <c r="A158" s="39"/>
      <c r="B158" s="40"/>
      <c r="C158" s="228" t="s">
        <v>518</v>
      </c>
      <c r="D158" s="228" t="s">
        <v>367</v>
      </c>
      <c r="E158" s="229" t="s">
        <v>1683</v>
      </c>
      <c r="F158" s="230" t="s">
        <v>1684</v>
      </c>
      <c r="G158" s="231" t="s">
        <v>1306</v>
      </c>
      <c r="H158" s="232">
        <v>1</v>
      </c>
      <c r="I158" s="233"/>
      <c r="J158" s="234">
        <f>ROUND(I158*H158,2)</f>
        <v>0</v>
      </c>
      <c r="K158" s="230" t="s">
        <v>3543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646</v>
      </c>
    </row>
    <row r="159" s="12" customFormat="1" ht="25.92" customHeight="1">
      <c r="A159" s="12"/>
      <c r="B159" s="212"/>
      <c r="C159" s="213"/>
      <c r="D159" s="214" t="s">
        <v>80</v>
      </c>
      <c r="E159" s="215" t="s">
        <v>1687</v>
      </c>
      <c r="F159" s="215" t="s">
        <v>1688</v>
      </c>
      <c r="G159" s="213"/>
      <c r="H159" s="213"/>
      <c r="I159" s="216"/>
      <c r="J159" s="217">
        <f>BK159</f>
        <v>0</v>
      </c>
      <c r="K159" s="213"/>
      <c r="L159" s="218"/>
      <c r="M159" s="219"/>
      <c r="N159" s="220"/>
      <c r="O159" s="220"/>
      <c r="P159" s="221">
        <f>SUM(P160:P190)</f>
        <v>0</v>
      </c>
      <c r="Q159" s="220"/>
      <c r="R159" s="221">
        <f>SUM(R160:R190)</f>
        <v>0</v>
      </c>
      <c r="S159" s="220"/>
      <c r="T159" s="222">
        <f>SUM(T160:T190)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23" t="s">
        <v>88</v>
      </c>
      <c r="AT159" s="224" t="s">
        <v>80</v>
      </c>
      <c r="AU159" s="224" t="s">
        <v>81</v>
      </c>
      <c r="AY159" s="223" t="s">
        <v>364</v>
      </c>
      <c r="BK159" s="225">
        <f>SUM(BK160:BK190)</f>
        <v>0</v>
      </c>
    </row>
    <row r="160" s="2" customFormat="1" ht="21.75" customHeight="1">
      <c r="A160" s="39"/>
      <c r="B160" s="40"/>
      <c r="C160" s="228" t="s">
        <v>1280</v>
      </c>
      <c r="D160" s="228" t="s">
        <v>367</v>
      </c>
      <c r="E160" s="229" t="s">
        <v>4567</v>
      </c>
      <c r="F160" s="230" t="s">
        <v>4568</v>
      </c>
      <c r="G160" s="231" t="s">
        <v>395</v>
      </c>
      <c r="H160" s="232">
        <v>100</v>
      </c>
      <c r="I160" s="233"/>
      <c r="J160" s="234">
        <f>ROUND(I160*H160,2)</f>
        <v>0</v>
      </c>
      <c r="K160" s="230" t="s">
        <v>2900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657</v>
      </c>
    </row>
    <row r="161" s="2" customFormat="1" ht="90" customHeight="1">
      <c r="A161" s="39"/>
      <c r="B161" s="40"/>
      <c r="C161" s="228" t="s">
        <v>1323</v>
      </c>
      <c r="D161" s="228" t="s">
        <v>367</v>
      </c>
      <c r="E161" s="229" t="s">
        <v>4569</v>
      </c>
      <c r="F161" s="230" t="s">
        <v>4570</v>
      </c>
      <c r="G161" s="231" t="s">
        <v>395</v>
      </c>
      <c r="H161" s="232">
        <v>100</v>
      </c>
      <c r="I161" s="233"/>
      <c r="J161" s="234">
        <f>ROUND(I161*H161,2)</f>
        <v>0</v>
      </c>
      <c r="K161" s="230" t="s">
        <v>2900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669</v>
      </c>
    </row>
    <row r="162" s="2" customFormat="1" ht="37.8" customHeight="1">
      <c r="A162" s="39"/>
      <c r="B162" s="40"/>
      <c r="C162" s="228" t="s">
        <v>1284</v>
      </c>
      <c r="D162" s="228" t="s">
        <v>367</v>
      </c>
      <c r="E162" s="229" t="s">
        <v>4571</v>
      </c>
      <c r="F162" s="230" t="s">
        <v>4572</v>
      </c>
      <c r="G162" s="231" t="s">
        <v>1306</v>
      </c>
      <c r="H162" s="232">
        <v>200</v>
      </c>
      <c r="I162" s="233"/>
      <c r="J162" s="234">
        <f>ROUND(I162*H162,2)</f>
        <v>0</v>
      </c>
      <c r="K162" s="230" t="s">
        <v>2900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680</v>
      </c>
    </row>
    <row r="163" s="2" customFormat="1" ht="24.15" customHeight="1">
      <c r="A163" s="39"/>
      <c r="B163" s="40"/>
      <c r="C163" s="228" t="s">
        <v>1328</v>
      </c>
      <c r="D163" s="228" t="s">
        <v>367</v>
      </c>
      <c r="E163" s="229" t="s">
        <v>1689</v>
      </c>
      <c r="F163" s="230" t="s">
        <v>1690</v>
      </c>
      <c r="G163" s="231" t="s">
        <v>395</v>
      </c>
      <c r="H163" s="232">
        <v>290</v>
      </c>
      <c r="I163" s="233"/>
      <c r="J163" s="234">
        <f>ROUND(I163*H163,2)</f>
        <v>0</v>
      </c>
      <c r="K163" s="230" t="s">
        <v>2900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372</v>
      </c>
      <c r="AT163" s="239" t="s">
        <v>367</v>
      </c>
      <c r="AU163" s="239" t="s">
        <v>88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372</v>
      </c>
      <c r="BM163" s="239" t="s">
        <v>688</v>
      </c>
    </row>
    <row r="164" s="2" customFormat="1" ht="78" customHeight="1">
      <c r="A164" s="39"/>
      <c r="B164" s="40"/>
      <c r="C164" s="228" t="s">
        <v>435</v>
      </c>
      <c r="D164" s="228" t="s">
        <v>367</v>
      </c>
      <c r="E164" s="229" t="s">
        <v>1691</v>
      </c>
      <c r="F164" s="230" t="s">
        <v>1692</v>
      </c>
      <c r="G164" s="231" t="s">
        <v>395</v>
      </c>
      <c r="H164" s="232">
        <v>290</v>
      </c>
      <c r="I164" s="233"/>
      <c r="J164" s="234">
        <f>ROUND(I164*H164,2)</f>
        <v>0</v>
      </c>
      <c r="K164" s="230" t="s">
        <v>2900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372</v>
      </c>
      <c r="AT164" s="239" t="s">
        <v>367</v>
      </c>
      <c r="AU164" s="239" t="s">
        <v>88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372</v>
      </c>
      <c r="BM164" s="239" t="s">
        <v>696</v>
      </c>
    </row>
    <row r="165" s="2" customFormat="1" ht="24.15" customHeight="1">
      <c r="A165" s="39"/>
      <c r="B165" s="40"/>
      <c r="C165" s="228" t="s">
        <v>528</v>
      </c>
      <c r="D165" s="228" t="s">
        <v>367</v>
      </c>
      <c r="E165" s="229" t="s">
        <v>1693</v>
      </c>
      <c r="F165" s="230" t="s">
        <v>1694</v>
      </c>
      <c r="G165" s="231" t="s">
        <v>395</v>
      </c>
      <c r="H165" s="232">
        <v>400</v>
      </c>
      <c r="I165" s="233"/>
      <c r="J165" s="234">
        <f>ROUND(I165*H165,2)</f>
        <v>0</v>
      </c>
      <c r="K165" s="230" t="s">
        <v>2900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372</v>
      </c>
      <c r="AT165" s="239" t="s">
        <v>367</v>
      </c>
      <c r="AU165" s="239" t="s">
        <v>88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372</v>
      </c>
      <c r="BM165" s="239" t="s">
        <v>704</v>
      </c>
    </row>
    <row r="166" s="2" customFormat="1" ht="78" customHeight="1">
      <c r="A166" s="39"/>
      <c r="B166" s="40"/>
      <c r="C166" s="228" t="s">
        <v>533</v>
      </c>
      <c r="D166" s="228" t="s">
        <v>367</v>
      </c>
      <c r="E166" s="229" t="s">
        <v>1695</v>
      </c>
      <c r="F166" s="230" t="s">
        <v>1696</v>
      </c>
      <c r="G166" s="231" t="s">
        <v>395</v>
      </c>
      <c r="H166" s="232">
        <v>400</v>
      </c>
      <c r="I166" s="233"/>
      <c r="J166" s="234">
        <f>ROUND(I166*H166,2)</f>
        <v>0</v>
      </c>
      <c r="K166" s="230" t="s">
        <v>2900</v>
      </c>
      <c r="L166" s="45"/>
      <c r="M166" s="235" t="s">
        <v>1</v>
      </c>
      <c r="N166" s="236" t="s">
        <v>46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372</v>
      </c>
      <c r="AT166" s="239" t="s">
        <v>367</v>
      </c>
      <c r="AU166" s="239" t="s">
        <v>88</v>
      </c>
      <c r="AY166" s="18" t="s">
        <v>364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88</v>
      </c>
      <c r="BK166" s="240">
        <f>ROUND(I166*H166,2)</f>
        <v>0</v>
      </c>
      <c r="BL166" s="18" t="s">
        <v>372</v>
      </c>
      <c r="BM166" s="239" t="s">
        <v>712</v>
      </c>
    </row>
    <row r="167" s="2" customFormat="1" ht="24.15" customHeight="1">
      <c r="A167" s="39"/>
      <c r="B167" s="40"/>
      <c r="C167" s="228" t="s">
        <v>539</v>
      </c>
      <c r="D167" s="228" t="s">
        <v>367</v>
      </c>
      <c r="E167" s="229" t="s">
        <v>1697</v>
      </c>
      <c r="F167" s="230" t="s">
        <v>1698</v>
      </c>
      <c r="G167" s="231" t="s">
        <v>395</v>
      </c>
      <c r="H167" s="232">
        <v>640</v>
      </c>
      <c r="I167" s="233"/>
      <c r="J167" s="234">
        <f>ROUND(I167*H167,2)</f>
        <v>0</v>
      </c>
      <c r="K167" s="230" t="s">
        <v>2900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88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720</v>
      </c>
    </row>
    <row r="168" s="2" customFormat="1" ht="24.15" customHeight="1">
      <c r="A168" s="39"/>
      <c r="B168" s="40"/>
      <c r="C168" s="228" t="s">
        <v>546</v>
      </c>
      <c r="D168" s="228" t="s">
        <v>367</v>
      </c>
      <c r="E168" s="229" t="s">
        <v>1699</v>
      </c>
      <c r="F168" s="230" t="s">
        <v>1700</v>
      </c>
      <c r="G168" s="231" t="s">
        <v>395</v>
      </c>
      <c r="H168" s="232">
        <v>640</v>
      </c>
      <c r="I168" s="233"/>
      <c r="J168" s="234">
        <f>ROUND(I168*H168,2)</f>
        <v>0</v>
      </c>
      <c r="K168" s="230" t="s">
        <v>3543</v>
      </c>
      <c r="L168" s="45"/>
      <c r="M168" s="235" t="s">
        <v>1</v>
      </c>
      <c r="N168" s="236" t="s">
        <v>46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372</v>
      </c>
      <c r="AT168" s="239" t="s">
        <v>367</v>
      </c>
      <c r="AU168" s="239" t="s">
        <v>88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372</v>
      </c>
      <c r="BM168" s="239" t="s">
        <v>728</v>
      </c>
    </row>
    <row r="169" s="2" customFormat="1" ht="21.75" customHeight="1">
      <c r="A169" s="39"/>
      <c r="B169" s="40"/>
      <c r="C169" s="228" t="s">
        <v>551</v>
      </c>
      <c r="D169" s="228" t="s">
        <v>367</v>
      </c>
      <c r="E169" s="229" t="s">
        <v>3564</v>
      </c>
      <c r="F169" s="230" t="s">
        <v>3565</v>
      </c>
      <c r="G169" s="231" t="s">
        <v>395</v>
      </c>
      <c r="H169" s="232">
        <v>550</v>
      </c>
      <c r="I169" s="233"/>
      <c r="J169" s="234">
        <f>ROUND(I169*H169,2)</f>
        <v>0</v>
      </c>
      <c r="K169" s="230" t="s">
        <v>2900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372</v>
      </c>
      <c r="AT169" s="239" t="s">
        <v>367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372</v>
      </c>
      <c r="BM169" s="239" t="s">
        <v>736</v>
      </c>
    </row>
    <row r="170" s="2" customFormat="1" ht="90" customHeight="1">
      <c r="A170" s="39"/>
      <c r="B170" s="40"/>
      <c r="C170" s="228" t="s">
        <v>557</v>
      </c>
      <c r="D170" s="228" t="s">
        <v>367</v>
      </c>
      <c r="E170" s="229" t="s">
        <v>3566</v>
      </c>
      <c r="F170" s="230" t="s">
        <v>3567</v>
      </c>
      <c r="G170" s="231" t="s">
        <v>395</v>
      </c>
      <c r="H170" s="232">
        <v>550</v>
      </c>
      <c r="I170" s="233"/>
      <c r="J170" s="234">
        <f>ROUND(I170*H170,2)</f>
        <v>0</v>
      </c>
      <c r="K170" s="230" t="s">
        <v>2900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372</v>
      </c>
      <c r="AT170" s="239" t="s">
        <v>367</v>
      </c>
      <c r="AU170" s="239" t="s">
        <v>88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753</v>
      </c>
    </row>
    <row r="171" s="2" customFormat="1" ht="21.75" customHeight="1">
      <c r="A171" s="39"/>
      <c r="B171" s="40"/>
      <c r="C171" s="228" t="s">
        <v>562</v>
      </c>
      <c r="D171" s="228" t="s">
        <v>367</v>
      </c>
      <c r="E171" s="229" t="s">
        <v>3568</v>
      </c>
      <c r="F171" s="230" t="s">
        <v>3569</v>
      </c>
      <c r="G171" s="231" t="s">
        <v>395</v>
      </c>
      <c r="H171" s="232">
        <v>150</v>
      </c>
      <c r="I171" s="233"/>
      <c r="J171" s="234">
        <f>ROUND(I171*H171,2)</f>
        <v>0</v>
      </c>
      <c r="K171" s="230" t="s">
        <v>2900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763</v>
      </c>
    </row>
    <row r="172" s="2" customFormat="1" ht="90" customHeight="1">
      <c r="A172" s="39"/>
      <c r="B172" s="40"/>
      <c r="C172" s="228" t="s">
        <v>567</v>
      </c>
      <c r="D172" s="228" t="s">
        <v>367</v>
      </c>
      <c r="E172" s="229" t="s">
        <v>3570</v>
      </c>
      <c r="F172" s="230" t="s">
        <v>3571</v>
      </c>
      <c r="G172" s="231" t="s">
        <v>395</v>
      </c>
      <c r="H172" s="232">
        <v>150</v>
      </c>
      <c r="I172" s="233"/>
      <c r="J172" s="234">
        <f>ROUND(I172*H172,2)</f>
        <v>0</v>
      </c>
      <c r="K172" s="230" t="s">
        <v>2900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88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773</v>
      </c>
    </row>
    <row r="173" s="2" customFormat="1" ht="37.8" customHeight="1">
      <c r="A173" s="39"/>
      <c r="B173" s="40"/>
      <c r="C173" s="228" t="s">
        <v>571</v>
      </c>
      <c r="D173" s="228" t="s">
        <v>367</v>
      </c>
      <c r="E173" s="229" t="s">
        <v>3572</v>
      </c>
      <c r="F173" s="230" t="s">
        <v>3573</v>
      </c>
      <c r="G173" s="231" t="s">
        <v>1306</v>
      </c>
      <c r="H173" s="232">
        <v>1100</v>
      </c>
      <c r="I173" s="233"/>
      <c r="J173" s="234">
        <f>ROUND(I173*H173,2)</f>
        <v>0</v>
      </c>
      <c r="K173" s="230" t="s">
        <v>2900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781</v>
      </c>
    </row>
    <row r="174" s="2" customFormat="1" ht="37.8" customHeight="1">
      <c r="A174" s="39"/>
      <c r="B174" s="40"/>
      <c r="C174" s="228" t="s">
        <v>577</v>
      </c>
      <c r="D174" s="228" t="s">
        <v>367</v>
      </c>
      <c r="E174" s="229" t="s">
        <v>3574</v>
      </c>
      <c r="F174" s="230" t="s">
        <v>3575</v>
      </c>
      <c r="G174" s="231" t="s">
        <v>1306</v>
      </c>
      <c r="H174" s="232">
        <v>300</v>
      </c>
      <c r="I174" s="233"/>
      <c r="J174" s="234">
        <f>ROUND(I174*H174,2)</f>
        <v>0</v>
      </c>
      <c r="K174" s="230" t="s">
        <v>2900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789</v>
      </c>
    </row>
    <row r="175" s="2" customFormat="1" ht="16.5" customHeight="1">
      <c r="A175" s="39"/>
      <c r="B175" s="40"/>
      <c r="C175" s="228" t="s">
        <v>582</v>
      </c>
      <c r="D175" s="228" t="s">
        <v>367</v>
      </c>
      <c r="E175" s="229" t="s">
        <v>1701</v>
      </c>
      <c r="F175" s="230" t="s">
        <v>1702</v>
      </c>
      <c r="G175" s="231" t="s">
        <v>678</v>
      </c>
      <c r="H175" s="232">
        <v>1</v>
      </c>
      <c r="I175" s="233"/>
      <c r="J175" s="234">
        <f>ROUND(I175*H175,2)</f>
        <v>0</v>
      </c>
      <c r="K175" s="230" t="s">
        <v>3543</v>
      </c>
      <c r="L175" s="45"/>
      <c r="M175" s="235" t="s">
        <v>1</v>
      </c>
      <c r="N175" s="236" t="s">
        <v>46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372</v>
      </c>
      <c r="AT175" s="239" t="s">
        <v>367</v>
      </c>
      <c r="AU175" s="239" t="s">
        <v>88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372</v>
      </c>
      <c r="BM175" s="239" t="s">
        <v>803</v>
      </c>
    </row>
    <row r="176" s="2" customFormat="1" ht="16.5" customHeight="1">
      <c r="A176" s="39"/>
      <c r="B176" s="40"/>
      <c r="C176" s="228" t="s">
        <v>588</v>
      </c>
      <c r="D176" s="228" t="s">
        <v>367</v>
      </c>
      <c r="E176" s="229" t="s">
        <v>1703</v>
      </c>
      <c r="F176" s="230" t="s">
        <v>1704</v>
      </c>
      <c r="G176" s="231" t="s">
        <v>1306</v>
      </c>
      <c r="H176" s="232">
        <v>3050</v>
      </c>
      <c r="I176" s="233"/>
      <c r="J176" s="234">
        <f>ROUND(I176*H176,2)</f>
        <v>0</v>
      </c>
      <c r="K176" s="230" t="s">
        <v>2900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813</v>
      </c>
    </row>
    <row r="177" s="14" customFormat="1">
      <c r="A177" s="14"/>
      <c r="B177" s="252"/>
      <c r="C177" s="253"/>
      <c r="D177" s="243" t="s">
        <v>374</v>
      </c>
      <c r="E177" s="254" t="s">
        <v>1</v>
      </c>
      <c r="F177" s="255" t="s">
        <v>4573</v>
      </c>
      <c r="G177" s="253"/>
      <c r="H177" s="256">
        <v>3050</v>
      </c>
      <c r="I177" s="257"/>
      <c r="J177" s="253"/>
      <c r="K177" s="253"/>
      <c r="L177" s="258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2" t="s">
        <v>374</v>
      </c>
      <c r="AU177" s="262" t="s">
        <v>88</v>
      </c>
      <c r="AV177" s="14" t="s">
        <v>90</v>
      </c>
      <c r="AW177" s="14" t="s">
        <v>36</v>
      </c>
      <c r="AX177" s="14" t="s">
        <v>81</v>
      </c>
      <c r="AY177" s="262" t="s">
        <v>364</v>
      </c>
    </row>
    <row r="178" s="15" customFormat="1">
      <c r="A178" s="15"/>
      <c r="B178" s="263"/>
      <c r="C178" s="264"/>
      <c r="D178" s="243" t="s">
        <v>374</v>
      </c>
      <c r="E178" s="265" t="s">
        <v>1</v>
      </c>
      <c r="F178" s="266" t="s">
        <v>378</v>
      </c>
      <c r="G178" s="264"/>
      <c r="H178" s="267">
        <v>3050</v>
      </c>
      <c r="I178" s="268"/>
      <c r="J178" s="264"/>
      <c r="K178" s="264"/>
      <c r="L178" s="269"/>
      <c r="M178" s="270"/>
      <c r="N178" s="271"/>
      <c r="O178" s="271"/>
      <c r="P178" s="271"/>
      <c r="Q178" s="271"/>
      <c r="R178" s="271"/>
      <c r="S178" s="271"/>
      <c r="T178" s="272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3" t="s">
        <v>374</v>
      </c>
      <c r="AU178" s="273" t="s">
        <v>88</v>
      </c>
      <c r="AV178" s="15" t="s">
        <v>372</v>
      </c>
      <c r="AW178" s="15" t="s">
        <v>36</v>
      </c>
      <c r="AX178" s="15" t="s">
        <v>88</v>
      </c>
      <c r="AY178" s="273" t="s">
        <v>364</v>
      </c>
    </row>
    <row r="179" s="2" customFormat="1" ht="16.5" customHeight="1">
      <c r="A179" s="39"/>
      <c r="B179" s="40"/>
      <c r="C179" s="228" t="s">
        <v>595</v>
      </c>
      <c r="D179" s="228" t="s">
        <v>367</v>
      </c>
      <c r="E179" s="229" t="s">
        <v>1706</v>
      </c>
      <c r="F179" s="230" t="s">
        <v>1707</v>
      </c>
      <c r="G179" s="231" t="s">
        <v>1306</v>
      </c>
      <c r="H179" s="232">
        <v>550</v>
      </c>
      <c r="I179" s="233"/>
      <c r="J179" s="234">
        <f>ROUND(I179*H179,2)</f>
        <v>0</v>
      </c>
      <c r="K179" s="230" t="s">
        <v>3543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372</v>
      </c>
      <c r="AT179" s="239" t="s">
        <v>367</v>
      </c>
      <c r="AU179" s="239" t="s">
        <v>88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372</v>
      </c>
      <c r="BM179" s="239" t="s">
        <v>826</v>
      </c>
    </row>
    <row r="180" s="2" customFormat="1" ht="24.15" customHeight="1">
      <c r="A180" s="39"/>
      <c r="B180" s="40"/>
      <c r="C180" s="228" t="s">
        <v>600</v>
      </c>
      <c r="D180" s="228" t="s">
        <v>367</v>
      </c>
      <c r="E180" s="229" t="s">
        <v>1708</v>
      </c>
      <c r="F180" s="230" t="s">
        <v>1709</v>
      </c>
      <c r="G180" s="231" t="s">
        <v>1306</v>
      </c>
      <c r="H180" s="232">
        <v>2500</v>
      </c>
      <c r="I180" s="233"/>
      <c r="J180" s="234">
        <f>ROUND(I180*H180,2)</f>
        <v>0</v>
      </c>
      <c r="K180" s="230" t="s">
        <v>3543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839</v>
      </c>
    </row>
    <row r="181" s="2" customFormat="1" ht="16.5" customHeight="1">
      <c r="A181" s="39"/>
      <c r="B181" s="40"/>
      <c r="C181" s="228" t="s">
        <v>606</v>
      </c>
      <c r="D181" s="228" t="s">
        <v>367</v>
      </c>
      <c r="E181" s="229" t="s">
        <v>1710</v>
      </c>
      <c r="F181" s="230" t="s">
        <v>1711</v>
      </c>
      <c r="G181" s="231" t="s">
        <v>1712</v>
      </c>
      <c r="H181" s="232">
        <v>10</v>
      </c>
      <c r="I181" s="233"/>
      <c r="J181" s="234">
        <f>ROUND(I181*H181,2)</f>
        <v>0</v>
      </c>
      <c r="K181" s="230" t="s">
        <v>2900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372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372</v>
      </c>
      <c r="BM181" s="239" t="s">
        <v>851</v>
      </c>
    </row>
    <row r="182" s="2" customFormat="1" ht="16.5" customHeight="1">
      <c r="A182" s="39"/>
      <c r="B182" s="40"/>
      <c r="C182" s="228" t="s">
        <v>612</v>
      </c>
      <c r="D182" s="228" t="s">
        <v>367</v>
      </c>
      <c r="E182" s="229" t="s">
        <v>1713</v>
      </c>
      <c r="F182" s="230" t="s">
        <v>1714</v>
      </c>
      <c r="G182" s="231" t="s">
        <v>678</v>
      </c>
      <c r="H182" s="232">
        <v>1</v>
      </c>
      <c r="I182" s="233"/>
      <c r="J182" s="234">
        <f>ROUND(I182*H182,2)</f>
        <v>0</v>
      </c>
      <c r="K182" s="230" t="s">
        <v>3543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867</v>
      </c>
    </row>
    <row r="183" s="2" customFormat="1" ht="16.5" customHeight="1">
      <c r="A183" s="39"/>
      <c r="B183" s="40"/>
      <c r="C183" s="228" t="s">
        <v>617</v>
      </c>
      <c r="D183" s="228" t="s">
        <v>367</v>
      </c>
      <c r="E183" s="229" t="s">
        <v>1715</v>
      </c>
      <c r="F183" s="230" t="s">
        <v>1716</v>
      </c>
      <c r="G183" s="231" t="s">
        <v>678</v>
      </c>
      <c r="H183" s="232">
        <v>1</v>
      </c>
      <c r="I183" s="233"/>
      <c r="J183" s="234">
        <f>ROUND(I183*H183,2)</f>
        <v>0</v>
      </c>
      <c r="K183" s="230" t="s">
        <v>3543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372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372</v>
      </c>
      <c r="BM183" s="239" t="s">
        <v>878</v>
      </c>
    </row>
    <row r="184" s="2" customFormat="1" ht="24.15" customHeight="1">
      <c r="A184" s="39"/>
      <c r="B184" s="40"/>
      <c r="C184" s="228" t="s">
        <v>621</v>
      </c>
      <c r="D184" s="228" t="s">
        <v>367</v>
      </c>
      <c r="E184" s="229" t="s">
        <v>1717</v>
      </c>
      <c r="F184" s="230" t="s">
        <v>1718</v>
      </c>
      <c r="G184" s="231" t="s">
        <v>1306</v>
      </c>
      <c r="H184" s="232">
        <v>95</v>
      </c>
      <c r="I184" s="233"/>
      <c r="J184" s="234">
        <f>ROUND(I184*H184,2)</f>
        <v>0</v>
      </c>
      <c r="K184" s="230" t="s">
        <v>2900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372</v>
      </c>
      <c r="AT184" s="239" t="s">
        <v>367</v>
      </c>
      <c r="AU184" s="239" t="s">
        <v>88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372</v>
      </c>
      <c r="BM184" s="239" t="s">
        <v>890</v>
      </c>
    </row>
    <row r="185" s="2" customFormat="1" ht="55.5" customHeight="1">
      <c r="A185" s="39"/>
      <c r="B185" s="40"/>
      <c r="C185" s="228" t="s">
        <v>627</v>
      </c>
      <c r="D185" s="228" t="s">
        <v>367</v>
      </c>
      <c r="E185" s="229" t="s">
        <v>1719</v>
      </c>
      <c r="F185" s="230" t="s">
        <v>1720</v>
      </c>
      <c r="G185" s="231" t="s">
        <v>1306</v>
      </c>
      <c r="H185" s="232">
        <v>95</v>
      </c>
      <c r="I185" s="233"/>
      <c r="J185" s="234">
        <f>ROUND(I185*H185,2)</f>
        <v>0</v>
      </c>
      <c r="K185" s="230" t="s">
        <v>2900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372</v>
      </c>
      <c r="AT185" s="239" t="s">
        <v>367</v>
      </c>
      <c r="AU185" s="239" t="s">
        <v>88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372</v>
      </c>
      <c r="BM185" s="239" t="s">
        <v>903</v>
      </c>
    </row>
    <row r="186" s="2" customFormat="1" ht="24.15" customHeight="1">
      <c r="A186" s="39"/>
      <c r="B186" s="40"/>
      <c r="C186" s="228" t="s">
        <v>635</v>
      </c>
      <c r="D186" s="228" t="s">
        <v>367</v>
      </c>
      <c r="E186" s="229" t="s">
        <v>1721</v>
      </c>
      <c r="F186" s="230" t="s">
        <v>1722</v>
      </c>
      <c r="G186" s="231" t="s">
        <v>1306</v>
      </c>
      <c r="H186" s="232">
        <v>20</v>
      </c>
      <c r="I186" s="233"/>
      <c r="J186" s="234">
        <f>ROUND(I186*H186,2)</f>
        <v>0</v>
      </c>
      <c r="K186" s="230" t="s">
        <v>2900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372</v>
      </c>
      <c r="AT186" s="239" t="s">
        <v>367</v>
      </c>
      <c r="AU186" s="239" t="s">
        <v>88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372</v>
      </c>
      <c r="BM186" s="239" t="s">
        <v>915</v>
      </c>
    </row>
    <row r="187" s="2" customFormat="1" ht="62.7" customHeight="1">
      <c r="A187" s="39"/>
      <c r="B187" s="40"/>
      <c r="C187" s="228" t="s">
        <v>639</v>
      </c>
      <c r="D187" s="228" t="s">
        <v>367</v>
      </c>
      <c r="E187" s="229" t="s">
        <v>1723</v>
      </c>
      <c r="F187" s="230" t="s">
        <v>1724</v>
      </c>
      <c r="G187" s="231" t="s">
        <v>1306</v>
      </c>
      <c r="H187" s="232">
        <v>20</v>
      </c>
      <c r="I187" s="233"/>
      <c r="J187" s="234">
        <f>ROUND(I187*H187,2)</f>
        <v>0</v>
      </c>
      <c r="K187" s="230" t="s">
        <v>2900</v>
      </c>
      <c r="L187" s="45"/>
      <c r="M187" s="235" t="s">
        <v>1</v>
      </c>
      <c r="N187" s="236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372</v>
      </c>
      <c r="AT187" s="239" t="s">
        <v>367</v>
      </c>
      <c r="AU187" s="239" t="s">
        <v>88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372</v>
      </c>
      <c r="BM187" s="239" t="s">
        <v>926</v>
      </c>
    </row>
    <row r="188" s="2" customFormat="1" ht="16.5" customHeight="1">
      <c r="A188" s="39"/>
      <c r="B188" s="40"/>
      <c r="C188" s="228" t="s">
        <v>646</v>
      </c>
      <c r="D188" s="228" t="s">
        <v>367</v>
      </c>
      <c r="E188" s="229" t="s">
        <v>1725</v>
      </c>
      <c r="F188" s="230" t="s">
        <v>1726</v>
      </c>
      <c r="G188" s="231" t="s">
        <v>1306</v>
      </c>
      <c r="H188" s="232">
        <v>82</v>
      </c>
      <c r="I188" s="233"/>
      <c r="J188" s="234">
        <f>ROUND(I188*H188,2)</f>
        <v>0</v>
      </c>
      <c r="K188" s="230" t="s">
        <v>2900</v>
      </c>
      <c r="L188" s="45"/>
      <c r="M188" s="235" t="s">
        <v>1</v>
      </c>
      <c r="N188" s="236" t="s">
        <v>46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372</v>
      </c>
      <c r="AT188" s="239" t="s">
        <v>367</v>
      </c>
      <c r="AU188" s="239" t="s">
        <v>88</v>
      </c>
      <c r="AY188" s="18" t="s">
        <v>364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88</v>
      </c>
      <c r="BK188" s="240">
        <f>ROUND(I188*H188,2)</f>
        <v>0</v>
      </c>
      <c r="BL188" s="18" t="s">
        <v>372</v>
      </c>
      <c r="BM188" s="239" t="s">
        <v>938</v>
      </c>
    </row>
    <row r="189" s="2" customFormat="1" ht="78" customHeight="1">
      <c r="A189" s="39"/>
      <c r="B189" s="40"/>
      <c r="C189" s="228" t="s">
        <v>653</v>
      </c>
      <c r="D189" s="228" t="s">
        <v>367</v>
      </c>
      <c r="E189" s="229" t="s">
        <v>1727</v>
      </c>
      <c r="F189" s="230" t="s">
        <v>1728</v>
      </c>
      <c r="G189" s="231" t="s">
        <v>1306</v>
      </c>
      <c r="H189" s="232">
        <v>82</v>
      </c>
      <c r="I189" s="233"/>
      <c r="J189" s="234">
        <f>ROUND(I189*H189,2)</f>
        <v>0</v>
      </c>
      <c r="K189" s="230" t="s">
        <v>2900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372</v>
      </c>
      <c r="AT189" s="239" t="s">
        <v>367</v>
      </c>
      <c r="AU189" s="239" t="s">
        <v>88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372</v>
      </c>
      <c r="BM189" s="239" t="s">
        <v>947</v>
      </c>
    </row>
    <row r="190" s="2" customFormat="1" ht="16.5" customHeight="1">
      <c r="A190" s="39"/>
      <c r="B190" s="40"/>
      <c r="C190" s="228" t="s">
        <v>657</v>
      </c>
      <c r="D190" s="228" t="s">
        <v>367</v>
      </c>
      <c r="E190" s="229" t="s">
        <v>1729</v>
      </c>
      <c r="F190" s="230" t="s">
        <v>1730</v>
      </c>
      <c r="G190" s="231" t="s">
        <v>678</v>
      </c>
      <c r="H190" s="232">
        <v>1</v>
      </c>
      <c r="I190" s="233"/>
      <c r="J190" s="234">
        <f>ROUND(I190*H190,2)</f>
        <v>0</v>
      </c>
      <c r="K190" s="230" t="s">
        <v>3543</v>
      </c>
      <c r="L190" s="45"/>
      <c r="M190" s="235" t="s">
        <v>1</v>
      </c>
      <c r="N190" s="236" t="s">
        <v>46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372</v>
      </c>
      <c r="AT190" s="239" t="s">
        <v>367</v>
      </c>
      <c r="AU190" s="239" t="s">
        <v>88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372</v>
      </c>
      <c r="BM190" s="239" t="s">
        <v>957</v>
      </c>
    </row>
    <row r="191" s="12" customFormat="1" ht="25.92" customHeight="1">
      <c r="A191" s="12"/>
      <c r="B191" s="212"/>
      <c r="C191" s="213"/>
      <c r="D191" s="214" t="s">
        <v>80</v>
      </c>
      <c r="E191" s="215" t="s">
        <v>1731</v>
      </c>
      <c r="F191" s="215" t="s">
        <v>1732</v>
      </c>
      <c r="G191" s="213"/>
      <c r="H191" s="213"/>
      <c r="I191" s="216"/>
      <c r="J191" s="217">
        <f>BK191</f>
        <v>0</v>
      </c>
      <c r="K191" s="213"/>
      <c r="L191" s="218"/>
      <c r="M191" s="219"/>
      <c r="N191" s="220"/>
      <c r="O191" s="220"/>
      <c r="P191" s="221">
        <f>SUM(P192:P209)</f>
        <v>0</v>
      </c>
      <c r="Q191" s="220"/>
      <c r="R191" s="221">
        <f>SUM(R192:R209)</f>
        <v>0</v>
      </c>
      <c r="S191" s="220"/>
      <c r="T191" s="222">
        <f>SUM(T192:T209)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3" t="s">
        <v>88</v>
      </c>
      <c r="AT191" s="224" t="s">
        <v>80</v>
      </c>
      <c r="AU191" s="224" t="s">
        <v>81</v>
      </c>
      <c r="AY191" s="223" t="s">
        <v>364</v>
      </c>
      <c r="BK191" s="225">
        <f>SUM(BK192:BK209)</f>
        <v>0</v>
      </c>
    </row>
    <row r="192" s="2" customFormat="1" ht="16.5" customHeight="1">
      <c r="A192" s="39"/>
      <c r="B192" s="40"/>
      <c r="C192" s="228" t="s">
        <v>664</v>
      </c>
      <c r="D192" s="228" t="s">
        <v>367</v>
      </c>
      <c r="E192" s="229" t="s">
        <v>3576</v>
      </c>
      <c r="F192" s="230" t="s">
        <v>3577</v>
      </c>
      <c r="G192" s="231" t="s">
        <v>1306</v>
      </c>
      <c r="H192" s="232">
        <v>9</v>
      </c>
      <c r="I192" s="233"/>
      <c r="J192" s="234">
        <f>ROUND(I192*H192,2)</f>
        <v>0</v>
      </c>
      <c r="K192" s="230" t="s">
        <v>3543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372</v>
      </c>
      <c r="AT192" s="239" t="s">
        <v>367</v>
      </c>
      <c r="AU192" s="239" t="s">
        <v>88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372</v>
      </c>
      <c r="BM192" s="239" t="s">
        <v>968</v>
      </c>
    </row>
    <row r="193" s="2" customFormat="1" ht="24.15" customHeight="1">
      <c r="A193" s="39"/>
      <c r="B193" s="40"/>
      <c r="C193" s="228" t="s">
        <v>669</v>
      </c>
      <c r="D193" s="228" t="s">
        <v>367</v>
      </c>
      <c r="E193" s="229" t="s">
        <v>3578</v>
      </c>
      <c r="F193" s="230" t="s">
        <v>3579</v>
      </c>
      <c r="G193" s="231" t="s">
        <v>1306</v>
      </c>
      <c r="H193" s="232">
        <v>9</v>
      </c>
      <c r="I193" s="233"/>
      <c r="J193" s="234">
        <f>ROUND(I193*H193,2)</f>
        <v>0</v>
      </c>
      <c r="K193" s="230" t="s">
        <v>3543</v>
      </c>
      <c r="L193" s="45"/>
      <c r="M193" s="235" t="s">
        <v>1</v>
      </c>
      <c r="N193" s="236" t="s">
        <v>46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372</v>
      </c>
      <c r="AT193" s="239" t="s">
        <v>367</v>
      </c>
      <c r="AU193" s="239" t="s">
        <v>88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372</v>
      </c>
      <c r="BM193" s="239" t="s">
        <v>979</v>
      </c>
    </row>
    <row r="194" s="2" customFormat="1" ht="24.15" customHeight="1">
      <c r="A194" s="39"/>
      <c r="B194" s="40"/>
      <c r="C194" s="228" t="s">
        <v>675</v>
      </c>
      <c r="D194" s="228" t="s">
        <v>367</v>
      </c>
      <c r="E194" s="229" t="s">
        <v>4574</v>
      </c>
      <c r="F194" s="230" t="s">
        <v>4575</v>
      </c>
      <c r="G194" s="231" t="s">
        <v>1306</v>
      </c>
      <c r="H194" s="232">
        <v>1</v>
      </c>
      <c r="I194" s="233"/>
      <c r="J194" s="234">
        <f>ROUND(I194*H194,2)</f>
        <v>0</v>
      </c>
      <c r="K194" s="230" t="s">
        <v>3543</v>
      </c>
      <c r="L194" s="45"/>
      <c r="M194" s="235" t="s">
        <v>1</v>
      </c>
      <c r="N194" s="236" t="s">
        <v>46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372</v>
      </c>
      <c r="AT194" s="239" t="s">
        <v>367</v>
      </c>
      <c r="AU194" s="239" t="s">
        <v>88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372</v>
      </c>
      <c r="BM194" s="239" t="s">
        <v>993</v>
      </c>
    </row>
    <row r="195" s="2" customFormat="1" ht="16.5" customHeight="1">
      <c r="A195" s="39"/>
      <c r="B195" s="40"/>
      <c r="C195" s="228" t="s">
        <v>680</v>
      </c>
      <c r="D195" s="228" t="s">
        <v>367</v>
      </c>
      <c r="E195" s="229" t="s">
        <v>1733</v>
      </c>
      <c r="F195" s="230" t="s">
        <v>2448</v>
      </c>
      <c r="G195" s="231" t="s">
        <v>1306</v>
      </c>
      <c r="H195" s="232">
        <v>5</v>
      </c>
      <c r="I195" s="233"/>
      <c r="J195" s="234">
        <f>ROUND(I195*H195,2)</f>
        <v>0</v>
      </c>
      <c r="K195" s="230" t="s">
        <v>2900</v>
      </c>
      <c r="L195" s="45"/>
      <c r="M195" s="235" t="s">
        <v>1</v>
      </c>
      <c r="N195" s="236" t="s">
        <v>46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372</v>
      </c>
      <c r="AT195" s="239" t="s">
        <v>367</v>
      </c>
      <c r="AU195" s="239" t="s">
        <v>88</v>
      </c>
      <c r="AY195" s="18" t="s">
        <v>364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88</v>
      </c>
      <c r="BK195" s="240">
        <f>ROUND(I195*H195,2)</f>
        <v>0</v>
      </c>
      <c r="BL195" s="18" t="s">
        <v>372</v>
      </c>
      <c r="BM195" s="239" t="s">
        <v>1001</v>
      </c>
    </row>
    <row r="196" s="2" customFormat="1" ht="24.15" customHeight="1">
      <c r="A196" s="39"/>
      <c r="B196" s="40"/>
      <c r="C196" s="228" t="s">
        <v>684</v>
      </c>
      <c r="D196" s="228" t="s">
        <v>367</v>
      </c>
      <c r="E196" s="229" t="s">
        <v>1735</v>
      </c>
      <c r="F196" s="230" t="s">
        <v>1736</v>
      </c>
      <c r="G196" s="231" t="s">
        <v>1306</v>
      </c>
      <c r="H196" s="232">
        <v>5</v>
      </c>
      <c r="I196" s="233"/>
      <c r="J196" s="234">
        <f>ROUND(I196*H196,2)</f>
        <v>0</v>
      </c>
      <c r="K196" s="230" t="s">
        <v>2900</v>
      </c>
      <c r="L196" s="45"/>
      <c r="M196" s="235" t="s">
        <v>1</v>
      </c>
      <c r="N196" s="236" t="s">
        <v>46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372</v>
      </c>
      <c r="AT196" s="239" t="s">
        <v>367</v>
      </c>
      <c r="AU196" s="239" t="s">
        <v>88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372</v>
      </c>
      <c r="BM196" s="239" t="s">
        <v>1009</v>
      </c>
    </row>
    <row r="197" s="2" customFormat="1" ht="24.15" customHeight="1">
      <c r="A197" s="39"/>
      <c r="B197" s="40"/>
      <c r="C197" s="228" t="s">
        <v>688</v>
      </c>
      <c r="D197" s="228" t="s">
        <v>367</v>
      </c>
      <c r="E197" s="229" t="s">
        <v>3580</v>
      </c>
      <c r="F197" s="230" t="s">
        <v>3581</v>
      </c>
      <c r="G197" s="231" t="s">
        <v>1306</v>
      </c>
      <c r="H197" s="232">
        <v>2</v>
      </c>
      <c r="I197" s="233"/>
      <c r="J197" s="234">
        <f>ROUND(I197*H197,2)</f>
        <v>0</v>
      </c>
      <c r="K197" s="230" t="s">
        <v>3543</v>
      </c>
      <c r="L197" s="45"/>
      <c r="M197" s="235" t="s">
        <v>1</v>
      </c>
      <c r="N197" s="236" t="s">
        <v>46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372</v>
      </c>
      <c r="AT197" s="239" t="s">
        <v>367</v>
      </c>
      <c r="AU197" s="239" t="s">
        <v>88</v>
      </c>
      <c r="AY197" s="18" t="s">
        <v>364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88</v>
      </c>
      <c r="BK197" s="240">
        <f>ROUND(I197*H197,2)</f>
        <v>0</v>
      </c>
      <c r="BL197" s="18" t="s">
        <v>372</v>
      </c>
      <c r="BM197" s="239" t="s">
        <v>1017</v>
      </c>
    </row>
    <row r="198" s="2" customFormat="1" ht="24.15" customHeight="1">
      <c r="A198" s="39"/>
      <c r="B198" s="40"/>
      <c r="C198" s="228" t="s">
        <v>692</v>
      </c>
      <c r="D198" s="228" t="s">
        <v>367</v>
      </c>
      <c r="E198" s="229" t="s">
        <v>1737</v>
      </c>
      <c r="F198" s="230" t="s">
        <v>1738</v>
      </c>
      <c r="G198" s="231" t="s">
        <v>1306</v>
      </c>
      <c r="H198" s="232">
        <v>4</v>
      </c>
      <c r="I198" s="233"/>
      <c r="J198" s="234">
        <f>ROUND(I198*H198,2)</f>
        <v>0</v>
      </c>
      <c r="K198" s="230" t="s">
        <v>2900</v>
      </c>
      <c r="L198" s="45"/>
      <c r="M198" s="235" t="s">
        <v>1</v>
      </c>
      <c r="N198" s="236" t="s">
        <v>46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372</v>
      </c>
      <c r="AT198" s="239" t="s">
        <v>367</v>
      </c>
      <c r="AU198" s="239" t="s">
        <v>88</v>
      </c>
      <c r="AY198" s="18" t="s">
        <v>364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88</v>
      </c>
      <c r="BK198" s="240">
        <f>ROUND(I198*H198,2)</f>
        <v>0</v>
      </c>
      <c r="BL198" s="18" t="s">
        <v>372</v>
      </c>
      <c r="BM198" s="239" t="s">
        <v>1025</v>
      </c>
    </row>
    <row r="199" s="2" customFormat="1" ht="37.8" customHeight="1">
      <c r="A199" s="39"/>
      <c r="B199" s="40"/>
      <c r="C199" s="228" t="s">
        <v>696</v>
      </c>
      <c r="D199" s="228" t="s">
        <v>367</v>
      </c>
      <c r="E199" s="229" t="s">
        <v>1739</v>
      </c>
      <c r="F199" s="230" t="s">
        <v>1740</v>
      </c>
      <c r="G199" s="231" t="s">
        <v>1306</v>
      </c>
      <c r="H199" s="232">
        <v>4</v>
      </c>
      <c r="I199" s="233"/>
      <c r="J199" s="234">
        <f>ROUND(I199*H199,2)</f>
        <v>0</v>
      </c>
      <c r="K199" s="230" t="s">
        <v>2900</v>
      </c>
      <c r="L199" s="45"/>
      <c r="M199" s="235" t="s">
        <v>1</v>
      </c>
      <c r="N199" s="236" t="s">
        <v>46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372</v>
      </c>
      <c r="AT199" s="239" t="s">
        <v>367</v>
      </c>
      <c r="AU199" s="239" t="s">
        <v>88</v>
      </c>
      <c r="AY199" s="18" t="s">
        <v>364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88</v>
      </c>
      <c r="BK199" s="240">
        <f>ROUND(I199*H199,2)</f>
        <v>0</v>
      </c>
      <c r="BL199" s="18" t="s">
        <v>372</v>
      </c>
      <c r="BM199" s="239" t="s">
        <v>1033</v>
      </c>
    </row>
    <row r="200" s="2" customFormat="1" ht="37.8" customHeight="1">
      <c r="A200" s="39"/>
      <c r="B200" s="40"/>
      <c r="C200" s="228" t="s">
        <v>700</v>
      </c>
      <c r="D200" s="228" t="s">
        <v>367</v>
      </c>
      <c r="E200" s="229" t="s">
        <v>1741</v>
      </c>
      <c r="F200" s="230" t="s">
        <v>1742</v>
      </c>
      <c r="G200" s="231" t="s">
        <v>1306</v>
      </c>
      <c r="H200" s="232">
        <v>15</v>
      </c>
      <c r="I200" s="233"/>
      <c r="J200" s="234">
        <f>ROUND(I200*H200,2)</f>
        <v>0</v>
      </c>
      <c r="K200" s="230" t="s">
        <v>2900</v>
      </c>
      <c r="L200" s="45"/>
      <c r="M200" s="235" t="s">
        <v>1</v>
      </c>
      <c r="N200" s="236" t="s">
        <v>46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372</v>
      </c>
      <c r="AT200" s="239" t="s">
        <v>367</v>
      </c>
      <c r="AU200" s="239" t="s">
        <v>88</v>
      </c>
      <c r="AY200" s="18" t="s">
        <v>364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88</v>
      </c>
      <c r="BK200" s="240">
        <f>ROUND(I200*H200,2)</f>
        <v>0</v>
      </c>
      <c r="BL200" s="18" t="s">
        <v>372</v>
      </c>
      <c r="BM200" s="239" t="s">
        <v>1041</v>
      </c>
    </row>
    <row r="201" s="2" customFormat="1" ht="37.8" customHeight="1">
      <c r="A201" s="39"/>
      <c r="B201" s="40"/>
      <c r="C201" s="228" t="s">
        <v>704</v>
      </c>
      <c r="D201" s="228" t="s">
        <v>367</v>
      </c>
      <c r="E201" s="229" t="s">
        <v>3582</v>
      </c>
      <c r="F201" s="230" t="s">
        <v>3583</v>
      </c>
      <c r="G201" s="231" t="s">
        <v>1306</v>
      </c>
      <c r="H201" s="232">
        <v>10</v>
      </c>
      <c r="I201" s="233"/>
      <c r="J201" s="234">
        <f>ROUND(I201*H201,2)</f>
        <v>0</v>
      </c>
      <c r="K201" s="230" t="s">
        <v>2900</v>
      </c>
      <c r="L201" s="45"/>
      <c r="M201" s="235" t="s">
        <v>1</v>
      </c>
      <c r="N201" s="236" t="s">
        <v>46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372</v>
      </c>
      <c r="AT201" s="239" t="s">
        <v>367</v>
      </c>
      <c r="AU201" s="239" t="s">
        <v>88</v>
      </c>
      <c r="AY201" s="18" t="s">
        <v>364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88</v>
      </c>
      <c r="BK201" s="240">
        <f>ROUND(I201*H201,2)</f>
        <v>0</v>
      </c>
      <c r="BL201" s="18" t="s">
        <v>372</v>
      </c>
      <c r="BM201" s="239" t="s">
        <v>1420</v>
      </c>
    </row>
    <row r="202" s="2" customFormat="1" ht="37.8" customHeight="1">
      <c r="A202" s="39"/>
      <c r="B202" s="40"/>
      <c r="C202" s="228" t="s">
        <v>708</v>
      </c>
      <c r="D202" s="228" t="s">
        <v>367</v>
      </c>
      <c r="E202" s="229" t="s">
        <v>1743</v>
      </c>
      <c r="F202" s="230" t="s">
        <v>1744</v>
      </c>
      <c r="G202" s="231" t="s">
        <v>1306</v>
      </c>
      <c r="H202" s="232">
        <v>12</v>
      </c>
      <c r="I202" s="233"/>
      <c r="J202" s="234">
        <f>ROUND(I202*H202,2)</f>
        <v>0</v>
      </c>
      <c r="K202" s="230" t="s">
        <v>2900</v>
      </c>
      <c r="L202" s="45"/>
      <c r="M202" s="235" t="s">
        <v>1</v>
      </c>
      <c r="N202" s="236" t="s">
        <v>46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372</v>
      </c>
      <c r="AT202" s="239" t="s">
        <v>367</v>
      </c>
      <c r="AU202" s="239" t="s">
        <v>88</v>
      </c>
      <c r="AY202" s="18" t="s">
        <v>364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88</v>
      </c>
      <c r="BK202" s="240">
        <f>ROUND(I202*H202,2)</f>
        <v>0</v>
      </c>
      <c r="BL202" s="18" t="s">
        <v>372</v>
      </c>
      <c r="BM202" s="239" t="s">
        <v>1424</v>
      </c>
    </row>
    <row r="203" s="2" customFormat="1" ht="37.8" customHeight="1">
      <c r="A203" s="39"/>
      <c r="B203" s="40"/>
      <c r="C203" s="228" t="s">
        <v>712</v>
      </c>
      <c r="D203" s="228" t="s">
        <v>367</v>
      </c>
      <c r="E203" s="229" t="s">
        <v>4576</v>
      </c>
      <c r="F203" s="230" t="s">
        <v>4577</v>
      </c>
      <c r="G203" s="231" t="s">
        <v>1306</v>
      </c>
      <c r="H203" s="232">
        <v>8</v>
      </c>
      <c r="I203" s="233"/>
      <c r="J203" s="234">
        <f>ROUND(I203*H203,2)</f>
        <v>0</v>
      </c>
      <c r="K203" s="230" t="s">
        <v>2900</v>
      </c>
      <c r="L203" s="45"/>
      <c r="M203" s="235" t="s">
        <v>1</v>
      </c>
      <c r="N203" s="236" t="s">
        <v>46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372</v>
      </c>
      <c r="AT203" s="239" t="s">
        <v>367</v>
      </c>
      <c r="AU203" s="239" t="s">
        <v>88</v>
      </c>
      <c r="AY203" s="18" t="s">
        <v>364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88</v>
      </c>
      <c r="BK203" s="240">
        <f>ROUND(I203*H203,2)</f>
        <v>0</v>
      </c>
      <c r="BL203" s="18" t="s">
        <v>372</v>
      </c>
      <c r="BM203" s="239" t="s">
        <v>1427</v>
      </c>
    </row>
    <row r="204" s="2" customFormat="1" ht="37.8" customHeight="1">
      <c r="A204" s="39"/>
      <c r="B204" s="40"/>
      <c r="C204" s="228" t="s">
        <v>716</v>
      </c>
      <c r="D204" s="228" t="s">
        <v>367</v>
      </c>
      <c r="E204" s="229" t="s">
        <v>4578</v>
      </c>
      <c r="F204" s="230" t="s">
        <v>4579</v>
      </c>
      <c r="G204" s="231" t="s">
        <v>1306</v>
      </c>
      <c r="H204" s="232">
        <v>1</v>
      </c>
      <c r="I204" s="233"/>
      <c r="J204" s="234">
        <f>ROUND(I204*H204,2)</f>
        <v>0</v>
      </c>
      <c r="K204" s="230" t="s">
        <v>2900</v>
      </c>
      <c r="L204" s="45"/>
      <c r="M204" s="235" t="s">
        <v>1</v>
      </c>
      <c r="N204" s="236" t="s">
        <v>46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372</v>
      </c>
      <c r="AT204" s="239" t="s">
        <v>367</v>
      </c>
      <c r="AU204" s="239" t="s">
        <v>88</v>
      </c>
      <c r="AY204" s="18" t="s">
        <v>364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88</v>
      </c>
      <c r="BK204" s="240">
        <f>ROUND(I204*H204,2)</f>
        <v>0</v>
      </c>
      <c r="BL204" s="18" t="s">
        <v>372</v>
      </c>
      <c r="BM204" s="239" t="s">
        <v>1430</v>
      </c>
    </row>
    <row r="205" s="2" customFormat="1" ht="55.5" customHeight="1">
      <c r="A205" s="39"/>
      <c r="B205" s="40"/>
      <c r="C205" s="228" t="s">
        <v>720</v>
      </c>
      <c r="D205" s="228" t="s">
        <v>367</v>
      </c>
      <c r="E205" s="229" t="s">
        <v>4580</v>
      </c>
      <c r="F205" s="230" t="s">
        <v>3585</v>
      </c>
      <c r="G205" s="231" t="s">
        <v>1306</v>
      </c>
      <c r="H205" s="232">
        <v>3</v>
      </c>
      <c r="I205" s="233"/>
      <c r="J205" s="234">
        <f>ROUND(I205*H205,2)</f>
        <v>0</v>
      </c>
      <c r="K205" s="230" t="s">
        <v>3543</v>
      </c>
      <c r="L205" s="45"/>
      <c r="M205" s="235" t="s">
        <v>1</v>
      </c>
      <c r="N205" s="236" t="s">
        <v>46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372</v>
      </c>
      <c r="AT205" s="239" t="s">
        <v>367</v>
      </c>
      <c r="AU205" s="239" t="s">
        <v>88</v>
      </c>
      <c r="AY205" s="18" t="s">
        <v>364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88</v>
      </c>
      <c r="BK205" s="240">
        <f>ROUND(I205*H205,2)</f>
        <v>0</v>
      </c>
      <c r="BL205" s="18" t="s">
        <v>372</v>
      </c>
      <c r="BM205" s="239" t="s">
        <v>1434</v>
      </c>
    </row>
    <row r="206" s="2" customFormat="1" ht="24.15" customHeight="1">
      <c r="A206" s="39"/>
      <c r="B206" s="40"/>
      <c r="C206" s="228" t="s">
        <v>724</v>
      </c>
      <c r="D206" s="228" t="s">
        <v>367</v>
      </c>
      <c r="E206" s="229" t="s">
        <v>4581</v>
      </c>
      <c r="F206" s="230" t="s">
        <v>4582</v>
      </c>
      <c r="G206" s="231" t="s">
        <v>1482</v>
      </c>
      <c r="H206" s="232">
        <v>2</v>
      </c>
      <c r="I206" s="233"/>
      <c r="J206" s="234">
        <f>ROUND(I206*H206,2)</f>
        <v>0</v>
      </c>
      <c r="K206" s="230" t="s">
        <v>3543</v>
      </c>
      <c r="L206" s="45"/>
      <c r="M206" s="235" t="s">
        <v>1</v>
      </c>
      <c r="N206" s="236" t="s">
        <v>46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372</v>
      </c>
      <c r="AT206" s="239" t="s">
        <v>367</v>
      </c>
      <c r="AU206" s="239" t="s">
        <v>88</v>
      </c>
      <c r="AY206" s="18" t="s">
        <v>364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88</v>
      </c>
      <c r="BK206" s="240">
        <f>ROUND(I206*H206,2)</f>
        <v>0</v>
      </c>
      <c r="BL206" s="18" t="s">
        <v>372</v>
      </c>
      <c r="BM206" s="239" t="s">
        <v>1437</v>
      </c>
    </row>
    <row r="207" s="2" customFormat="1" ht="49.05" customHeight="1">
      <c r="A207" s="39"/>
      <c r="B207" s="40"/>
      <c r="C207" s="228" t="s">
        <v>728</v>
      </c>
      <c r="D207" s="228" t="s">
        <v>367</v>
      </c>
      <c r="E207" s="229" t="s">
        <v>1745</v>
      </c>
      <c r="F207" s="230" t="s">
        <v>1746</v>
      </c>
      <c r="G207" s="231" t="s">
        <v>1306</v>
      </c>
      <c r="H207" s="232">
        <v>6</v>
      </c>
      <c r="I207" s="233"/>
      <c r="J207" s="234">
        <f>ROUND(I207*H207,2)</f>
        <v>0</v>
      </c>
      <c r="K207" s="230" t="s">
        <v>2900</v>
      </c>
      <c r="L207" s="45"/>
      <c r="M207" s="235" t="s">
        <v>1</v>
      </c>
      <c r="N207" s="236" t="s">
        <v>46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372</v>
      </c>
      <c r="AT207" s="239" t="s">
        <v>367</v>
      </c>
      <c r="AU207" s="239" t="s">
        <v>88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372</v>
      </c>
      <c r="BM207" s="239" t="s">
        <v>1440</v>
      </c>
    </row>
    <row r="208" s="2" customFormat="1" ht="44.25" customHeight="1">
      <c r="A208" s="39"/>
      <c r="B208" s="40"/>
      <c r="C208" s="228" t="s">
        <v>732</v>
      </c>
      <c r="D208" s="228" t="s">
        <v>367</v>
      </c>
      <c r="E208" s="229" t="s">
        <v>1747</v>
      </c>
      <c r="F208" s="230" t="s">
        <v>1748</v>
      </c>
      <c r="G208" s="231" t="s">
        <v>1306</v>
      </c>
      <c r="H208" s="232">
        <v>30</v>
      </c>
      <c r="I208" s="233"/>
      <c r="J208" s="234">
        <f>ROUND(I208*H208,2)</f>
        <v>0</v>
      </c>
      <c r="K208" s="230" t="s">
        <v>2900</v>
      </c>
      <c r="L208" s="45"/>
      <c r="M208" s="235" t="s">
        <v>1</v>
      </c>
      <c r="N208" s="236" t="s">
        <v>46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372</v>
      </c>
      <c r="AT208" s="239" t="s">
        <v>367</v>
      </c>
      <c r="AU208" s="239" t="s">
        <v>88</v>
      </c>
      <c r="AY208" s="18" t="s">
        <v>364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88</v>
      </c>
      <c r="BK208" s="240">
        <f>ROUND(I208*H208,2)</f>
        <v>0</v>
      </c>
      <c r="BL208" s="18" t="s">
        <v>372</v>
      </c>
      <c r="BM208" s="239" t="s">
        <v>1444</v>
      </c>
    </row>
    <row r="209" s="2" customFormat="1" ht="16.5" customHeight="1">
      <c r="A209" s="39"/>
      <c r="B209" s="40"/>
      <c r="C209" s="228" t="s">
        <v>736</v>
      </c>
      <c r="D209" s="228" t="s">
        <v>367</v>
      </c>
      <c r="E209" s="229" t="s">
        <v>1749</v>
      </c>
      <c r="F209" s="230" t="s">
        <v>1750</v>
      </c>
      <c r="G209" s="231" t="s">
        <v>1306</v>
      </c>
      <c r="H209" s="232">
        <v>1</v>
      </c>
      <c r="I209" s="233"/>
      <c r="J209" s="234">
        <f>ROUND(I209*H209,2)</f>
        <v>0</v>
      </c>
      <c r="K209" s="230" t="s">
        <v>3543</v>
      </c>
      <c r="L209" s="45"/>
      <c r="M209" s="235" t="s">
        <v>1</v>
      </c>
      <c r="N209" s="236" t="s">
        <v>46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372</v>
      </c>
      <c r="AT209" s="239" t="s">
        <v>367</v>
      </c>
      <c r="AU209" s="239" t="s">
        <v>88</v>
      </c>
      <c r="AY209" s="18" t="s">
        <v>364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88</v>
      </c>
      <c r="BK209" s="240">
        <f>ROUND(I209*H209,2)</f>
        <v>0</v>
      </c>
      <c r="BL209" s="18" t="s">
        <v>372</v>
      </c>
      <c r="BM209" s="239" t="s">
        <v>1447</v>
      </c>
    </row>
    <row r="210" s="12" customFormat="1" ht="25.92" customHeight="1">
      <c r="A210" s="12"/>
      <c r="B210" s="212"/>
      <c r="C210" s="213"/>
      <c r="D210" s="214" t="s">
        <v>80</v>
      </c>
      <c r="E210" s="215" t="s">
        <v>1751</v>
      </c>
      <c r="F210" s="215" t="s">
        <v>1752</v>
      </c>
      <c r="G210" s="213"/>
      <c r="H210" s="213"/>
      <c r="I210" s="216"/>
      <c r="J210" s="217">
        <f>BK210</f>
        <v>0</v>
      </c>
      <c r="K210" s="213"/>
      <c r="L210" s="218"/>
      <c r="M210" s="219"/>
      <c r="N210" s="220"/>
      <c r="O210" s="220"/>
      <c r="P210" s="221">
        <f>SUM(P211:P216)</f>
        <v>0</v>
      </c>
      <c r="Q210" s="220"/>
      <c r="R210" s="221">
        <f>SUM(R211:R216)</f>
        <v>0</v>
      </c>
      <c r="S210" s="220"/>
      <c r="T210" s="222">
        <f>SUM(T211:T216)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23" t="s">
        <v>88</v>
      </c>
      <c r="AT210" s="224" t="s">
        <v>80</v>
      </c>
      <c r="AU210" s="224" t="s">
        <v>81</v>
      </c>
      <c r="AY210" s="223" t="s">
        <v>364</v>
      </c>
      <c r="BK210" s="225">
        <f>SUM(BK211:BK216)</f>
        <v>0</v>
      </c>
    </row>
    <row r="211" s="2" customFormat="1" ht="24.15" customHeight="1">
      <c r="A211" s="39"/>
      <c r="B211" s="40"/>
      <c r="C211" s="228" t="s">
        <v>742</v>
      </c>
      <c r="D211" s="228" t="s">
        <v>367</v>
      </c>
      <c r="E211" s="229" t="s">
        <v>1753</v>
      </c>
      <c r="F211" s="230" t="s">
        <v>1754</v>
      </c>
      <c r="G211" s="231" t="s">
        <v>395</v>
      </c>
      <c r="H211" s="232">
        <v>4</v>
      </c>
      <c r="I211" s="233"/>
      <c r="J211" s="234">
        <f>ROUND(I211*H211,2)</f>
        <v>0</v>
      </c>
      <c r="K211" s="230" t="s">
        <v>3543</v>
      </c>
      <c r="L211" s="45"/>
      <c r="M211" s="235" t="s">
        <v>1</v>
      </c>
      <c r="N211" s="236" t="s">
        <v>46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372</v>
      </c>
      <c r="AT211" s="239" t="s">
        <v>367</v>
      </c>
      <c r="AU211" s="239" t="s">
        <v>88</v>
      </c>
      <c r="AY211" s="18" t="s">
        <v>364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88</v>
      </c>
      <c r="BK211" s="240">
        <f>ROUND(I211*H211,2)</f>
        <v>0</v>
      </c>
      <c r="BL211" s="18" t="s">
        <v>372</v>
      </c>
      <c r="BM211" s="239" t="s">
        <v>1450</v>
      </c>
    </row>
    <row r="212" s="2" customFormat="1" ht="16.5" customHeight="1">
      <c r="A212" s="39"/>
      <c r="B212" s="40"/>
      <c r="C212" s="228" t="s">
        <v>753</v>
      </c>
      <c r="D212" s="228" t="s">
        <v>367</v>
      </c>
      <c r="E212" s="229" t="s">
        <v>1755</v>
      </c>
      <c r="F212" s="230" t="s">
        <v>1756</v>
      </c>
      <c r="G212" s="231" t="s">
        <v>678</v>
      </c>
      <c r="H212" s="232">
        <v>1</v>
      </c>
      <c r="I212" s="233"/>
      <c r="J212" s="234">
        <f>ROUND(I212*H212,2)</f>
        <v>0</v>
      </c>
      <c r="K212" s="230" t="s">
        <v>3543</v>
      </c>
      <c r="L212" s="45"/>
      <c r="M212" s="235" t="s">
        <v>1</v>
      </c>
      <c r="N212" s="236" t="s">
        <v>46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372</v>
      </c>
      <c r="AT212" s="239" t="s">
        <v>367</v>
      </c>
      <c r="AU212" s="239" t="s">
        <v>88</v>
      </c>
      <c r="AY212" s="18" t="s">
        <v>364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88</v>
      </c>
      <c r="BK212" s="240">
        <f>ROUND(I212*H212,2)</f>
        <v>0</v>
      </c>
      <c r="BL212" s="18" t="s">
        <v>372</v>
      </c>
      <c r="BM212" s="239" t="s">
        <v>1453</v>
      </c>
    </row>
    <row r="213" s="2" customFormat="1" ht="24.15" customHeight="1">
      <c r="A213" s="39"/>
      <c r="B213" s="40"/>
      <c r="C213" s="228" t="s">
        <v>758</v>
      </c>
      <c r="D213" s="228" t="s">
        <v>367</v>
      </c>
      <c r="E213" s="229" t="s">
        <v>1757</v>
      </c>
      <c r="F213" s="230" t="s">
        <v>1758</v>
      </c>
      <c r="G213" s="231" t="s">
        <v>1306</v>
      </c>
      <c r="H213" s="232">
        <v>2</v>
      </c>
      <c r="I213" s="233"/>
      <c r="J213" s="234">
        <f>ROUND(I213*H213,2)</f>
        <v>0</v>
      </c>
      <c r="K213" s="230" t="s">
        <v>3543</v>
      </c>
      <c r="L213" s="45"/>
      <c r="M213" s="235" t="s">
        <v>1</v>
      </c>
      <c r="N213" s="236" t="s">
        <v>46</v>
      </c>
      <c r="O213" s="92"/>
      <c r="P213" s="237">
        <f>O213*H213</f>
        <v>0</v>
      </c>
      <c r="Q213" s="237">
        <v>0</v>
      </c>
      <c r="R213" s="237">
        <f>Q213*H213</f>
        <v>0</v>
      </c>
      <c r="S213" s="237">
        <v>0</v>
      </c>
      <c r="T213" s="238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9" t="s">
        <v>372</v>
      </c>
      <c r="AT213" s="239" t="s">
        <v>367</v>
      </c>
      <c r="AU213" s="239" t="s">
        <v>88</v>
      </c>
      <c r="AY213" s="18" t="s">
        <v>364</v>
      </c>
      <c r="BE213" s="240">
        <f>IF(N213="základní",J213,0)</f>
        <v>0</v>
      </c>
      <c r="BF213" s="240">
        <f>IF(N213="snížená",J213,0)</f>
        <v>0</v>
      </c>
      <c r="BG213" s="240">
        <f>IF(N213="zákl. přenesená",J213,0)</f>
        <v>0</v>
      </c>
      <c r="BH213" s="240">
        <f>IF(N213="sníž. přenesená",J213,0)</f>
        <v>0</v>
      </c>
      <c r="BI213" s="240">
        <f>IF(N213="nulová",J213,0)</f>
        <v>0</v>
      </c>
      <c r="BJ213" s="18" t="s">
        <v>88</v>
      </c>
      <c r="BK213" s="240">
        <f>ROUND(I213*H213,2)</f>
        <v>0</v>
      </c>
      <c r="BL213" s="18" t="s">
        <v>372</v>
      </c>
      <c r="BM213" s="239" t="s">
        <v>1456</v>
      </c>
    </row>
    <row r="214" s="2" customFormat="1" ht="24.15" customHeight="1">
      <c r="A214" s="39"/>
      <c r="B214" s="40"/>
      <c r="C214" s="228" t="s">
        <v>763</v>
      </c>
      <c r="D214" s="228" t="s">
        <v>367</v>
      </c>
      <c r="E214" s="229" t="s">
        <v>1759</v>
      </c>
      <c r="F214" s="230" t="s">
        <v>1760</v>
      </c>
      <c r="G214" s="231" t="s">
        <v>1306</v>
      </c>
      <c r="H214" s="232">
        <v>2</v>
      </c>
      <c r="I214" s="233"/>
      <c r="J214" s="234">
        <f>ROUND(I214*H214,2)</f>
        <v>0</v>
      </c>
      <c r="K214" s="230" t="s">
        <v>3543</v>
      </c>
      <c r="L214" s="45"/>
      <c r="M214" s="235" t="s">
        <v>1</v>
      </c>
      <c r="N214" s="236" t="s">
        <v>46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372</v>
      </c>
      <c r="AT214" s="239" t="s">
        <v>367</v>
      </c>
      <c r="AU214" s="239" t="s">
        <v>88</v>
      </c>
      <c r="AY214" s="18" t="s">
        <v>364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88</v>
      </c>
      <c r="BK214" s="240">
        <f>ROUND(I214*H214,2)</f>
        <v>0</v>
      </c>
      <c r="BL214" s="18" t="s">
        <v>372</v>
      </c>
      <c r="BM214" s="239" t="s">
        <v>1459</v>
      </c>
    </row>
    <row r="215" s="2" customFormat="1" ht="37.8" customHeight="1">
      <c r="A215" s="39"/>
      <c r="B215" s="40"/>
      <c r="C215" s="228" t="s">
        <v>769</v>
      </c>
      <c r="D215" s="228" t="s">
        <v>367</v>
      </c>
      <c r="E215" s="229" t="s">
        <v>1761</v>
      </c>
      <c r="F215" s="230" t="s">
        <v>1762</v>
      </c>
      <c r="G215" s="231" t="s">
        <v>1306</v>
      </c>
      <c r="H215" s="232">
        <v>8</v>
      </c>
      <c r="I215" s="233"/>
      <c r="J215" s="234">
        <f>ROUND(I215*H215,2)</f>
        <v>0</v>
      </c>
      <c r="K215" s="230" t="s">
        <v>3543</v>
      </c>
      <c r="L215" s="45"/>
      <c r="M215" s="235" t="s">
        <v>1</v>
      </c>
      <c r="N215" s="236" t="s">
        <v>46</v>
      </c>
      <c r="O215" s="92"/>
      <c r="P215" s="237">
        <f>O215*H215</f>
        <v>0</v>
      </c>
      <c r="Q215" s="237">
        <v>0</v>
      </c>
      <c r="R215" s="237">
        <f>Q215*H215</f>
        <v>0</v>
      </c>
      <c r="S215" s="237">
        <v>0</v>
      </c>
      <c r="T215" s="238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9" t="s">
        <v>372</v>
      </c>
      <c r="AT215" s="239" t="s">
        <v>367</v>
      </c>
      <c r="AU215" s="239" t="s">
        <v>88</v>
      </c>
      <c r="AY215" s="18" t="s">
        <v>364</v>
      </c>
      <c r="BE215" s="240">
        <f>IF(N215="základní",J215,0)</f>
        <v>0</v>
      </c>
      <c r="BF215" s="240">
        <f>IF(N215="snížená",J215,0)</f>
        <v>0</v>
      </c>
      <c r="BG215" s="240">
        <f>IF(N215="zákl. přenesená",J215,0)</f>
        <v>0</v>
      </c>
      <c r="BH215" s="240">
        <f>IF(N215="sníž. přenesená",J215,0)</f>
        <v>0</v>
      </c>
      <c r="BI215" s="240">
        <f>IF(N215="nulová",J215,0)</f>
        <v>0</v>
      </c>
      <c r="BJ215" s="18" t="s">
        <v>88</v>
      </c>
      <c r="BK215" s="240">
        <f>ROUND(I215*H215,2)</f>
        <v>0</v>
      </c>
      <c r="BL215" s="18" t="s">
        <v>372</v>
      </c>
      <c r="BM215" s="239" t="s">
        <v>1462</v>
      </c>
    </row>
    <row r="216" s="2" customFormat="1" ht="24.15" customHeight="1">
      <c r="A216" s="39"/>
      <c r="B216" s="40"/>
      <c r="C216" s="228" t="s">
        <v>773</v>
      </c>
      <c r="D216" s="228" t="s">
        <v>367</v>
      </c>
      <c r="E216" s="229" t="s">
        <v>1763</v>
      </c>
      <c r="F216" s="230" t="s">
        <v>1764</v>
      </c>
      <c r="G216" s="231" t="s">
        <v>1306</v>
      </c>
      <c r="H216" s="232">
        <v>2</v>
      </c>
      <c r="I216" s="233"/>
      <c r="J216" s="234">
        <f>ROUND(I216*H216,2)</f>
        <v>0</v>
      </c>
      <c r="K216" s="230" t="s">
        <v>3543</v>
      </c>
      <c r="L216" s="45"/>
      <c r="M216" s="235" t="s">
        <v>1</v>
      </c>
      <c r="N216" s="236" t="s">
        <v>46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372</v>
      </c>
      <c r="AT216" s="239" t="s">
        <v>367</v>
      </c>
      <c r="AU216" s="239" t="s">
        <v>88</v>
      </c>
      <c r="AY216" s="18" t="s">
        <v>364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88</v>
      </c>
      <c r="BK216" s="240">
        <f>ROUND(I216*H216,2)</f>
        <v>0</v>
      </c>
      <c r="BL216" s="18" t="s">
        <v>372</v>
      </c>
      <c r="BM216" s="239" t="s">
        <v>1465</v>
      </c>
    </row>
    <row r="217" s="12" customFormat="1" ht="25.92" customHeight="1">
      <c r="A217" s="12"/>
      <c r="B217" s="212"/>
      <c r="C217" s="213"/>
      <c r="D217" s="214" t="s">
        <v>80</v>
      </c>
      <c r="E217" s="215" t="s">
        <v>1812</v>
      </c>
      <c r="F217" s="215" t="s">
        <v>1813</v>
      </c>
      <c r="G217" s="213"/>
      <c r="H217" s="213"/>
      <c r="I217" s="216"/>
      <c r="J217" s="217">
        <f>BK217</f>
        <v>0</v>
      </c>
      <c r="K217" s="213"/>
      <c r="L217" s="218"/>
      <c r="M217" s="219"/>
      <c r="N217" s="220"/>
      <c r="O217" s="220"/>
      <c r="P217" s="221">
        <f>SUM(P218:P233)</f>
        <v>0</v>
      </c>
      <c r="Q217" s="220"/>
      <c r="R217" s="221">
        <f>SUM(R218:R233)</f>
        <v>0</v>
      </c>
      <c r="S217" s="220"/>
      <c r="T217" s="222">
        <f>SUM(T218:T233)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88</v>
      </c>
      <c r="AT217" s="224" t="s">
        <v>80</v>
      </c>
      <c r="AU217" s="224" t="s">
        <v>81</v>
      </c>
      <c r="AY217" s="223" t="s">
        <v>364</v>
      </c>
      <c r="BK217" s="225">
        <f>SUM(BK218:BK233)</f>
        <v>0</v>
      </c>
    </row>
    <row r="218" s="2" customFormat="1" ht="16.5" customHeight="1">
      <c r="A218" s="39"/>
      <c r="B218" s="40"/>
      <c r="C218" s="228" t="s">
        <v>777</v>
      </c>
      <c r="D218" s="228" t="s">
        <v>367</v>
      </c>
      <c r="E218" s="229" t="s">
        <v>1814</v>
      </c>
      <c r="F218" s="230" t="s">
        <v>1815</v>
      </c>
      <c r="G218" s="231" t="s">
        <v>1306</v>
      </c>
      <c r="H218" s="232">
        <v>140</v>
      </c>
      <c r="I218" s="233"/>
      <c r="J218" s="234">
        <f>ROUND(I218*H218,2)</f>
        <v>0</v>
      </c>
      <c r="K218" s="230" t="s">
        <v>2900</v>
      </c>
      <c r="L218" s="45"/>
      <c r="M218" s="235" t="s">
        <v>1</v>
      </c>
      <c r="N218" s="236" t="s">
        <v>46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372</v>
      </c>
      <c r="AT218" s="239" t="s">
        <v>367</v>
      </c>
      <c r="AU218" s="239" t="s">
        <v>88</v>
      </c>
      <c r="AY218" s="18" t="s">
        <v>364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88</v>
      </c>
      <c r="BK218" s="240">
        <f>ROUND(I218*H218,2)</f>
        <v>0</v>
      </c>
      <c r="BL218" s="18" t="s">
        <v>372</v>
      </c>
      <c r="BM218" s="239" t="s">
        <v>1470</v>
      </c>
    </row>
    <row r="219" s="14" customFormat="1">
      <c r="A219" s="14"/>
      <c r="B219" s="252"/>
      <c r="C219" s="253"/>
      <c r="D219" s="243" t="s">
        <v>374</v>
      </c>
      <c r="E219" s="254" t="s">
        <v>1</v>
      </c>
      <c r="F219" s="255" t="s">
        <v>4583</v>
      </c>
      <c r="G219" s="253"/>
      <c r="H219" s="256">
        <v>140</v>
      </c>
      <c r="I219" s="257"/>
      <c r="J219" s="253"/>
      <c r="K219" s="253"/>
      <c r="L219" s="258"/>
      <c r="M219" s="259"/>
      <c r="N219" s="260"/>
      <c r="O219" s="260"/>
      <c r="P219" s="260"/>
      <c r="Q219" s="260"/>
      <c r="R219" s="260"/>
      <c r="S219" s="260"/>
      <c r="T219" s="261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2" t="s">
        <v>374</v>
      </c>
      <c r="AU219" s="262" t="s">
        <v>88</v>
      </c>
      <c r="AV219" s="14" t="s">
        <v>90</v>
      </c>
      <c r="AW219" s="14" t="s">
        <v>36</v>
      </c>
      <c r="AX219" s="14" t="s">
        <v>81</v>
      </c>
      <c r="AY219" s="262" t="s">
        <v>364</v>
      </c>
    </row>
    <row r="220" s="15" customFormat="1">
      <c r="A220" s="15"/>
      <c r="B220" s="263"/>
      <c r="C220" s="264"/>
      <c r="D220" s="243" t="s">
        <v>374</v>
      </c>
      <c r="E220" s="265" t="s">
        <v>1</v>
      </c>
      <c r="F220" s="266" t="s">
        <v>378</v>
      </c>
      <c r="G220" s="264"/>
      <c r="H220" s="267">
        <v>140</v>
      </c>
      <c r="I220" s="268"/>
      <c r="J220" s="264"/>
      <c r="K220" s="264"/>
      <c r="L220" s="269"/>
      <c r="M220" s="270"/>
      <c r="N220" s="271"/>
      <c r="O220" s="271"/>
      <c r="P220" s="271"/>
      <c r="Q220" s="271"/>
      <c r="R220" s="271"/>
      <c r="S220" s="271"/>
      <c r="T220" s="27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3" t="s">
        <v>374</v>
      </c>
      <c r="AU220" s="273" t="s">
        <v>88</v>
      </c>
      <c r="AV220" s="15" t="s">
        <v>372</v>
      </c>
      <c r="AW220" s="15" t="s">
        <v>36</v>
      </c>
      <c r="AX220" s="15" t="s">
        <v>88</v>
      </c>
      <c r="AY220" s="273" t="s">
        <v>364</v>
      </c>
    </row>
    <row r="221" s="2" customFormat="1" ht="24.15" customHeight="1">
      <c r="A221" s="39"/>
      <c r="B221" s="40"/>
      <c r="C221" s="228" t="s">
        <v>781</v>
      </c>
      <c r="D221" s="228" t="s">
        <v>367</v>
      </c>
      <c r="E221" s="229" t="s">
        <v>4584</v>
      </c>
      <c r="F221" s="230" t="s">
        <v>4585</v>
      </c>
      <c r="G221" s="231" t="s">
        <v>1306</v>
      </c>
      <c r="H221" s="232">
        <v>51</v>
      </c>
      <c r="I221" s="233"/>
      <c r="J221" s="234">
        <f>ROUND(I221*H221,2)</f>
        <v>0</v>
      </c>
      <c r="K221" s="230" t="s">
        <v>3543</v>
      </c>
      <c r="L221" s="45"/>
      <c r="M221" s="235" t="s">
        <v>1</v>
      </c>
      <c r="N221" s="236" t="s">
        <v>46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372</v>
      </c>
      <c r="AT221" s="239" t="s">
        <v>367</v>
      </c>
      <c r="AU221" s="239" t="s">
        <v>88</v>
      </c>
      <c r="AY221" s="18" t="s">
        <v>364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88</v>
      </c>
      <c r="BK221" s="240">
        <f>ROUND(I221*H221,2)</f>
        <v>0</v>
      </c>
      <c r="BL221" s="18" t="s">
        <v>372</v>
      </c>
      <c r="BM221" s="239" t="s">
        <v>1475</v>
      </c>
    </row>
    <row r="222" s="2" customFormat="1" ht="24.15" customHeight="1">
      <c r="A222" s="39"/>
      <c r="B222" s="40"/>
      <c r="C222" s="228" t="s">
        <v>785</v>
      </c>
      <c r="D222" s="228" t="s">
        <v>367</v>
      </c>
      <c r="E222" s="229" t="s">
        <v>3589</v>
      </c>
      <c r="F222" s="230" t="s">
        <v>3590</v>
      </c>
      <c r="G222" s="231" t="s">
        <v>1306</v>
      </c>
      <c r="H222" s="232">
        <v>24</v>
      </c>
      <c r="I222" s="233"/>
      <c r="J222" s="234">
        <f>ROUND(I222*H222,2)</f>
        <v>0</v>
      </c>
      <c r="K222" s="230" t="s">
        <v>3543</v>
      </c>
      <c r="L222" s="45"/>
      <c r="M222" s="235" t="s">
        <v>1</v>
      </c>
      <c r="N222" s="236" t="s">
        <v>46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372</v>
      </c>
      <c r="AT222" s="239" t="s">
        <v>367</v>
      </c>
      <c r="AU222" s="239" t="s">
        <v>88</v>
      </c>
      <c r="AY222" s="18" t="s">
        <v>364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88</v>
      </c>
      <c r="BK222" s="240">
        <f>ROUND(I222*H222,2)</f>
        <v>0</v>
      </c>
      <c r="BL222" s="18" t="s">
        <v>372</v>
      </c>
      <c r="BM222" s="239" t="s">
        <v>1479</v>
      </c>
    </row>
    <row r="223" s="2" customFormat="1" ht="24.15" customHeight="1">
      <c r="A223" s="39"/>
      <c r="B223" s="40"/>
      <c r="C223" s="228" t="s">
        <v>789</v>
      </c>
      <c r="D223" s="228" t="s">
        <v>367</v>
      </c>
      <c r="E223" s="229" t="s">
        <v>4586</v>
      </c>
      <c r="F223" s="230" t="s">
        <v>4587</v>
      </c>
      <c r="G223" s="231" t="s">
        <v>1306</v>
      </c>
      <c r="H223" s="232">
        <v>8</v>
      </c>
      <c r="I223" s="233"/>
      <c r="J223" s="234">
        <f>ROUND(I223*H223,2)</f>
        <v>0</v>
      </c>
      <c r="K223" s="230" t="s">
        <v>3543</v>
      </c>
      <c r="L223" s="45"/>
      <c r="M223" s="235" t="s">
        <v>1</v>
      </c>
      <c r="N223" s="236" t="s">
        <v>46</v>
      </c>
      <c r="O223" s="92"/>
      <c r="P223" s="237">
        <f>O223*H223</f>
        <v>0</v>
      </c>
      <c r="Q223" s="237">
        <v>0</v>
      </c>
      <c r="R223" s="237">
        <f>Q223*H223</f>
        <v>0</v>
      </c>
      <c r="S223" s="237">
        <v>0</v>
      </c>
      <c r="T223" s="238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9" t="s">
        <v>372</v>
      </c>
      <c r="AT223" s="239" t="s">
        <v>367</v>
      </c>
      <c r="AU223" s="239" t="s">
        <v>88</v>
      </c>
      <c r="AY223" s="18" t="s">
        <v>364</v>
      </c>
      <c r="BE223" s="240">
        <f>IF(N223="základní",J223,0)</f>
        <v>0</v>
      </c>
      <c r="BF223" s="240">
        <f>IF(N223="snížená",J223,0)</f>
        <v>0</v>
      </c>
      <c r="BG223" s="240">
        <f>IF(N223="zákl. přenesená",J223,0)</f>
        <v>0</v>
      </c>
      <c r="BH223" s="240">
        <f>IF(N223="sníž. přenesená",J223,0)</f>
        <v>0</v>
      </c>
      <c r="BI223" s="240">
        <f>IF(N223="nulová",J223,0)</f>
        <v>0</v>
      </c>
      <c r="BJ223" s="18" t="s">
        <v>88</v>
      </c>
      <c r="BK223" s="240">
        <f>ROUND(I223*H223,2)</f>
        <v>0</v>
      </c>
      <c r="BL223" s="18" t="s">
        <v>372</v>
      </c>
      <c r="BM223" s="239" t="s">
        <v>1483</v>
      </c>
    </row>
    <row r="224" s="2" customFormat="1" ht="24.15" customHeight="1">
      <c r="A224" s="39"/>
      <c r="B224" s="40"/>
      <c r="C224" s="228" t="s">
        <v>795</v>
      </c>
      <c r="D224" s="228" t="s">
        <v>367</v>
      </c>
      <c r="E224" s="229" t="s">
        <v>1817</v>
      </c>
      <c r="F224" s="230" t="s">
        <v>1818</v>
      </c>
      <c r="G224" s="231" t="s">
        <v>1306</v>
      </c>
      <c r="H224" s="232">
        <v>4</v>
      </c>
      <c r="I224" s="233"/>
      <c r="J224" s="234">
        <f>ROUND(I224*H224,2)</f>
        <v>0</v>
      </c>
      <c r="K224" s="230" t="s">
        <v>3543</v>
      </c>
      <c r="L224" s="45"/>
      <c r="M224" s="235" t="s">
        <v>1</v>
      </c>
      <c r="N224" s="236" t="s">
        <v>46</v>
      </c>
      <c r="O224" s="92"/>
      <c r="P224" s="237">
        <f>O224*H224</f>
        <v>0</v>
      </c>
      <c r="Q224" s="237">
        <v>0</v>
      </c>
      <c r="R224" s="237">
        <f>Q224*H224</f>
        <v>0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372</v>
      </c>
      <c r="AT224" s="239" t="s">
        <v>367</v>
      </c>
      <c r="AU224" s="239" t="s">
        <v>88</v>
      </c>
      <c r="AY224" s="18" t="s">
        <v>364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88</v>
      </c>
      <c r="BK224" s="240">
        <f>ROUND(I224*H224,2)</f>
        <v>0</v>
      </c>
      <c r="BL224" s="18" t="s">
        <v>372</v>
      </c>
      <c r="BM224" s="239" t="s">
        <v>1486</v>
      </c>
    </row>
    <row r="225" s="2" customFormat="1" ht="24.15" customHeight="1">
      <c r="A225" s="39"/>
      <c r="B225" s="40"/>
      <c r="C225" s="228" t="s">
        <v>803</v>
      </c>
      <c r="D225" s="228" t="s">
        <v>367</v>
      </c>
      <c r="E225" s="229" t="s">
        <v>1819</v>
      </c>
      <c r="F225" s="230" t="s">
        <v>1820</v>
      </c>
      <c r="G225" s="231" t="s">
        <v>1306</v>
      </c>
      <c r="H225" s="232">
        <v>24</v>
      </c>
      <c r="I225" s="233"/>
      <c r="J225" s="234">
        <f>ROUND(I225*H225,2)</f>
        <v>0</v>
      </c>
      <c r="K225" s="230" t="s">
        <v>3543</v>
      </c>
      <c r="L225" s="45"/>
      <c r="M225" s="235" t="s">
        <v>1</v>
      </c>
      <c r="N225" s="236" t="s">
        <v>46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372</v>
      </c>
      <c r="AT225" s="239" t="s">
        <v>367</v>
      </c>
      <c r="AU225" s="239" t="s">
        <v>88</v>
      </c>
      <c r="AY225" s="18" t="s">
        <v>364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88</v>
      </c>
      <c r="BK225" s="240">
        <f>ROUND(I225*H225,2)</f>
        <v>0</v>
      </c>
      <c r="BL225" s="18" t="s">
        <v>372</v>
      </c>
      <c r="BM225" s="239" t="s">
        <v>1489</v>
      </c>
    </row>
    <row r="226" s="2" customFormat="1" ht="24.15" customHeight="1">
      <c r="A226" s="39"/>
      <c r="B226" s="40"/>
      <c r="C226" s="228" t="s">
        <v>808</v>
      </c>
      <c r="D226" s="228" t="s">
        <v>367</v>
      </c>
      <c r="E226" s="229" t="s">
        <v>1821</v>
      </c>
      <c r="F226" s="230" t="s">
        <v>1822</v>
      </c>
      <c r="G226" s="231" t="s">
        <v>1306</v>
      </c>
      <c r="H226" s="232">
        <v>9</v>
      </c>
      <c r="I226" s="233"/>
      <c r="J226" s="234">
        <f>ROUND(I226*H226,2)</f>
        <v>0</v>
      </c>
      <c r="K226" s="230" t="s">
        <v>3543</v>
      </c>
      <c r="L226" s="45"/>
      <c r="M226" s="235" t="s">
        <v>1</v>
      </c>
      <c r="N226" s="236" t="s">
        <v>46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372</v>
      </c>
      <c r="AT226" s="239" t="s">
        <v>367</v>
      </c>
      <c r="AU226" s="239" t="s">
        <v>88</v>
      </c>
      <c r="AY226" s="18" t="s">
        <v>364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88</v>
      </c>
      <c r="BK226" s="240">
        <f>ROUND(I226*H226,2)</f>
        <v>0</v>
      </c>
      <c r="BL226" s="18" t="s">
        <v>372</v>
      </c>
      <c r="BM226" s="239" t="s">
        <v>1492</v>
      </c>
    </row>
    <row r="227" s="2" customFormat="1" ht="24.15" customHeight="1">
      <c r="A227" s="39"/>
      <c r="B227" s="40"/>
      <c r="C227" s="228" t="s">
        <v>813</v>
      </c>
      <c r="D227" s="228" t="s">
        <v>367</v>
      </c>
      <c r="E227" s="229" t="s">
        <v>1823</v>
      </c>
      <c r="F227" s="230" t="s">
        <v>1824</v>
      </c>
      <c r="G227" s="231" t="s">
        <v>1306</v>
      </c>
      <c r="H227" s="232">
        <v>6</v>
      </c>
      <c r="I227" s="233"/>
      <c r="J227" s="234">
        <f>ROUND(I227*H227,2)</f>
        <v>0</v>
      </c>
      <c r="K227" s="230" t="s">
        <v>3543</v>
      </c>
      <c r="L227" s="45"/>
      <c r="M227" s="235" t="s">
        <v>1</v>
      </c>
      <c r="N227" s="236" t="s">
        <v>46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372</v>
      </c>
      <c r="AT227" s="239" t="s">
        <v>367</v>
      </c>
      <c r="AU227" s="239" t="s">
        <v>88</v>
      </c>
      <c r="AY227" s="18" t="s">
        <v>364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88</v>
      </c>
      <c r="BK227" s="240">
        <f>ROUND(I227*H227,2)</f>
        <v>0</v>
      </c>
      <c r="BL227" s="18" t="s">
        <v>372</v>
      </c>
      <c r="BM227" s="239" t="s">
        <v>1495</v>
      </c>
    </row>
    <row r="228" s="2" customFormat="1" ht="33" customHeight="1">
      <c r="A228" s="39"/>
      <c r="B228" s="40"/>
      <c r="C228" s="228" t="s">
        <v>820</v>
      </c>
      <c r="D228" s="228" t="s">
        <v>367</v>
      </c>
      <c r="E228" s="229" t="s">
        <v>1825</v>
      </c>
      <c r="F228" s="230" t="s">
        <v>2451</v>
      </c>
      <c r="G228" s="231" t="s">
        <v>1306</v>
      </c>
      <c r="H228" s="232">
        <v>6</v>
      </c>
      <c r="I228" s="233"/>
      <c r="J228" s="234">
        <f>ROUND(I228*H228,2)</f>
        <v>0</v>
      </c>
      <c r="K228" s="230" t="s">
        <v>3543</v>
      </c>
      <c r="L228" s="45"/>
      <c r="M228" s="235" t="s">
        <v>1</v>
      </c>
      <c r="N228" s="236" t="s">
        <v>46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372</v>
      </c>
      <c r="AT228" s="239" t="s">
        <v>367</v>
      </c>
      <c r="AU228" s="239" t="s">
        <v>88</v>
      </c>
      <c r="AY228" s="18" t="s">
        <v>364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88</v>
      </c>
      <c r="BK228" s="240">
        <f>ROUND(I228*H228,2)</f>
        <v>0</v>
      </c>
      <c r="BL228" s="18" t="s">
        <v>372</v>
      </c>
      <c r="BM228" s="239" t="s">
        <v>1501</v>
      </c>
    </row>
    <row r="229" s="2" customFormat="1" ht="24.15" customHeight="1">
      <c r="A229" s="39"/>
      <c r="B229" s="40"/>
      <c r="C229" s="228" t="s">
        <v>826</v>
      </c>
      <c r="D229" s="228" t="s">
        <v>367</v>
      </c>
      <c r="E229" s="229" t="s">
        <v>4588</v>
      </c>
      <c r="F229" s="230" t="s">
        <v>4589</v>
      </c>
      <c r="G229" s="231" t="s">
        <v>1306</v>
      </c>
      <c r="H229" s="232">
        <v>1</v>
      </c>
      <c r="I229" s="233"/>
      <c r="J229" s="234">
        <f>ROUND(I229*H229,2)</f>
        <v>0</v>
      </c>
      <c r="K229" s="230" t="s">
        <v>3543</v>
      </c>
      <c r="L229" s="45"/>
      <c r="M229" s="235" t="s">
        <v>1</v>
      </c>
      <c r="N229" s="236" t="s">
        <v>46</v>
      </c>
      <c r="O229" s="92"/>
      <c r="P229" s="237">
        <f>O229*H229</f>
        <v>0</v>
      </c>
      <c r="Q229" s="237">
        <v>0</v>
      </c>
      <c r="R229" s="237">
        <f>Q229*H229</f>
        <v>0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372</v>
      </c>
      <c r="AT229" s="239" t="s">
        <v>367</v>
      </c>
      <c r="AU229" s="239" t="s">
        <v>88</v>
      </c>
      <c r="AY229" s="18" t="s">
        <v>364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88</v>
      </c>
      <c r="BK229" s="240">
        <f>ROUND(I229*H229,2)</f>
        <v>0</v>
      </c>
      <c r="BL229" s="18" t="s">
        <v>372</v>
      </c>
      <c r="BM229" s="239" t="s">
        <v>1504</v>
      </c>
    </row>
    <row r="230" s="2" customFormat="1" ht="24.15" customHeight="1">
      <c r="A230" s="39"/>
      <c r="B230" s="40"/>
      <c r="C230" s="228" t="s">
        <v>834</v>
      </c>
      <c r="D230" s="228" t="s">
        <v>367</v>
      </c>
      <c r="E230" s="229" t="s">
        <v>1827</v>
      </c>
      <c r="F230" s="230" t="s">
        <v>1828</v>
      </c>
      <c r="G230" s="231" t="s">
        <v>1306</v>
      </c>
      <c r="H230" s="232">
        <v>1</v>
      </c>
      <c r="I230" s="233"/>
      <c r="J230" s="234">
        <f>ROUND(I230*H230,2)</f>
        <v>0</v>
      </c>
      <c r="K230" s="230" t="s">
        <v>3543</v>
      </c>
      <c r="L230" s="45"/>
      <c r="M230" s="235" t="s">
        <v>1</v>
      </c>
      <c r="N230" s="236" t="s">
        <v>46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372</v>
      </c>
      <c r="AT230" s="239" t="s">
        <v>367</v>
      </c>
      <c r="AU230" s="239" t="s">
        <v>88</v>
      </c>
      <c r="AY230" s="18" t="s">
        <v>364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88</v>
      </c>
      <c r="BK230" s="240">
        <f>ROUND(I230*H230,2)</f>
        <v>0</v>
      </c>
      <c r="BL230" s="18" t="s">
        <v>372</v>
      </c>
      <c r="BM230" s="239" t="s">
        <v>1507</v>
      </c>
    </row>
    <row r="231" s="2" customFormat="1" ht="24.15" customHeight="1">
      <c r="A231" s="39"/>
      <c r="B231" s="40"/>
      <c r="C231" s="228" t="s">
        <v>839</v>
      </c>
      <c r="D231" s="228" t="s">
        <v>367</v>
      </c>
      <c r="E231" s="229" t="s">
        <v>1829</v>
      </c>
      <c r="F231" s="230" t="s">
        <v>1830</v>
      </c>
      <c r="G231" s="231" t="s">
        <v>1306</v>
      </c>
      <c r="H231" s="232">
        <v>4</v>
      </c>
      <c r="I231" s="233"/>
      <c r="J231" s="234">
        <f>ROUND(I231*H231,2)</f>
        <v>0</v>
      </c>
      <c r="K231" s="230" t="s">
        <v>3543</v>
      </c>
      <c r="L231" s="45"/>
      <c r="M231" s="235" t="s">
        <v>1</v>
      </c>
      <c r="N231" s="236" t="s">
        <v>46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372</v>
      </c>
      <c r="AT231" s="239" t="s">
        <v>367</v>
      </c>
      <c r="AU231" s="239" t="s">
        <v>88</v>
      </c>
      <c r="AY231" s="18" t="s">
        <v>364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88</v>
      </c>
      <c r="BK231" s="240">
        <f>ROUND(I231*H231,2)</f>
        <v>0</v>
      </c>
      <c r="BL231" s="18" t="s">
        <v>372</v>
      </c>
      <c r="BM231" s="239" t="s">
        <v>1511</v>
      </c>
    </row>
    <row r="232" s="2" customFormat="1" ht="24.15" customHeight="1">
      <c r="A232" s="39"/>
      <c r="B232" s="40"/>
      <c r="C232" s="228" t="s">
        <v>846</v>
      </c>
      <c r="D232" s="228" t="s">
        <v>367</v>
      </c>
      <c r="E232" s="229" t="s">
        <v>1831</v>
      </c>
      <c r="F232" s="230" t="s">
        <v>1832</v>
      </c>
      <c r="G232" s="231" t="s">
        <v>1306</v>
      </c>
      <c r="H232" s="232">
        <v>2</v>
      </c>
      <c r="I232" s="233"/>
      <c r="J232" s="234">
        <f>ROUND(I232*H232,2)</f>
        <v>0</v>
      </c>
      <c r="K232" s="230" t="s">
        <v>3543</v>
      </c>
      <c r="L232" s="45"/>
      <c r="M232" s="235" t="s">
        <v>1</v>
      </c>
      <c r="N232" s="236" t="s">
        <v>46</v>
      </c>
      <c r="O232" s="92"/>
      <c r="P232" s="237">
        <f>O232*H232</f>
        <v>0</v>
      </c>
      <c r="Q232" s="237">
        <v>0</v>
      </c>
      <c r="R232" s="237">
        <f>Q232*H232</f>
        <v>0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372</v>
      </c>
      <c r="AT232" s="239" t="s">
        <v>367</v>
      </c>
      <c r="AU232" s="239" t="s">
        <v>88</v>
      </c>
      <c r="AY232" s="18" t="s">
        <v>364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88</v>
      </c>
      <c r="BK232" s="240">
        <f>ROUND(I232*H232,2)</f>
        <v>0</v>
      </c>
      <c r="BL232" s="18" t="s">
        <v>372</v>
      </c>
      <c r="BM232" s="239" t="s">
        <v>1514</v>
      </c>
    </row>
    <row r="233" s="2" customFormat="1" ht="16.5" customHeight="1">
      <c r="A233" s="39"/>
      <c r="B233" s="40"/>
      <c r="C233" s="228" t="s">
        <v>851</v>
      </c>
      <c r="D233" s="228" t="s">
        <v>367</v>
      </c>
      <c r="E233" s="229" t="s">
        <v>1835</v>
      </c>
      <c r="F233" s="230" t="s">
        <v>1730</v>
      </c>
      <c r="G233" s="231" t="s">
        <v>1306</v>
      </c>
      <c r="H233" s="232">
        <v>1</v>
      </c>
      <c r="I233" s="233"/>
      <c r="J233" s="234">
        <f>ROUND(I233*H233,2)</f>
        <v>0</v>
      </c>
      <c r="K233" s="230" t="s">
        <v>3543</v>
      </c>
      <c r="L233" s="45"/>
      <c r="M233" s="235" t="s">
        <v>1</v>
      </c>
      <c r="N233" s="236" t="s">
        <v>46</v>
      </c>
      <c r="O233" s="92"/>
      <c r="P233" s="237">
        <f>O233*H233</f>
        <v>0</v>
      </c>
      <c r="Q233" s="237">
        <v>0</v>
      </c>
      <c r="R233" s="237">
        <f>Q233*H233</f>
        <v>0</v>
      </c>
      <c r="S233" s="237">
        <v>0</v>
      </c>
      <c r="T233" s="238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9" t="s">
        <v>372</v>
      </c>
      <c r="AT233" s="239" t="s">
        <v>367</v>
      </c>
      <c r="AU233" s="239" t="s">
        <v>88</v>
      </c>
      <c r="AY233" s="18" t="s">
        <v>364</v>
      </c>
      <c r="BE233" s="240">
        <f>IF(N233="základní",J233,0)</f>
        <v>0</v>
      </c>
      <c r="BF233" s="240">
        <f>IF(N233="snížená",J233,0)</f>
        <v>0</v>
      </c>
      <c r="BG233" s="240">
        <f>IF(N233="zákl. přenesená",J233,0)</f>
        <v>0</v>
      </c>
      <c r="BH233" s="240">
        <f>IF(N233="sníž. přenesená",J233,0)</f>
        <v>0</v>
      </c>
      <c r="BI233" s="240">
        <f>IF(N233="nulová",J233,0)</f>
        <v>0</v>
      </c>
      <c r="BJ233" s="18" t="s">
        <v>88</v>
      </c>
      <c r="BK233" s="240">
        <f>ROUND(I233*H233,2)</f>
        <v>0</v>
      </c>
      <c r="BL233" s="18" t="s">
        <v>372</v>
      </c>
      <c r="BM233" s="239" t="s">
        <v>1517</v>
      </c>
    </row>
    <row r="234" s="12" customFormat="1" ht="25.92" customHeight="1">
      <c r="A234" s="12"/>
      <c r="B234" s="212"/>
      <c r="C234" s="213"/>
      <c r="D234" s="214" t="s">
        <v>80</v>
      </c>
      <c r="E234" s="215" t="s">
        <v>3592</v>
      </c>
      <c r="F234" s="215" t="s">
        <v>3593</v>
      </c>
      <c r="G234" s="213"/>
      <c r="H234" s="213"/>
      <c r="I234" s="216"/>
      <c r="J234" s="217">
        <f>BK234</f>
        <v>0</v>
      </c>
      <c r="K234" s="213"/>
      <c r="L234" s="218"/>
      <c r="M234" s="219"/>
      <c r="N234" s="220"/>
      <c r="O234" s="220"/>
      <c r="P234" s="221">
        <f>SUM(P235:P242)</f>
        <v>0</v>
      </c>
      <c r="Q234" s="220"/>
      <c r="R234" s="221">
        <f>SUM(R235:R242)</f>
        <v>0</v>
      </c>
      <c r="S234" s="220"/>
      <c r="T234" s="222">
        <f>SUM(T235:T242)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23" t="s">
        <v>88</v>
      </c>
      <c r="AT234" s="224" t="s">
        <v>80</v>
      </c>
      <c r="AU234" s="224" t="s">
        <v>81</v>
      </c>
      <c r="AY234" s="223" t="s">
        <v>364</v>
      </c>
      <c r="BK234" s="225">
        <f>SUM(BK235:BK242)</f>
        <v>0</v>
      </c>
    </row>
    <row r="235" s="2" customFormat="1" ht="21.75" customHeight="1">
      <c r="A235" s="39"/>
      <c r="B235" s="40"/>
      <c r="C235" s="228" t="s">
        <v>857</v>
      </c>
      <c r="D235" s="228" t="s">
        <v>367</v>
      </c>
      <c r="E235" s="229" t="s">
        <v>3594</v>
      </c>
      <c r="F235" s="230" t="s">
        <v>3595</v>
      </c>
      <c r="G235" s="231" t="s">
        <v>395</v>
      </c>
      <c r="H235" s="232">
        <v>100</v>
      </c>
      <c r="I235" s="233"/>
      <c r="J235" s="234">
        <f>ROUND(I235*H235,2)</f>
        <v>0</v>
      </c>
      <c r="K235" s="230" t="s">
        <v>2900</v>
      </c>
      <c r="L235" s="45"/>
      <c r="M235" s="235" t="s">
        <v>1</v>
      </c>
      <c r="N235" s="236" t="s">
        <v>46</v>
      </c>
      <c r="O235" s="92"/>
      <c r="P235" s="237">
        <f>O235*H235</f>
        <v>0</v>
      </c>
      <c r="Q235" s="237">
        <v>0</v>
      </c>
      <c r="R235" s="237">
        <f>Q235*H235</f>
        <v>0</v>
      </c>
      <c r="S235" s="237">
        <v>0</v>
      </c>
      <c r="T235" s="238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9" t="s">
        <v>372</v>
      </c>
      <c r="AT235" s="239" t="s">
        <v>367</v>
      </c>
      <c r="AU235" s="239" t="s">
        <v>88</v>
      </c>
      <c r="AY235" s="18" t="s">
        <v>364</v>
      </c>
      <c r="BE235" s="240">
        <f>IF(N235="základní",J235,0)</f>
        <v>0</v>
      </c>
      <c r="BF235" s="240">
        <f>IF(N235="snížená",J235,0)</f>
        <v>0</v>
      </c>
      <c r="BG235" s="240">
        <f>IF(N235="zákl. přenesená",J235,0)</f>
        <v>0</v>
      </c>
      <c r="BH235" s="240">
        <f>IF(N235="sníž. přenesená",J235,0)</f>
        <v>0</v>
      </c>
      <c r="BI235" s="240">
        <f>IF(N235="nulová",J235,0)</f>
        <v>0</v>
      </c>
      <c r="BJ235" s="18" t="s">
        <v>88</v>
      </c>
      <c r="BK235" s="240">
        <f>ROUND(I235*H235,2)</f>
        <v>0</v>
      </c>
      <c r="BL235" s="18" t="s">
        <v>372</v>
      </c>
      <c r="BM235" s="239" t="s">
        <v>1520</v>
      </c>
    </row>
    <row r="236" s="2" customFormat="1" ht="16.5" customHeight="1">
      <c r="A236" s="39"/>
      <c r="B236" s="40"/>
      <c r="C236" s="228" t="s">
        <v>867</v>
      </c>
      <c r="D236" s="228" t="s">
        <v>367</v>
      </c>
      <c r="E236" s="229" t="s">
        <v>3596</v>
      </c>
      <c r="F236" s="230" t="s">
        <v>3597</v>
      </c>
      <c r="G236" s="231" t="s">
        <v>395</v>
      </c>
      <c r="H236" s="232">
        <v>100</v>
      </c>
      <c r="I236" s="233"/>
      <c r="J236" s="234">
        <f>ROUND(I236*H236,2)</f>
        <v>0</v>
      </c>
      <c r="K236" s="230" t="s">
        <v>3543</v>
      </c>
      <c r="L236" s="45"/>
      <c r="M236" s="235" t="s">
        <v>1</v>
      </c>
      <c r="N236" s="236" t="s">
        <v>46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372</v>
      </c>
      <c r="AT236" s="239" t="s">
        <v>367</v>
      </c>
      <c r="AU236" s="239" t="s">
        <v>88</v>
      </c>
      <c r="AY236" s="18" t="s">
        <v>364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88</v>
      </c>
      <c r="BK236" s="240">
        <f>ROUND(I236*H236,2)</f>
        <v>0</v>
      </c>
      <c r="BL236" s="18" t="s">
        <v>372</v>
      </c>
      <c r="BM236" s="239" t="s">
        <v>1523</v>
      </c>
    </row>
    <row r="237" s="2" customFormat="1" ht="24.15" customHeight="1">
      <c r="A237" s="39"/>
      <c r="B237" s="40"/>
      <c r="C237" s="228" t="s">
        <v>873</v>
      </c>
      <c r="D237" s="228" t="s">
        <v>367</v>
      </c>
      <c r="E237" s="229" t="s">
        <v>3598</v>
      </c>
      <c r="F237" s="230" t="s">
        <v>3599</v>
      </c>
      <c r="G237" s="231" t="s">
        <v>3600</v>
      </c>
      <c r="H237" s="232">
        <v>0.60399999999999998</v>
      </c>
      <c r="I237" s="233"/>
      <c r="J237" s="234">
        <f>ROUND(I237*H237,2)</f>
        <v>0</v>
      </c>
      <c r="K237" s="230" t="s">
        <v>2900</v>
      </c>
      <c r="L237" s="45"/>
      <c r="M237" s="235" t="s">
        <v>1</v>
      </c>
      <c r="N237" s="236" t="s">
        <v>46</v>
      </c>
      <c r="O237" s="92"/>
      <c r="P237" s="237">
        <f>O237*H237</f>
        <v>0</v>
      </c>
      <c r="Q237" s="237">
        <v>0</v>
      </c>
      <c r="R237" s="237">
        <f>Q237*H237</f>
        <v>0</v>
      </c>
      <c r="S237" s="237">
        <v>0</v>
      </c>
      <c r="T237" s="238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9" t="s">
        <v>372</v>
      </c>
      <c r="AT237" s="239" t="s">
        <v>367</v>
      </c>
      <c r="AU237" s="239" t="s">
        <v>88</v>
      </c>
      <c r="AY237" s="18" t="s">
        <v>364</v>
      </c>
      <c r="BE237" s="240">
        <f>IF(N237="základní",J237,0)</f>
        <v>0</v>
      </c>
      <c r="BF237" s="240">
        <f>IF(N237="snížená",J237,0)</f>
        <v>0</v>
      </c>
      <c r="BG237" s="240">
        <f>IF(N237="zákl. přenesená",J237,0)</f>
        <v>0</v>
      </c>
      <c r="BH237" s="240">
        <f>IF(N237="sníž. přenesená",J237,0)</f>
        <v>0</v>
      </c>
      <c r="BI237" s="240">
        <f>IF(N237="nulová",J237,0)</f>
        <v>0</v>
      </c>
      <c r="BJ237" s="18" t="s">
        <v>88</v>
      </c>
      <c r="BK237" s="240">
        <f>ROUND(I237*H237,2)</f>
        <v>0</v>
      </c>
      <c r="BL237" s="18" t="s">
        <v>372</v>
      </c>
      <c r="BM237" s="239" t="s">
        <v>1526</v>
      </c>
    </row>
    <row r="238" s="2" customFormat="1" ht="16.5" customHeight="1">
      <c r="A238" s="39"/>
      <c r="B238" s="40"/>
      <c r="C238" s="228" t="s">
        <v>878</v>
      </c>
      <c r="D238" s="228" t="s">
        <v>367</v>
      </c>
      <c r="E238" s="229" t="s">
        <v>3601</v>
      </c>
      <c r="F238" s="230" t="s">
        <v>3602</v>
      </c>
      <c r="G238" s="231" t="s">
        <v>1306</v>
      </c>
      <c r="H238" s="232">
        <v>30</v>
      </c>
      <c r="I238" s="233"/>
      <c r="J238" s="234">
        <f>ROUND(I238*H238,2)</f>
        <v>0</v>
      </c>
      <c r="K238" s="230" t="s">
        <v>3543</v>
      </c>
      <c r="L238" s="45"/>
      <c r="M238" s="235" t="s">
        <v>1</v>
      </c>
      <c r="N238" s="236" t="s">
        <v>46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372</v>
      </c>
      <c r="AT238" s="239" t="s">
        <v>367</v>
      </c>
      <c r="AU238" s="239" t="s">
        <v>88</v>
      </c>
      <c r="AY238" s="18" t="s">
        <v>364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88</v>
      </c>
      <c r="BK238" s="240">
        <f>ROUND(I238*H238,2)</f>
        <v>0</v>
      </c>
      <c r="BL238" s="18" t="s">
        <v>372</v>
      </c>
      <c r="BM238" s="239" t="s">
        <v>1529</v>
      </c>
    </row>
    <row r="239" s="2" customFormat="1" ht="21.75" customHeight="1">
      <c r="A239" s="39"/>
      <c r="B239" s="40"/>
      <c r="C239" s="228" t="s">
        <v>885</v>
      </c>
      <c r="D239" s="228" t="s">
        <v>367</v>
      </c>
      <c r="E239" s="229" t="s">
        <v>4590</v>
      </c>
      <c r="F239" s="230" t="s">
        <v>4591</v>
      </c>
      <c r="G239" s="231" t="s">
        <v>1306</v>
      </c>
      <c r="H239" s="232">
        <v>3</v>
      </c>
      <c r="I239" s="233"/>
      <c r="J239" s="234">
        <f>ROUND(I239*H239,2)</f>
        <v>0</v>
      </c>
      <c r="K239" s="230" t="s">
        <v>2900</v>
      </c>
      <c r="L239" s="45"/>
      <c r="M239" s="235" t="s">
        <v>1</v>
      </c>
      <c r="N239" s="236" t="s">
        <v>46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372</v>
      </c>
      <c r="AT239" s="239" t="s">
        <v>367</v>
      </c>
      <c r="AU239" s="239" t="s">
        <v>88</v>
      </c>
      <c r="AY239" s="18" t="s">
        <v>364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88</v>
      </c>
      <c r="BK239" s="240">
        <f>ROUND(I239*H239,2)</f>
        <v>0</v>
      </c>
      <c r="BL239" s="18" t="s">
        <v>372</v>
      </c>
      <c r="BM239" s="239" t="s">
        <v>1532</v>
      </c>
    </row>
    <row r="240" s="2" customFormat="1" ht="16.5" customHeight="1">
      <c r="A240" s="39"/>
      <c r="B240" s="40"/>
      <c r="C240" s="228" t="s">
        <v>890</v>
      </c>
      <c r="D240" s="228" t="s">
        <v>367</v>
      </c>
      <c r="E240" s="229" t="s">
        <v>4592</v>
      </c>
      <c r="F240" s="230" t="s">
        <v>4593</v>
      </c>
      <c r="G240" s="231" t="s">
        <v>1306</v>
      </c>
      <c r="H240" s="232">
        <v>3</v>
      </c>
      <c r="I240" s="233"/>
      <c r="J240" s="234">
        <f>ROUND(I240*H240,2)</f>
        <v>0</v>
      </c>
      <c r="K240" s="230" t="s">
        <v>3543</v>
      </c>
      <c r="L240" s="45"/>
      <c r="M240" s="235" t="s">
        <v>1</v>
      </c>
      <c r="N240" s="236" t="s">
        <v>46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372</v>
      </c>
      <c r="AT240" s="239" t="s">
        <v>367</v>
      </c>
      <c r="AU240" s="239" t="s">
        <v>88</v>
      </c>
      <c r="AY240" s="18" t="s">
        <v>364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88</v>
      </c>
      <c r="BK240" s="240">
        <f>ROUND(I240*H240,2)</f>
        <v>0</v>
      </c>
      <c r="BL240" s="18" t="s">
        <v>372</v>
      </c>
      <c r="BM240" s="239" t="s">
        <v>1535</v>
      </c>
    </row>
    <row r="241" s="2" customFormat="1" ht="76.35" customHeight="1">
      <c r="A241" s="39"/>
      <c r="B241" s="40"/>
      <c r="C241" s="228" t="s">
        <v>899</v>
      </c>
      <c r="D241" s="228" t="s">
        <v>367</v>
      </c>
      <c r="E241" s="229" t="s">
        <v>3607</v>
      </c>
      <c r="F241" s="230" t="s">
        <v>3608</v>
      </c>
      <c r="G241" s="231" t="s">
        <v>1306</v>
      </c>
      <c r="H241" s="232">
        <v>200</v>
      </c>
      <c r="I241" s="233"/>
      <c r="J241" s="234">
        <f>ROUND(I241*H241,2)</f>
        <v>0</v>
      </c>
      <c r="K241" s="230" t="s">
        <v>2900</v>
      </c>
      <c r="L241" s="45"/>
      <c r="M241" s="235" t="s">
        <v>1</v>
      </c>
      <c r="N241" s="236" t="s">
        <v>46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372</v>
      </c>
      <c r="AT241" s="239" t="s">
        <v>367</v>
      </c>
      <c r="AU241" s="239" t="s">
        <v>88</v>
      </c>
      <c r="AY241" s="18" t="s">
        <v>364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88</v>
      </c>
      <c r="BK241" s="240">
        <f>ROUND(I241*H241,2)</f>
        <v>0</v>
      </c>
      <c r="BL241" s="18" t="s">
        <v>372</v>
      </c>
      <c r="BM241" s="239" t="s">
        <v>1538</v>
      </c>
    </row>
    <row r="242" s="2" customFormat="1" ht="24.15" customHeight="1">
      <c r="A242" s="39"/>
      <c r="B242" s="40"/>
      <c r="C242" s="228" t="s">
        <v>903</v>
      </c>
      <c r="D242" s="228" t="s">
        <v>367</v>
      </c>
      <c r="E242" s="229" t="s">
        <v>3609</v>
      </c>
      <c r="F242" s="230" t="s">
        <v>3610</v>
      </c>
      <c r="G242" s="231" t="s">
        <v>1306</v>
      </c>
      <c r="H242" s="232">
        <v>100</v>
      </c>
      <c r="I242" s="233"/>
      <c r="J242" s="234">
        <f>ROUND(I242*H242,2)</f>
        <v>0</v>
      </c>
      <c r="K242" s="230" t="s">
        <v>2900</v>
      </c>
      <c r="L242" s="45"/>
      <c r="M242" s="235" t="s">
        <v>1</v>
      </c>
      <c r="N242" s="236" t="s">
        <v>46</v>
      </c>
      <c r="O242" s="92"/>
      <c r="P242" s="237">
        <f>O242*H242</f>
        <v>0</v>
      </c>
      <c r="Q242" s="237">
        <v>0</v>
      </c>
      <c r="R242" s="237">
        <f>Q242*H242</f>
        <v>0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372</v>
      </c>
      <c r="AT242" s="239" t="s">
        <v>367</v>
      </c>
      <c r="AU242" s="239" t="s">
        <v>88</v>
      </c>
      <c r="AY242" s="18" t="s">
        <v>364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88</v>
      </c>
      <c r="BK242" s="240">
        <f>ROUND(I242*H242,2)</f>
        <v>0</v>
      </c>
      <c r="BL242" s="18" t="s">
        <v>372</v>
      </c>
      <c r="BM242" s="239" t="s">
        <v>1541</v>
      </c>
    </row>
    <row r="243" s="12" customFormat="1" ht="25.92" customHeight="1">
      <c r="A243" s="12"/>
      <c r="B243" s="212"/>
      <c r="C243" s="213"/>
      <c r="D243" s="214" t="s">
        <v>80</v>
      </c>
      <c r="E243" s="215" t="s">
        <v>1847</v>
      </c>
      <c r="F243" s="215" t="s">
        <v>1848</v>
      </c>
      <c r="G243" s="213"/>
      <c r="H243" s="213"/>
      <c r="I243" s="216"/>
      <c r="J243" s="217">
        <f>BK243</f>
        <v>0</v>
      </c>
      <c r="K243" s="213"/>
      <c r="L243" s="218"/>
      <c r="M243" s="219"/>
      <c r="N243" s="220"/>
      <c r="O243" s="220"/>
      <c r="P243" s="221">
        <f>SUM(P244:P247)</f>
        <v>0</v>
      </c>
      <c r="Q243" s="220"/>
      <c r="R243" s="221">
        <f>SUM(R244:R247)</f>
        <v>0</v>
      </c>
      <c r="S243" s="220"/>
      <c r="T243" s="222">
        <f>SUM(T244:T247)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3" t="s">
        <v>88</v>
      </c>
      <c r="AT243" s="224" t="s">
        <v>80</v>
      </c>
      <c r="AU243" s="224" t="s">
        <v>81</v>
      </c>
      <c r="AY243" s="223" t="s">
        <v>364</v>
      </c>
      <c r="BK243" s="225">
        <f>SUM(BK244:BK247)</f>
        <v>0</v>
      </c>
    </row>
    <row r="244" s="2" customFormat="1" ht="16.5" customHeight="1">
      <c r="A244" s="39"/>
      <c r="B244" s="40"/>
      <c r="C244" s="228" t="s">
        <v>909</v>
      </c>
      <c r="D244" s="228" t="s">
        <v>367</v>
      </c>
      <c r="E244" s="229" t="s">
        <v>1849</v>
      </c>
      <c r="F244" s="230" t="s">
        <v>1850</v>
      </c>
      <c r="G244" s="231" t="s">
        <v>395</v>
      </c>
      <c r="H244" s="232">
        <v>110</v>
      </c>
      <c r="I244" s="233"/>
      <c r="J244" s="234">
        <f>ROUND(I244*H244,2)</f>
        <v>0</v>
      </c>
      <c r="K244" s="230" t="s">
        <v>2900</v>
      </c>
      <c r="L244" s="45"/>
      <c r="M244" s="235" t="s">
        <v>1</v>
      </c>
      <c r="N244" s="236" t="s">
        <v>46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372</v>
      </c>
      <c r="AT244" s="239" t="s">
        <v>367</v>
      </c>
      <c r="AU244" s="239" t="s">
        <v>88</v>
      </c>
      <c r="AY244" s="18" t="s">
        <v>364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88</v>
      </c>
      <c r="BK244" s="240">
        <f>ROUND(I244*H244,2)</f>
        <v>0</v>
      </c>
      <c r="BL244" s="18" t="s">
        <v>372</v>
      </c>
      <c r="BM244" s="239" t="s">
        <v>1544</v>
      </c>
    </row>
    <row r="245" s="2" customFormat="1" ht="21.75" customHeight="1">
      <c r="A245" s="39"/>
      <c r="B245" s="40"/>
      <c r="C245" s="228" t="s">
        <v>915</v>
      </c>
      <c r="D245" s="228" t="s">
        <v>367</v>
      </c>
      <c r="E245" s="229" t="s">
        <v>1851</v>
      </c>
      <c r="F245" s="230" t="s">
        <v>1852</v>
      </c>
      <c r="G245" s="231" t="s">
        <v>395</v>
      </c>
      <c r="H245" s="232">
        <v>110</v>
      </c>
      <c r="I245" s="233"/>
      <c r="J245" s="234">
        <f>ROUND(I245*H245,2)</f>
        <v>0</v>
      </c>
      <c r="K245" s="230" t="s">
        <v>2900</v>
      </c>
      <c r="L245" s="45"/>
      <c r="M245" s="235" t="s">
        <v>1</v>
      </c>
      <c r="N245" s="236" t="s">
        <v>46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372</v>
      </c>
      <c r="AT245" s="239" t="s">
        <v>367</v>
      </c>
      <c r="AU245" s="239" t="s">
        <v>88</v>
      </c>
      <c r="AY245" s="18" t="s">
        <v>364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88</v>
      </c>
      <c r="BK245" s="240">
        <f>ROUND(I245*H245,2)</f>
        <v>0</v>
      </c>
      <c r="BL245" s="18" t="s">
        <v>372</v>
      </c>
      <c r="BM245" s="239" t="s">
        <v>1547</v>
      </c>
    </row>
    <row r="246" s="2" customFormat="1" ht="16.5" customHeight="1">
      <c r="A246" s="39"/>
      <c r="B246" s="40"/>
      <c r="C246" s="228" t="s">
        <v>920</v>
      </c>
      <c r="D246" s="228" t="s">
        <v>367</v>
      </c>
      <c r="E246" s="229" t="s">
        <v>1853</v>
      </c>
      <c r="F246" s="230" t="s">
        <v>1854</v>
      </c>
      <c r="G246" s="231" t="s">
        <v>395</v>
      </c>
      <c r="H246" s="232">
        <v>110</v>
      </c>
      <c r="I246" s="233"/>
      <c r="J246" s="234">
        <f>ROUND(I246*H246,2)</f>
        <v>0</v>
      </c>
      <c r="K246" s="230" t="s">
        <v>2900</v>
      </c>
      <c r="L246" s="45"/>
      <c r="M246" s="235" t="s">
        <v>1</v>
      </c>
      <c r="N246" s="236" t="s">
        <v>46</v>
      </c>
      <c r="O246" s="92"/>
      <c r="P246" s="237">
        <f>O246*H246</f>
        <v>0</v>
      </c>
      <c r="Q246" s="237">
        <v>0</v>
      </c>
      <c r="R246" s="237">
        <f>Q246*H246</f>
        <v>0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372</v>
      </c>
      <c r="AT246" s="239" t="s">
        <v>367</v>
      </c>
      <c r="AU246" s="239" t="s">
        <v>88</v>
      </c>
      <c r="AY246" s="18" t="s">
        <v>364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88</v>
      </c>
      <c r="BK246" s="240">
        <f>ROUND(I246*H246,2)</f>
        <v>0</v>
      </c>
      <c r="BL246" s="18" t="s">
        <v>372</v>
      </c>
      <c r="BM246" s="239" t="s">
        <v>1550</v>
      </c>
    </row>
    <row r="247" s="2" customFormat="1" ht="24.15" customHeight="1">
      <c r="A247" s="39"/>
      <c r="B247" s="40"/>
      <c r="C247" s="228" t="s">
        <v>926</v>
      </c>
      <c r="D247" s="228" t="s">
        <v>367</v>
      </c>
      <c r="E247" s="229" t="s">
        <v>1855</v>
      </c>
      <c r="F247" s="230" t="s">
        <v>1856</v>
      </c>
      <c r="G247" s="231" t="s">
        <v>395</v>
      </c>
      <c r="H247" s="232">
        <v>110</v>
      </c>
      <c r="I247" s="233"/>
      <c r="J247" s="234">
        <f>ROUND(I247*H247,2)</f>
        <v>0</v>
      </c>
      <c r="K247" s="230" t="s">
        <v>2900</v>
      </c>
      <c r="L247" s="45"/>
      <c r="M247" s="235" t="s">
        <v>1</v>
      </c>
      <c r="N247" s="236" t="s">
        <v>46</v>
      </c>
      <c r="O247" s="92"/>
      <c r="P247" s="237">
        <f>O247*H247</f>
        <v>0</v>
      </c>
      <c r="Q247" s="237">
        <v>0</v>
      </c>
      <c r="R247" s="237">
        <f>Q247*H247</f>
        <v>0</v>
      </c>
      <c r="S247" s="237">
        <v>0</v>
      </c>
      <c r="T247" s="238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9" t="s">
        <v>372</v>
      </c>
      <c r="AT247" s="239" t="s">
        <v>367</v>
      </c>
      <c r="AU247" s="239" t="s">
        <v>88</v>
      </c>
      <c r="AY247" s="18" t="s">
        <v>364</v>
      </c>
      <c r="BE247" s="240">
        <f>IF(N247="základní",J247,0)</f>
        <v>0</v>
      </c>
      <c r="BF247" s="240">
        <f>IF(N247="snížená",J247,0)</f>
        <v>0</v>
      </c>
      <c r="BG247" s="240">
        <f>IF(N247="zákl. přenesená",J247,0)</f>
        <v>0</v>
      </c>
      <c r="BH247" s="240">
        <f>IF(N247="sníž. přenesená",J247,0)</f>
        <v>0</v>
      </c>
      <c r="BI247" s="240">
        <f>IF(N247="nulová",J247,0)</f>
        <v>0</v>
      </c>
      <c r="BJ247" s="18" t="s">
        <v>88</v>
      </c>
      <c r="BK247" s="240">
        <f>ROUND(I247*H247,2)</f>
        <v>0</v>
      </c>
      <c r="BL247" s="18" t="s">
        <v>372</v>
      </c>
      <c r="BM247" s="239" t="s">
        <v>1553</v>
      </c>
    </row>
    <row r="248" s="12" customFormat="1" ht="25.92" customHeight="1">
      <c r="A248" s="12"/>
      <c r="B248" s="212"/>
      <c r="C248" s="213"/>
      <c r="D248" s="214" t="s">
        <v>80</v>
      </c>
      <c r="E248" s="215" t="s">
        <v>1841</v>
      </c>
      <c r="F248" s="215" t="s">
        <v>1842</v>
      </c>
      <c r="G248" s="213"/>
      <c r="H248" s="213"/>
      <c r="I248" s="216"/>
      <c r="J248" s="217">
        <f>BK248</f>
        <v>0</v>
      </c>
      <c r="K248" s="213"/>
      <c r="L248" s="218"/>
      <c r="M248" s="219"/>
      <c r="N248" s="220"/>
      <c r="O248" s="220"/>
      <c r="P248" s="221">
        <f>SUM(P249:P250)</f>
        <v>0</v>
      </c>
      <c r="Q248" s="220"/>
      <c r="R248" s="221">
        <f>SUM(R249:R250)</f>
        <v>0</v>
      </c>
      <c r="S248" s="220"/>
      <c r="T248" s="222">
        <f>SUM(T249:T250)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3" t="s">
        <v>88</v>
      </c>
      <c r="AT248" s="224" t="s">
        <v>80</v>
      </c>
      <c r="AU248" s="224" t="s">
        <v>81</v>
      </c>
      <c r="AY248" s="223" t="s">
        <v>364</v>
      </c>
      <c r="BK248" s="225">
        <f>SUM(BK249:BK250)</f>
        <v>0</v>
      </c>
    </row>
    <row r="249" s="2" customFormat="1" ht="16.5" customHeight="1">
      <c r="A249" s="39"/>
      <c r="B249" s="40"/>
      <c r="C249" s="228" t="s">
        <v>931</v>
      </c>
      <c r="D249" s="228" t="s">
        <v>367</v>
      </c>
      <c r="E249" s="229" t="s">
        <v>1843</v>
      </c>
      <c r="F249" s="230" t="s">
        <v>1844</v>
      </c>
      <c r="G249" s="231" t="s">
        <v>678</v>
      </c>
      <c r="H249" s="232">
        <v>1</v>
      </c>
      <c r="I249" s="233"/>
      <c r="J249" s="234">
        <f>ROUND(I249*H249,2)</f>
        <v>0</v>
      </c>
      <c r="K249" s="230" t="s">
        <v>3543</v>
      </c>
      <c r="L249" s="45"/>
      <c r="M249" s="235" t="s">
        <v>1</v>
      </c>
      <c r="N249" s="236" t="s">
        <v>46</v>
      </c>
      <c r="O249" s="92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372</v>
      </c>
      <c r="AT249" s="239" t="s">
        <v>367</v>
      </c>
      <c r="AU249" s="239" t="s">
        <v>88</v>
      </c>
      <c r="AY249" s="18" t="s">
        <v>364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88</v>
      </c>
      <c r="BK249" s="240">
        <f>ROUND(I249*H249,2)</f>
        <v>0</v>
      </c>
      <c r="BL249" s="18" t="s">
        <v>372</v>
      </c>
      <c r="BM249" s="239" t="s">
        <v>1558</v>
      </c>
    </row>
    <row r="250" s="2" customFormat="1" ht="16.5" customHeight="1">
      <c r="A250" s="39"/>
      <c r="B250" s="40"/>
      <c r="C250" s="228" t="s">
        <v>938</v>
      </c>
      <c r="D250" s="228" t="s">
        <v>367</v>
      </c>
      <c r="E250" s="229" t="s">
        <v>1845</v>
      </c>
      <c r="F250" s="230" t="s">
        <v>1846</v>
      </c>
      <c r="G250" s="231" t="s">
        <v>678</v>
      </c>
      <c r="H250" s="232">
        <v>1</v>
      </c>
      <c r="I250" s="233"/>
      <c r="J250" s="234">
        <f>ROUND(I250*H250,2)</f>
        <v>0</v>
      </c>
      <c r="K250" s="230" t="s">
        <v>3543</v>
      </c>
      <c r="L250" s="45"/>
      <c r="M250" s="295" t="s">
        <v>1</v>
      </c>
      <c r="N250" s="296" t="s">
        <v>46</v>
      </c>
      <c r="O250" s="297"/>
      <c r="P250" s="298">
        <f>O250*H250</f>
        <v>0</v>
      </c>
      <c r="Q250" s="298">
        <v>0</v>
      </c>
      <c r="R250" s="298">
        <f>Q250*H250</f>
        <v>0</v>
      </c>
      <c r="S250" s="298">
        <v>0</v>
      </c>
      <c r="T250" s="29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372</v>
      </c>
      <c r="AT250" s="239" t="s">
        <v>367</v>
      </c>
      <c r="AU250" s="239" t="s">
        <v>88</v>
      </c>
      <c r="AY250" s="18" t="s">
        <v>364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88</v>
      </c>
      <c r="BK250" s="240">
        <f>ROUND(I250*H250,2)</f>
        <v>0</v>
      </c>
      <c r="BL250" s="18" t="s">
        <v>372</v>
      </c>
      <c r="BM250" s="239" t="s">
        <v>1562</v>
      </c>
    </row>
    <row r="251" s="2" customFormat="1" ht="6.96" customHeight="1">
      <c r="A251" s="39"/>
      <c r="B251" s="67"/>
      <c r="C251" s="68"/>
      <c r="D251" s="68"/>
      <c r="E251" s="68"/>
      <c r="F251" s="68"/>
      <c r="G251" s="68"/>
      <c r="H251" s="68"/>
      <c r="I251" s="68"/>
      <c r="J251" s="68"/>
      <c r="K251" s="68"/>
      <c r="L251" s="45"/>
      <c r="M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</row>
  </sheetData>
  <sheetProtection sheet="1" autoFilter="0" formatColumns="0" formatRows="0" objects="1" scenarios="1" spinCount="100000" saltValue="f/LWr9Pz2fsqxcNztbnXqMbGuxg1HVaSEjnPSQZkFlIzMdsJEKghBVMHMLVOf+ly2OJ3KBWXh1mfw3ZuiKCuZQ==" hashValue="mhpHV1qD0JdBLeFQBeIu+/9p0kqMGlfUXJ9DbqvFClnLghbzDyj2YXeYLGc6rsiguWlI7n10FLFlo3JP5eFfgA==" algorithmName="SHA-512" password="CC35"/>
  <autoFilter ref="C128:K25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3622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4594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ROUND((SUM(BE122:BE161)),  2)</f>
        <v>0</v>
      </c>
      <c r="G35" s="39"/>
      <c r="H35" s="39"/>
      <c r="I35" s="166">
        <v>0.20999999999999999</v>
      </c>
      <c r="J35" s="165">
        <f>ROUND(((SUM(BE122:BE161))*I35),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ROUND((SUM(BF122:BF161)),  2)</f>
        <v>0</v>
      </c>
      <c r="G36" s="39"/>
      <c r="H36" s="39"/>
      <c r="I36" s="166">
        <v>0.14999999999999999</v>
      </c>
      <c r="J36" s="165">
        <f>ROUND(((SUM(BF122:BF161))*I36),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ROUND((SUM(BG122:BG161)),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ROUND((SUM(BH122:BH161)),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ROUND((SUM(BI122:BI161)),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3622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106.11 - Hromosvod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1858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1638</v>
      </c>
      <c r="E100" s="193"/>
      <c r="F100" s="193"/>
      <c r="G100" s="193"/>
      <c r="H100" s="193"/>
      <c r="I100" s="193"/>
      <c r="J100" s="194">
        <f>J155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3622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D 106.11 - Hromosvod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P123+P155</f>
        <v>0</v>
      </c>
      <c r="Q122" s="105"/>
      <c r="R122" s="209">
        <f>R123+R155</f>
        <v>0</v>
      </c>
      <c r="S122" s="105"/>
      <c r="T122" s="210">
        <f>T123+T155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BK123+BK155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1859</v>
      </c>
      <c r="F123" s="215" t="s">
        <v>1860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SUM(P124:P154)</f>
        <v>0</v>
      </c>
      <c r="Q123" s="220"/>
      <c r="R123" s="221">
        <f>SUM(R124:R154)</f>
        <v>0</v>
      </c>
      <c r="S123" s="220"/>
      <c r="T123" s="222">
        <f>SUM(T124:T154)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88</v>
      </c>
      <c r="AT123" s="224" t="s">
        <v>80</v>
      </c>
      <c r="AU123" s="224" t="s">
        <v>81</v>
      </c>
      <c r="AY123" s="223" t="s">
        <v>364</v>
      </c>
      <c r="BK123" s="225">
        <f>SUM(BK124:BK154)</f>
        <v>0</v>
      </c>
    </row>
    <row r="124" s="2" customFormat="1" ht="21.75" customHeight="1">
      <c r="A124" s="39"/>
      <c r="B124" s="40"/>
      <c r="C124" s="228" t="s">
        <v>88</v>
      </c>
      <c r="D124" s="228" t="s">
        <v>367</v>
      </c>
      <c r="E124" s="229" t="s">
        <v>1861</v>
      </c>
      <c r="F124" s="230" t="s">
        <v>1862</v>
      </c>
      <c r="G124" s="231" t="s">
        <v>395</v>
      </c>
      <c r="H124" s="232">
        <v>450</v>
      </c>
      <c r="I124" s="233"/>
      <c r="J124" s="234">
        <f>ROUND(I124*H124,2)</f>
        <v>0</v>
      </c>
      <c r="K124" s="230" t="s">
        <v>2900</v>
      </c>
      <c r="L124" s="45"/>
      <c r="M124" s="235" t="s">
        <v>1</v>
      </c>
      <c r="N124" s="236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372</v>
      </c>
      <c r="AT124" s="239" t="s">
        <v>367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90</v>
      </c>
    </row>
    <row r="125" s="2" customFormat="1" ht="16.5" customHeight="1">
      <c r="A125" s="39"/>
      <c r="B125" s="40"/>
      <c r="C125" s="228" t="s">
        <v>90</v>
      </c>
      <c r="D125" s="228" t="s">
        <v>367</v>
      </c>
      <c r="E125" s="229" t="s">
        <v>1863</v>
      </c>
      <c r="F125" s="230" t="s">
        <v>3612</v>
      </c>
      <c r="G125" s="231" t="s">
        <v>395</v>
      </c>
      <c r="H125" s="232">
        <v>450</v>
      </c>
      <c r="I125" s="233"/>
      <c r="J125" s="234">
        <f>ROUND(I125*H125,2)</f>
        <v>0</v>
      </c>
      <c r="K125" s="230" t="s">
        <v>3543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372</v>
      </c>
      <c r="AT125" s="239" t="s">
        <v>367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372</v>
      </c>
    </row>
    <row r="126" s="2" customFormat="1" ht="16.5" customHeight="1">
      <c r="A126" s="39"/>
      <c r="B126" s="40"/>
      <c r="C126" s="228" t="s">
        <v>382</v>
      </c>
      <c r="D126" s="228" t="s">
        <v>367</v>
      </c>
      <c r="E126" s="229" t="s">
        <v>1865</v>
      </c>
      <c r="F126" s="230" t="s">
        <v>1866</v>
      </c>
      <c r="G126" s="231" t="s">
        <v>395</v>
      </c>
      <c r="H126" s="232">
        <v>340</v>
      </c>
      <c r="I126" s="233"/>
      <c r="J126" s="234">
        <f>ROUND(I126*H126,2)</f>
        <v>0</v>
      </c>
      <c r="K126" s="230" t="s">
        <v>2900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365</v>
      </c>
    </row>
    <row r="127" s="2" customFormat="1" ht="21.75" customHeight="1">
      <c r="A127" s="39"/>
      <c r="B127" s="40"/>
      <c r="C127" s="228" t="s">
        <v>372</v>
      </c>
      <c r="D127" s="228" t="s">
        <v>367</v>
      </c>
      <c r="E127" s="229" t="s">
        <v>1867</v>
      </c>
      <c r="F127" s="230" t="s">
        <v>1868</v>
      </c>
      <c r="G127" s="231" t="s">
        <v>395</v>
      </c>
      <c r="H127" s="232">
        <v>340</v>
      </c>
      <c r="I127" s="233"/>
      <c r="J127" s="234">
        <f>ROUND(I127*H127,2)</f>
        <v>0</v>
      </c>
      <c r="K127" s="230" t="s">
        <v>3543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410</v>
      </c>
    </row>
    <row r="128" s="2" customFormat="1" ht="33" customHeight="1">
      <c r="A128" s="39"/>
      <c r="B128" s="40"/>
      <c r="C128" s="228" t="s">
        <v>392</v>
      </c>
      <c r="D128" s="228" t="s">
        <v>367</v>
      </c>
      <c r="E128" s="229" t="s">
        <v>1869</v>
      </c>
      <c r="F128" s="230" t="s">
        <v>1870</v>
      </c>
      <c r="G128" s="231" t="s">
        <v>395</v>
      </c>
      <c r="H128" s="232">
        <v>630</v>
      </c>
      <c r="I128" s="233"/>
      <c r="J128" s="234">
        <f>ROUND(I128*H128,2)</f>
        <v>0</v>
      </c>
      <c r="K128" s="230" t="s">
        <v>2900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424</v>
      </c>
    </row>
    <row r="129" s="2" customFormat="1" ht="16.5" customHeight="1">
      <c r="A129" s="39"/>
      <c r="B129" s="40"/>
      <c r="C129" s="228" t="s">
        <v>365</v>
      </c>
      <c r="D129" s="228" t="s">
        <v>367</v>
      </c>
      <c r="E129" s="229" t="s">
        <v>1871</v>
      </c>
      <c r="F129" s="230" t="s">
        <v>1872</v>
      </c>
      <c r="G129" s="231" t="s">
        <v>395</v>
      </c>
      <c r="H129" s="232">
        <v>630</v>
      </c>
      <c r="I129" s="233"/>
      <c r="J129" s="234">
        <f>ROUND(I129*H129,2)</f>
        <v>0</v>
      </c>
      <c r="K129" s="230" t="s">
        <v>2900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438</v>
      </c>
    </row>
    <row r="130" s="2" customFormat="1" ht="24.15" customHeight="1">
      <c r="A130" s="39"/>
      <c r="B130" s="40"/>
      <c r="C130" s="228" t="s">
        <v>404</v>
      </c>
      <c r="D130" s="228" t="s">
        <v>367</v>
      </c>
      <c r="E130" s="229" t="s">
        <v>1875</v>
      </c>
      <c r="F130" s="230" t="s">
        <v>1876</v>
      </c>
      <c r="G130" s="231" t="s">
        <v>1306</v>
      </c>
      <c r="H130" s="232">
        <v>3</v>
      </c>
      <c r="I130" s="233"/>
      <c r="J130" s="234">
        <f>ROUND(I130*H130,2)</f>
        <v>0</v>
      </c>
      <c r="K130" s="230" t="s">
        <v>3543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450</v>
      </c>
    </row>
    <row r="131" s="2" customFormat="1" ht="44.25" customHeight="1">
      <c r="A131" s="39"/>
      <c r="B131" s="40"/>
      <c r="C131" s="228" t="s">
        <v>410</v>
      </c>
      <c r="D131" s="228" t="s">
        <v>367</v>
      </c>
      <c r="E131" s="229" t="s">
        <v>4595</v>
      </c>
      <c r="F131" s="230" t="s">
        <v>1874</v>
      </c>
      <c r="G131" s="231" t="s">
        <v>1306</v>
      </c>
      <c r="H131" s="232">
        <v>210</v>
      </c>
      <c r="I131" s="233"/>
      <c r="J131" s="234">
        <f>ROUND(I131*H131,2)</f>
        <v>0</v>
      </c>
      <c r="K131" s="230" t="s">
        <v>3543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420</v>
      </c>
    </row>
    <row r="132" s="2" customFormat="1" ht="24.15" customHeight="1">
      <c r="A132" s="39"/>
      <c r="B132" s="40"/>
      <c r="C132" s="228" t="s">
        <v>399</v>
      </c>
      <c r="D132" s="228" t="s">
        <v>367</v>
      </c>
      <c r="E132" s="229" t="s">
        <v>1877</v>
      </c>
      <c r="F132" s="230" t="s">
        <v>1878</v>
      </c>
      <c r="G132" s="231" t="s">
        <v>1306</v>
      </c>
      <c r="H132" s="232">
        <v>120</v>
      </c>
      <c r="I132" s="233"/>
      <c r="J132" s="234">
        <f>ROUND(I132*H132,2)</f>
        <v>0</v>
      </c>
      <c r="K132" s="230" t="s">
        <v>3543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473</v>
      </c>
    </row>
    <row r="133" s="2" customFormat="1" ht="21.75" customHeight="1">
      <c r="A133" s="39"/>
      <c r="B133" s="40"/>
      <c r="C133" s="228" t="s">
        <v>424</v>
      </c>
      <c r="D133" s="228" t="s">
        <v>367</v>
      </c>
      <c r="E133" s="229" t="s">
        <v>3136</v>
      </c>
      <c r="F133" s="230" t="s">
        <v>3137</v>
      </c>
      <c r="G133" s="231" t="s">
        <v>1306</v>
      </c>
      <c r="H133" s="232">
        <v>540</v>
      </c>
      <c r="I133" s="233"/>
      <c r="J133" s="234">
        <f>ROUND(I133*H133,2)</f>
        <v>0</v>
      </c>
      <c r="K133" s="230" t="s">
        <v>2900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483</v>
      </c>
    </row>
    <row r="134" s="2" customFormat="1" ht="24.15" customHeight="1">
      <c r="A134" s="39"/>
      <c r="B134" s="40"/>
      <c r="C134" s="228" t="s">
        <v>430</v>
      </c>
      <c r="D134" s="228" t="s">
        <v>367</v>
      </c>
      <c r="E134" s="229" t="s">
        <v>1882</v>
      </c>
      <c r="F134" s="230" t="s">
        <v>1883</v>
      </c>
      <c r="G134" s="231" t="s">
        <v>395</v>
      </c>
      <c r="H134" s="232">
        <v>250</v>
      </c>
      <c r="I134" s="233"/>
      <c r="J134" s="234">
        <f>ROUND(I134*H134,2)</f>
        <v>0</v>
      </c>
      <c r="K134" s="230" t="s">
        <v>2900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493</v>
      </c>
    </row>
    <row r="135" s="2" customFormat="1" ht="21.75" customHeight="1">
      <c r="A135" s="39"/>
      <c r="B135" s="40"/>
      <c r="C135" s="228" t="s">
        <v>438</v>
      </c>
      <c r="D135" s="228" t="s">
        <v>367</v>
      </c>
      <c r="E135" s="229" t="s">
        <v>1729</v>
      </c>
      <c r="F135" s="230" t="s">
        <v>1884</v>
      </c>
      <c r="G135" s="231" t="s">
        <v>1885</v>
      </c>
      <c r="H135" s="232">
        <v>1</v>
      </c>
      <c r="I135" s="233"/>
      <c r="J135" s="234">
        <f>ROUND(I135*H135,2)</f>
        <v>0</v>
      </c>
      <c r="K135" s="230" t="s">
        <v>3543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503</v>
      </c>
    </row>
    <row r="136" s="2" customFormat="1" ht="16.5" customHeight="1">
      <c r="A136" s="39"/>
      <c r="B136" s="40"/>
      <c r="C136" s="228" t="s">
        <v>444</v>
      </c>
      <c r="D136" s="228" t="s">
        <v>367</v>
      </c>
      <c r="E136" s="229" t="s">
        <v>1886</v>
      </c>
      <c r="F136" s="230" t="s">
        <v>1887</v>
      </c>
      <c r="G136" s="231" t="s">
        <v>1306</v>
      </c>
      <c r="H136" s="232">
        <v>31</v>
      </c>
      <c r="I136" s="233"/>
      <c r="J136" s="234">
        <f>ROUND(I136*H136,2)</f>
        <v>0</v>
      </c>
      <c r="K136" s="230" t="s">
        <v>2900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513</v>
      </c>
    </row>
    <row r="137" s="2" customFormat="1" ht="33" customHeight="1">
      <c r="A137" s="39"/>
      <c r="B137" s="40"/>
      <c r="C137" s="228" t="s">
        <v>450</v>
      </c>
      <c r="D137" s="228" t="s">
        <v>367</v>
      </c>
      <c r="E137" s="229" t="s">
        <v>1888</v>
      </c>
      <c r="F137" s="230" t="s">
        <v>1889</v>
      </c>
      <c r="G137" s="231" t="s">
        <v>1306</v>
      </c>
      <c r="H137" s="232">
        <v>31</v>
      </c>
      <c r="I137" s="233"/>
      <c r="J137" s="234">
        <f>ROUND(I137*H137,2)</f>
        <v>0</v>
      </c>
      <c r="K137" s="230" t="s">
        <v>3543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1280</v>
      </c>
    </row>
    <row r="138" s="2" customFormat="1" ht="24.15" customHeight="1">
      <c r="A138" s="39"/>
      <c r="B138" s="40"/>
      <c r="C138" s="228" t="s">
        <v>8</v>
      </c>
      <c r="D138" s="228" t="s">
        <v>367</v>
      </c>
      <c r="E138" s="229" t="s">
        <v>1890</v>
      </c>
      <c r="F138" s="230" t="s">
        <v>1891</v>
      </c>
      <c r="G138" s="231" t="s">
        <v>1306</v>
      </c>
      <c r="H138" s="232">
        <v>410</v>
      </c>
      <c r="I138" s="233"/>
      <c r="J138" s="234">
        <f>ROUND(I138*H138,2)</f>
        <v>0</v>
      </c>
      <c r="K138" s="230" t="s">
        <v>3553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1284</v>
      </c>
    </row>
    <row r="139" s="2" customFormat="1" ht="24.15" customHeight="1">
      <c r="A139" s="39"/>
      <c r="B139" s="40"/>
      <c r="C139" s="228" t="s">
        <v>420</v>
      </c>
      <c r="D139" s="228" t="s">
        <v>367</v>
      </c>
      <c r="E139" s="229" t="s">
        <v>1892</v>
      </c>
      <c r="F139" s="230" t="s">
        <v>1893</v>
      </c>
      <c r="G139" s="231" t="s">
        <v>1306</v>
      </c>
      <c r="H139" s="232">
        <v>180</v>
      </c>
      <c r="I139" s="233"/>
      <c r="J139" s="234">
        <f>ROUND(I139*H139,2)</f>
        <v>0</v>
      </c>
      <c r="K139" s="230" t="s">
        <v>2900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435</v>
      </c>
    </row>
    <row r="140" s="2" customFormat="1" ht="24.15" customHeight="1">
      <c r="A140" s="39"/>
      <c r="B140" s="40"/>
      <c r="C140" s="228" t="s">
        <v>466</v>
      </c>
      <c r="D140" s="228" t="s">
        <v>367</v>
      </c>
      <c r="E140" s="229" t="s">
        <v>1894</v>
      </c>
      <c r="F140" s="230" t="s">
        <v>1895</v>
      </c>
      <c r="G140" s="231" t="s">
        <v>1306</v>
      </c>
      <c r="H140" s="232">
        <v>20</v>
      </c>
      <c r="I140" s="233"/>
      <c r="J140" s="234">
        <f>ROUND(I140*H140,2)</f>
        <v>0</v>
      </c>
      <c r="K140" s="230" t="s">
        <v>3553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533</v>
      </c>
    </row>
    <row r="141" s="2" customFormat="1" ht="24.15" customHeight="1">
      <c r="A141" s="39"/>
      <c r="B141" s="40"/>
      <c r="C141" s="228" t="s">
        <v>473</v>
      </c>
      <c r="D141" s="228" t="s">
        <v>367</v>
      </c>
      <c r="E141" s="229" t="s">
        <v>1898</v>
      </c>
      <c r="F141" s="230" t="s">
        <v>1899</v>
      </c>
      <c r="G141" s="231" t="s">
        <v>1306</v>
      </c>
      <c r="H141" s="232">
        <v>70</v>
      </c>
      <c r="I141" s="233"/>
      <c r="J141" s="234">
        <f>ROUND(I141*H141,2)</f>
        <v>0</v>
      </c>
      <c r="K141" s="230" t="s">
        <v>2900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546</v>
      </c>
    </row>
    <row r="142" s="2" customFormat="1" ht="24.15" customHeight="1">
      <c r="A142" s="39"/>
      <c r="B142" s="40"/>
      <c r="C142" s="228" t="s">
        <v>477</v>
      </c>
      <c r="D142" s="228" t="s">
        <v>367</v>
      </c>
      <c r="E142" s="229" t="s">
        <v>1902</v>
      </c>
      <c r="F142" s="230" t="s">
        <v>1903</v>
      </c>
      <c r="G142" s="231" t="s">
        <v>1306</v>
      </c>
      <c r="H142" s="232">
        <v>210</v>
      </c>
      <c r="I142" s="233"/>
      <c r="J142" s="234">
        <f>ROUND(I142*H142,2)</f>
        <v>0</v>
      </c>
      <c r="K142" s="230" t="s">
        <v>3553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557</v>
      </c>
    </row>
    <row r="143" s="2" customFormat="1" ht="24.15" customHeight="1">
      <c r="A143" s="39"/>
      <c r="B143" s="40"/>
      <c r="C143" s="228" t="s">
        <v>483</v>
      </c>
      <c r="D143" s="228" t="s">
        <v>367</v>
      </c>
      <c r="E143" s="229" t="s">
        <v>3613</v>
      </c>
      <c r="F143" s="230" t="s">
        <v>3614</v>
      </c>
      <c r="G143" s="231" t="s">
        <v>1306</v>
      </c>
      <c r="H143" s="232">
        <v>160</v>
      </c>
      <c r="I143" s="233"/>
      <c r="J143" s="234">
        <f>ROUND(I143*H143,2)</f>
        <v>0</v>
      </c>
      <c r="K143" s="230" t="s">
        <v>2900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567</v>
      </c>
    </row>
    <row r="144" s="2" customFormat="1" ht="24.15" customHeight="1">
      <c r="A144" s="39"/>
      <c r="B144" s="40"/>
      <c r="C144" s="228" t="s">
        <v>7</v>
      </c>
      <c r="D144" s="228" t="s">
        <v>367</v>
      </c>
      <c r="E144" s="229" t="s">
        <v>2454</v>
      </c>
      <c r="F144" s="230" t="s">
        <v>2455</v>
      </c>
      <c r="G144" s="231" t="s">
        <v>1306</v>
      </c>
      <c r="H144" s="232">
        <v>90</v>
      </c>
      <c r="I144" s="233"/>
      <c r="J144" s="234">
        <f>ROUND(I144*H144,2)</f>
        <v>0</v>
      </c>
      <c r="K144" s="230" t="s">
        <v>2900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577</v>
      </c>
    </row>
    <row r="145" s="2" customFormat="1" ht="24.15" customHeight="1">
      <c r="A145" s="39"/>
      <c r="B145" s="40"/>
      <c r="C145" s="228" t="s">
        <v>493</v>
      </c>
      <c r="D145" s="228" t="s">
        <v>367</v>
      </c>
      <c r="E145" s="229" t="s">
        <v>1904</v>
      </c>
      <c r="F145" s="230" t="s">
        <v>1905</v>
      </c>
      <c r="G145" s="231" t="s">
        <v>1306</v>
      </c>
      <c r="H145" s="232">
        <v>40</v>
      </c>
      <c r="I145" s="233"/>
      <c r="J145" s="234">
        <f>ROUND(I145*H145,2)</f>
        <v>0</v>
      </c>
      <c r="K145" s="230" t="s">
        <v>2900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588</v>
      </c>
    </row>
    <row r="146" s="2" customFormat="1" ht="24.15" customHeight="1">
      <c r="A146" s="39"/>
      <c r="B146" s="40"/>
      <c r="C146" s="228" t="s">
        <v>498</v>
      </c>
      <c r="D146" s="228" t="s">
        <v>367</v>
      </c>
      <c r="E146" s="229" t="s">
        <v>1908</v>
      </c>
      <c r="F146" s="230" t="s">
        <v>1909</v>
      </c>
      <c r="G146" s="231" t="s">
        <v>1306</v>
      </c>
      <c r="H146" s="232">
        <v>190</v>
      </c>
      <c r="I146" s="233"/>
      <c r="J146" s="234">
        <f>ROUND(I146*H146,2)</f>
        <v>0</v>
      </c>
      <c r="K146" s="230" t="s">
        <v>3543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600</v>
      </c>
    </row>
    <row r="147" s="2" customFormat="1" ht="24.15" customHeight="1">
      <c r="A147" s="39"/>
      <c r="B147" s="40"/>
      <c r="C147" s="228" t="s">
        <v>503</v>
      </c>
      <c r="D147" s="228" t="s">
        <v>367</v>
      </c>
      <c r="E147" s="229" t="s">
        <v>1906</v>
      </c>
      <c r="F147" s="230" t="s">
        <v>1907</v>
      </c>
      <c r="G147" s="231" t="s">
        <v>1306</v>
      </c>
      <c r="H147" s="232">
        <v>4</v>
      </c>
      <c r="I147" s="233"/>
      <c r="J147" s="234">
        <f>ROUND(I147*H147,2)</f>
        <v>0</v>
      </c>
      <c r="K147" s="230" t="s">
        <v>3543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612</v>
      </c>
    </row>
    <row r="148" s="2" customFormat="1" ht="16.5" customHeight="1">
      <c r="A148" s="39"/>
      <c r="B148" s="40"/>
      <c r="C148" s="228" t="s">
        <v>508</v>
      </c>
      <c r="D148" s="228" t="s">
        <v>367</v>
      </c>
      <c r="E148" s="229" t="s">
        <v>1910</v>
      </c>
      <c r="F148" s="230" t="s">
        <v>1911</v>
      </c>
      <c r="G148" s="231" t="s">
        <v>1306</v>
      </c>
      <c r="H148" s="232">
        <v>50</v>
      </c>
      <c r="I148" s="233"/>
      <c r="J148" s="234">
        <f>ROUND(I148*H148,2)</f>
        <v>0</v>
      </c>
      <c r="K148" s="230" t="s">
        <v>2900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621</v>
      </c>
    </row>
    <row r="149" s="2" customFormat="1" ht="16.5" customHeight="1">
      <c r="A149" s="39"/>
      <c r="B149" s="40"/>
      <c r="C149" s="228" t="s">
        <v>513</v>
      </c>
      <c r="D149" s="228" t="s">
        <v>367</v>
      </c>
      <c r="E149" s="229" t="s">
        <v>1912</v>
      </c>
      <c r="F149" s="230" t="s">
        <v>1913</v>
      </c>
      <c r="G149" s="231" t="s">
        <v>1306</v>
      </c>
      <c r="H149" s="232">
        <v>50</v>
      </c>
      <c r="I149" s="233"/>
      <c r="J149" s="234">
        <f>ROUND(I149*H149,2)</f>
        <v>0</v>
      </c>
      <c r="K149" s="230" t="s">
        <v>3543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635</v>
      </c>
    </row>
    <row r="150" s="2" customFormat="1" ht="16.5" customHeight="1">
      <c r="A150" s="39"/>
      <c r="B150" s="40"/>
      <c r="C150" s="228" t="s">
        <v>518</v>
      </c>
      <c r="D150" s="228" t="s">
        <v>367</v>
      </c>
      <c r="E150" s="229" t="s">
        <v>1914</v>
      </c>
      <c r="F150" s="230" t="s">
        <v>1915</v>
      </c>
      <c r="G150" s="231" t="s">
        <v>1306</v>
      </c>
      <c r="H150" s="232">
        <v>50</v>
      </c>
      <c r="I150" s="233"/>
      <c r="J150" s="234">
        <f>ROUND(I150*H150,2)</f>
        <v>0</v>
      </c>
      <c r="K150" s="230" t="s">
        <v>3543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646</v>
      </c>
    </row>
    <row r="151" s="2" customFormat="1" ht="16.5" customHeight="1">
      <c r="A151" s="39"/>
      <c r="B151" s="40"/>
      <c r="C151" s="228" t="s">
        <v>1280</v>
      </c>
      <c r="D151" s="228" t="s">
        <v>367</v>
      </c>
      <c r="E151" s="229" t="s">
        <v>1916</v>
      </c>
      <c r="F151" s="230" t="s">
        <v>1917</v>
      </c>
      <c r="G151" s="231" t="s">
        <v>1306</v>
      </c>
      <c r="H151" s="232">
        <v>50</v>
      </c>
      <c r="I151" s="233"/>
      <c r="J151" s="234">
        <f>ROUND(I151*H151,2)</f>
        <v>0</v>
      </c>
      <c r="K151" s="230" t="s">
        <v>3543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657</v>
      </c>
    </row>
    <row r="152" s="2" customFormat="1" ht="16.5" customHeight="1">
      <c r="A152" s="39"/>
      <c r="B152" s="40"/>
      <c r="C152" s="228" t="s">
        <v>1323</v>
      </c>
      <c r="D152" s="228" t="s">
        <v>367</v>
      </c>
      <c r="E152" s="229" t="s">
        <v>1918</v>
      </c>
      <c r="F152" s="230" t="s">
        <v>1919</v>
      </c>
      <c r="G152" s="231" t="s">
        <v>1306</v>
      </c>
      <c r="H152" s="232">
        <v>50</v>
      </c>
      <c r="I152" s="233"/>
      <c r="J152" s="234">
        <f>ROUND(I152*H152,2)</f>
        <v>0</v>
      </c>
      <c r="K152" s="230" t="s">
        <v>3543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669</v>
      </c>
    </row>
    <row r="153" s="2" customFormat="1" ht="21.75" customHeight="1">
      <c r="A153" s="39"/>
      <c r="B153" s="40"/>
      <c r="C153" s="228" t="s">
        <v>1284</v>
      </c>
      <c r="D153" s="228" t="s">
        <v>367</v>
      </c>
      <c r="E153" s="229" t="s">
        <v>1920</v>
      </c>
      <c r="F153" s="230" t="s">
        <v>1921</v>
      </c>
      <c r="G153" s="231" t="s">
        <v>1306</v>
      </c>
      <c r="H153" s="232">
        <v>20</v>
      </c>
      <c r="I153" s="233"/>
      <c r="J153" s="234">
        <f>ROUND(I153*H153,2)</f>
        <v>0</v>
      </c>
      <c r="K153" s="230" t="s">
        <v>2900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680</v>
      </c>
    </row>
    <row r="154" s="2" customFormat="1" ht="16.5" customHeight="1">
      <c r="A154" s="39"/>
      <c r="B154" s="40"/>
      <c r="C154" s="228" t="s">
        <v>1328</v>
      </c>
      <c r="D154" s="228" t="s">
        <v>367</v>
      </c>
      <c r="E154" s="229" t="s">
        <v>1922</v>
      </c>
      <c r="F154" s="230" t="s">
        <v>1923</v>
      </c>
      <c r="G154" s="231" t="s">
        <v>1306</v>
      </c>
      <c r="H154" s="232">
        <v>20</v>
      </c>
      <c r="I154" s="233"/>
      <c r="J154" s="234">
        <f>ROUND(I154*H154,2)</f>
        <v>0</v>
      </c>
      <c r="K154" s="230" t="s">
        <v>2900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688</v>
      </c>
    </row>
    <row r="155" s="12" customFormat="1" ht="25.92" customHeight="1">
      <c r="A155" s="12"/>
      <c r="B155" s="212"/>
      <c r="C155" s="213"/>
      <c r="D155" s="214" t="s">
        <v>80</v>
      </c>
      <c r="E155" s="215" t="s">
        <v>1841</v>
      </c>
      <c r="F155" s="215" t="s">
        <v>1842</v>
      </c>
      <c r="G155" s="213"/>
      <c r="H155" s="213"/>
      <c r="I155" s="216"/>
      <c r="J155" s="217">
        <f>BK155</f>
        <v>0</v>
      </c>
      <c r="K155" s="213"/>
      <c r="L155" s="218"/>
      <c r="M155" s="219"/>
      <c r="N155" s="220"/>
      <c r="O155" s="220"/>
      <c r="P155" s="221">
        <f>SUM(P156:P161)</f>
        <v>0</v>
      </c>
      <c r="Q155" s="220"/>
      <c r="R155" s="221">
        <f>SUM(R156:R161)</f>
        <v>0</v>
      </c>
      <c r="S155" s="220"/>
      <c r="T155" s="222">
        <f>SUM(T156:T161)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3" t="s">
        <v>88</v>
      </c>
      <c r="AT155" s="224" t="s">
        <v>80</v>
      </c>
      <c r="AU155" s="224" t="s">
        <v>81</v>
      </c>
      <c r="AY155" s="223" t="s">
        <v>364</v>
      </c>
      <c r="BK155" s="225">
        <f>SUM(BK156:BK161)</f>
        <v>0</v>
      </c>
    </row>
    <row r="156" s="2" customFormat="1" ht="16.5" customHeight="1">
      <c r="A156" s="39"/>
      <c r="B156" s="40"/>
      <c r="C156" s="228" t="s">
        <v>435</v>
      </c>
      <c r="D156" s="228" t="s">
        <v>367</v>
      </c>
      <c r="E156" s="229" t="s">
        <v>1843</v>
      </c>
      <c r="F156" s="230" t="s">
        <v>1924</v>
      </c>
      <c r="G156" s="231" t="s">
        <v>1925</v>
      </c>
      <c r="H156" s="232">
        <v>32</v>
      </c>
      <c r="I156" s="233"/>
      <c r="J156" s="234">
        <f>ROUND(I156*H156,2)</f>
        <v>0</v>
      </c>
      <c r="K156" s="230" t="s">
        <v>3543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696</v>
      </c>
    </row>
    <row r="157" s="2" customFormat="1" ht="21.75" customHeight="1">
      <c r="A157" s="39"/>
      <c r="B157" s="40"/>
      <c r="C157" s="228" t="s">
        <v>528</v>
      </c>
      <c r="D157" s="228" t="s">
        <v>367</v>
      </c>
      <c r="E157" s="229" t="s">
        <v>1845</v>
      </c>
      <c r="F157" s="230" t="s">
        <v>1926</v>
      </c>
      <c r="G157" s="231" t="s">
        <v>1925</v>
      </c>
      <c r="H157" s="232">
        <v>64</v>
      </c>
      <c r="I157" s="233"/>
      <c r="J157" s="234">
        <f>ROUND(I157*H157,2)</f>
        <v>0</v>
      </c>
      <c r="K157" s="230" t="s">
        <v>3543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704</v>
      </c>
    </row>
    <row r="158" s="2" customFormat="1" ht="16.5" customHeight="1">
      <c r="A158" s="39"/>
      <c r="B158" s="40"/>
      <c r="C158" s="228" t="s">
        <v>533</v>
      </c>
      <c r="D158" s="228" t="s">
        <v>367</v>
      </c>
      <c r="E158" s="229" t="s">
        <v>1927</v>
      </c>
      <c r="F158" s="230" t="s">
        <v>1928</v>
      </c>
      <c r="G158" s="231" t="s">
        <v>1925</v>
      </c>
      <c r="H158" s="232">
        <v>64</v>
      </c>
      <c r="I158" s="233"/>
      <c r="J158" s="234">
        <f>ROUND(I158*H158,2)</f>
        <v>0</v>
      </c>
      <c r="K158" s="230" t="s">
        <v>3543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712</v>
      </c>
    </row>
    <row r="159" s="2" customFormat="1" ht="16.5" customHeight="1">
      <c r="A159" s="39"/>
      <c r="B159" s="40"/>
      <c r="C159" s="228" t="s">
        <v>539</v>
      </c>
      <c r="D159" s="228" t="s">
        <v>367</v>
      </c>
      <c r="E159" s="229" t="s">
        <v>1929</v>
      </c>
      <c r="F159" s="230" t="s">
        <v>1930</v>
      </c>
      <c r="G159" s="231" t="s">
        <v>1925</v>
      </c>
      <c r="H159" s="232">
        <v>40</v>
      </c>
      <c r="I159" s="233"/>
      <c r="J159" s="234">
        <f>ROUND(I159*H159,2)</f>
        <v>0</v>
      </c>
      <c r="K159" s="230" t="s">
        <v>3543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720</v>
      </c>
    </row>
    <row r="160" s="2" customFormat="1" ht="16.5" customHeight="1">
      <c r="A160" s="39"/>
      <c r="B160" s="40"/>
      <c r="C160" s="228" t="s">
        <v>546</v>
      </c>
      <c r="D160" s="228" t="s">
        <v>367</v>
      </c>
      <c r="E160" s="229" t="s">
        <v>1931</v>
      </c>
      <c r="F160" s="230" t="s">
        <v>1932</v>
      </c>
      <c r="G160" s="231" t="s">
        <v>1925</v>
      </c>
      <c r="H160" s="232">
        <v>24</v>
      </c>
      <c r="I160" s="233"/>
      <c r="J160" s="234">
        <f>ROUND(I160*H160,2)</f>
        <v>0</v>
      </c>
      <c r="K160" s="230" t="s">
        <v>3543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728</v>
      </c>
    </row>
    <row r="161" s="2" customFormat="1" ht="16.5" customHeight="1">
      <c r="A161" s="39"/>
      <c r="B161" s="40"/>
      <c r="C161" s="228" t="s">
        <v>551</v>
      </c>
      <c r="D161" s="228" t="s">
        <v>367</v>
      </c>
      <c r="E161" s="229" t="s">
        <v>1933</v>
      </c>
      <c r="F161" s="230" t="s">
        <v>1934</v>
      </c>
      <c r="G161" s="231" t="s">
        <v>1306</v>
      </c>
      <c r="H161" s="232">
        <v>1</v>
      </c>
      <c r="I161" s="233"/>
      <c r="J161" s="234">
        <f>ROUND(I161*H161,2)</f>
        <v>0</v>
      </c>
      <c r="K161" s="230" t="s">
        <v>3543</v>
      </c>
      <c r="L161" s="45"/>
      <c r="M161" s="295" t="s">
        <v>1</v>
      </c>
      <c r="N161" s="296" t="s">
        <v>46</v>
      </c>
      <c r="O161" s="297"/>
      <c r="P161" s="298">
        <f>O161*H161</f>
        <v>0</v>
      </c>
      <c r="Q161" s="298">
        <v>0</v>
      </c>
      <c r="R161" s="298">
        <f>Q161*H161</f>
        <v>0</v>
      </c>
      <c r="S161" s="298">
        <v>0</v>
      </c>
      <c r="T161" s="29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736</v>
      </c>
    </row>
    <row r="162" s="2" customFormat="1" ht="6.96" customHeight="1">
      <c r="A162" s="39"/>
      <c r="B162" s="67"/>
      <c r="C162" s="68"/>
      <c r="D162" s="68"/>
      <c r="E162" s="68"/>
      <c r="F162" s="68"/>
      <c r="G162" s="68"/>
      <c r="H162" s="68"/>
      <c r="I162" s="68"/>
      <c r="J162" s="68"/>
      <c r="K162" s="68"/>
      <c r="L162" s="45"/>
      <c r="M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</row>
  </sheetData>
  <sheetProtection sheet="1" autoFilter="0" formatColumns="0" formatRows="0" objects="1" scenarios="1" spinCount="100000" saltValue="cudJsC3q7SAhlkE1/qCm6ZI349nEb6inL1BEqH2oyjhry/gpATLl1hOrnKt+D7C5jvOEWC5fsdsklHaVOir1BQ==" hashValue="O0zaVkpx29ul1UkMLeaZC35SVopMX1QIYYDDejOy9a7iLi34vOF/uGi7xlH54lhkje1TQ1801q7GPSwFgWSFwQ==" algorithmName="SHA-512" password="CC35"/>
  <autoFilter ref="C121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3622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4596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ROUND((SUM(BE122:BE148)),  2)</f>
        <v>0</v>
      </c>
      <c r="G35" s="39"/>
      <c r="H35" s="39"/>
      <c r="I35" s="166">
        <v>0.20999999999999999</v>
      </c>
      <c r="J35" s="165">
        <f>ROUND(((SUM(BE122:BE148))*I35),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ROUND((SUM(BF122:BF148)),  2)</f>
        <v>0</v>
      </c>
      <c r="G36" s="39"/>
      <c r="H36" s="39"/>
      <c r="I36" s="166">
        <v>0.14999999999999999</v>
      </c>
      <c r="J36" s="165">
        <f>ROUND(((SUM(BF122:BF148))*I36),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ROUND((SUM(BG122:BG148)),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ROUND((SUM(BH122:BH148)),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ROUND((SUM(BI122:BI148)),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3622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106.12 - Slaboproudé instalace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1936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1938</v>
      </c>
      <c r="E100" s="193"/>
      <c r="F100" s="193"/>
      <c r="G100" s="193"/>
      <c r="H100" s="193"/>
      <c r="I100" s="193"/>
      <c r="J100" s="194">
        <f>J134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3622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D 106.12 - Slaboproudé instalace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P123+P134</f>
        <v>0</v>
      </c>
      <c r="Q122" s="105"/>
      <c r="R122" s="209">
        <f>R123+R134</f>
        <v>0</v>
      </c>
      <c r="S122" s="105"/>
      <c r="T122" s="210">
        <f>T123+T134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BK123+BK134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1939</v>
      </c>
      <c r="F123" s="215" t="s">
        <v>1940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SUM(P124:P133)</f>
        <v>0</v>
      </c>
      <c r="Q123" s="220"/>
      <c r="R123" s="221">
        <f>SUM(R124:R133)</f>
        <v>0</v>
      </c>
      <c r="S123" s="220"/>
      <c r="T123" s="222">
        <f>SUM(T124:T133)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88</v>
      </c>
      <c r="AT123" s="224" t="s">
        <v>80</v>
      </c>
      <c r="AU123" s="224" t="s">
        <v>81</v>
      </c>
      <c r="AY123" s="223" t="s">
        <v>364</v>
      </c>
      <c r="BK123" s="225">
        <f>SUM(BK124:BK133)</f>
        <v>0</v>
      </c>
    </row>
    <row r="124" s="2" customFormat="1" ht="16.5" customHeight="1">
      <c r="A124" s="39"/>
      <c r="B124" s="40"/>
      <c r="C124" s="228" t="s">
        <v>88</v>
      </c>
      <c r="D124" s="228" t="s">
        <v>367</v>
      </c>
      <c r="E124" s="229" t="s">
        <v>1802</v>
      </c>
      <c r="F124" s="230" t="s">
        <v>1803</v>
      </c>
      <c r="G124" s="231" t="s">
        <v>395</v>
      </c>
      <c r="H124" s="232">
        <v>60</v>
      </c>
      <c r="I124" s="233"/>
      <c r="J124" s="234">
        <f>ROUND(I124*H124,2)</f>
        <v>0</v>
      </c>
      <c r="K124" s="230" t="s">
        <v>2900</v>
      </c>
      <c r="L124" s="45"/>
      <c r="M124" s="235" t="s">
        <v>1</v>
      </c>
      <c r="N124" s="236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372</v>
      </c>
      <c r="AT124" s="239" t="s">
        <v>367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90</v>
      </c>
    </row>
    <row r="125" s="2" customFormat="1" ht="24.15" customHeight="1">
      <c r="A125" s="39"/>
      <c r="B125" s="40"/>
      <c r="C125" s="228" t="s">
        <v>90</v>
      </c>
      <c r="D125" s="228" t="s">
        <v>367</v>
      </c>
      <c r="E125" s="229" t="s">
        <v>1949</v>
      </c>
      <c r="F125" s="230" t="s">
        <v>1950</v>
      </c>
      <c r="G125" s="231" t="s">
        <v>395</v>
      </c>
      <c r="H125" s="232">
        <v>60</v>
      </c>
      <c r="I125" s="233"/>
      <c r="J125" s="234">
        <f>ROUND(I125*H125,2)</f>
        <v>0</v>
      </c>
      <c r="K125" s="230" t="s">
        <v>2900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372</v>
      </c>
      <c r="AT125" s="239" t="s">
        <v>367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372</v>
      </c>
    </row>
    <row r="126" s="2" customFormat="1" ht="16.5" customHeight="1">
      <c r="A126" s="39"/>
      <c r="B126" s="40"/>
      <c r="C126" s="228" t="s">
        <v>382</v>
      </c>
      <c r="D126" s="228" t="s">
        <v>367</v>
      </c>
      <c r="E126" s="229" t="s">
        <v>1953</v>
      </c>
      <c r="F126" s="230" t="s">
        <v>1954</v>
      </c>
      <c r="G126" s="231" t="s">
        <v>1306</v>
      </c>
      <c r="H126" s="232">
        <v>4</v>
      </c>
      <c r="I126" s="233"/>
      <c r="J126" s="234">
        <f>ROUND(I126*H126,2)</f>
        <v>0</v>
      </c>
      <c r="K126" s="230" t="s">
        <v>2900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365</v>
      </c>
    </row>
    <row r="127" s="2" customFormat="1" ht="16.5" customHeight="1">
      <c r="A127" s="39"/>
      <c r="B127" s="40"/>
      <c r="C127" s="228" t="s">
        <v>372</v>
      </c>
      <c r="D127" s="228" t="s">
        <v>367</v>
      </c>
      <c r="E127" s="229" t="s">
        <v>1957</v>
      </c>
      <c r="F127" s="230" t="s">
        <v>1958</v>
      </c>
      <c r="G127" s="231" t="s">
        <v>1306</v>
      </c>
      <c r="H127" s="232">
        <v>1</v>
      </c>
      <c r="I127" s="233"/>
      <c r="J127" s="234">
        <f>ROUND(I127*H127,2)</f>
        <v>0</v>
      </c>
      <c r="K127" s="230" t="s">
        <v>3543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410</v>
      </c>
    </row>
    <row r="128" s="2" customFormat="1" ht="24.15" customHeight="1">
      <c r="A128" s="39"/>
      <c r="B128" s="40"/>
      <c r="C128" s="228" t="s">
        <v>392</v>
      </c>
      <c r="D128" s="228" t="s">
        <v>367</v>
      </c>
      <c r="E128" s="229" t="s">
        <v>1959</v>
      </c>
      <c r="F128" s="230" t="s">
        <v>4597</v>
      </c>
      <c r="G128" s="231" t="s">
        <v>1306</v>
      </c>
      <c r="H128" s="232">
        <v>1</v>
      </c>
      <c r="I128" s="233"/>
      <c r="J128" s="234">
        <f>ROUND(I128*H128,2)</f>
        <v>0</v>
      </c>
      <c r="K128" s="230" t="s">
        <v>3543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424</v>
      </c>
    </row>
    <row r="129" s="2" customFormat="1" ht="16.5" customHeight="1">
      <c r="A129" s="39"/>
      <c r="B129" s="40"/>
      <c r="C129" s="228" t="s">
        <v>365</v>
      </c>
      <c r="D129" s="228" t="s">
        <v>367</v>
      </c>
      <c r="E129" s="229" t="s">
        <v>1961</v>
      </c>
      <c r="F129" s="230" t="s">
        <v>1962</v>
      </c>
      <c r="G129" s="231" t="s">
        <v>1306</v>
      </c>
      <c r="H129" s="232">
        <v>1</v>
      </c>
      <c r="I129" s="233"/>
      <c r="J129" s="234">
        <f>ROUND(I129*H129,2)</f>
        <v>0</v>
      </c>
      <c r="K129" s="230" t="s">
        <v>3543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438</v>
      </c>
    </row>
    <row r="130" s="2" customFormat="1" ht="24.15" customHeight="1">
      <c r="A130" s="39"/>
      <c r="B130" s="40"/>
      <c r="C130" s="228" t="s">
        <v>404</v>
      </c>
      <c r="D130" s="228" t="s">
        <v>367</v>
      </c>
      <c r="E130" s="229" t="s">
        <v>1967</v>
      </c>
      <c r="F130" s="230" t="s">
        <v>1968</v>
      </c>
      <c r="G130" s="231" t="s">
        <v>1306</v>
      </c>
      <c r="H130" s="232">
        <v>1</v>
      </c>
      <c r="I130" s="233"/>
      <c r="J130" s="234">
        <f>ROUND(I130*H130,2)</f>
        <v>0</v>
      </c>
      <c r="K130" s="230" t="s">
        <v>3543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450</v>
      </c>
    </row>
    <row r="131" s="2" customFormat="1" ht="24.15" customHeight="1">
      <c r="A131" s="39"/>
      <c r="B131" s="40"/>
      <c r="C131" s="228" t="s">
        <v>410</v>
      </c>
      <c r="D131" s="228" t="s">
        <v>367</v>
      </c>
      <c r="E131" s="229" t="s">
        <v>4598</v>
      </c>
      <c r="F131" s="230" t="s">
        <v>4599</v>
      </c>
      <c r="G131" s="231" t="s">
        <v>1306</v>
      </c>
      <c r="H131" s="232">
        <v>3</v>
      </c>
      <c r="I131" s="233"/>
      <c r="J131" s="234">
        <f>ROUND(I131*H131,2)</f>
        <v>0</v>
      </c>
      <c r="K131" s="230" t="s">
        <v>3543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420</v>
      </c>
    </row>
    <row r="132" s="2" customFormat="1" ht="24.15" customHeight="1">
      <c r="A132" s="39"/>
      <c r="B132" s="40"/>
      <c r="C132" s="228" t="s">
        <v>399</v>
      </c>
      <c r="D132" s="228" t="s">
        <v>367</v>
      </c>
      <c r="E132" s="229" t="s">
        <v>1689</v>
      </c>
      <c r="F132" s="230" t="s">
        <v>1690</v>
      </c>
      <c r="G132" s="231" t="s">
        <v>395</v>
      </c>
      <c r="H132" s="232">
        <v>40</v>
      </c>
      <c r="I132" s="233"/>
      <c r="J132" s="234">
        <f>ROUND(I132*H132,2)</f>
        <v>0</v>
      </c>
      <c r="K132" s="230" t="s">
        <v>2900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473</v>
      </c>
    </row>
    <row r="133" s="2" customFormat="1" ht="78" customHeight="1">
      <c r="A133" s="39"/>
      <c r="B133" s="40"/>
      <c r="C133" s="228" t="s">
        <v>424</v>
      </c>
      <c r="D133" s="228" t="s">
        <v>367</v>
      </c>
      <c r="E133" s="229" t="s">
        <v>1981</v>
      </c>
      <c r="F133" s="230" t="s">
        <v>1982</v>
      </c>
      <c r="G133" s="231" t="s">
        <v>395</v>
      </c>
      <c r="H133" s="232">
        <v>40</v>
      </c>
      <c r="I133" s="233"/>
      <c r="J133" s="234">
        <f>ROUND(I133*H133,2)</f>
        <v>0</v>
      </c>
      <c r="K133" s="230" t="s">
        <v>2900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483</v>
      </c>
    </row>
    <row r="134" s="12" customFormat="1" ht="25.92" customHeight="1">
      <c r="A134" s="12"/>
      <c r="B134" s="212"/>
      <c r="C134" s="213"/>
      <c r="D134" s="214" t="s">
        <v>80</v>
      </c>
      <c r="E134" s="215" t="s">
        <v>2006</v>
      </c>
      <c r="F134" s="215" t="s">
        <v>2007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SUM(P135:P148)</f>
        <v>0</v>
      </c>
      <c r="Q134" s="220"/>
      <c r="R134" s="221">
        <f>SUM(R135:R148)</f>
        <v>0</v>
      </c>
      <c r="S134" s="220"/>
      <c r="T134" s="222">
        <f>SUM(T135:T148)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88</v>
      </c>
      <c r="AT134" s="224" t="s">
        <v>80</v>
      </c>
      <c r="AU134" s="224" t="s">
        <v>81</v>
      </c>
      <c r="AY134" s="223" t="s">
        <v>364</v>
      </c>
      <c r="BK134" s="225">
        <f>SUM(BK135:BK148)</f>
        <v>0</v>
      </c>
    </row>
    <row r="135" s="2" customFormat="1" ht="16.5" customHeight="1">
      <c r="A135" s="39"/>
      <c r="B135" s="40"/>
      <c r="C135" s="228" t="s">
        <v>430</v>
      </c>
      <c r="D135" s="228" t="s">
        <v>367</v>
      </c>
      <c r="E135" s="229" t="s">
        <v>1802</v>
      </c>
      <c r="F135" s="230" t="s">
        <v>1803</v>
      </c>
      <c r="G135" s="231" t="s">
        <v>395</v>
      </c>
      <c r="H135" s="232">
        <v>35</v>
      </c>
      <c r="I135" s="233"/>
      <c r="J135" s="234">
        <f>ROUND(I135*H135,2)</f>
        <v>0</v>
      </c>
      <c r="K135" s="230" t="s">
        <v>2900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493</v>
      </c>
    </row>
    <row r="136" s="2" customFormat="1" ht="24.15" customHeight="1">
      <c r="A136" s="39"/>
      <c r="B136" s="40"/>
      <c r="C136" s="228" t="s">
        <v>438</v>
      </c>
      <c r="D136" s="228" t="s">
        <v>367</v>
      </c>
      <c r="E136" s="229" t="s">
        <v>1949</v>
      </c>
      <c r="F136" s="230" t="s">
        <v>1950</v>
      </c>
      <c r="G136" s="231" t="s">
        <v>395</v>
      </c>
      <c r="H136" s="232">
        <v>35</v>
      </c>
      <c r="I136" s="233"/>
      <c r="J136" s="234">
        <f>ROUND(I136*H136,2)</f>
        <v>0</v>
      </c>
      <c r="K136" s="230" t="s">
        <v>2900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503</v>
      </c>
    </row>
    <row r="137" s="2" customFormat="1" ht="16.5" customHeight="1">
      <c r="A137" s="39"/>
      <c r="B137" s="40"/>
      <c r="C137" s="228" t="s">
        <v>444</v>
      </c>
      <c r="D137" s="228" t="s">
        <v>367</v>
      </c>
      <c r="E137" s="229" t="s">
        <v>2008</v>
      </c>
      <c r="F137" s="230" t="s">
        <v>2009</v>
      </c>
      <c r="G137" s="231" t="s">
        <v>395</v>
      </c>
      <c r="H137" s="232">
        <v>5</v>
      </c>
      <c r="I137" s="233"/>
      <c r="J137" s="234">
        <f>ROUND(I137*H137,2)</f>
        <v>0</v>
      </c>
      <c r="K137" s="230" t="s">
        <v>2900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513</v>
      </c>
    </row>
    <row r="138" s="2" customFormat="1" ht="44.25" customHeight="1">
      <c r="A138" s="39"/>
      <c r="B138" s="40"/>
      <c r="C138" s="228" t="s">
        <v>450</v>
      </c>
      <c r="D138" s="228" t="s">
        <v>367</v>
      </c>
      <c r="E138" s="229" t="s">
        <v>2011</v>
      </c>
      <c r="F138" s="230" t="s">
        <v>2012</v>
      </c>
      <c r="G138" s="231" t="s">
        <v>395</v>
      </c>
      <c r="H138" s="232">
        <v>5</v>
      </c>
      <c r="I138" s="233"/>
      <c r="J138" s="234">
        <f>ROUND(I138*H138,2)</f>
        <v>0</v>
      </c>
      <c r="K138" s="230" t="s">
        <v>2900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1280</v>
      </c>
    </row>
    <row r="139" s="2" customFormat="1" ht="49.05" customHeight="1">
      <c r="A139" s="39"/>
      <c r="B139" s="40"/>
      <c r="C139" s="228" t="s">
        <v>8</v>
      </c>
      <c r="D139" s="228" t="s">
        <v>367</v>
      </c>
      <c r="E139" s="229" t="s">
        <v>2013</v>
      </c>
      <c r="F139" s="230" t="s">
        <v>2014</v>
      </c>
      <c r="G139" s="231" t="s">
        <v>1306</v>
      </c>
      <c r="H139" s="232">
        <v>1</v>
      </c>
      <c r="I139" s="233"/>
      <c r="J139" s="234">
        <f>ROUND(I139*H139,2)</f>
        <v>0</v>
      </c>
      <c r="K139" s="230" t="s">
        <v>3543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1284</v>
      </c>
    </row>
    <row r="140" s="2" customFormat="1" ht="49.05" customHeight="1">
      <c r="A140" s="39"/>
      <c r="B140" s="40"/>
      <c r="C140" s="228" t="s">
        <v>420</v>
      </c>
      <c r="D140" s="228" t="s">
        <v>367</v>
      </c>
      <c r="E140" s="229" t="s">
        <v>4600</v>
      </c>
      <c r="F140" s="230" t="s">
        <v>4601</v>
      </c>
      <c r="G140" s="231" t="s">
        <v>1306</v>
      </c>
      <c r="H140" s="232">
        <v>1</v>
      </c>
      <c r="I140" s="233"/>
      <c r="J140" s="234">
        <f>ROUND(I140*H140,2)</f>
        <v>0</v>
      </c>
      <c r="K140" s="230" t="s">
        <v>3543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435</v>
      </c>
    </row>
    <row r="141" s="2" customFormat="1" ht="44.25" customHeight="1">
      <c r="A141" s="39"/>
      <c r="B141" s="40"/>
      <c r="C141" s="228" t="s">
        <v>466</v>
      </c>
      <c r="D141" s="228" t="s">
        <v>367</v>
      </c>
      <c r="E141" s="229" t="s">
        <v>2017</v>
      </c>
      <c r="F141" s="230" t="s">
        <v>2018</v>
      </c>
      <c r="G141" s="231" t="s">
        <v>1306</v>
      </c>
      <c r="H141" s="232">
        <v>2</v>
      </c>
      <c r="I141" s="233"/>
      <c r="J141" s="234">
        <f>ROUND(I141*H141,2)</f>
        <v>0</v>
      </c>
      <c r="K141" s="230" t="s">
        <v>3543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533</v>
      </c>
    </row>
    <row r="142" s="2" customFormat="1" ht="55.5" customHeight="1">
      <c r="A142" s="39"/>
      <c r="B142" s="40"/>
      <c r="C142" s="228" t="s">
        <v>473</v>
      </c>
      <c r="D142" s="228" t="s">
        <v>367</v>
      </c>
      <c r="E142" s="229" t="s">
        <v>2019</v>
      </c>
      <c r="F142" s="230" t="s">
        <v>2020</v>
      </c>
      <c r="G142" s="231" t="s">
        <v>1306</v>
      </c>
      <c r="H142" s="232">
        <v>1</v>
      </c>
      <c r="I142" s="233"/>
      <c r="J142" s="234">
        <f>ROUND(I142*H142,2)</f>
        <v>0</v>
      </c>
      <c r="K142" s="230" t="s">
        <v>3543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546</v>
      </c>
    </row>
    <row r="143" s="2" customFormat="1" ht="24.15" customHeight="1">
      <c r="A143" s="39"/>
      <c r="B143" s="40"/>
      <c r="C143" s="228" t="s">
        <v>477</v>
      </c>
      <c r="D143" s="228" t="s">
        <v>367</v>
      </c>
      <c r="E143" s="229" t="s">
        <v>2022</v>
      </c>
      <c r="F143" s="230" t="s">
        <v>2023</v>
      </c>
      <c r="G143" s="231" t="s">
        <v>1306</v>
      </c>
      <c r="H143" s="232">
        <v>1</v>
      </c>
      <c r="I143" s="233"/>
      <c r="J143" s="234">
        <f>ROUND(I143*H143,2)</f>
        <v>0</v>
      </c>
      <c r="K143" s="230" t="s">
        <v>2900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557</v>
      </c>
    </row>
    <row r="144" s="2" customFormat="1" ht="55.5" customHeight="1">
      <c r="A144" s="39"/>
      <c r="B144" s="40"/>
      <c r="C144" s="228" t="s">
        <v>483</v>
      </c>
      <c r="D144" s="228" t="s">
        <v>367</v>
      </c>
      <c r="E144" s="229" t="s">
        <v>2024</v>
      </c>
      <c r="F144" s="230" t="s">
        <v>2025</v>
      </c>
      <c r="G144" s="231" t="s">
        <v>1306</v>
      </c>
      <c r="H144" s="232">
        <v>1</v>
      </c>
      <c r="I144" s="233"/>
      <c r="J144" s="234">
        <f>ROUND(I144*H144,2)</f>
        <v>0</v>
      </c>
      <c r="K144" s="230" t="s">
        <v>2900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567</v>
      </c>
    </row>
    <row r="145" s="2" customFormat="1" ht="24.15" customHeight="1">
      <c r="A145" s="39"/>
      <c r="B145" s="40"/>
      <c r="C145" s="228" t="s">
        <v>7</v>
      </c>
      <c r="D145" s="228" t="s">
        <v>367</v>
      </c>
      <c r="E145" s="229" t="s">
        <v>1689</v>
      </c>
      <c r="F145" s="230" t="s">
        <v>1690</v>
      </c>
      <c r="G145" s="231" t="s">
        <v>395</v>
      </c>
      <c r="H145" s="232">
        <v>30</v>
      </c>
      <c r="I145" s="233"/>
      <c r="J145" s="234">
        <f>ROUND(I145*H145,2)</f>
        <v>0</v>
      </c>
      <c r="K145" s="230" t="s">
        <v>2900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577</v>
      </c>
    </row>
    <row r="146" s="2" customFormat="1" ht="78" customHeight="1">
      <c r="A146" s="39"/>
      <c r="B146" s="40"/>
      <c r="C146" s="228" t="s">
        <v>493</v>
      </c>
      <c r="D146" s="228" t="s">
        <v>367</v>
      </c>
      <c r="E146" s="229" t="s">
        <v>1981</v>
      </c>
      <c r="F146" s="230" t="s">
        <v>1982</v>
      </c>
      <c r="G146" s="231" t="s">
        <v>395</v>
      </c>
      <c r="H146" s="232">
        <v>30</v>
      </c>
      <c r="I146" s="233"/>
      <c r="J146" s="234">
        <f>ROUND(I146*H146,2)</f>
        <v>0</v>
      </c>
      <c r="K146" s="230" t="s">
        <v>2900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588</v>
      </c>
    </row>
    <row r="147" s="2" customFormat="1" ht="16.5" customHeight="1">
      <c r="A147" s="39"/>
      <c r="B147" s="40"/>
      <c r="C147" s="228" t="s">
        <v>498</v>
      </c>
      <c r="D147" s="228" t="s">
        <v>367</v>
      </c>
      <c r="E147" s="229" t="s">
        <v>2026</v>
      </c>
      <c r="F147" s="230" t="s">
        <v>1730</v>
      </c>
      <c r="G147" s="231" t="s">
        <v>678</v>
      </c>
      <c r="H147" s="232">
        <v>1</v>
      </c>
      <c r="I147" s="233"/>
      <c r="J147" s="234">
        <f>ROUND(I147*H147,2)</f>
        <v>0</v>
      </c>
      <c r="K147" s="230" t="s">
        <v>3543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600</v>
      </c>
    </row>
    <row r="148" s="2" customFormat="1" ht="24.15" customHeight="1">
      <c r="A148" s="39"/>
      <c r="B148" s="40"/>
      <c r="C148" s="228" t="s">
        <v>503</v>
      </c>
      <c r="D148" s="228" t="s">
        <v>367</v>
      </c>
      <c r="E148" s="229" t="s">
        <v>2027</v>
      </c>
      <c r="F148" s="230" t="s">
        <v>2028</v>
      </c>
      <c r="G148" s="231" t="s">
        <v>1306</v>
      </c>
      <c r="H148" s="232">
        <v>1</v>
      </c>
      <c r="I148" s="233"/>
      <c r="J148" s="234">
        <f>ROUND(I148*H148,2)</f>
        <v>0</v>
      </c>
      <c r="K148" s="230" t="s">
        <v>3543</v>
      </c>
      <c r="L148" s="45"/>
      <c r="M148" s="295" t="s">
        <v>1</v>
      </c>
      <c r="N148" s="296" t="s">
        <v>46</v>
      </c>
      <c r="O148" s="297"/>
      <c r="P148" s="298">
        <f>O148*H148</f>
        <v>0</v>
      </c>
      <c r="Q148" s="298">
        <v>0</v>
      </c>
      <c r="R148" s="298">
        <f>Q148*H148</f>
        <v>0</v>
      </c>
      <c r="S148" s="298">
        <v>0</v>
      </c>
      <c r="T148" s="29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612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PX0cYb7U/t+HSejJRz9Mw3gmtGot2/GcIhv+F//M3nsxb/ZrS4BPvTjsLxcMoyosqMAWzv+8qFZ0Ql1S2/tUaw==" hashValue="MUfQ3ILGFHHuehcJqGR2Mr+UITMZXycFHA1i5pyVcUdjsFlLphVanyO7PchIZdCfdfFyYzuUI0PXuECkzGF8SQ==" algorithmName="SHA-512" password="CC35"/>
  <autoFilter ref="C121:K14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216</v>
      </c>
      <c r="AZ2" s="147" t="s">
        <v>4602</v>
      </c>
      <c r="BA2" s="147" t="s">
        <v>1</v>
      </c>
      <c r="BB2" s="147" t="s">
        <v>1</v>
      </c>
      <c r="BC2" s="147" t="s">
        <v>4603</v>
      </c>
      <c r="BD2" s="147" t="s">
        <v>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  <c r="AZ3" s="147" t="s">
        <v>1051</v>
      </c>
      <c r="BA3" s="147" t="s">
        <v>1</v>
      </c>
      <c r="BB3" s="147" t="s">
        <v>1</v>
      </c>
      <c r="BC3" s="147" t="s">
        <v>4604</v>
      </c>
      <c r="BD3" s="147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  <c r="AZ4" s="147" t="s">
        <v>1116</v>
      </c>
      <c r="BA4" s="147" t="s">
        <v>1</v>
      </c>
      <c r="BB4" s="147" t="s">
        <v>1</v>
      </c>
      <c r="BC4" s="147" t="s">
        <v>4604</v>
      </c>
      <c r="BD4" s="147" t="s">
        <v>90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313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4605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2. 12. 2022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">
        <v>33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34</v>
      </c>
      <c r="F21" s="39"/>
      <c r="G21" s="39"/>
      <c r="H21" s="39"/>
      <c r="I21" s="152" t="s">
        <v>28</v>
      </c>
      <c r="J21" s="142" t="s">
        <v>35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37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2" t="s">
        <v>28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95.25" customHeight="1">
      <c r="A27" s="156"/>
      <c r="B27" s="157"/>
      <c r="C27" s="156"/>
      <c r="D27" s="156"/>
      <c r="E27" s="158" t="s">
        <v>325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41</v>
      </c>
      <c r="E30" s="39"/>
      <c r="F30" s="39"/>
      <c r="G30" s="39"/>
      <c r="H30" s="39"/>
      <c r="I30" s="39"/>
      <c r="J30" s="162">
        <f>ROUND(J123,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43</v>
      </c>
      <c r="G32" s="39"/>
      <c r="H32" s="39"/>
      <c r="I32" s="163" t="s">
        <v>42</v>
      </c>
      <c r="J32" s="163" t="s">
        <v>44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45</v>
      </c>
      <c r="E33" s="152" t="s">
        <v>46</v>
      </c>
      <c r="F33" s="165">
        <f>ROUND((SUM(BE123:BE207)),  2)</f>
        <v>0</v>
      </c>
      <c r="G33" s="39"/>
      <c r="H33" s="39"/>
      <c r="I33" s="166">
        <v>0.20999999999999999</v>
      </c>
      <c r="J33" s="165">
        <f>ROUND(((SUM(BE123:BE207))*I33),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47</v>
      </c>
      <c r="F34" s="165">
        <f>ROUND((SUM(BF123:BF207)),  2)</f>
        <v>0</v>
      </c>
      <c r="G34" s="39"/>
      <c r="H34" s="39"/>
      <c r="I34" s="166">
        <v>0.14999999999999999</v>
      </c>
      <c r="J34" s="165">
        <f>ROUND(((SUM(BF123:BF207))*I34),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48</v>
      </c>
      <c r="F35" s="165">
        <f>ROUND((SUM(BG123:BG207)),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49</v>
      </c>
      <c r="F36" s="165">
        <f>ROUND((SUM(BH123:BH207)),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ROUND((SUM(BI123:BI207)),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51</v>
      </c>
      <c r="E39" s="169"/>
      <c r="F39" s="169"/>
      <c r="G39" s="170" t="s">
        <v>52</v>
      </c>
      <c r="H39" s="171" t="s">
        <v>53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313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 107 - Oplocení areálu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Brno, Pisárky, Výstaviště, k. ú. Brno – Bohunice</v>
      </c>
      <c r="G89" s="41"/>
      <c r="H89" s="41"/>
      <c r="I89" s="33" t="s">
        <v>22</v>
      </c>
      <c r="J89" s="80" t="str">
        <f>IF(J12="","",J12)</f>
        <v>2. 12. 2022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Veletrhy Brno a.s.</v>
      </c>
      <c r="G91" s="41"/>
      <c r="H91" s="41"/>
      <c r="I91" s="33" t="s">
        <v>32</v>
      </c>
      <c r="J91" s="37" t="str">
        <f>E21</f>
        <v>AiD team a.s.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37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327</v>
      </c>
      <c r="D94" s="187"/>
      <c r="E94" s="187"/>
      <c r="F94" s="187"/>
      <c r="G94" s="187"/>
      <c r="H94" s="187"/>
      <c r="I94" s="187"/>
      <c r="J94" s="188" t="s">
        <v>328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329</v>
      </c>
      <c r="D96" s="41"/>
      <c r="E96" s="41"/>
      <c r="F96" s="41"/>
      <c r="G96" s="41"/>
      <c r="H96" s="41"/>
      <c r="I96" s="41"/>
      <c r="J96" s="111">
        <f>J123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330</v>
      </c>
    </row>
    <row r="97" s="9" customFormat="1" ht="24.96" customHeight="1">
      <c r="A97" s="9"/>
      <c r="B97" s="190"/>
      <c r="C97" s="191"/>
      <c r="D97" s="192" t="s">
        <v>331</v>
      </c>
      <c r="E97" s="193"/>
      <c r="F97" s="193"/>
      <c r="G97" s="193"/>
      <c r="H97" s="193"/>
      <c r="I97" s="193"/>
      <c r="J97" s="194">
        <f>J124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1054</v>
      </c>
      <c r="E98" s="198"/>
      <c r="F98" s="198"/>
      <c r="G98" s="198"/>
      <c r="H98" s="198"/>
      <c r="I98" s="198"/>
      <c r="J98" s="199">
        <f>J125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6"/>
      <c r="C99" s="134"/>
      <c r="D99" s="197" t="s">
        <v>1055</v>
      </c>
      <c r="E99" s="198"/>
      <c r="F99" s="198"/>
      <c r="G99" s="198"/>
      <c r="H99" s="198"/>
      <c r="I99" s="198"/>
      <c r="J99" s="199">
        <f>J154</f>
        <v>0</v>
      </c>
      <c r="K99" s="134"/>
      <c r="L99" s="20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6"/>
      <c r="C100" s="134"/>
      <c r="D100" s="197" t="s">
        <v>334</v>
      </c>
      <c r="E100" s="198"/>
      <c r="F100" s="198"/>
      <c r="G100" s="198"/>
      <c r="H100" s="198"/>
      <c r="I100" s="198"/>
      <c r="J100" s="199">
        <f>J179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90"/>
      <c r="C101" s="191"/>
      <c r="D101" s="192" t="s">
        <v>335</v>
      </c>
      <c r="E101" s="193"/>
      <c r="F101" s="193"/>
      <c r="G101" s="193"/>
      <c r="H101" s="193"/>
      <c r="I101" s="193"/>
      <c r="J101" s="194">
        <f>J181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6"/>
      <c r="C102" s="134"/>
      <c r="D102" s="197" t="s">
        <v>342</v>
      </c>
      <c r="E102" s="198"/>
      <c r="F102" s="198"/>
      <c r="G102" s="198"/>
      <c r="H102" s="198"/>
      <c r="I102" s="198"/>
      <c r="J102" s="199">
        <f>J182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0"/>
      <c r="C103" s="191"/>
      <c r="D103" s="192" t="s">
        <v>348</v>
      </c>
      <c r="E103" s="193"/>
      <c r="F103" s="193"/>
      <c r="G103" s="193"/>
      <c r="H103" s="193"/>
      <c r="I103" s="193"/>
      <c r="J103" s="194">
        <f>J205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349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6.25" customHeight="1">
      <c r="A113" s="39"/>
      <c r="B113" s="40"/>
      <c r="C113" s="41"/>
      <c r="D113" s="41"/>
      <c r="E113" s="185" t="str">
        <f>E7</f>
        <v>Nová vstupní a vjezdová zóna v západní části výstaviště včetně nového odpadového hospodářství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313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E9</f>
        <v>D 107 - Oplocení areálu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F12</f>
        <v>Brno, Pisárky, Výstaviště, k. ú. Brno – Bohunice</v>
      </c>
      <c r="G117" s="41"/>
      <c r="H117" s="41"/>
      <c r="I117" s="33" t="s">
        <v>22</v>
      </c>
      <c r="J117" s="80" t="str">
        <f>IF(J12="","",J12)</f>
        <v>2. 12. 2022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24</v>
      </c>
      <c r="D119" s="41"/>
      <c r="E119" s="41"/>
      <c r="F119" s="28" t="str">
        <f>E15</f>
        <v>Veletrhy Brno a.s.</v>
      </c>
      <c r="G119" s="41"/>
      <c r="H119" s="41"/>
      <c r="I119" s="33" t="s">
        <v>32</v>
      </c>
      <c r="J119" s="37" t="str">
        <f>E21</f>
        <v>AiD team a.s.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30</v>
      </c>
      <c r="D120" s="41"/>
      <c r="E120" s="41"/>
      <c r="F120" s="28" t="str">
        <f>IF(E18="","",E18)</f>
        <v>Vyplň údaj</v>
      </c>
      <c r="G120" s="41"/>
      <c r="H120" s="41"/>
      <c r="I120" s="33" t="s">
        <v>37</v>
      </c>
      <c r="J120" s="37" t="str">
        <f>E24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1" customFormat="1" ht="29.28" customHeight="1">
      <c r="A122" s="201"/>
      <c r="B122" s="202"/>
      <c r="C122" s="203" t="s">
        <v>350</v>
      </c>
      <c r="D122" s="204" t="s">
        <v>66</v>
      </c>
      <c r="E122" s="204" t="s">
        <v>62</v>
      </c>
      <c r="F122" s="204" t="s">
        <v>63</v>
      </c>
      <c r="G122" s="204" t="s">
        <v>351</v>
      </c>
      <c r="H122" s="204" t="s">
        <v>352</v>
      </c>
      <c r="I122" s="204" t="s">
        <v>353</v>
      </c>
      <c r="J122" s="204" t="s">
        <v>328</v>
      </c>
      <c r="K122" s="205" t="s">
        <v>354</v>
      </c>
      <c r="L122" s="206"/>
      <c r="M122" s="101" t="s">
        <v>1</v>
      </c>
      <c r="N122" s="102" t="s">
        <v>45</v>
      </c>
      <c r="O122" s="102" t="s">
        <v>355</v>
      </c>
      <c r="P122" s="102" t="s">
        <v>356</v>
      </c>
      <c r="Q122" s="102" t="s">
        <v>357</v>
      </c>
      <c r="R122" s="102" t="s">
        <v>358</v>
      </c>
      <c r="S122" s="102" t="s">
        <v>359</v>
      </c>
      <c r="T122" s="103" t="s">
        <v>360</v>
      </c>
      <c r="U122" s="201"/>
      <c r="V122" s="201"/>
      <c r="W122" s="201"/>
      <c r="X122" s="201"/>
      <c r="Y122" s="201"/>
      <c r="Z122" s="201"/>
      <c r="AA122" s="201"/>
      <c r="AB122" s="201"/>
      <c r="AC122" s="201"/>
      <c r="AD122" s="201"/>
      <c r="AE122" s="201"/>
    </row>
    <row r="123" s="2" customFormat="1" ht="22.8" customHeight="1">
      <c r="A123" s="39"/>
      <c r="B123" s="40"/>
      <c r="C123" s="108" t="s">
        <v>361</v>
      </c>
      <c r="D123" s="41"/>
      <c r="E123" s="41"/>
      <c r="F123" s="41"/>
      <c r="G123" s="41"/>
      <c r="H123" s="41"/>
      <c r="I123" s="41"/>
      <c r="J123" s="207">
        <f>BK123</f>
        <v>0</v>
      </c>
      <c r="K123" s="41"/>
      <c r="L123" s="45"/>
      <c r="M123" s="104"/>
      <c r="N123" s="208"/>
      <c r="O123" s="105"/>
      <c r="P123" s="209">
        <f>P124+P181+P205</f>
        <v>0</v>
      </c>
      <c r="Q123" s="105"/>
      <c r="R123" s="209">
        <f>R124+R181+R205</f>
        <v>73.595249609999996</v>
      </c>
      <c r="S123" s="105"/>
      <c r="T123" s="210">
        <f>T124+T181+T205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80</v>
      </c>
      <c r="AU123" s="18" t="s">
        <v>330</v>
      </c>
      <c r="BK123" s="211">
        <f>BK124+BK181+BK205</f>
        <v>0</v>
      </c>
    </row>
    <row r="124" s="12" customFormat="1" ht="25.92" customHeight="1">
      <c r="A124" s="12"/>
      <c r="B124" s="212"/>
      <c r="C124" s="213"/>
      <c r="D124" s="214" t="s">
        <v>80</v>
      </c>
      <c r="E124" s="215" t="s">
        <v>362</v>
      </c>
      <c r="F124" s="215" t="s">
        <v>363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P125+P154+P179</f>
        <v>0</v>
      </c>
      <c r="Q124" s="220"/>
      <c r="R124" s="221">
        <f>R125+R154+R179</f>
        <v>73.595249609999996</v>
      </c>
      <c r="S124" s="220"/>
      <c r="T124" s="222">
        <f>T125+T154+T179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88</v>
      </c>
      <c r="AT124" s="224" t="s">
        <v>80</v>
      </c>
      <c r="AU124" s="224" t="s">
        <v>81</v>
      </c>
      <c r="AY124" s="223" t="s">
        <v>364</v>
      </c>
      <c r="BK124" s="225">
        <f>BK125+BK154+BK179</f>
        <v>0</v>
      </c>
    </row>
    <row r="125" s="12" customFormat="1" ht="22.8" customHeight="1">
      <c r="A125" s="12"/>
      <c r="B125" s="212"/>
      <c r="C125" s="213"/>
      <c r="D125" s="214" t="s">
        <v>80</v>
      </c>
      <c r="E125" s="226" t="s">
        <v>88</v>
      </c>
      <c r="F125" s="226" t="s">
        <v>1056</v>
      </c>
      <c r="G125" s="213"/>
      <c r="H125" s="213"/>
      <c r="I125" s="216"/>
      <c r="J125" s="227">
        <f>BK125</f>
        <v>0</v>
      </c>
      <c r="K125" s="213"/>
      <c r="L125" s="218"/>
      <c r="M125" s="219"/>
      <c r="N125" s="220"/>
      <c r="O125" s="220"/>
      <c r="P125" s="221">
        <f>SUM(P126:P153)</f>
        <v>0</v>
      </c>
      <c r="Q125" s="220"/>
      <c r="R125" s="221">
        <f>SUM(R126:R153)</f>
        <v>0</v>
      </c>
      <c r="S125" s="220"/>
      <c r="T125" s="222">
        <f>SUM(T126:T153)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88</v>
      </c>
      <c r="AY125" s="223" t="s">
        <v>364</v>
      </c>
      <c r="BK125" s="225">
        <f>SUM(BK126:BK153)</f>
        <v>0</v>
      </c>
    </row>
    <row r="126" s="2" customFormat="1" ht="24.15" customHeight="1">
      <c r="A126" s="39"/>
      <c r="B126" s="40"/>
      <c r="C126" s="228" t="s">
        <v>88</v>
      </c>
      <c r="D126" s="228" t="s">
        <v>367</v>
      </c>
      <c r="E126" s="229" t="s">
        <v>4606</v>
      </c>
      <c r="F126" s="230" t="s">
        <v>4607</v>
      </c>
      <c r="G126" s="231" t="s">
        <v>395</v>
      </c>
      <c r="H126" s="232">
        <v>16.27</v>
      </c>
      <c r="I126" s="233"/>
      <c r="J126" s="234">
        <f>ROUND(I126*H126,2)</f>
        <v>0</v>
      </c>
      <c r="K126" s="230" t="s">
        <v>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90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4608</v>
      </c>
    </row>
    <row r="127" s="13" customFormat="1">
      <c r="A127" s="13"/>
      <c r="B127" s="241"/>
      <c r="C127" s="242"/>
      <c r="D127" s="243" t="s">
        <v>374</v>
      </c>
      <c r="E127" s="244" t="s">
        <v>1</v>
      </c>
      <c r="F127" s="245" t="s">
        <v>4609</v>
      </c>
      <c r="G127" s="242"/>
      <c r="H127" s="244" t="s">
        <v>1</v>
      </c>
      <c r="I127" s="246"/>
      <c r="J127" s="242"/>
      <c r="K127" s="242"/>
      <c r="L127" s="247"/>
      <c r="M127" s="248"/>
      <c r="N127" s="249"/>
      <c r="O127" s="249"/>
      <c r="P127" s="249"/>
      <c r="Q127" s="249"/>
      <c r="R127" s="249"/>
      <c r="S127" s="249"/>
      <c r="T127" s="250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1" t="s">
        <v>374</v>
      </c>
      <c r="AU127" s="251" t="s">
        <v>90</v>
      </c>
      <c r="AV127" s="13" t="s">
        <v>88</v>
      </c>
      <c r="AW127" s="13" t="s">
        <v>36</v>
      </c>
      <c r="AX127" s="13" t="s">
        <v>81</v>
      </c>
      <c r="AY127" s="251" t="s">
        <v>364</v>
      </c>
    </row>
    <row r="128" s="13" customFormat="1">
      <c r="A128" s="13"/>
      <c r="B128" s="241"/>
      <c r="C128" s="242"/>
      <c r="D128" s="243" t="s">
        <v>374</v>
      </c>
      <c r="E128" s="244" t="s">
        <v>1</v>
      </c>
      <c r="F128" s="245" t="s">
        <v>4610</v>
      </c>
      <c r="G128" s="242"/>
      <c r="H128" s="244" t="s">
        <v>1</v>
      </c>
      <c r="I128" s="246"/>
      <c r="J128" s="242"/>
      <c r="K128" s="242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374</v>
      </c>
      <c r="AU128" s="251" t="s">
        <v>90</v>
      </c>
      <c r="AV128" s="13" t="s">
        <v>88</v>
      </c>
      <c r="AW128" s="13" t="s">
        <v>36</v>
      </c>
      <c r="AX128" s="13" t="s">
        <v>81</v>
      </c>
      <c r="AY128" s="251" t="s">
        <v>364</v>
      </c>
    </row>
    <row r="129" s="14" customFormat="1">
      <c r="A129" s="14"/>
      <c r="B129" s="252"/>
      <c r="C129" s="253"/>
      <c r="D129" s="243" t="s">
        <v>374</v>
      </c>
      <c r="E129" s="254" t="s">
        <v>1</v>
      </c>
      <c r="F129" s="255" t="s">
        <v>4611</v>
      </c>
      <c r="G129" s="253"/>
      <c r="H129" s="256">
        <v>9.0069999999999997</v>
      </c>
      <c r="I129" s="257"/>
      <c r="J129" s="253"/>
      <c r="K129" s="253"/>
      <c r="L129" s="258"/>
      <c r="M129" s="259"/>
      <c r="N129" s="260"/>
      <c r="O129" s="260"/>
      <c r="P129" s="260"/>
      <c r="Q129" s="260"/>
      <c r="R129" s="260"/>
      <c r="S129" s="260"/>
      <c r="T129" s="261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2" t="s">
        <v>374</v>
      </c>
      <c r="AU129" s="262" t="s">
        <v>90</v>
      </c>
      <c r="AV129" s="14" t="s">
        <v>90</v>
      </c>
      <c r="AW129" s="14" t="s">
        <v>36</v>
      </c>
      <c r="AX129" s="14" t="s">
        <v>81</v>
      </c>
      <c r="AY129" s="262" t="s">
        <v>364</v>
      </c>
    </row>
    <row r="130" s="14" customFormat="1">
      <c r="A130" s="14"/>
      <c r="B130" s="252"/>
      <c r="C130" s="253"/>
      <c r="D130" s="243" t="s">
        <v>374</v>
      </c>
      <c r="E130" s="254" t="s">
        <v>1</v>
      </c>
      <c r="F130" s="255" t="s">
        <v>4612</v>
      </c>
      <c r="G130" s="253"/>
      <c r="H130" s="256">
        <v>7.2629999999999999</v>
      </c>
      <c r="I130" s="257"/>
      <c r="J130" s="253"/>
      <c r="K130" s="253"/>
      <c r="L130" s="258"/>
      <c r="M130" s="259"/>
      <c r="N130" s="260"/>
      <c r="O130" s="260"/>
      <c r="P130" s="260"/>
      <c r="Q130" s="260"/>
      <c r="R130" s="260"/>
      <c r="S130" s="260"/>
      <c r="T130" s="26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2" t="s">
        <v>374</v>
      </c>
      <c r="AU130" s="262" t="s">
        <v>90</v>
      </c>
      <c r="AV130" s="14" t="s">
        <v>90</v>
      </c>
      <c r="AW130" s="14" t="s">
        <v>36</v>
      </c>
      <c r="AX130" s="14" t="s">
        <v>81</v>
      </c>
      <c r="AY130" s="262" t="s">
        <v>364</v>
      </c>
    </row>
    <row r="131" s="15" customFormat="1">
      <c r="A131" s="15"/>
      <c r="B131" s="263"/>
      <c r="C131" s="264"/>
      <c r="D131" s="243" t="s">
        <v>374</v>
      </c>
      <c r="E131" s="265" t="s">
        <v>4602</v>
      </c>
      <c r="F131" s="266" t="s">
        <v>378</v>
      </c>
      <c r="G131" s="264"/>
      <c r="H131" s="267">
        <v>16.27</v>
      </c>
      <c r="I131" s="268"/>
      <c r="J131" s="264"/>
      <c r="K131" s="264"/>
      <c r="L131" s="269"/>
      <c r="M131" s="270"/>
      <c r="N131" s="271"/>
      <c r="O131" s="271"/>
      <c r="P131" s="271"/>
      <c r="Q131" s="271"/>
      <c r="R131" s="271"/>
      <c r="S131" s="271"/>
      <c r="T131" s="272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3" t="s">
        <v>374</v>
      </c>
      <c r="AU131" s="273" t="s">
        <v>90</v>
      </c>
      <c r="AV131" s="15" t="s">
        <v>372</v>
      </c>
      <c r="AW131" s="15" t="s">
        <v>36</v>
      </c>
      <c r="AX131" s="15" t="s">
        <v>88</v>
      </c>
      <c r="AY131" s="273" t="s">
        <v>364</v>
      </c>
    </row>
    <row r="132" s="2" customFormat="1" ht="44.25" customHeight="1">
      <c r="A132" s="39"/>
      <c r="B132" s="40"/>
      <c r="C132" s="228" t="s">
        <v>90</v>
      </c>
      <c r="D132" s="228" t="s">
        <v>367</v>
      </c>
      <c r="E132" s="229" t="s">
        <v>4613</v>
      </c>
      <c r="F132" s="230" t="s">
        <v>4614</v>
      </c>
      <c r="G132" s="231" t="s">
        <v>370</v>
      </c>
      <c r="H132" s="232">
        <v>8.8379999999999992</v>
      </c>
      <c r="I132" s="233"/>
      <c r="J132" s="234">
        <f>ROUND(I132*H132,2)</f>
        <v>0</v>
      </c>
      <c r="K132" s="230" t="s">
        <v>371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90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4615</v>
      </c>
    </row>
    <row r="133" s="13" customFormat="1">
      <c r="A133" s="13"/>
      <c r="B133" s="241"/>
      <c r="C133" s="242"/>
      <c r="D133" s="243" t="s">
        <v>374</v>
      </c>
      <c r="E133" s="244" t="s">
        <v>1</v>
      </c>
      <c r="F133" s="245" t="s">
        <v>1060</v>
      </c>
      <c r="G133" s="242"/>
      <c r="H133" s="244" t="s">
        <v>1</v>
      </c>
      <c r="I133" s="246"/>
      <c r="J133" s="242"/>
      <c r="K133" s="242"/>
      <c r="L133" s="247"/>
      <c r="M133" s="248"/>
      <c r="N133" s="249"/>
      <c r="O133" s="249"/>
      <c r="P133" s="249"/>
      <c r="Q133" s="249"/>
      <c r="R133" s="249"/>
      <c r="S133" s="249"/>
      <c r="T133" s="25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1" t="s">
        <v>374</v>
      </c>
      <c r="AU133" s="251" t="s">
        <v>90</v>
      </c>
      <c r="AV133" s="13" t="s">
        <v>88</v>
      </c>
      <c r="AW133" s="13" t="s">
        <v>36</v>
      </c>
      <c r="AX133" s="13" t="s">
        <v>81</v>
      </c>
      <c r="AY133" s="251" t="s">
        <v>364</v>
      </c>
    </row>
    <row r="134" s="13" customFormat="1">
      <c r="A134" s="13"/>
      <c r="B134" s="241"/>
      <c r="C134" s="242"/>
      <c r="D134" s="243" t="s">
        <v>374</v>
      </c>
      <c r="E134" s="244" t="s">
        <v>1</v>
      </c>
      <c r="F134" s="245" t="s">
        <v>4616</v>
      </c>
      <c r="G134" s="242"/>
      <c r="H134" s="244" t="s">
        <v>1</v>
      </c>
      <c r="I134" s="246"/>
      <c r="J134" s="242"/>
      <c r="K134" s="242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374</v>
      </c>
      <c r="AU134" s="251" t="s">
        <v>90</v>
      </c>
      <c r="AV134" s="13" t="s">
        <v>88</v>
      </c>
      <c r="AW134" s="13" t="s">
        <v>36</v>
      </c>
      <c r="AX134" s="13" t="s">
        <v>81</v>
      </c>
      <c r="AY134" s="251" t="s">
        <v>364</v>
      </c>
    </row>
    <row r="135" s="14" customFormat="1">
      <c r="A135" s="14"/>
      <c r="B135" s="252"/>
      <c r="C135" s="253"/>
      <c r="D135" s="243" t="s">
        <v>374</v>
      </c>
      <c r="E135" s="254" t="s">
        <v>1</v>
      </c>
      <c r="F135" s="255" t="s">
        <v>4617</v>
      </c>
      <c r="G135" s="253"/>
      <c r="H135" s="256">
        <v>2.0739999999999998</v>
      </c>
      <c r="I135" s="257"/>
      <c r="J135" s="253"/>
      <c r="K135" s="253"/>
      <c r="L135" s="258"/>
      <c r="M135" s="259"/>
      <c r="N135" s="260"/>
      <c r="O135" s="260"/>
      <c r="P135" s="260"/>
      <c r="Q135" s="260"/>
      <c r="R135" s="260"/>
      <c r="S135" s="260"/>
      <c r="T135" s="26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2" t="s">
        <v>374</v>
      </c>
      <c r="AU135" s="262" t="s">
        <v>90</v>
      </c>
      <c r="AV135" s="14" t="s">
        <v>90</v>
      </c>
      <c r="AW135" s="14" t="s">
        <v>36</v>
      </c>
      <c r="AX135" s="14" t="s">
        <v>81</v>
      </c>
      <c r="AY135" s="262" t="s">
        <v>364</v>
      </c>
    </row>
    <row r="136" s="13" customFormat="1">
      <c r="A136" s="13"/>
      <c r="B136" s="241"/>
      <c r="C136" s="242"/>
      <c r="D136" s="243" t="s">
        <v>374</v>
      </c>
      <c r="E136" s="244" t="s">
        <v>1</v>
      </c>
      <c r="F136" s="245" t="s">
        <v>4618</v>
      </c>
      <c r="G136" s="242"/>
      <c r="H136" s="244" t="s">
        <v>1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374</v>
      </c>
      <c r="AU136" s="251" t="s">
        <v>90</v>
      </c>
      <c r="AV136" s="13" t="s">
        <v>88</v>
      </c>
      <c r="AW136" s="13" t="s">
        <v>36</v>
      </c>
      <c r="AX136" s="13" t="s">
        <v>81</v>
      </c>
      <c r="AY136" s="251" t="s">
        <v>364</v>
      </c>
    </row>
    <row r="137" s="14" customFormat="1">
      <c r="A137" s="14"/>
      <c r="B137" s="252"/>
      <c r="C137" s="253"/>
      <c r="D137" s="243" t="s">
        <v>374</v>
      </c>
      <c r="E137" s="254" t="s">
        <v>1</v>
      </c>
      <c r="F137" s="255" t="s">
        <v>4619</v>
      </c>
      <c r="G137" s="253"/>
      <c r="H137" s="256">
        <v>2.3300000000000001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2" t="s">
        <v>374</v>
      </c>
      <c r="AU137" s="262" t="s">
        <v>90</v>
      </c>
      <c r="AV137" s="14" t="s">
        <v>90</v>
      </c>
      <c r="AW137" s="14" t="s">
        <v>36</v>
      </c>
      <c r="AX137" s="14" t="s">
        <v>81</v>
      </c>
      <c r="AY137" s="262" t="s">
        <v>364</v>
      </c>
    </row>
    <row r="138" s="13" customFormat="1">
      <c r="A138" s="13"/>
      <c r="B138" s="241"/>
      <c r="C138" s="242"/>
      <c r="D138" s="243" t="s">
        <v>374</v>
      </c>
      <c r="E138" s="244" t="s">
        <v>1</v>
      </c>
      <c r="F138" s="245" t="s">
        <v>4620</v>
      </c>
      <c r="G138" s="242"/>
      <c r="H138" s="244" t="s">
        <v>1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374</v>
      </c>
      <c r="AU138" s="251" t="s">
        <v>90</v>
      </c>
      <c r="AV138" s="13" t="s">
        <v>88</v>
      </c>
      <c r="AW138" s="13" t="s">
        <v>36</v>
      </c>
      <c r="AX138" s="13" t="s">
        <v>81</v>
      </c>
      <c r="AY138" s="251" t="s">
        <v>364</v>
      </c>
    </row>
    <row r="139" s="14" customFormat="1">
      <c r="A139" s="14"/>
      <c r="B139" s="252"/>
      <c r="C139" s="253"/>
      <c r="D139" s="243" t="s">
        <v>374</v>
      </c>
      <c r="E139" s="254" t="s">
        <v>1</v>
      </c>
      <c r="F139" s="255" t="s">
        <v>4621</v>
      </c>
      <c r="G139" s="253"/>
      <c r="H139" s="256">
        <v>1.3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2" t="s">
        <v>374</v>
      </c>
      <c r="AU139" s="262" t="s">
        <v>90</v>
      </c>
      <c r="AV139" s="14" t="s">
        <v>90</v>
      </c>
      <c r="AW139" s="14" t="s">
        <v>36</v>
      </c>
      <c r="AX139" s="14" t="s">
        <v>81</v>
      </c>
      <c r="AY139" s="262" t="s">
        <v>364</v>
      </c>
    </row>
    <row r="140" s="13" customFormat="1">
      <c r="A140" s="13"/>
      <c r="B140" s="241"/>
      <c r="C140" s="242"/>
      <c r="D140" s="243" t="s">
        <v>374</v>
      </c>
      <c r="E140" s="244" t="s">
        <v>1</v>
      </c>
      <c r="F140" s="245" t="s">
        <v>4622</v>
      </c>
      <c r="G140" s="242"/>
      <c r="H140" s="244" t="s">
        <v>1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1" t="s">
        <v>374</v>
      </c>
      <c r="AU140" s="251" t="s">
        <v>90</v>
      </c>
      <c r="AV140" s="13" t="s">
        <v>88</v>
      </c>
      <c r="AW140" s="13" t="s">
        <v>36</v>
      </c>
      <c r="AX140" s="13" t="s">
        <v>81</v>
      </c>
      <c r="AY140" s="251" t="s">
        <v>364</v>
      </c>
    </row>
    <row r="141" s="14" customFormat="1">
      <c r="A141" s="14"/>
      <c r="B141" s="252"/>
      <c r="C141" s="253"/>
      <c r="D141" s="243" t="s">
        <v>374</v>
      </c>
      <c r="E141" s="254" t="s">
        <v>1</v>
      </c>
      <c r="F141" s="255" t="s">
        <v>4623</v>
      </c>
      <c r="G141" s="253"/>
      <c r="H141" s="256">
        <v>1.55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2" t="s">
        <v>374</v>
      </c>
      <c r="AU141" s="262" t="s">
        <v>90</v>
      </c>
      <c r="AV141" s="14" t="s">
        <v>90</v>
      </c>
      <c r="AW141" s="14" t="s">
        <v>36</v>
      </c>
      <c r="AX141" s="14" t="s">
        <v>81</v>
      </c>
      <c r="AY141" s="262" t="s">
        <v>364</v>
      </c>
    </row>
    <row r="142" s="13" customFormat="1">
      <c r="A142" s="13"/>
      <c r="B142" s="241"/>
      <c r="C142" s="242"/>
      <c r="D142" s="243" t="s">
        <v>374</v>
      </c>
      <c r="E142" s="244" t="s">
        <v>1</v>
      </c>
      <c r="F142" s="245" t="s">
        <v>4624</v>
      </c>
      <c r="G142" s="242"/>
      <c r="H142" s="244" t="s">
        <v>1</v>
      </c>
      <c r="I142" s="246"/>
      <c r="J142" s="242"/>
      <c r="K142" s="242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374</v>
      </c>
      <c r="AU142" s="251" t="s">
        <v>90</v>
      </c>
      <c r="AV142" s="13" t="s">
        <v>88</v>
      </c>
      <c r="AW142" s="13" t="s">
        <v>36</v>
      </c>
      <c r="AX142" s="13" t="s">
        <v>81</v>
      </c>
      <c r="AY142" s="251" t="s">
        <v>364</v>
      </c>
    </row>
    <row r="143" s="14" customFormat="1">
      <c r="A143" s="14"/>
      <c r="B143" s="252"/>
      <c r="C143" s="253"/>
      <c r="D143" s="243" t="s">
        <v>374</v>
      </c>
      <c r="E143" s="254" t="s">
        <v>1</v>
      </c>
      <c r="F143" s="255" t="s">
        <v>4625</v>
      </c>
      <c r="G143" s="253"/>
      <c r="H143" s="256">
        <v>1.5840000000000001</v>
      </c>
      <c r="I143" s="257"/>
      <c r="J143" s="253"/>
      <c r="K143" s="253"/>
      <c r="L143" s="258"/>
      <c r="M143" s="259"/>
      <c r="N143" s="260"/>
      <c r="O143" s="260"/>
      <c r="P143" s="260"/>
      <c r="Q143" s="260"/>
      <c r="R143" s="260"/>
      <c r="S143" s="260"/>
      <c r="T143" s="261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2" t="s">
        <v>374</v>
      </c>
      <c r="AU143" s="262" t="s">
        <v>90</v>
      </c>
      <c r="AV143" s="14" t="s">
        <v>90</v>
      </c>
      <c r="AW143" s="14" t="s">
        <v>36</v>
      </c>
      <c r="AX143" s="14" t="s">
        <v>81</v>
      </c>
      <c r="AY143" s="262" t="s">
        <v>364</v>
      </c>
    </row>
    <row r="144" s="15" customFormat="1">
      <c r="A144" s="15"/>
      <c r="B144" s="263"/>
      <c r="C144" s="264"/>
      <c r="D144" s="243" t="s">
        <v>374</v>
      </c>
      <c r="E144" s="265" t="s">
        <v>1051</v>
      </c>
      <c r="F144" s="266" t="s">
        <v>378</v>
      </c>
      <c r="G144" s="264"/>
      <c r="H144" s="267">
        <v>8.8379999999999992</v>
      </c>
      <c r="I144" s="268"/>
      <c r="J144" s="264"/>
      <c r="K144" s="264"/>
      <c r="L144" s="269"/>
      <c r="M144" s="270"/>
      <c r="N144" s="271"/>
      <c r="O144" s="271"/>
      <c r="P144" s="271"/>
      <c r="Q144" s="271"/>
      <c r="R144" s="271"/>
      <c r="S144" s="271"/>
      <c r="T144" s="272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3" t="s">
        <v>374</v>
      </c>
      <c r="AU144" s="273" t="s">
        <v>90</v>
      </c>
      <c r="AV144" s="15" t="s">
        <v>372</v>
      </c>
      <c r="AW144" s="15" t="s">
        <v>36</v>
      </c>
      <c r="AX144" s="15" t="s">
        <v>88</v>
      </c>
      <c r="AY144" s="273" t="s">
        <v>364</v>
      </c>
    </row>
    <row r="145" s="2" customFormat="1" ht="62.7" customHeight="1">
      <c r="A145" s="39"/>
      <c r="B145" s="40"/>
      <c r="C145" s="228" t="s">
        <v>382</v>
      </c>
      <c r="D145" s="228" t="s">
        <v>367</v>
      </c>
      <c r="E145" s="229" t="s">
        <v>1085</v>
      </c>
      <c r="F145" s="230" t="s">
        <v>1086</v>
      </c>
      <c r="G145" s="231" t="s">
        <v>370</v>
      </c>
      <c r="H145" s="232">
        <v>25.108000000000001</v>
      </c>
      <c r="I145" s="233"/>
      <c r="J145" s="234">
        <f>ROUND(I145*H145,2)</f>
        <v>0</v>
      </c>
      <c r="K145" s="230" t="s">
        <v>371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90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4626</v>
      </c>
    </row>
    <row r="146" s="13" customFormat="1">
      <c r="A146" s="13"/>
      <c r="B146" s="241"/>
      <c r="C146" s="242"/>
      <c r="D146" s="243" t="s">
        <v>374</v>
      </c>
      <c r="E146" s="244" t="s">
        <v>1</v>
      </c>
      <c r="F146" s="245" t="s">
        <v>4627</v>
      </c>
      <c r="G146" s="242"/>
      <c r="H146" s="244" t="s">
        <v>1</v>
      </c>
      <c r="I146" s="246"/>
      <c r="J146" s="242"/>
      <c r="K146" s="242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374</v>
      </c>
      <c r="AU146" s="251" t="s">
        <v>90</v>
      </c>
      <c r="AV146" s="13" t="s">
        <v>88</v>
      </c>
      <c r="AW146" s="13" t="s">
        <v>36</v>
      </c>
      <c r="AX146" s="13" t="s">
        <v>81</v>
      </c>
      <c r="AY146" s="251" t="s">
        <v>364</v>
      </c>
    </row>
    <row r="147" s="13" customFormat="1">
      <c r="A147" s="13"/>
      <c r="B147" s="241"/>
      <c r="C147" s="242"/>
      <c r="D147" s="243" t="s">
        <v>374</v>
      </c>
      <c r="E147" s="244" t="s">
        <v>1</v>
      </c>
      <c r="F147" s="245" t="s">
        <v>4628</v>
      </c>
      <c r="G147" s="242"/>
      <c r="H147" s="244" t="s">
        <v>1</v>
      </c>
      <c r="I147" s="246"/>
      <c r="J147" s="242"/>
      <c r="K147" s="242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374</v>
      </c>
      <c r="AU147" s="251" t="s">
        <v>90</v>
      </c>
      <c r="AV147" s="13" t="s">
        <v>88</v>
      </c>
      <c r="AW147" s="13" t="s">
        <v>36</v>
      </c>
      <c r="AX147" s="13" t="s">
        <v>81</v>
      </c>
      <c r="AY147" s="251" t="s">
        <v>364</v>
      </c>
    </row>
    <row r="148" s="14" customFormat="1">
      <c r="A148" s="14"/>
      <c r="B148" s="252"/>
      <c r="C148" s="253"/>
      <c r="D148" s="243" t="s">
        <v>374</v>
      </c>
      <c r="E148" s="254" t="s">
        <v>1</v>
      </c>
      <c r="F148" s="255" t="s">
        <v>1068</v>
      </c>
      <c r="G148" s="253"/>
      <c r="H148" s="256">
        <v>8.8379999999999992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374</v>
      </c>
      <c r="AU148" s="262" t="s">
        <v>90</v>
      </c>
      <c r="AV148" s="14" t="s">
        <v>90</v>
      </c>
      <c r="AW148" s="14" t="s">
        <v>36</v>
      </c>
      <c r="AX148" s="14" t="s">
        <v>81</v>
      </c>
      <c r="AY148" s="262" t="s">
        <v>364</v>
      </c>
    </row>
    <row r="149" s="13" customFormat="1">
      <c r="A149" s="13"/>
      <c r="B149" s="241"/>
      <c r="C149" s="242"/>
      <c r="D149" s="243" t="s">
        <v>374</v>
      </c>
      <c r="E149" s="244" t="s">
        <v>1</v>
      </c>
      <c r="F149" s="245" t="s">
        <v>4610</v>
      </c>
      <c r="G149" s="242"/>
      <c r="H149" s="244" t="s">
        <v>1</v>
      </c>
      <c r="I149" s="246"/>
      <c r="J149" s="242"/>
      <c r="K149" s="242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374</v>
      </c>
      <c r="AU149" s="251" t="s">
        <v>90</v>
      </c>
      <c r="AV149" s="13" t="s">
        <v>88</v>
      </c>
      <c r="AW149" s="13" t="s">
        <v>36</v>
      </c>
      <c r="AX149" s="13" t="s">
        <v>81</v>
      </c>
      <c r="AY149" s="251" t="s">
        <v>364</v>
      </c>
    </row>
    <row r="150" s="14" customFormat="1">
      <c r="A150" s="14"/>
      <c r="B150" s="252"/>
      <c r="C150" s="253"/>
      <c r="D150" s="243" t="s">
        <v>374</v>
      </c>
      <c r="E150" s="254" t="s">
        <v>1</v>
      </c>
      <c r="F150" s="255" t="s">
        <v>4629</v>
      </c>
      <c r="G150" s="253"/>
      <c r="H150" s="256">
        <v>16.27</v>
      </c>
      <c r="I150" s="257"/>
      <c r="J150" s="253"/>
      <c r="K150" s="253"/>
      <c r="L150" s="258"/>
      <c r="M150" s="259"/>
      <c r="N150" s="260"/>
      <c r="O150" s="260"/>
      <c r="P150" s="260"/>
      <c r="Q150" s="260"/>
      <c r="R150" s="260"/>
      <c r="S150" s="260"/>
      <c r="T150" s="26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2" t="s">
        <v>374</v>
      </c>
      <c r="AU150" s="262" t="s">
        <v>90</v>
      </c>
      <c r="AV150" s="14" t="s">
        <v>90</v>
      </c>
      <c r="AW150" s="14" t="s">
        <v>36</v>
      </c>
      <c r="AX150" s="14" t="s">
        <v>81</v>
      </c>
      <c r="AY150" s="262" t="s">
        <v>364</v>
      </c>
    </row>
    <row r="151" s="15" customFormat="1">
      <c r="A151" s="15"/>
      <c r="B151" s="263"/>
      <c r="C151" s="264"/>
      <c r="D151" s="243" t="s">
        <v>374</v>
      </c>
      <c r="E151" s="265" t="s">
        <v>1</v>
      </c>
      <c r="F151" s="266" t="s">
        <v>378</v>
      </c>
      <c r="G151" s="264"/>
      <c r="H151" s="267">
        <v>25.108000000000001</v>
      </c>
      <c r="I151" s="268"/>
      <c r="J151" s="264"/>
      <c r="K151" s="264"/>
      <c r="L151" s="269"/>
      <c r="M151" s="270"/>
      <c r="N151" s="271"/>
      <c r="O151" s="271"/>
      <c r="P151" s="271"/>
      <c r="Q151" s="271"/>
      <c r="R151" s="271"/>
      <c r="S151" s="271"/>
      <c r="T151" s="272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73" t="s">
        <v>374</v>
      </c>
      <c r="AU151" s="273" t="s">
        <v>90</v>
      </c>
      <c r="AV151" s="15" t="s">
        <v>372</v>
      </c>
      <c r="AW151" s="15" t="s">
        <v>36</v>
      </c>
      <c r="AX151" s="15" t="s">
        <v>88</v>
      </c>
      <c r="AY151" s="273" t="s">
        <v>364</v>
      </c>
    </row>
    <row r="152" s="2" customFormat="1" ht="44.25" customHeight="1">
      <c r="A152" s="39"/>
      <c r="B152" s="40"/>
      <c r="C152" s="228" t="s">
        <v>372</v>
      </c>
      <c r="D152" s="228" t="s">
        <v>367</v>
      </c>
      <c r="E152" s="229" t="s">
        <v>3296</v>
      </c>
      <c r="F152" s="230" t="s">
        <v>3297</v>
      </c>
      <c r="G152" s="231" t="s">
        <v>388</v>
      </c>
      <c r="H152" s="232">
        <v>45.194000000000003</v>
      </c>
      <c r="I152" s="233"/>
      <c r="J152" s="234">
        <f>ROUND(I152*H152,2)</f>
        <v>0</v>
      </c>
      <c r="K152" s="230" t="s">
        <v>371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90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4630</v>
      </c>
    </row>
    <row r="153" s="14" customFormat="1">
      <c r="A153" s="14"/>
      <c r="B153" s="252"/>
      <c r="C153" s="253"/>
      <c r="D153" s="243" t="s">
        <v>374</v>
      </c>
      <c r="E153" s="253"/>
      <c r="F153" s="255" t="s">
        <v>4631</v>
      </c>
      <c r="G153" s="253"/>
      <c r="H153" s="256">
        <v>45.194000000000003</v>
      </c>
      <c r="I153" s="257"/>
      <c r="J153" s="253"/>
      <c r="K153" s="253"/>
      <c r="L153" s="258"/>
      <c r="M153" s="259"/>
      <c r="N153" s="260"/>
      <c r="O153" s="260"/>
      <c r="P153" s="260"/>
      <c r="Q153" s="260"/>
      <c r="R153" s="260"/>
      <c r="S153" s="260"/>
      <c r="T153" s="26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2" t="s">
        <v>374</v>
      </c>
      <c r="AU153" s="262" t="s">
        <v>90</v>
      </c>
      <c r="AV153" s="14" t="s">
        <v>90</v>
      </c>
      <c r="AW153" s="14" t="s">
        <v>4</v>
      </c>
      <c r="AX153" s="14" t="s">
        <v>88</v>
      </c>
      <c r="AY153" s="262" t="s">
        <v>364</v>
      </c>
    </row>
    <row r="154" s="12" customFormat="1" ht="22.8" customHeight="1">
      <c r="A154" s="12"/>
      <c r="B154" s="212"/>
      <c r="C154" s="213"/>
      <c r="D154" s="214" t="s">
        <v>80</v>
      </c>
      <c r="E154" s="226" t="s">
        <v>90</v>
      </c>
      <c r="F154" s="226" t="s">
        <v>1098</v>
      </c>
      <c r="G154" s="213"/>
      <c r="H154" s="213"/>
      <c r="I154" s="216"/>
      <c r="J154" s="227">
        <f>BK154</f>
        <v>0</v>
      </c>
      <c r="K154" s="213"/>
      <c r="L154" s="218"/>
      <c r="M154" s="219"/>
      <c r="N154" s="220"/>
      <c r="O154" s="220"/>
      <c r="P154" s="221">
        <f>SUM(P155:P178)</f>
        <v>0</v>
      </c>
      <c r="Q154" s="220"/>
      <c r="R154" s="221">
        <f>SUM(R155:R178)</f>
        <v>73.595249609999996</v>
      </c>
      <c r="S154" s="220"/>
      <c r="T154" s="222">
        <f>SUM(T155:T178)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3" t="s">
        <v>88</v>
      </c>
      <c r="AT154" s="224" t="s">
        <v>80</v>
      </c>
      <c r="AU154" s="224" t="s">
        <v>88</v>
      </c>
      <c r="AY154" s="223" t="s">
        <v>364</v>
      </c>
      <c r="BK154" s="225">
        <f>SUM(BK155:BK178)</f>
        <v>0</v>
      </c>
    </row>
    <row r="155" s="2" customFormat="1" ht="33" customHeight="1">
      <c r="A155" s="39"/>
      <c r="B155" s="40"/>
      <c r="C155" s="228" t="s">
        <v>392</v>
      </c>
      <c r="D155" s="228" t="s">
        <v>367</v>
      </c>
      <c r="E155" s="229" t="s">
        <v>4632</v>
      </c>
      <c r="F155" s="230" t="s">
        <v>4633</v>
      </c>
      <c r="G155" s="231" t="s">
        <v>370</v>
      </c>
      <c r="H155" s="232">
        <v>8.8379999999999992</v>
      </c>
      <c r="I155" s="233"/>
      <c r="J155" s="234">
        <f>ROUND(I155*H155,2)</f>
        <v>0</v>
      </c>
      <c r="K155" s="230" t="s">
        <v>371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2.5018699999999998</v>
      </c>
      <c r="R155" s="237">
        <f>Q155*H155</f>
        <v>22.111527059999997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90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4634</v>
      </c>
    </row>
    <row r="156" s="13" customFormat="1">
      <c r="A156" s="13"/>
      <c r="B156" s="241"/>
      <c r="C156" s="242"/>
      <c r="D156" s="243" t="s">
        <v>374</v>
      </c>
      <c r="E156" s="244" t="s">
        <v>1</v>
      </c>
      <c r="F156" s="245" t="s">
        <v>1112</v>
      </c>
      <c r="G156" s="242"/>
      <c r="H156" s="244" t="s">
        <v>1</v>
      </c>
      <c r="I156" s="246"/>
      <c r="J156" s="242"/>
      <c r="K156" s="242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374</v>
      </c>
      <c r="AU156" s="251" t="s">
        <v>90</v>
      </c>
      <c r="AV156" s="13" t="s">
        <v>88</v>
      </c>
      <c r="AW156" s="13" t="s">
        <v>36</v>
      </c>
      <c r="AX156" s="13" t="s">
        <v>81</v>
      </c>
      <c r="AY156" s="251" t="s">
        <v>364</v>
      </c>
    </row>
    <row r="157" s="13" customFormat="1">
      <c r="A157" s="13"/>
      <c r="B157" s="241"/>
      <c r="C157" s="242"/>
      <c r="D157" s="243" t="s">
        <v>374</v>
      </c>
      <c r="E157" s="244" t="s">
        <v>1</v>
      </c>
      <c r="F157" s="245" t="s">
        <v>4616</v>
      </c>
      <c r="G157" s="242"/>
      <c r="H157" s="244" t="s">
        <v>1</v>
      </c>
      <c r="I157" s="246"/>
      <c r="J157" s="242"/>
      <c r="K157" s="242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374</v>
      </c>
      <c r="AU157" s="251" t="s">
        <v>90</v>
      </c>
      <c r="AV157" s="13" t="s">
        <v>88</v>
      </c>
      <c r="AW157" s="13" t="s">
        <v>36</v>
      </c>
      <c r="AX157" s="13" t="s">
        <v>81</v>
      </c>
      <c r="AY157" s="251" t="s">
        <v>364</v>
      </c>
    </row>
    <row r="158" s="14" customFormat="1">
      <c r="A158" s="14"/>
      <c r="B158" s="252"/>
      <c r="C158" s="253"/>
      <c r="D158" s="243" t="s">
        <v>374</v>
      </c>
      <c r="E158" s="254" t="s">
        <v>1</v>
      </c>
      <c r="F158" s="255" t="s">
        <v>4617</v>
      </c>
      <c r="G158" s="253"/>
      <c r="H158" s="256">
        <v>2.0739999999999998</v>
      </c>
      <c r="I158" s="257"/>
      <c r="J158" s="253"/>
      <c r="K158" s="253"/>
      <c r="L158" s="258"/>
      <c r="M158" s="259"/>
      <c r="N158" s="260"/>
      <c r="O158" s="260"/>
      <c r="P158" s="260"/>
      <c r="Q158" s="260"/>
      <c r="R158" s="260"/>
      <c r="S158" s="260"/>
      <c r="T158" s="26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2" t="s">
        <v>374</v>
      </c>
      <c r="AU158" s="262" t="s">
        <v>90</v>
      </c>
      <c r="AV158" s="14" t="s">
        <v>90</v>
      </c>
      <c r="AW158" s="14" t="s">
        <v>36</v>
      </c>
      <c r="AX158" s="14" t="s">
        <v>81</v>
      </c>
      <c r="AY158" s="262" t="s">
        <v>364</v>
      </c>
    </row>
    <row r="159" s="13" customFormat="1">
      <c r="A159" s="13"/>
      <c r="B159" s="241"/>
      <c r="C159" s="242"/>
      <c r="D159" s="243" t="s">
        <v>374</v>
      </c>
      <c r="E159" s="244" t="s">
        <v>1</v>
      </c>
      <c r="F159" s="245" t="s">
        <v>4618</v>
      </c>
      <c r="G159" s="242"/>
      <c r="H159" s="244" t="s">
        <v>1</v>
      </c>
      <c r="I159" s="246"/>
      <c r="J159" s="242"/>
      <c r="K159" s="242"/>
      <c r="L159" s="247"/>
      <c r="M159" s="248"/>
      <c r="N159" s="249"/>
      <c r="O159" s="249"/>
      <c r="P159" s="249"/>
      <c r="Q159" s="249"/>
      <c r="R159" s="249"/>
      <c r="S159" s="249"/>
      <c r="T159" s="25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1" t="s">
        <v>374</v>
      </c>
      <c r="AU159" s="251" t="s">
        <v>90</v>
      </c>
      <c r="AV159" s="13" t="s">
        <v>88</v>
      </c>
      <c r="AW159" s="13" t="s">
        <v>36</v>
      </c>
      <c r="AX159" s="13" t="s">
        <v>81</v>
      </c>
      <c r="AY159" s="251" t="s">
        <v>364</v>
      </c>
    </row>
    <row r="160" s="14" customFormat="1">
      <c r="A160" s="14"/>
      <c r="B160" s="252"/>
      <c r="C160" s="253"/>
      <c r="D160" s="243" t="s">
        <v>374</v>
      </c>
      <c r="E160" s="254" t="s">
        <v>1</v>
      </c>
      <c r="F160" s="255" t="s">
        <v>4619</v>
      </c>
      <c r="G160" s="253"/>
      <c r="H160" s="256">
        <v>2.3300000000000001</v>
      </c>
      <c r="I160" s="257"/>
      <c r="J160" s="253"/>
      <c r="K160" s="253"/>
      <c r="L160" s="258"/>
      <c r="M160" s="259"/>
      <c r="N160" s="260"/>
      <c r="O160" s="260"/>
      <c r="P160" s="260"/>
      <c r="Q160" s="260"/>
      <c r="R160" s="260"/>
      <c r="S160" s="260"/>
      <c r="T160" s="26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2" t="s">
        <v>374</v>
      </c>
      <c r="AU160" s="262" t="s">
        <v>90</v>
      </c>
      <c r="AV160" s="14" t="s">
        <v>90</v>
      </c>
      <c r="AW160" s="14" t="s">
        <v>36</v>
      </c>
      <c r="AX160" s="14" t="s">
        <v>81</v>
      </c>
      <c r="AY160" s="262" t="s">
        <v>364</v>
      </c>
    </row>
    <row r="161" s="13" customFormat="1">
      <c r="A161" s="13"/>
      <c r="B161" s="241"/>
      <c r="C161" s="242"/>
      <c r="D161" s="243" t="s">
        <v>374</v>
      </c>
      <c r="E161" s="244" t="s">
        <v>1</v>
      </c>
      <c r="F161" s="245" t="s">
        <v>4620</v>
      </c>
      <c r="G161" s="242"/>
      <c r="H161" s="244" t="s">
        <v>1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374</v>
      </c>
      <c r="AU161" s="251" t="s">
        <v>90</v>
      </c>
      <c r="AV161" s="13" t="s">
        <v>88</v>
      </c>
      <c r="AW161" s="13" t="s">
        <v>36</v>
      </c>
      <c r="AX161" s="13" t="s">
        <v>81</v>
      </c>
      <c r="AY161" s="251" t="s">
        <v>364</v>
      </c>
    </row>
    <row r="162" s="14" customFormat="1">
      <c r="A162" s="14"/>
      <c r="B162" s="252"/>
      <c r="C162" s="253"/>
      <c r="D162" s="243" t="s">
        <v>374</v>
      </c>
      <c r="E162" s="254" t="s">
        <v>1</v>
      </c>
      <c r="F162" s="255" t="s">
        <v>4621</v>
      </c>
      <c r="G162" s="253"/>
      <c r="H162" s="256">
        <v>1.3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374</v>
      </c>
      <c r="AU162" s="262" t="s">
        <v>90</v>
      </c>
      <c r="AV162" s="14" t="s">
        <v>90</v>
      </c>
      <c r="AW162" s="14" t="s">
        <v>36</v>
      </c>
      <c r="AX162" s="14" t="s">
        <v>81</v>
      </c>
      <c r="AY162" s="262" t="s">
        <v>364</v>
      </c>
    </row>
    <row r="163" s="13" customFormat="1">
      <c r="A163" s="13"/>
      <c r="B163" s="241"/>
      <c r="C163" s="242"/>
      <c r="D163" s="243" t="s">
        <v>374</v>
      </c>
      <c r="E163" s="244" t="s">
        <v>1</v>
      </c>
      <c r="F163" s="245" t="s">
        <v>4622</v>
      </c>
      <c r="G163" s="242"/>
      <c r="H163" s="244" t="s">
        <v>1</v>
      </c>
      <c r="I163" s="246"/>
      <c r="J163" s="242"/>
      <c r="K163" s="242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374</v>
      </c>
      <c r="AU163" s="251" t="s">
        <v>90</v>
      </c>
      <c r="AV163" s="13" t="s">
        <v>88</v>
      </c>
      <c r="AW163" s="13" t="s">
        <v>36</v>
      </c>
      <c r="AX163" s="13" t="s">
        <v>81</v>
      </c>
      <c r="AY163" s="251" t="s">
        <v>364</v>
      </c>
    </row>
    <row r="164" s="14" customFormat="1">
      <c r="A164" s="14"/>
      <c r="B164" s="252"/>
      <c r="C164" s="253"/>
      <c r="D164" s="243" t="s">
        <v>374</v>
      </c>
      <c r="E164" s="254" t="s">
        <v>1</v>
      </c>
      <c r="F164" s="255" t="s">
        <v>4623</v>
      </c>
      <c r="G164" s="253"/>
      <c r="H164" s="256">
        <v>1.55</v>
      </c>
      <c r="I164" s="257"/>
      <c r="J164" s="253"/>
      <c r="K164" s="253"/>
      <c r="L164" s="258"/>
      <c r="M164" s="259"/>
      <c r="N164" s="260"/>
      <c r="O164" s="260"/>
      <c r="P164" s="260"/>
      <c r="Q164" s="260"/>
      <c r="R164" s="260"/>
      <c r="S164" s="260"/>
      <c r="T164" s="26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2" t="s">
        <v>374</v>
      </c>
      <c r="AU164" s="262" t="s">
        <v>90</v>
      </c>
      <c r="AV164" s="14" t="s">
        <v>90</v>
      </c>
      <c r="AW164" s="14" t="s">
        <v>36</v>
      </c>
      <c r="AX164" s="14" t="s">
        <v>81</v>
      </c>
      <c r="AY164" s="262" t="s">
        <v>364</v>
      </c>
    </row>
    <row r="165" s="13" customFormat="1">
      <c r="A165" s="13"/>
      <c r="B165" s="241"/>
      <c r="C165" s="242"/>
      <c r="D165" s="243" t="s">
        <v>374</v>
      </c>
      <c r="E165" s="244" t="s">
        <v>1</v>
      </c>
      <c r="F165" s="245" t="s">
        <v>4624</v>
      </c>
      <c r="G165" s="242"/>
      <c r="H165" s="244" t="s">
        <v>1</v>
      </c>
      <c r="I165" s="246"/>
      <c r="J165" s="242"/>
      <c r="K165" s="242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374</v>
      </c>
      <c r="AU165" s="251" t="s">
        <v>90</v>
      </c>
      <c r="AV165" s="13" t="s">
        <v>88</v>
      </c>
      <c r="AW165" s="13" t="s">
        <v>36</v>
      </c>
      <c r="AX165" s="13" t="s">
        <v>81</v>
      </c>
      <c r="AY165" s="251" t="s">
        <v>364</v>
      </c>
    </row>
    <row r="166" s="14" customFormat="1">
      <c r="A166" s="14"/>
      <c r="B166" s="252"/>
      <c r="C166" s="253"/>
      <c r="D166" s="243" t="s">
        <v>374</v>
      </c>
      <c r="E166" s="254" t="s">
        <v>1</v>
      </c>
      <c r="F166" s="255" t="s">
        <v>4625</v>
      </c>
      <c r="G166" s="253"/>
      <c r="H166" s="256">
        <v>1.5840000000000001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374</v>
      </c>
      <c r="AU166" s="262" t="s">
        <v>90</v>
      </c>
      <c r="AV166" s="14" t="s">
        <v>90</v>
      </c>
      <c r="AW166" s="14" t="s">
        <v>36</v>
      </c>
      <c r="AX166" s="14" t="s">
        <v>81</v>
      </c>
      <c r="AY166" s="262" t="s">
        <v>364</v>
      </c>
    </row>
    <row r="167" s="15" customFormat="1">
      <c r="A167" s="15"/>
      <c r="B167" s="263"/>
      <c r="C167" s="264"/>
      <c r="D167" s="243" t="s">
        <v>374</v>
      </c>
      <c r="E167" s="265" t="s">
        <v>1116</v>
      </c>
      <c r="F167" s="266" t="s">
        <v>378</v>
      </c>
      <c r="G167" s="264"/>
      <c r="H167" s="267">
        <v>8.8379999999999992</v>
      </c>
      <c r="I167" s="268"/>
      <c r="J167" s="264"/>
      <c r="K167" s="264"/>
      <c r="L167" s="269"/>
      <c r="M167" s="270"/>
      <c r="N167" s="271"/>
      <c r="O167" s="271"/>
      <c r="P167" s="271"/>
      <c r="Q167" s="271"/>
      <c r="R167" s="271"/>
      <c r="S167" s="271"/>
      <c r="T167" s="27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3" t="s">
        <v>374</v>
      </c>
      <c r="AU167" s="273" t="s">
        <v>90</v>
      </c>
      <c r="AV167" s="15" t="s">
        <v>372</v>
      </c>
      <c r="AW167" s="15" t="s">
        <v>36</v>
      </c>
      <c r="AX167" s="15" t="s">
        <v>88</v>
      </c>
      <c r="AY167" s="273" t="s">
        <v>364</v>
      </c>
    </row>
    <row r="168" s="2" customFormat="1" ht="24.15" customHeight="1">
      <c r="A168" s="39"/>
      <c r="B168" s="40"/>
      <c r="C168" s="228" t="s">
        <v>365</v>
      </c>
      <c r="D168" s="228" t="s">
        <v>367</v>
      </c>
      <c r="E168" s="229" t="s">
        <v>1127</v>
      </c>
      <c r="F168" s="230" t="s">
        <v>1128</v>
      </c>
      <c r="G168" s="231" t="s">
        <v>388</v>
      </c>
      <c r="H168" s="232">
        <v>1.149</v>
      </c>
      <c r="I168" s="233"/>
      <c r="J168" s="234">
        <f>ROUND(I168*H168,2)</f>
        <v>0</v>
      </c>
      <c r="K168" s="230" t="s">
        <v>371</v>
      </c>
      <c r="L168" s="45"/>
      <c r="M168" s="235" t="s">
        <v>1</v>
      </c>
      <c r="N168" s="236" t="s">
        <v>46</v>
      </c>
      <c r="O168" s="92"/>
      <c r="P168" s="237">
        <f>O168*H168</f>
        <v>0</v>
      </c>
      <c r="Q168" s="237">
        <v>1.0606199999999999</v>
      </c>
      <c r="R168" s="237">
        <f>Q168*H168</f>
        <v>1.21865238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372</v>
      </c>
      <c r="AT168" s="239" t="s">
        <v>367</v>
      </c>
      <c r="AU168" s="239" t="s">
        <v>90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372</v>
      </c>
      <c r="BM168" s="239" t="s">
        <v>4635</v>
      </c>
    </row>
    <row r="169" s="13" customFormat="1">
      <c r="A169" s="13"/>
      <c r="B169" s="241"/>
      <c r="C169" s="242"/>
      <c r="D169" s="243" t="s">
        <v>374</v>
      </c>
      <c r="E169" s="244" t="s">
        <v>1</v>
      </c>
      <c r="F169" s="245" t="s">
        <v>4636</v>
      </c>
      <c r="G169" s="242"/>
      <c r="H169" s="244" t="s">
        <v>1</v>
      </c>
      <c r="I169" s="246"/>
      <c r="J169" s="242"/>
      <c r="K169" s="242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374</v>
      </c>
      <c r="AU169" s="251" t="s">
        <v>90</v>
      </c>
      <c r="AV169" s="13" t="s">
        <v>88</v>
      </c>
      <c r="AW169" s="13" t="s">
        <v>36</v>
      </c>
      <c r="AX169" s="13" t="s">
        <v>81</v>
      </c>
      <c r="AY169" s="251" t="s">
        <v>364</v>
      </c>
    </row>
    <row r="170" s="13" customFormat="1">
      <c r="A170" s="13"/>
      <c r="B170" s="241"/>
      <c r="C170" s="242"/>
      <c r="D170" s="243" t="s">
        <v>374</v>
      </c>
      <c r="E170" s="244" t="s">
        <v>1</v>
      </c>
      <c r="F170" s="245" t="s">
        <v>4628</v>
      </c>
      <c r="G170" s="242"/>
      <c r="H170" s="244" t="s">
        <v>1</v>
      </c>
      <c r="I170" s="246"/>
      <c r="J170" s="242"/>
      <c r="K170" s="242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374</v>
      </c>
      <c r="AU170" s="251" t="s">
        <v>90</v>
      </c>
      <c r="AV170" s="13" t="s">
        <v>88</v>
      </c>
      <c r="AW170" s="13" t="s">
        <v>36</v>
      </c>
      <c r="AX170" s="13" t="s">
        <v>81</v>
      </c>
      <c r="AY170" s="251" t="s">
        <v>364</v>
      </c>
    </row>
    <row r="171" s="14" customFormat="1">
      <c r="A171" s="14"/>
      <c r="B171" s="252"/>
      <c r="C171" s="253"/>
      <c r="D171" s="243" t="s">
        <v>374</v>
      </c>
      <c r="E171" s="254" t="s">
        <v>1</v>
      </c>
      <c r="F171" s="255" t="s">
        <v>4637</v>
      </c>
      <c r="G171" s="253"/>
      <c r="H171" s="256">
        <v>1.149</v>
      </c>
      <c r="I171" s="257"/>
      <c r="J171" s="253"/>
      <c r="K171" s="253"/>
      <c r="L171" s="258"/>
      <c r="M171" s="259"/>
      <c r="N171" s="260"/>
      <c r="O171" s="260"/>
      <c r="P171" s="260"/>
      <c r="Q171" s="260"/>
      <c r="R171" s="260"/>
      <c r="S171" s="260"/>
      <c r="T171" s="26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2" t="s">
        <v>374</v>
      </c>
      <c r="AU171" s="262" t="s">
        <v>90</v>
      </c>
      <c r="AV171" s="14" t="s">
        <v>90</v>
      </c>
      <c r="AW171" s="14" t="s">
        <v>36</v>
      </c>
      <c r="AX171" s="14" t="s">
        <v>81</v>
      </c>
      <c r="AY171" s="262" t="s">
        <v>364</v>
      </c>
    </row>
    <row r="172" s="15" customFormat="1">
      <c r="A172" s="15"/>
      <c r="B172" s="263"/>
      <c r="C172" s="264"/>
      <c r="D172" s="243" t="s">
        <v>374</v>
      </c>
      <c r="E172" s="265" t="s">
        <v>1</v>
      </c>
      <c r="F172" s="266" t="s">
        <v>378</v>
      </c>
      <c r="G172" s="264"/>
      <c r="H172" s="267">
        <v>1.149</v>
      </c>
      <c r="I172" s="268"/>
      <c r="J172" s="264"/>
      <c r="K172" s="264"/>
      <c r="L172" s="269"/>
      <c r="M172" s="270"/>
      <c r="N172" s="271"/>
      <c r="O172" s="271"/>
      <c r="P172" s="271"/>
      <c r="Q172" s="271"/>
      <c r="R172" s="271"/>
      <c r="S172" s="271"/>
      <c r="T172" s="272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3" t="s">
        <v>374</v>
      </c>
      <c r="AU172" s="273" t="s">
        <v>90</v>
      </c>
      <c r="AV172" s="15" t="s">
        <v>372</v>
      </c>
      <c r="AW172" s="15" t="s">
        <v>36</v>
      </c>
      <c r="AX172" s="15" t="s">
        <v>88</v>
      </c>
      <c r="AY172" s="273" t="s">
        <v>364</v>
      </c>
    </row>
    <row r="173" s="2" customFormat="1" ht="24.15" customHeight="1">
      <c r="A173" s="39"/>
      <c r="B173" s="40"/>
      <c r="C173" s="228" t="s">
        <v>404</v>
      </c>
      <c r="D173" s="228" t="s">
        <v>367</v>
      </c>
      <c r="E173" s="229" t="s">
        <v>4638</v>
      </c>
      <c r="F173" s="230" t="s">
        <v>4639</v>
      </c>
      <c r="G173" s="231" t="s">
        <v>370</v>
      </c>
      <c r="H173" s="232">
        <v>20.091000000000001</v>
      </c>
      <c r="I173" s="233"/>
      <c r="J173" s="234">
        <f>ROUND(I173*H173,2)</f>
        <v>0</v>
      </c>
      <c r="K173" s="230" t="s">
        <v>371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2.5018699999999998</v>
      </c>
      <c r="R173" s="237">
        <f>Q173*H173</f>
        <v>50.265070170000001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90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4640</v>
      </c>
    </row>
    <row r="174" s="13" customFormat="1">
      <c r="A174" s="13"/>
      <c r="B174" s="241"/>
      <c r="C174" s="242"/>
      <c r="D174" s="243" t="s">
        <v>374</v>
      </c>
      <c r="E174" s="244" t="s">
        <v>1</v>
      </c>
      <c r="F174" s="245" t="s">
        <v>4641</v>
      </c>
      <c r="G174" s="242"/>
      <c r="H174" s="244" t="s">
        <v>1</v>
      </c>
      <c r="I174" s="246"/>
      <c r="J174" s="242"/>
      <c r="K174" s="242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374</v>
      </c>
      <c r="AU174" s="251" t="s">
        <v>90</v>
      </c>
      <c r="AV174" s="13" t="s">
        <v>88</v>
      </c>
      <c r="AW174" s="13" t="s">
        <v>36</v>
      </c>
      <c r="AX174" s="13" t="s">
        <v>81</v>
      </c>
      <c r="AY174" s="251" t="s">
        <v>364</v>
      </c>
    </row>
    <row r="175" s="13" customFormat="1">
      <c r="A175" s="13"/>
      <c r="B175" s="241"/>
      <c r="C175" s="242"/>
      <c r="D175" s="243" t="s">
        <v>374</v>
      </c>
      <c r="E175" s="244" t="s">
        <v>1</v>
      </c>
      <c r="F175" s="245" t="s">
        <v>4610</v>
      </c>
      <c r="G175" s="242"/>
      <c r="H175" s="244" t="s">
        <v>1</v>
      </c>
      <c r="I175" s="246"/>
      <c r="J175" s="242"/>
      <c r="K175" s="242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374</v>
      </c>
      <c r="AU175" s="251" t="s">
        <v>90</v>
      </c>
      <c r="AV175" s="13" t="s">
        <v>88</v>
      </c>
      <c r="AW175" s="13" t="s">
        <v>36</v>
      </c>
      <c r="AX175" s="13" t="s">
        <v>81</v>
      </c>
      <c r="AY175" s="251" t="s">
        <v>364</v>
      </c>
    </row>
    <row r="176" s="14" customFormat="1">
      <c r="A176" s="14"/>
      <c r="B176" s="252"/>
      <c r="C176" s="253"/>
      <c r="D176" s="243" t="s">
        <v>374</v>
      </c>
      <c r="E176" s="254" t="s">
        <v>1</v>
      </c>
      <c r="F176" s="255" t="s">
        <v>4611</v>
      </c>
      <c r="G176" s="253"/>
      <c r="H176" s="256">
        <v>9.0069999999999997</v>
      </c>
      <c r="I176" s="257"/>
      <c r="J176" s="253"/>
      <c r="K176" s="253"/>
      <c r="L176" s="258"/>
      <c r="M176" s="259"/>
      <c r="N176" s="260"/>
      <c r="O176" s="260"/>
      <c r="P176" s="260"/>
      <c r="Q176" s="260"/>
      <c r="R176" s="260"/>
      <c r="S176" s="260"/>
      <c r="T176" s="26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2" t="s">
        <v>374</v>
      </c>
      <c r="AU176" s="262" t="s">
        <v>90</v>
      </c>
      <c r="AV176" s="14" t="s">
        <v>90</v>
      </c>
      <c r="AW176" s="14" t="s">
        <v>36</v>
      </c>
      <c r="AX176" s="14" t="s">
        <v>81</v>
      </c>
      <c r="AY176" s="262" t="s">
        <v>364</v>
      </c>
    </row>
    <row r="177" s="14" customFormat="1">
      <c r="A177" s="14"/>
      <c r="B177" s="252"/>
      <c r="C177" s="253"/>
      <c r="D177" s="243" t="s">
        <v>374</v>
      </c>
      <c r="E177" s="254" t="s">
        <v>1</v>
      </c>
      <c r="F177" s="255" t="s">
        <v>4642</v>
      </c>
      <c r="G177" s="253"/>
      <c r="H177" s="256">
        <v>11.084</v>
      </c>
      <c r="I177" s="257"/>
      <c r="J177" s="253"/>
      <c r="K177" s="253"/>
      <c r="L177" s="258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2" t="s">
        <v>374</v>
      </c>
      <c r="AU177" s="262" t="s">
        <v>90</v>
      </c>
      <c r="AV177" s="14" t="s">
        <v>90</v>
      </c>
      <c r="AW177" s="14" t="s">
        <v>36</v>
      </c>
      <c r="AX177" s="14" t="s">
        <v>81</v>
      </c>
      <c r="AY177" s="262" t="s">
        <v>364</v>
      </c>
    </row>
    <row r="178" s="15" customFormat="1">
      <c r="A178" s="15"/>
      <c r="B178" s="263"/>
      <c r="C178" s="264"/>
      <c r="D178" s="243" t="s">
        <v>374</v>
      </c>
      <c r="E178" s="265" t="s">
        <v>1</v>
      </c>
      <c r="F178" s="266" t="s">
        <v>378</v>
      </c>
      <c r="G178" s="264"/>
      <c r="H178" s="267">
        <v>20.091000000000001</v>
      </c>
      <c r="I178" s="268"/>
      <c r="J178" s="264"/>
      <c r="K178" s="264"/>
      <c r="L178" s="269"/>
      <c r="M178" s="270"/>
      <c r="N178" s="271"/>
      <c r="O178" s="271"/>
      <c r="P178" s="271"/>
      <c r="Q178" s="271"/>
      <c r="R178" s="271"/>
      <c r="S178" s="271"/>
      <c r="T178" s="272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3" t="s">
        <v>374</v>
      </c>
      <c r="AU178" s="273" t="s">
        <v>90</v>
      </c>
      <c r="AV178" s="15" t="s">
        <v>372</v>
      </c>
      <c r="AW178" s="15" t="s">
        <v>36</v>
      </c>
      <c r="AX178" s="15" t="s">
        <v>88</v>
      </c>
      <c r="AY178" s="273" t="s">
        <v>364</v>
      </c>
    </row>
    <row r="179" s="12" customFormat="1" ht="22.8" customHeight="1">
      <c r="A179" s="12"/>
      <c r="B179" s="212"/>
      <c r="C179" s="213"/>
      <c r="D179" s="214" t="s">
        <v>80</v>
      </c>
      <c r="E179" s="226" t="s">
        <v>408</v>
      </c>
      <c r="F179" s="226" t="s">
        <v>409</v>
      </c>
      <c r="G179" s="213"/>
      <c r="H179" s="213"/>
      <c r="I179" s="216"/>
      <c r="J179" s="227">
        <f>BK179</f>
        <v>0</v>
      </c>
      <c r="K179" s="213"/>
      <c r="L179" s="218"/>
      <c r="M179" s="219"/>
      <c r="N179" s="220"/>
      <c r="O179" s="220"/>
      <c r="P179" s="221">
        <f>P180</f>
        <v>0</v>
      </c>
      <c r="Q179" s="220"/>
      <c r="R179" s="221">
        <f>R180</f>
        <v>0</v>
      </c>
      <c r="S179" s="220"/>
      <c r="T179" s="222">
        <f>T180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23" t="s">
        <v>88</v>
      </c>
      <c r="AT179" s="224" t="s">
        <v>80</v>
      </c>
      <c r="AU179" s="224" t="s">
        <v>88</v>
      </c>
      <c r="AY179" s="223" t="s">
        <v>364</v>
      </c>
      <c r="BK179" s="225">
        <f>BK180</f>
        <v>0</v>
      </c>
    </row>
    <row r="180" s="2" customFormat="1" ht="49.05" customHeight="1">
      <c r="A180" s="39"/>
      <c r="B180" s="40"/>
      <c r="C180" s="228" t="s">
        <v>410</v>
      </c>
      <c r="D180" s="228" t="s">
        <v>367</v>
      </c>
      <c r="E180" s="229" t="s">
        <v>4643</v>
      </c>
      <c r="F180" s="230" t="s">
        <v>4644</v>
      </c>
      <c r="G180" s="231" t="s">
        <v>388</v>
      </c>
      <c r="H180" s="232">
        <v>73.594999999999999</v>
      </c>
      <c r="I180" s="233"/>
      <c r="J180" s="234">
        <f>ROUND(I180*H180,2)</f>
        <v>0</v>
      </c>
      <c r="K180" s="230" t="s">
        <v>371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90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4645</v>
      </c>
    </row>
    <row r="181" s="12" customFormat="1" ht="25.92" customHeight="1">
      <c r="A181" s="12"/>
      <c r="B181" s="212"/>
      <c r="C181" s="213"/>
      <c r="D181" s="214" t="s">
        <v>80</v>
      </c>
      <c r="E181" s="215" t="s">
        <v>414</v>
      </c>
      <c r="F181" s="215" t="s">
        <v>415</v>
      </c>
      <c r="G181" s="213"/>
      <c r="H181" s="213"/>
      <c r="I181" s="216"/>
      <c r="J181" s="217">
        <f>BK181</f>
        <v>0</v>
      </c>
      <c r="K181" s="213"/>
      <c r="L181" s="218"/>
      <c r="M181" s="219"/>
      <c r="N181" s="220"/>
      <c r="O181" s="220"/>
      <c r="P181" s="221">
        <f>P182</f>
        <v>0</v>
      </c>
      <c r="Q181" s="220"/>
      <c r="R181" s="221">
        <f>R182</f>
        <v>0</v>
      </c>
      <c r="S181" s="220"/>
      <c r="T181" s="222">
        <f>T182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3" t="s">
        <v>90</v>
      </c>
      <c r="AT181" s="224" t="s">
        <v>80</v>
      </c>
      <c r="AU181" s="224" t="s">
        <v>81</v>
      </c>
      <c r="AY181" s="223" t="s">
        <v>364</v>
      </c>
      <c r="BK181" s="225">
        <f>BK182</f>
        <v>0</v>
      </c>
    </row>
    <row r="182" s="12" customFormat="1" ht="22.8" customHeight="1">
      <c r="A182" s="12"/>
      <c r="B182" s="212"/>
      <c r="C182" s="213"/>
      <c r="D182" s="214" t="s">
        <v>80</v>
      </c>
      <c r="E182" s="226" t="s">
        <v>740</v>
      </c>
      <c r="F182" s="226" t="s">
        <v>741</v>
      </c>
      <c r="G182" s="213"/>
      <c r="H182" s="213"/>
      <c r="I182" s="216"/>
      <c r="J182" s="227">
        <f>BK182</f>
        <v>0</v>
      </c>
      <c r="K182" s="213"/>
      <c r="L182" s="218"/>
      <c r="M182" s="219"/>
      <c r="N182" s="220"/>
      <c r="O182" s="220"/>
      <c r="P182" s="221">
        <f>SUM(P183:P204)</f>
        <v>0</v>
      </c>
      <c r="Q182" s="220"/>
      <c r="R182" s="221">
        <f>SUM(R183:R204)</f>
        <v>0</v>
      </c>
      <c r="S182" s="220"/>
      <c r="T182" s="222">
        <f>SUM(T183:T204)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23" t="s">
        <v>90</v>
      </c>
      <c r="AT182" s="224" t="s">
        <v>80</v>
      </c>
      <c r="AU182" s="224" t="s">
        <v>88</v>
      </c>
      <c r="AY182" s="223" t="s">
        <v>364</v>
      </c>
      <c r="BK182" s="225">
        <f>SUM(BK183:BK204)</f>
        <v>0</v>
      </c>
    </row>
    <row r="183" s="2" customFormat="1" ht="24.15" customHeight="1">
      <c r="A183" s="39"/>
      <c r="B183" s="40"/>
      <c r="C183" s="228" t="s">
        <v>399</v>
      </c>
      <c r="D183" s="228" t="s">
        <v>367</v>
      </c>
      <c r="E183" s="229" t="s">
        <v>3418</v>
      </c>
      <c r="F183" s="230" t="s">
        <v>4646</v>
      </c>
      <c r="G183" s="231" t="s">
        <v>1571</v>
      </c>
      <c r="H183" s="232">
        <v>15767.860000000001</v>
      </c>
      <c r="I183" s="233"/>
      <c r="J183" s="234">
        <f>ROUND(I183*H183,2)</f>
        <v>0</v>
      </c>
      <c r="K183" s="230" t="s">
        <v>1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420</v>
      </c>
      <c r="AT183" s="239" t="s">
        <v>367</v>
      </c>
      <c r="AU183" s="239" t="s">
        <v>90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420</v>
      </c>
      <c r="BM183" s="239" t="s">
        <v>4647</v>
      </c>
    </row>
    <row r="184" s="2" customFormat="1" ht="21.75" customHeight="1">
      <c r="A184" s="39"/>
      <c r="B184" s="40"/>
      <c r="C184" s="228" t="s">
        <v>424</v>
      </c>
      <c r="D184" s="228" t="s">
        <v>367</v>
      </c>
      <c r="E184" s="229" t="s">
        <v>4648</v>
      </c>
      <c r="F184" s="230" t="s">
        <v>4649</v>
      </c>
      <c r="G184" s="231" t="s">
        <v>1571</v>
      </c>
      <c r="H184" s="232">
        <v>6069.8299999999999</v>
      </c>
      <c r="I184" s="233"/>
      <c r="J184" s="234">
        <f>ROUND(I184*H184,2)</f>
        <v>0</v>
      </c>
      <c r="K184" s="230" t="s">
        <v>1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420</v>
      </c>
      <c r="AT184" s="239" t="s">
        <v>367</v>
      </c>
      <c r="AU184" s="239" t="s">
        <v>90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420</v>
      </c>
      <c r="BM184" s="239" t="s">
        <v>4650</v>
      </c>
    </row>
    <row r="185" s="2" customFormat="1" ht="16.5" customHeight="1">
      <c r="A185" s="39"/>
      <c r="B185" s="40"/>
      <c r="C185" s="228" t="s">
        <v>430</v>
      </c>
      <c r="D185" s="228" t="s">
        <v>367</v>
      </c>
      <c r="E185" s="229" t="s">
        <v>4651</v>
      </c>
      <c r="F185" s="230" t="s">
        <v>4652</v>
      </c>
      <c r="G185" s="231" t="s">
        <v>678</v>
      </c>
      <c r="H185" s="232">
        <v>180</v>
      </c>
      <c r="I185" s="233"/>
      <c r="J185" s="234">
        <f>ROUND(I185*H185,2)</f>
        <v>0</v>
      </c>
      <c r="K185" s="230" t="s">
        <v>1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420</v>
      </c>
      <c r="AT185" s="239" t="s">
        <v>367</v>
      </c>
      <c r="AU185" s="239" t="s">
        <v>90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420</v>
      </c>
      <c r="BM185" s="239" t="s">
        <v>4653</v>
      </c>
    </row>
    <row r="186" s="2" customFormat="1">
      <c r="A186" s="39"/>
      <c r="B186" s="40"/>
      <c r="C186" s="41"/>
      <c r="D186" s="243" t="s">
        <v>1243</v>
      </c>
      <c r="E186" s="41"/>
      <c r="F186" s="300" t="s">
        <v>4654</v>
      </c>
      <c r="G186" s="41"/>
      <c r="H186" s="41"/>
      <c r="I186" s="301"/>
      <c r="J186" s="41"/>
      <c r="K186" s="41"/>
      <c r="L186" s="45"/>
      <c r="M186" s="302"/>
      <c r="N186" s="303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1243</v>
      </c>
      <c r="AU186" s="18" t="s">
        <v>90</v>
      </c>
    </row>
    <row r="187" s="2" customFormat="1" ht="21.75" customHeight="1">
      <c r="A187" s="39"/>
      <c r="B187" s="40"/>
      <c r="C187" s="228" t="s">
        <v>438</v>
      </c>
      <c r="D187" s="228" t="s">
        <v>367</v>
      </c>
      <c r="E187" s="229" t="s">
        <v>4655</v>
      </c>
      <c r="F187" s="230" t="s">
        <v>4656</v>
      </c>
      <c r="G187" s="231" t="s">
        <v>678</v>
      </c>
      <c r="H187" s="232">
        <v>94</v>
      </c>
      <c r="I187" s="233"/>
      <c r="J187" s="234">
        <f>ROUND(I187*H187,2)</f>
        <v>0</v>
      </c>
      <c r="K187" s="230" t="s">
        <v>1</v>
      </c>
      <c r="L187" s="45"/>
      <c r="M187" s="235" t="s">
        <v>1</v>
      </c>
      <c r="N187" s="236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420</v>
      </c>
      <c r="AT187" s="239" t="s">
        <v>367</v>
      </c>
      <c r="AU187" s="239" t="s">
        <v>90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420</v>
      </c>
      <c r="BM187" s="239" t="s">
        <v>4657</v>
      </c>
    </row>
    <row r="188" s="2" customFormat="1">
      <c r="A188" s="39"/>
      <c r="B188" s="40"/>
      <c r="C188" s="41"/>
      <c r="D188" s="243" t="s">
        <v>1243</v>
      </c>
      <c r="E188" s="41"/>
      <c r="F188" s="300" t="s">
        <v>4658</v>
      </c>
      <c r="G188" s="41"/>
      <c r="H188" s="41"/>
      <c r="I188" s="301"/>
      <c r="J188" s="41"/>
      <c r="K188" s="41"/>
      <c r="L188" s="45"/>
      <c r="M188" s="302"/>
      <c r="N188" s="303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1243</v>
      </c>
      <c r="AU188" s="18" t="s">
        <v>90</v>
      </c>
    </row>
    <row r="189" s="2" customFormat="1" ht="21.75" customHeight="1">
      <c r="A189" s="39"/>
      <c r="B189" s="40"/>
      <c r="C189" s="228" t="s">
        <v>444</v>
      </c>
      <c r="D189" s="228" t="s">
        <v>367</v>
      </c>
      <c r="E189" s="229" t="s">
        <v>4659</v>
      </c>
      <c r="F189" s="230" t="s">
        <v>4660</v>
      </c>
      <c r="G189" s="231" t="s">
        <v>1571</v>
      </c>
      <c r="H189" s="232">
        <v>66.298000000000002</v>
      </c>
      <c r="I189" s="233"/>
      <c r="J189" s="234">
        <f>ROUND(I189*H189,2)</f>
        <v>0</v>
      </c>
      <c r="K189" s="230" t="s">
        <v>1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420</v>
      </c>
      <c r="AT189" s="239" t="s">
        <v>367</v>
      </c>
      <c r="AU189" s="239" t="s">
        <v>90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420</v>
      </c>
      <c r="BM189" s="239" t="s">
        <v>4661</v>
      </c>
    </row>
    <row r="190" s="2" customFormat="1" ht="24.15" customHeight="1">
      <c r="A190" s="39"/>
      <c r="B190" s="40"/>
      <c r="C190" s="228" t="s">
        <v>450</v>
      </c>
      <c r="D190" s="228" t="s">
        <v>367</v>
      </c>
      <c r="E190" s="229" t="s">
        <v>4662</v>
      </c>
      <c r="F190" s="230" t="s">
        <v>4663</v>
      </c>
      <c r="G190" s="231" t="s">
        <v>678</v>
      </c>
      <c r="H190" s="232">
        <v>1</v>
      </c>
      <c r="I190" s="233"/>
      <c r="J190" s="234">
        <f>ROUND(I190*H190,2)</f>
        <v>0</v>
      </c>
      <c r="K190" s="230" t="s">
        <v>1</v>
      </c>
      <c r="L190" s="45"/>
      <c r="M190" s="235" t="s">
        <v>1</v>
      </c>
      <c r="N190" s="236" t="s">
        <v>46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420</v>
      </c>
      <c r="AT190" s="239" t="s">
        <v>367</v>
      </c>
      <c r="AU190" s="239" t="s">
        <v>90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420</v>
      </c>
      <c r="BM190" s="239" t="s">
        <v>4664</v>
      </c>
    </row>
    <row r="191" s="2" customFormat="1">
      <c r="A191" s="39"/>
      <c r="B191" s="40"/>
      <c r="C191" s="41"/>
      <c r="D191" s="243" t="s">
        <v>1243</v>
      </c>
      <c r="E191" s="41"/>
      <c r="F191" s="300" t="s">
        <v>4665</v>
      </c>
      <c r="G191" s="41"/>
      <c r="H191" s="41"/>
      <c r="I191" s="301"/>
      <c r="J191" s="41"/>
      <c r="K191" s="41"/>
      <c r="L191" s="45"/>
      <c r="M191" s="302"/>
      <c r="N191" s="303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1243</v>
      </c>
      <c r="AU191" s="18" t="s">
        <v>90</v>
      </c>
    </row>
    <row r="192" s="2" customFormat="1" ht="24.15" customHeight="1">
      <c r="A192" s="39"/>
      <c r="B192" s="40"/>
      <c r="C192" s="228" t="s">
        <v>8</v>
      </c>
      <c r="D192" s="228" t="s">
        <v>367</v>
      </c>
      <c r="E192" s="229" t="s">
        <v>4666</v>
      </c>
      <c r="F192" s="230" t="s">
        <v>4667</v>
      </c>
      <c r="G192" s="231" t="s">
        <v>678</v>
      </c>
      <c r="H192" s="232">
        <v>1</v>
      </c>
      <c r="I192" s="233"/>
      <c r="J192" s="234">
        <f>ROUND(I192*H192,2)</f>
        <v>0</v>
      </c>
      <c r="K192" s="230" t="s">
        <v>1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420</v>
      </c>
      <c r="AT192" s="239" t="s">
        <v>367</v>
      </c>
      <c r="AU192" s="239" t="s">
        <v>90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420</v>
      </c>
      <c r="BM192" s="239" t="s">
        <v>4668</v>
      </c>
    </row>
    <row r="193" s="2" customFormat="1">
      <c r="A193" s="39"/>
      <c r="B193" s="40"/>
      <c r="C193" s="41"/>
      <c r="D193" s="243" t="s">
        <v>1243</v>
      </c>
      <c r="E193" s="41"/>
      <c r="F193" s="300" t="s">
        <v>4669</v>
      </c>
      <c r="G193" s="41"/>
      <c r="H193" s="41"/>
      <c r="I193" s="301"/>
      <c r="J193" s="41"/>
      <c r="K193" s="41"/>
      <c r="L193" s="45"/>
      <c r="M193" s="302"/>
      <c r="N193" s="303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1243</v>
      </c>
      <c r="AU193" s="18" t="s">
        <v>90</v>
      </c>
    </row>
    <row r="194" s="2" customFormat="1" ht="21.75" customHeight="1">
      <c r="A194" s="39"/>
      <c r="B194" s="40"/>
      <c r="C194" s="228" t="s">
        <v>420</v>
      </c>
      <c r="D194" s="228" t="s">
        <v>367</v>
      </c>
      <c r="E194" s="229" t="s">
        <v>4670</v>
      </c>
      <c r="F194" s="230" t="s">
        <v>4671</v>
      </c>
      <c r="G194" s="231" t="s">
        <v>1571</v>
      </c>
      <c r="H194" s="232">
        <v>1706.1890000000001</v>
      </c>
      <c r="I194" s="233"/>
      <c r="J194" s="234">
        <f>ROUND(I194*H194,2)</f>
        <v>0</v>
      </c>
      <c r="K194" s="230" t="s">
        <v>1</v>
      </c>
      <c r="L194" s="45"/>
      <c r="M194" s="235" t="s">
        <v>1</v>
      </c>
      <c r="N194" s="236" t="s">
        <v>46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420</v>
      </c>
      <c r="AT194" s="239" t="s">
        <v>367</v>
      </c>
      <c r="AU194" s="239" t="s">
        <v>90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420</v>
      </c>
      <c r="BM194" s="239" t="s">
        <v>4672</v>
      </c>
    </row>
    <row r="195" s="2" customFormat="1" ht="24.15" customHeight="1">
      <c r="A195" s="39"/>
      <c r="B195" s="40"/>
      <c r="C195" s="228" t="s">
        <v>466</v>
      </c>
      <c r="D195" s="228" t="s">
        <v>367</v>
      </c>
      <c r="E195" s="229" t="s">
        <v>4673</v>
      </c>
      <c r="F195" s="230" t="s">
        <v>4674</v>
      </c>
      <c r="G195" s="231" t="s">
        <v>678</v>
      </c>
      <c r="H195" s="232">
        <v>3</v>
      </c>
      <c r="I195" s="233"/>
      <c r="J195" s="234">
        <f>ROUND(I195*H195,2)</f>
        <v>0</v>
      </c>
      <c r="K195" s="230" t="s">
        <v>1</v>
      </c>
      <c r="L195" s="45"/>
      <c r="M195" s="235" t="s">
        <v>1</v>
      </c>
      <c r="N195" s="236" t="s">
        <v>46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420</v>
      </c>
      <c r="AT195" s="239" t="s">
        <v>367</v>
      </c>
      <c r="AU195" s="239" t="s">
        <v>90</v>
      </c>
      <c r="AY195" s="18" t="s">
        <v>364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88</v>
      </c>
      <c r="BK195" s="240">
        <f>ROUND(I195*H195,2)</f>
        <v>0</v>
      </c>
      <c r="BL195" s="18" t="s">
        <v>420</v>
      </c>
      <c r="BM195" s="239" t="s">
        <v>4675</v>
      </c>
    </row>
    <row r="196" s="2" customFormat="1">
      <c r="A196" s="39"/>
      <c r="B196" s="40"/>
      <c r="C196" s="41"/>
      <c r="D196" s="243" t="s">
        <v>1243</v>
      </c>
      <c r="E196" s="41"/>
      <c r="F196" s="300" t="s">
        <v>4676</v>
      </c>
      <c r="G196" s="41"/>
      <c r="H196" s="41"/>
      <c r="I196" s="301"/>
      <c r="J196" s="41"/>
      <c r="K196" s="41"/>
      <c r="L196" s="45"/>
      <c r="M196" s="302"/>
      <c r="N196" s="303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1243</v>
      </c>
      <c r="AU196" s="18" t="s">
        <v>90</v>
      </c>
    </row>
    <row r="197" s="2" customFormat="1" ht="24.15" customHeight="1">
      <c r="A197" s="39"/>
      <c r="B197" s="40"/>
      <c r="C197" s="228" t="s">
        <v>473</v>
      </c>
      <c r="D197" s="228" t="s">
        <v>367</v>
      </c>
      <c r="E197" s="229" t="s">
        <v>4677</v>
      </c>
      <c r="F197" s="230" t="s">
        <v>4678</v>
      </c>
      <c r="G197" s="231" t="s">
        <v>678</v>
      </c>
      <c r="H197" s="232">
        <v>1</v>
      </c>
      <c r="I197" s="233"/>
      <c r="J197" s="234">
        <f>ROUND(I197*H197,2)</f>
        <v>0</v>
      </c>
      <c r="K197" s="230" t="s">
        <v>1</v>
      </c>
      <c r="L197" s="45"/>
      <c r="M197" s="235" t="s">
        <v>1</v>
      </c>
      <c r="N197" s="236" t="s">
        <v>46</v>
      </c>
      <c r="O197" s="92"/>
      <c r="P197" s="237">
        <f>O197*H197</f>
        <v>0</v>
      </c>
      <c r="Q197" s="237">
        <v>0</v>
      </c>
      <c r="R197" s="237">
        <f>Q197*H197</f>
        <v>0</v>
      </c>
      <c r="S197" s="237">
        <v>0</v>
      </c>
      <c r="T197" s="238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9" t="s">
        <v>420</v>
      </c>
      <c r="AT197" s="239" t="s">
        <v>367</v>
      </c>
      <c r="AU197" s="239" t="s">
        <v>90</v>
      </c>
      <c r="AY197" s="18" t="s">
        <v>364</v>
      </c>
      <c r="BE197" s="240">
        <f>IF(N197="základní",J197,0)</f>
        <v>0</v>
      </c>
      <c r="BF197" s="240">
        <f>IF(N197="snížená",J197,0)</f>
        <v>0</v>
      </c>
      <c r="BG197" s="240">
        <f>IF(N197="zákl. přenesená",J197,0)</f>
        <v>0</v>
      </c>
      <c r="BH197" s="240">
        <f>IF(N197="sníž. přenesená",J197,0)</f>
        <v>0</v>
      </c>
      <c r="BI197" s="240">
        <f>IF(N197="nulová",J197,0)</f>
        <v>0</v>
      </c>
      <c r="BJ197" s="18" t="s">
        <v>88</v>
      </c>
      <c r="BK197" s="240">
        <f>ROUND(I197*H197,2)</f>
        <v>0</v>
      </c>
      <c r="BL197" s="18" t="s">
        <v>420</v>
      </c>
      <c r="BM197" s="239" t="s">
        <v>4679</v>
      </c>
    </row>
    <row r="198" s="2" customFormat="1">
      <c r="A198" s="39"/>
      <c r="B198" s="40"/>
      <c r="C198" s="41"/>
      <c r="D198" s="243" t="s">
        <v>1243</v>
      </c>
      <c r="E198" s="41"/>
      <c r="F198" s="300" t="s">
        <v>4680</v>
      </c>
      <c r="G198" s="41"/>
      <c r="H198" s="41"/>
      <c r="I198" s="301"/>
      <c r="J198" s="41"/>
      <c r="K198" s="41"/>
      <c r="L198" s="45"/>
      <c r="M198" s="302"/>
      <c r="N198" s="303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1243</v>
      </c>
      <c r="AU198" s="18" t="s">
        <v>90</v>
      </c>
    </row>
    <row r="199" s="2" customFormat="1" ht="24.15" customHeight="1">
      <c r="A199" s="39"/>
      <c r="B199" s="40"/>
      <c r="C199" s="228" t="s">
        <v>477</v>
      </c>
      <c r="D199" s="228" t="s">
        <v>367</v>
      </c>
      <c r="E199" s="229" t="s">
        <v>4681</v>
      </c>
      <c r="F199" s="230" t="s">
        <v>4682</v>
      </c>
      <c r="G199" s="231" t="s">
        <v>678</v>
      </c>
      <c r="H199" s="232">
        <v>1</v>
      </c>
      <c r="I199" s="233"/>
      <c r="J199" s="234">
        <f>ROUND(I199*H199,2)</f>
        <v>0</v>
      </c>
      <c r="K199" s="230" t="s">
        <v>1</v>
      </c>
      <c r="L199" s="45"/>
      <c r="M199" s="235" t="s">
        <v>1</v>
      </c>
      <c r="N199" s="236" t="s">
        <v>46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420</v>
      </c>
      <c r="AT199" s="239" t="s">
        <v>367</v>
      </c>
      <c r="AU199" s="239" t="s">
        <v>90</v>
      </c>
      <c r="AY199" s="18" t="s">
        <v>364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88</v>
      </c>
      <c r="BK199" s="240">
        <f>ROUND(I199*H199,2)</f>
        <v>0</v>
      </c>
      <c r="BL199" s="18" t="s">
        <v>420</v>
      </c>
      <c r="BM199" s="239" t="s">
        <v>4683</v>
      </c>
    </row>
    <row r="200" s="2" customFormat="1">
      <c r="A200" s="39"/>
      <c r="B200" s="40"/>
      <c r="C200" s="41"/>
      <c r="D200" s="243" t="s">
        <v>1243</v>
      </c>
      <c r="E200" s="41"/>
      <c r="F200" s="300" t="s">
        <v>4684</v>
      </c>
      <c r="G200" s="41"/>
      <c r="H200" s="41"/>
      <c r="I200" s="301"/>
      <c r="J200" s="41"/>
      <c r="K200" s="41"/>
      <c r="L200" s="45"/>
      <c r="M200" s="302"/>
      <c r="N200" s="303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1243</v>
      </c>
      <c r="AU200" s="18" t="s">
        <v>90</v>
      </c>
    </row>
    <row r="201" s="2" customFormat="1" ht="24.15" customHeight="1">
      <c r="A201" s="39"/>
      <c r="B201" s="40"/>
      <c r="C201" s="228" t="s">
        <v>483</v>
      </c>
      <c r="D201" s="228" t="s">
        <v>367</v>
      </c>
      <c r="E201" s="229" t="s">
        <v>4685</v>
      </c>
      <c r="F201" s="230" t="s">
        <v>4686</v>
      </c>
      <c r="G201" s="231" t="s">
        <v>678</v>
      </c>
      <c r="H201" s="232">
        <v>1</v>
      </c>
      <c r="I201" s="233"/>
      <c r="J201" s="234">
        <f>ROUND(I201*H201,2)</f>
        <v>0</v>
      </c>
      <c r="K201" s="230" t="s">
        <v>1</v>
      </c>
      <c r="L201" s="45"/>
      <c r="M201" s="235" t="s">
        <v>1</v>
      </c>
      <c r="N201" s="236" t="s">
        <v>46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420</v>
      </c>
      <c r="AT201" s="239" t="s">
        <v>367</v>
      </c>
      <c r="AU201" s="239" t="s">
        <v>90</v>
      </c>
      <c r="AY201" s="18" t="s">
        <v>364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88</v>
      </c>
      <c r="BK201" s="240">
        <f>ROUND(I201*H201,2)</f>
        <v>0</v>
      </c>
      <c r="BL201" s="18" t="s">
        <v>420</v>
      </c>
      <c r="BM201" s="239" t="s">
        <v>4687</v>
      </c>
    </row>
    <row r="202" s="2" customFormat="1">
      <c r="A202" s="39"/>
      <c r="B202" s="40"/>
      <c r="C202" s="41"/>
      <c r="D202" s="243" t="s">
        <v>1243</v>
      </c>
      <c r="E202" s="41"/>
      <c r="F202" s="300" t="s">
        <v>4684</v>
      </c>
      <c r="G202" s="41"/>
      <c r="H202" s="41"/>
      <c r="I202" s="301"/>
      <c r="J202" s="41"/>
      <c r="K202" s="41"/>
      <c r="L202" s="45"/>
      <c r="M202" s="302"/>
      <c r="N202" s="303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1243</v>
      </c>
      <c r="AU202" s="18" t="s">
        <v>90</v>
      </c>
    </row>
    <row r="203" s="2" customFormat="1" ht="24.15" customHeight="1">
      <c r="A203" s="39"/>
      <c r="B203" s="40"/>
      <c r="C203" s="228" t="s">
        <v>7</v>
      </c>
      <c r="D203" s="228" t="s">
        <v>367</v>
      </c>
      <c r="E203" s="229" t="s">
        <v>4688</v>
      </c>
      <c r="F203" s="230" t="s">
        <v>4689</v>
      </c>
      <c r="G203" s="231" t="s">
        <v>678</v>
      </c>
      <c r="H203" s="232">
        <v>1</v>
      </c>
      <c r="I203" s="233"/>
      <c r="J203" s="234">
        <f>ROUND(I203*H203,2)</f>
        <v>0</v>
      </c>
      <c r="K203" s="230" t="s">
        <v>1</v>
      </c>
      <c r="L203" s="45"/>
      <c r="M203" s="235" t="s">
        <v>1</v>
      </c>
      <c r="N203" s="236" t="s">
        <v>46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420</v>
      </c>
      <c r="AT203" s="239" t="s">
        <v>367</v>
      </c>
      <c r="AU203" s="239" t="s">
        <v>90</v>
      </c>
      <c r="AY203" s="18" t="s">
        <v>364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88</v>
      </c>
      <c r="BK203" s="240">
        <f>ROUND(I203*H203,2)</f>
        <v>0</v>
      </c>
      <c r="BL203" s="18" t="s">
        <v>420</v>
      </c>
      <c r="BM203" s="239" t="s">
        <v>4690</v>
      </c>
    </row>
    <row r="204" s="2" customFormat="1">
      <c r="A204" s="39"/>
      <c r="B204" s="40"/>
      <c r="C204" s="41"/>
      <c r="D204" s="243" t="s">
        <v>1243</v>
      </c>
      <c r="E204" s="41"/>
      <c r="F204" s="300" t="s">
        <v>4691</v>
      </c>
      <c r="G204" s="41"/>
      <c r="H204" s="41"/>
      <c r="I204" s="301"/>
      <c r="J204" s="41"/>
      <c r="K204" s="41"/>
      <c r="L204" s="45"/>
      <c r="M204" s="302"/>
      <c r="N204" s="303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1243</v>
      </c>
      <c r="AU204" s="18" t="s">
        <v>90</v>
      </c>
    </row>
    <row r="205" s="12" customFormat="1" ht="25.92" customHeight="1">
      <c r="A205" s="12"/>
      <c r="B205" s="212"/>
      <c r="C205" s="213"/>
      <c r="D205" s="214" t="s">
        <v>80</v>
      </c>
      <c r="E205" s="215" t="s">
        <v>991</v>
      </c>
      <c r="F205" s="215" t="s">
        <v>992</v>
      </c>
      <c r="G205" s="213"/>
      <c r="H205" s="213"/>
      <c r="I205" s="216"/>
      <c r="J205" s="217">
        <f>BK205</f>
        <v>0</v>
      </c>
      <c r="K205" s="213"/>
      <c r="L205" s="218"/>
      <c r="M205" s="219"/>
      <c r="N205" s="220"/>
      <c r="O205" s="220"/>
      <c r="P205" s="221">
        <f>SUM(P206:P207)</f>
        <v>0</v>
      </c>
      <c r="Q205" s="220"/>
      <c r="R205" s="221">
        <f>SUM(R206:R207)</f>
        <v>0</v>
      </c>
      <c r="S205" s="220"/>
      <c r="T205" s="222">
        <f>SUM(T206:T207)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3" t="s">
        <v>372</v>
      </c>
      <c r="AT205" s="224" t="s">
        <v>80</v>
      </c>
      <c r="AU205" s="224" t="s">
        <v>81</v>
      </c>
      <c r="AY205" s="223" t="s">
        <v>364</v>
      </c>
      <c r="BK205" s="225">
        <f>SUM(BK206:BK207)</f>
        <v>0</v>
      </c>
    </row>
    <row r="206" s="2" customFormat="1" ht="37.8" customHeight="1">
      <c r="A206" s="39"/>
      <c r="B206" s="40"/>
      <c r="C206" s="228" t="s">
        <v>493</v>
      </c>
      <c r="D206" s="228" t="s">
        <v>367</v>
      </c>
      <c r="E206" s="229" t="s">
        <v>4692</v>
      </c>
      <c r="F206" s="230" t="s">
        <v>4693</v>
      </c>
      <c r="G206" s="231" t="s">
        <v>395</v>
      </c>
      <c r="H206" s="232">
        <v>357.91000000000003</v>
      </c>
      <c r="I206" s="233"/>
      <c r="J206" s="234">
        <f>ROUND(I206*H206,2)</f>
        <v>0</v>
      </c>
      <c r="K206" s="230" t="s">
        <v>1</v>
      </c>
      <c r="L206" s="45"/>
      <c r="M206" s="235" t="s">
        <v>1</v>
      </c>
      <c r="N206" s="236" t="s">
        <v>46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372</v>
      </c>
      <c r="AT206" s="239" t="s">
        <v>367</v>
      </c>
      <c r="AU206" s="239" t="s">
        <v>88</v>
      </c>
      <c r="AY206" s="18" t="s">
        <v>364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88</v>
      </c>
      <c r="BK206" s="240">
        <f>ROUND(I206*H206,2)</f>
        <v>0</v>
      </c>
      <c r="BL206" s="18" t="s">
        <v>372</v>
      </c>
      <c r="BM206" s="239" t="s">
        <v>4694</v>
      </c>
    </row>
    <row r="207" s="2" customFormat="1" ht="37.8" customHeight="1">
      <c r="A207" s="39"/>
      <c r="B207" s="40"/>
      <c r="C207" s="228" t="s">
        <v>498</v>
      </c>
      <c r="D207" s="228" t="s">
        <v>367</v>
      </c>
      <c r="E207" s="229" t="s">
        <v>4695</v>
      </c>
      <c r="F207" s="230" t="s">
        <v>4696</v>
      </c>
      <c r="G207" s="231" t="s">
        <v>1306</v>
      </c>
      <c r="H207" s="232">
        <v>2</v>
      </c>
      <c r="I207" s="233"/>
      <c r="J207" s="234">
        <f>ROUND(I207*H207,2)</f>
        <v>0</v>
      </c>
      <c r="K207" s="230" t="s">
        <v>1</v>
      </c>
      <c r="L207" s="45"/>
      <c r="M207" s="295" t="s">
        <v>1</v>
      </c>
      <c r="N207" s="296" t="s">
        <v>46</v>
      </c>
      <c r="O207" s="297"/>
      <c r="P207" s="298">
        <f>O207*H207</f>
        <v>0</v>
      </c>
      <c r="Q207" s="298">
        <v>0</v>
      </c>
      <c r="R207" s="298">
        <f>Q207*H207</f>
        <v>0</v>
      </c>
      <c r="S207" s="298">
        <v>0</v>
      </c>
      <c r="T207" s="29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372</v>
      </c>
      <c r="AT207" s="239" t="s">
        <v>367</v>
      </c>
      <c r="AU207" s="239" t="s">
        <v>88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372</v>
      </c>
      <c r="BM207" s="239" t="s">
        <v>4697</v>
      </c>
    </row>
    <row r="208" s="2" customFormat="1" ht="6.96" customHeight="1">
      <c r="A208" s="39"/>
      <c r="B208" s="67"/>
      <c r="C208" s="68"/>
      <c r="D208" s="68"/>
      <c r="E208" s="68"/>
      <c r="F208" s="68"/>
      <c r="G208" s="68"/>
      <c r="H208" s="68"/>
      <c r="I208" s="68"/>
      <c r="J208" s="68"/>
      <c r="K208" s="68"/>
      <c r="L208" s="45"/>
      <c r="M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</row>
  </sheetData>
  <sheetProtection sheet="1" autoFilter="0" formatColumns="0" formatRows="0" objects="1" scenarios="1" spinCount="100000" saltValue="/tnL64FaygHuWPKiV3XH1nE+XdrMoEa5epIZa+D/9NbapQ1tN+hO97bG5oQhwIjv30FP+x7j6OddFOT/hFmc+w==" hashValue="1grYVzKLmFb9+BQC3s/6u9OwUiJoVFycg4Nehn0TcGESPzD8QX3evVVT4k0zTe7rD9b69An7l5O+VgoDgkAXMg==" algorithmName="SHA-512" password="CC35"/>
  <autoFilter ref="C122:K207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4698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4699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ROUND((SUM(BE127:BE222)),  2)</f>
        <v>0</v>
      </c>
      <c r="G35" s="39"/>
      <c r="H35" s="39"/>
      <c r="I35" s="166">
        <v>0.20999999999999999</v>
      </c>
      <c r="J35" s="165">
        <f>ROUND(((SUM(BE127:BE222))*I35),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ROUND((SUM(BF127:BF222)),  2)</f>
        <v>0</v>
      </c>
      <c r="G36" s="39"/>
      <c r="H36" s="39"/>
      <c r="I36" s="166">
        <v>0.14999999999999999</v>
      </c>
      <c r="J36" s="165">
        <f>ROUND(((SUM(BF127:BF222))*I36),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ROUND((SUM(BG127:BG222)),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ROUND((SUM(BH127:BH222)),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ROUND((SUM(BI127:BI222)),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4698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201 - HTÚ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J128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1054</v>
      </c>
      <c r="E100" s="198"/>
      <c r="F100" s="198"/>
      <c r="G100" s="198"/>
      <c r="H100" s="198"/>
      <c r="I100" s="198"/>
      <c r="J100" s="199">
        <f>J129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4700</v>
      </c>
      <c r="E101" s="198"/>
      <c r="F101" s="198"/>
      <c r="G101" s="198"/>
      <c r="H101" s="198"/>
      <c r="I101" s="198"/>
      <c r="J101" s="199">
        <f>J170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4701</v>
      </c>
      <c r="E102" s="198"/>
      <c r="F102" s="198"/>
      <c r="G102" s="198"/>
      <c r="H102" s="198"/>
      <c r="I102" s="198"/>
      <c r="J102" s="199">
        <f>J181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333</v>
      </c>
      <c r="E103" s="198"/>
      <c r="F103" s="198"/>
      <c r="G103" s="198"/>
      <c r="H103" s="198"/>
      <c r="I103" s="198"/>
      <c r="J103" s="199">
        <f>J184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4702</v>
      </c>
      <c r="E104" s="198"/>
      <c r="F104" s="198"/>
      <c r="G104" s="198"/>
      <c r="H104" s="198"/>
      <c r="I104" s="198"/>
      <c r="J104" s="199">
        <f>J191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3264</v>
      </c>
      <c r="E105" s="198"/>
      <c r="F105" s="198"/>
      <c r="G105" s="198"/>
      <c r="H105" s="198"/>
      <c r="I105" s="198"/>
      <c r="J105" s="199">
        <f>J198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349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6.25" customHeight="1">
      <c r="A115" s="39"/>
      <c r="B115" s="40"/>
      <c r="C115" s="41"/>
      <c r="D115" s="41"/>
      <c r="E115" s="185" t="str">
        <f>E7</f>
        <v>Nová vstupní a vjezdová zóna v západní části výstaviště včetně nového odpadového hospodářství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313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5" t="s">
        <v>4698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319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SO 201 - HTÚ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>Brno, Pisárky, Výstaviště, k. ú. Brno – Bohunice</v>
      </c>
      <c r="G121" s="41"/>
      <c r="H121" s="41"/>
      <c r="I121" s="33" t="s">
        <v>22</v>
      </c>
      <c r="J121" s="80" t="str">
        <f>IF(J14="","",J14)</f>
        <v>2. 12. 2022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>Veletrhy Brno a.s.</v>
      </c>
      <c r="G123" s="41"/>
      <c r="H123" s="41"/>
      <c r="I123" s="33" t="s">
        <v>32</v>
      </c>
      <c r="J123" s="37" t="str">
        <f>E23</f>
        <v>AiD team a.s.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30</v>
      </c>
      <c r="D124" s="41"/>
      <c r="E124" s="41"/>
      <c r="F124" s="28" t="str">
        <f>IF(E20="","",E20)</f>
        <v>Vyplň údaj</v>
      </c>
      <c r="G124" s="41"/>
      <c r="H124" s="41"/>
      <c r="I124" s="33" t="s">
        <v>37</v>
      </c>
      <c r="J124" s="37" t="str">
        <f>E26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1"/>
      <c r="B126" s="202"/>
      <c r="C126" s="203" t="s">
        <v>350</v>
      </c>
      <c r="D126" s="204" t="s">
        <v>66</v>
      </c>
      <c r="E126" s="204" t="s">
        <v>62</v>
      </c>
      <c r="F126" s="204" t="s">
        <v>63</v>
      </c>
      <c r="G126" s="204" t="s">
        <v>351</v>
      </c>
      <c r="H126" s="204" t="s">
        <v>352</v>
      </c>
      <c r="I126" s="204" t="s">
        <v>353</v>
      </c>
      <c r="J126" s="204" t="s">
        <v>328</v>
      </c>
      <c r="K126" s="205" t="s">
        <v>354</v>
      </c>
      <c r="L126" s="206"/>
      <c r="M126" s="101" t="s">
        <v>1</v>
      </c>
      <c r="N126" s="102" t="s">
        <v>45</v>
      </c>
      <c r="O126" s="102" t="s">
        <v>355</v>
      </c>
      <c r="P126" s="102" t="s">
        <v>356</v>
      </c>
      <c r="Q126" s="102" t="s">
        <v>357</v>
      </c>
      <c r="R126" s="102" t="s">
        <v>358</v>
      </c>
      <c r="S126" s="102" t="s">
        <v>359</v>
      </c>
      <c r="T126" s="103" t="s">
        <v>360</v>
      </c>
      <c r="U126" s="201"/>
      <c r="V126" s="201"/>
      <c r="W126" s="201"/>
      <c r="X126" s="201"/>
      <c r="Y126" s="201"/>
      <c r="Z126" s="201"/>
      <c r="AA126" s="201"/>
      <c r="AB126" s="201"/>
      <c r="AC126" s="201"/>
      <c r="AD126" s="201"/>
      <c r="AE126" s="201"/>
    </row>
    <row r="127" s="2" customFormat="1" ht="22.8" customHeight="1">
      <c r="A127" s="39"/>
      <c r="B127" s="40"/>
      <c r="C127" s="108" t="s">
        <v>361</v>
      </c>
      <c r="D127" s="41"/>
      <c r="E127" s="41"/>
      <c r="F127" s="41"/>
      <c r="G127" s="41"/>
      <c r="H127" s="41"/>
      <c r="I127" s="41"/>
      <c r="J127" s="207">
        <f>BK127</f>
        <v>0</v>
      </c>
      <c r="K127" s="41"/>
      <c r="L127" s="45"/>
      <c r="M127" s="104"/>
      <c r="N127" s="208"/>
      <c r="O127" s="105"/>
      <c r="P127" s="209">
        <f>P128</f>
        <v>0</v>
      </c>
      <c r="Q127" s="105"/>
      <c r="R127" s="209">
        <f>R128</f>
        <v>0</v>
      </c>
      <c r="S127" s="105"/>
      <c r="T127" s="210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80</v>
      </c>
      <c r="AU127" s="18" t="s">
        <v>330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80</v>
      </c>
      <c r="E128" s="215" t="s">
        <v>362</v>
      </c>
      <c r="F128" s="215" t="s">
        <v>363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P129+P170+P181+P184+P191+P198</f>
        <v>0</v>
      </c>
      <c r="Q128" s="220"/>
      <c r="R128" s="221">
        <f>R129+R170+R181+R184+R191+R198</f>
        <v>0</v>
      </c>
      <c r="S128" s="220"/>
      <c r="T128" s="222">
        <f>T129+T170+T181+T184+T191+T198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88</v>
      </c>
      <c r="AT128" s="224" t="s">
        <v>80</v>
      </c>
      <c r="AU128" s="224" t="s">
        <v>81</v>
      </c>
      <c r="AY128" s="223" t="s">
        <v>364</v>
      </c>
      <c r="BK128" s="225">
        <f>BK129+BK170+BK181+BK184+BK191+BK198</f>
        <v>0</v>
      </c>
    </row>
    <row r="129" s="12" customFormat="1" ht="22.8" customHeight="1">
      <c r="A129" s="12"/>
      <c r="B129" s="212"/>
      <c r="C129" s="213"/>
      <c r="D129" s="214" t="s">
        <v>80</v>
      </c>
      <c r="E129" s="226" t="s">
        <v>88</v>
      </c>
      <c r="F129" s="226" t="s">
        <v>1056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SUM(P130:P169)</f>
        <v>0</v>
      </c>
      <c r="Q129" s="220"/>
      <c r="R129" s="221">
        <f>SUM(R130:R169)</f>
        <v>0</v>
      </c>
      <c r="S129" s="220"/>
      <c r="T129" s="222">
        <f>SUM(T130:T169)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88</v>
      </c>
      <c r="AT129" s="224" t="s">
        <v>80</v>
      </c>
      <c r="AU129" s="224" t="s">
        <v>88</v>
      </c>
      <c r="AY129" s="223" t="s">
        <v>364</v>
      </c>
      <c r="BK129" s="225">
        <f>SUM(BK130:BK169)</f>
        <v>0</v>
      </c>
    </row>
    <row r="130" s="2" customFormat="1" ht="49.05" customHeight="1">
      <c r="A130" s="39"/>
      <c r="B130" s="40"/>
      <c r="C130" s="228" t="s">
        <v>88</v>
      </c>
      <c r="D130" s="228" t="s">
        <v>367</v>
      </c>
      <c r="E130" s="229" t="s">
        <v>4703</v>
      </c>
      <c r="F130" s="230" t="s">
        <v>4704</v>
      </c>
      <c r="G130" s="231" t="s">
        <v>305</v>
      </c>
      <c r="H130" s="232">
        <v>18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90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90</v>
      </c>
    </row>
    <row r="131" s="2" customFormat="1">
      <c r="A131" s="39"/>
      <c r="B131" s="40"/>
      <c r="C131" s="41"/>
      <c r="D131" s="243" t="s">
        <v>1243</v>
      </c>
      <c r="E131" s="41"/>
      <c r="F131" s="300" t="s">
        <v>4705</v>
      </c>
      <c r="G131" s="41"/>
      <c r="H131" s="41"/>
      <c r="I131" s="301"/>
      <c r="J131" s="41"/>
      <c r="K131" s="41"/>
      <c r="L131" s="45"/>
      <c r="M131" s="302"/>
      <c r="N131" s="303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1243</v>
      </c>
      <c r="AU131" s="18" t="s">
        <v>90</v>
      </c>
    </row>
    <row r="132" s="14" customFormat="1">
      <c r="A132" s="14"/>
      <c r="B132" s="252"/>
      <c r="C132" s="253"/>
      <c r="D132" s="243" t="s">
        <v>374</v>
      </c>
      <c r="E132" s="254" t="s">
        <v>1</v>
      </c>
      <c r="F132" s="255" t="s">
        <v>4706</v>
      </c>
      <c r="G132" s="253"/>
      <c r="H132" s="256">
        <v>18</v>
      </c>
      <c r="I132" s="257"/>
      <c r="J132" s="253"/>
      <c r="K132" s="253"/>
      <c r="L132" s="258"/>
      <c r="M132" s="259"/>
      <c r="N132" s="260"/>
      <c r="O132" s="260"/>
      <c r="P132" s="260"/>
      <c r="Q132" s="260"/>
      <c r="R132" s="260"/>
      <c r="S132" s="260"/>
      <c r="T132" s="26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2" t="s">
        <v>374</v>
      </c>
      <c r="AU132" s="262" t="s">
        <v>90</v>
      </c>
      <c r="AV132" s="14" t="s">
        <v>90</v>
      </c>
      <c r="AW132" s="14" t="s">
        <v>36</v>
      </c>
      <c r="AX132" s="14" t="s">
        <v>81</v>
      </c>
      <c r="AY132" s="262" t="s">
        <v>364</v>
      </c>
    </row>
    <row r="133" s="15" customFormat="1">
      <c r="A133" s="15"/>
      <c r="B133" s="263"/>
      <c r="C133" s="264"/>
      <c r="D133" s="243" t="s">
        <v>374</v>
      </c>
      <c r="E133" s="265" t="s">
        <v>1</v>
      </c>
      <c r="F133" s="266" t="s">
        <v>378</v>
      </c>
      <c r="G133" s="264"/>
      <c r="H133" s="267">
        <v>18</v>
      </c>
      <c r="I133" s="268"/>
      <c r="J133" s="264"/>
      <c r="K133" s="264"/>
      <c r="L133" s="269"/>
      <c r="M133" s="270"/>
      <c r="N133" s="271"/>
      <c r="O133" s="271"/>
      <c r="P133" s="271"/>
      <c r="Q133" s="271"/>
      <c r="R133" s="271"/>
      <c r="S133" s="271"/>
      <c r="T133" s="272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3" t="s">
        <v>374</v>
      </c>
      <c r="AU133" s="273" t="s">
        <v>90</v>
      </c>
      <c r="AV133" s="15" t="s">
        <v>372</v>
      </c>
      <c r="AW133" s="15" t="s">
        <v>36</v>
      </c>
      <c r="AX133" s="15" t="s">
        <v>88</v>
      </c>
      <c r="AY133" s="273" t="s">
        <v>364</v>
      </c>
    </row>
    <row r="134" s="2" customFormat="1" ht="62.7" customHeight="1">
      <c r="A134" s="39"/>
      <c r="B134" s="40"/>
      <c r="C134" s="228" t="s">
        <v>90</v>
      </c>
      <c r="D134" s="228" t="s">
        <v>367</v>
      </c>
      <c r="E134" s="229" t="s">
        <v>4707</v>
      </c>
      <c r="F134" s="230" t="s">
        <v>4708</v>
      </c>
      <c r="G134" s="231" t="s">
        <v>305</v>
      </c>
      <c r="H134" s="232">
        <v>787</v>
      </c>
      <c r="I134" s="233"/>
      <c r="J134" s="234">
        <f>ROUND(I134*H134,2)</f>
        <v>0</v>
      </c>
      <c r="K134" s="230" t="s">
        <v>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90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372</v>
      </c>
    </row>
    <row r="135" s="2" customFormat="1">
      <c r="A135" s="39"/>
      <c r="B135" s="40"/>
      <c r="C135" s="41"/>
      <c r="D135" s="243" t="s">
        <v>1243</v>
      </c>
      <c r="E135" s="41"/>
      <c r="F135" s="300" t="s">
        <v>4709</v>
      </c>
      <c r="G135" s="41"/>
      <c r="H135" s="41"/>
      <c r="I135" s="301"/>
      <c r="J135" s="41"/>
      <c r="K135" s="41"/>
      <c r="L135" s="45"/>
      <c r="M135" s="302"/>
      <c r="N135" s="303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1243</v>
      </c>
      <c r="AU135" s="18" t="s">
        <v>90</v>
      </c>
    </row>
    <row r="136" s="2" customFormat="1" ht="66.75" customHeight="1">
      <c r="A136" s="39"/>
      <c r="B136" s="40"/>
      <c r="C136" s="228" t="s">
        <v>382</v>
      </c>
      <c r="D136" s="228" t="s">
        <v>367</v>
      </c>
      <c r="E136" s="229" t="s">
        <v>4710</v>
      </c>
      <c r="F136" s="230" t="s">
        <v>4711</v>
      </c>
      <c r="G136" s="231" t="s">
        <v>305</v>
      </c>
      <c r="H136" s="232">
        <v>611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90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365</v>
      </c>
    </row>
    <row r="137" s="2" customFormat="1" ht="66.75" customHeight="1">
      <c r="A137" s="39"/>
      <c r="B137" s="40"/>
      <c r="C137" s="228" t="s">
        <v>372</v>
      </c>
      <c r="D137" s="228" t="s">
        <v>367</v>
      </c>
      <c r="E137" s="229" t="s">
        <v>4712</v>
      </c>
      <c r="F137" s="230" t="s">
        <v>4713</v>
      </c>
      <c r="G137" s="231" t="s">
        <v>305</v>
      </c>
      <c r="H137" s="232">
        <v>120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90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410</v>
      </c>
    </row>
    <row r="138" s="2" customFormat="1">
      <c r="A138" s="39"/>
      <c r="B138" s="40"/>
      <c r="C138" s="41"/>
      <c r="D138" s="243" t="s">
        <v>1243</v>
      </c>
      <c r="E138" s="41"/>
      <c r="F138" s="300" t="s">
        <v>4714</v>
      </c>
      <c r="G138" s="41"/>
      <c r="H138" s="41"/>
      <c r="I138" s="301"/>
      <c r="J138" s="41"/>
      <c r="K138" s="41"/>
      <c r="L138" s="45"/>
      <c r="M138" s="302"/>
      <c r="N138" s="303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1243</v>
      </c>
      <c r="AU138" s="18" t="s">
        <v>90</v>
      </c>
    </row>
    <row r="139" s="14" customFormat="1">
      <c r="A139" s="14"/>
      <c r="B139" s="252"/>
      <c r="C139" s="253"/>
      <c r="D139" s="243" t="s">
        <v>374</v>
      </c>
      <c r="E139" s="254" t="s">
        <v>1</v>
      </c>
      <c r="F139" s="255" t="s">
        <v>4715</v>
      </c>
      <c r="G139" s="253"/>
      <c r="H139" s="256">
        <v>120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2" t="s">
        <v>374</v>
      </c>
      <c r="AU139" s="262" t="s">
        <v>90</v>
      </c>
      <c r="AV139" s="14" t="s">
        <v>90</v>
      </c>
      <c r="AW139" s="14" t="s">
        <v>36</v>
      </c>
      <c r="AX139" s="14" t="s">
        <v>81</v>
      </c>
      <c r="AY139" s="262" t="s">
        <v>364</v>
      </c>
    </row>
    <row r="140" s="15" customFormat="1">
      <c r="A140" s="15"/>
      <c r="B140" s="263"/>
      <c r="C140" s="264"/>
      <c r="D140" s="243" t="s">
        <v>374</v>
      </c>
      <c r="E140" s="265" t="s">
        <v>1</v>
      </c>
      <c r="F140" s="266" t="s">
        <v>378</v>
      </c>
      <c r="G140" s="264"/>
      <c r="H140" s="267">
        <v>120</v>
      </c>
      <c r="I140" s="268"/>
      <c r="J140" s="264"/>
      <c r="K140" s="264"/>
      <c r="L140" s="269"/>
      <c r="M140" s="270"/>
      <c r="N140" s="271"/>
      <c r="O140" s="271"/>
      <c r="P140" s="271"/>
      <c r="Q140" s="271"/>
      <c r="R140" s="271"/>
      <c r="S140" s="271"/>
      <c r="T140" s="272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3" t="s">
        <v>374</v>
      </c>
      <c r="AU140" s="273" t="s">
        <v>90</v>
      </c>
      <c r="AV140" s="15" t="s">
        <v>372</v>
      </c>
      <c r="AW140" s="15" t="s">
        <v>36</v>
      </c>
      <c r="AX140" s="15" t="s">
        <v>88</v>
      </c>
      <c r="AY140" s="273" t="s">
        <v>364</v>
      </c>
    </row>
    <row r="141" s="2" customFormat="1" ht="49.05" customHeight="1">
      <c r="A141" s="39"/>
      <c r="B141" s="40"/>
      <c r="C141" s="228" t="s">
        <v>392</v>
      </c>
      <c r="D141" s="228" t="s">
        <v>367</v>
      </c>
      <c r="E141" s="229" t="s">
        <v>4716</v>
      </c>
      <c r="F141" s="230" t="s">
        <v>4717</v>
      </c>
      <c r="G141" s="231" t="s">
        <v>395</v>
      </c>
      <c r="H141" s="232">
        <v>687.10000000000002</v>
      </c>
      <c r="I141" s="233"/>
      <c r="J141" s="234">
        <f>ROUND(I141*H141,2)</f>
        <v>0</v>
      </c>
      <c r="K141" s="230" t="s">
        <v>1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90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424</v>
      </c>
    </row>
    <row r="142" s="2" customFormat="1">
      <c r="A142" s="39"/>
      <c r="B142" s="40"/>
      <c r="C142" s="41"/>
      <c r="D142" s="243" t="s">
        <v>1243</v>
      </c>
      <c r="E142" s="41"/>
      <c r="F142" s="300" t="s">
        <v>4714</v>
      </c>
      <c r="G142" s="41"/>
      <c r="H142" s="41"/>
      <c r="I142" s="301"/>
      <c r="J142" s="41"/>
      <c r="K142" s="41"/>
      <c r="L142" s="45"/>
      <c r="M142" s="302"/>
      <c r="N142" s="303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1243</v>
      </c>
      <c r="AU142" s="18" t="s">
        <v>90</v>
      </c>
    </row>
    <row r="143" s="2" customFormat="1" ht="44.25" customHeight="1">
      <c r="A143" s="39"/>
      <c r="B143" s="40"/>
      <c r="C143" s="228" t="s">
        <v>365</v>
      </c>
      <c r="D143" s="228" t="s">
        <v>367</v>
      </c>
      <c r="E143" s="229" t="s">
        <v>4718</v>
      </c>
      <c r="F143" s="230" t="s">
        <v>4719</v>
      </c>
      <c r="G143" s="231" t="s">
        <v>395</v>
      </c>
      <c r="H143" s="232">
        <v>207</v>
      </c>
      <c r="I143" s="233"/>
      <c r="J143" s="234">
        <f>ROUND(I143*H143,2)</f>
        <v>0</v>
      </c>
      <c r="K143" s="230" t="s">
        <v>1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90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438</v>
      </c>
    </row>
    <row r="144" s="2" customFormat="1">
      <c r="A144" s="39"/>
      <c r="B144" s="40"/>
      <c r="C144" s="41"/>
      <c r="D144" s="243" t="s">
        <v>1243</v>
      </c>
      <c r="E144" s="41"/>
      <c r="F144" s="300" t="s">
        <v>4720</v>
      </c>
      <c r="G144" s="41"/>
      <c r="H144" s="41"/>
      <c r="I144" s="301"/>
      <c r="J144" s="41"/>
      <c r="K144" s="41"/>
      <c r="L144" s="45"/>
      <c r="M144" s="302"/>
      <c r="N144" s="303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1243</v>
      </c>
      <c r="AU144" s="18" t="s">
        <v>90</v>
      </c>
    </row>
    <row r="145" s="2" customFormat="1" ht="16.5" customHeight="1">
      <c r="A145" s="39"/>
      <c r="B145" s="40"/>
      <c r="C145" s="228" t="s">
        <v>404</v>
      </c>
      <c r="D145" s="228" t="s">
        <v>367</v>
      </c>
      <c r="E145" s="229" t="s">
        <v>4721</v>
      </c>
      <c r="F145" s="230" t="s">
        <v>4722</v>
      </c>
      <c r="G145" s="231" t="s">
        <v>395</v>
      </c>
      <c r="H145" s="232">
        <v>30.300000000000001</v>
      </c>
      <c r="I145" s="233"/>
      <c r="J145" s="234">
        <f>ROUND(I145*H145,2)</f>
        <v>0</v>
      </c>
      <c r="K145" s="230" t="s">
        <v>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90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450</v>
      </c>
    </row>
    <row r="146" s="2" customFormat="1">
      <c r="A146" s="39"/>
      <c r="B146" s="40"/>
      <c r="C146" s="41"/>
      <c r="D146" s="243" t="s">
        <v>1243</v>
      </c>
      <c r="E146" s="41"/>
      <c r="F146" s="300" t="s">
        <v>4714</v>
      </c>
      <c r="G146" s="41"/>
      <c r="H146" s="41"/>
      <c r="I146" s="301"/>
      <c r="J146" s="41"/>
      <c r="K146" s="41"/>
      <c r="L146" s="45"/>
      <c r="M146" s="302"/>
      <c r="N146" s="303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1243</v>
      </c>
      <c r="AU146" s="18" t="s">
        <v>90</v>
      </c>
    </row>
    <row r="147" s="14" customFormat="1">
      <c r="A147" s="14"/>
      <c r="B147" s="252"/>
      <c r="C147" s="253"/>
      <c r="D147" s="243" t="s">
        <v>374</v>
      </c>
      <c r="E147" s="254" t="s">
        <v>1</v>
      </c>
      <c r="F147" s="255" t="s">
        <v>4723</v>
      </c>
      <c r="G147" s="253"/>
      <c r="H147" s="256">
        <v>30.300000000000001</v>
      </c>
      <c r="I147" s="257"/>
      <c r="J147" s="253"/>
      <c r="K147" s="253"/>
      <c r="L147" s="258"/>
      <c r="M147" s="259"/>
      <c r="N147" s="260"/>
      <c r="O147" s="260"/>
      <c r="P147" s="260"/>
      <c r="Q147" s="260"/>
      <c r="R147" s="260"/>
      <c r="S147" s="260"/>
      <c r="T147" s="26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2" t="s">
        <v>374</v>
      </c>
      <c r="AU147" s="262" t="s">
        <v>90</v>
      </c>
      <c r="AV147" s="14" t="s">
        <v>90</v>
      </c>
      <c r="AW147" s="14" t="s">
        <v>36</v>
      </c>
      <c r="AX147" s="14" t="s">
        <v>81</v>
      </c>
      <c r="AY147" s="262" t="s">
        <v>364</v>
      </c>
    </row>
    <row r="148" s="15" customFormat="1">
      <c r="A148" s="15"/>
      <c r="B148" s="263"/>
      <c r="C148" s="264"/>
      <c r="D148" s="243" t="s">
        <v>374</v>
      </c>
      <c r="E148" s="265" t="s">
        <v>1</v>
      </c>
      <c r="F148" s="266" t="s">
        <v>378</v>
      </c>
      <c r="G148" s="264"/>
      <c r="H148" s="267">
        <v>30.300000000000001</v>
      </c>
      <c r="I148" s="268"/>
      <c r="J148" s="264"/>
      <c r="K148" s="264"/>
      <c r="L148" s="269"/>
      <c r="M148" s="270"/>
      <c r="N148" s="271"/>
      <c r="O148" s="271"/>
      <c r="P148" s="271"/>
      <c r="Q148" s="271"/>
      <c r="R148" s="271"/>
      <c r="S148" s="271"/>
      <c r="T148" s="272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3" t="s">
        <v>374</v>
      </c>
      <c r="AU148" s="273" t="s">
        <v>90</v>
      </c>
      <c r="AV148" s="15" t="s">
        <v>372</v>
      </c>
      <c r="AW148" s="15" t="s">
        <v>36</v>
      </c>
      <c r="AX148" s="15" t="s">
        <v>88</v>
      </c>
      <c r="AY148" s="273" t="s">
        <v>364</v>
      </c>
    </row>
    <row r="149" s="2" customFormat="1" ht="33" customHeight="1">
      <c r="A149" s="39"/>
      <c r="B149" s="40"/>
      <c r="C149" s="228" t="s">
        <v>410</v>
      </c>
      <c r="D149" s="228" t="s">
        <v>367</v>
      </c>
      <c r="E149" s="229" t="s">
        <v>4724</v>
      </c>
      <c r="F149" s="230" t="s">
        <v>4725</v>
      </c>
      <c r="G149" s="231" t="s">
        <v>370</v>
      </c>
      <c r="H149" s="232">
        <v>1806.23</v>
      </c>
      <c r="I149" s="233"/>
      <c r="J149" s="234">
        <f>ROUND(I149*H149,2)</f>
        <v>0</v>
      </c>
      <c r="K149" s="230" t="s">
        <v>1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90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420</v>
      </c>
    </row>
    <row r="150" s="2" customFormat="1" ht="37.8" customHeight="1">
      <c r="A150" s="39"/>
      <c r="B150" s="40"/>
      <c r="C150" s="228" t="s">
        <v>399</v>
      </c>
      <c r="D150" s="228" t="s">
        <v>367</v>
      </c>
      <c r="E150" s="229" t="s">
        <v>4726</v>
      </c>
      <c r="F150" s="230" t="s">
        <v>4727</v>
      </c>
      <c r="G150" s="231" t="s">
        <v>370</v>
      </c>
      <c r="H150" s="232">
        <v>2818.9000000000001</v>
      </c>
      <c r="I150" s="233"/>
      <c r="J150" s="234">
        <f>ROUND(I150*H150,2)</f>
        <v>0</v>
      </c>
      <c r="K150" s="230" t="s">
        <v>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90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473</v>
      </c>
    </row>
    <row r="151" s="14" customFormat="1">
      <c r="A151" s="14"/>
      <c r="B151" s="252"/>
      <c r="C151" s="253"/>
      <c r="D151" s="243" t="s">
        <v>374</v>
      </c>
      <c r="E151" s="254" t="s">
        <v>1</v>
      </c>
      <c r="F151" s="255" t="s">
        <v>4728</v>
      </c>
      <c r="G151" s="253"/>
      <c r="H151" s="256">
        <v>2644.9000000000001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374</v>
      </c>
      <c r="AU151" s="262" t="s">
        <v>90</v>
      </c>
      <c r="AV151" s="14" t="s">
        <v>90</v>
      </c>
      <c r="AW151" s="14" t="s">
        <v>36</v>
      </c>
      <c r="AX151" s="14" t="s">
        <v>81</v>
      </c>
      <c r="AY151" s="262" t="s">
        <v>364</v>
      </c>
    </row>
    <row r="152" s="14" customFormat="1">
      <c r="A152" s="14"/>
      <c r="B152" s="252"/>
      <c r="C152" s="253"/>
      <c r="D152" s="243" t="s">
        <v>374</v>
      </c>
      <c r="E152" s="254" t="s">
        <v>1</v>
      </c>
      <c r="F152" s="255" t="s">
        <v>4729</v>
      </c>
      <c r="G152" s="253"/>
      <c r="H152" s="256">
        <v>174</v>
      </c>
      <c r="I152" s="257"/>
      <c r="J152" s="253"/>
      <c r="K152" s="253"/>
      <c r="L152" s="258"/>
      <c r="M152" s="259"/>
      <c r="N152" s="260"/>
      <c r="O152" s="260"/>
      <c r="P152" s="260"/>
      <c r="Q152" s="260"/>
      <c r="R152" s="260"/>
      <c r="S152" s="260"/>
      <c r="T152" s="261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2" t="s">
        <v>374</v>
      </c>
      <c r="AU152" s="262" t="s">
        <v>90</v>
      </c>
      <c r="AV152" s="14" t="s">
        <v>90</v>
      </c>
      <c r="AW152" s="14" t="s">
        <v>36</v>
      </c>
      <c r="AX152" s="14" t="s">
        <v>81</v>
      </c>
      <c r="AY152" s="262" t="s">
        <v>364</v>
      </c>
    </row>
    <row r="153" s="15" customFormat="1">
      <c r="A153" s="15"/>
      <c r="B153" s="263"/>
      <c r="C153" s="264"/>
      <c r="D153" s="243" t="s">
        <v>374</v>
      </c>
      <c r="E153" s="265" t="s">
        <v>1</v>
      </c>
      <c r="F153" s="266" t="s">
        <v>378</v>
      </c>
      <c r="G153" s="264"/>
      <c r="H153" s="267">
        <v>2818.9000000000001</v>
      </c>
      <c r="I153" s="268"/>
      <c r="J153" s="264"/>
      <c r="K153" s="264"/>
      <c r="L153" s="269"/>
      <c r="M153" s="270"/>
      <c r="N153" s="271"/>
      <c r="O153" s="271"/>
      <c r="P153" s="271"/>
      <c r="Q153" s="271"/>
      <c r="R153" s="271"/>
      <c r="S153" s="271"/>
      <c r="T153" s="272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3" t="s">
        <v>374</v>
      </c>
      <c r="AU153" s="273" t="s">
        <v>90</v>
      </c>
      <c r="AV153" s="15" t="s">
        <v>372</v>
      </c>
      <c r="AW153" s="15" t="s">
        <v>36</v>
      </c>
      <c r="AX153" s="15" t="s">
        <v>88</v>
      </c>
      <c r="AY153" s="273" t="s">
        <v>364</v>
      </c>
    </row>
    <row r="154" s="2" customFormat="1" ht="55.5" customHeight="1">
      <c r="A154" s="39"/>
      <c r="B154" s="40"/>
      <c r="C154" s="228" t="s">
        <v>424</v>
      </c>
      <c r="D154" s="228" t="s">
        <v>367</v>
      </c>
      <c r="E154" s="229" t="s">
        <v>4730</v>
      </c>
      <c r="F154" s="230" t="s">
        <v>4731</v>
      </c>
      <c r="G154" s="231" t="s">
        <v>1482</v>
      </c>
      <c r="H154" s="232">
        <v>1</v>
      </c>
      <c r="I154" s="233"/>
      <c r="J154" s="234">
        <f>ROUND(I154*H154,2)</f>
        <v>0</v>
      </c>
      <c r="K154" s="230" t="s">
        <v>1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90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483</v>
      </c>
    </row>
    <row r="155" s="2" customFormat="1">
      <c r="A155" s="39"/>
      <c r="B155" s="40"/>
      <c r="C155" s="41"/>
      <c r="D155" s="243" t="s">
        <v>1243</v>
      </c>
      <c r="E155" s="41"/>
      <c r="F155" s="300" t="s">
        <v>4732</v>
      </c>
      <c r="G155" s="41"/>
      <c r="H155" s="41"/>
      <c r="I155" s="301"/>
      <c r="J155" s="41"/>
      <c r="K155" s="41"/>
      <c r="L155" s="45"/>
      <c r="M155" s="302"/>
      <c r="N155" s="303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1243</v>
      </c>
      <c r="AU155" s="18" t="s">
        <v>90</v>
      </c>
    </row>
    <row r="156" s="2" customFormat="1" ht="24.15" customHeight="1">
      <c r="A156" s="39"/>
      <c r="B156" s="40"/>
      <c r="C156" s="228" t="s">
        <v>430</v>
      </c>
      <c r="D156" s="228" t="s">
        <v>367</v>
      </c>
      <c r="E156" s="229" t="s">
        <v>4733</v>
      </c>
      <c r="F156" s="230" t="s">
        <v>4734</v>
      </c>
      <c r="G156" s="231" t="s">
        <v>305</v>
      </c>
      <c r="H156" s="232">
        <v>800.69000000000005</v>
      </c>
      <c r="I156" s="233"/>
      <c r="J156" s="234">
        <f>ROUND(I156*H156,2)</f>
        <v>0</v>
      </c>
      <c r="K156" s="230" t="s">
        <v>1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90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493</v>
      </c>
    </row>
    <row r="157" s="2" customFormat="1" ht="44.25" customHeight="1">
      <c r="A157" s="39"/>
      <c r="B157" s="40"/>
      <c r="C157" s="228" t="s">
        <v>438</v>
      </c>
      <c r="D157" s="228" t="s">
        <v>367</v>
      </c>
      <c r="E157" s="229" t="s">
        <v>4735</v>
      </c>
      <c r="F157" s="230" t="s">
        <v>4736</v>
      </c>
      <c r="G157" s="231" t="s">
        <v>305</v>
      </c>
      <c r="H157" s="232">
        <v>800.69000000000005</v>
      </c>
      <c r="I157" s="233"/>
      <c r="J157" s="234">
        <f>ROUND(I157*H157,2)</f>
        <v>0</v>
      </c>
      <c r="K157" s="230" t="s">
        <v>1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90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503</v>
      </c>
    </row>
    <row r="158" s="2" customFormat="1" ht="62.7" customHeight="1">
      <c r="A158" s="39"/>
      <c r="B158" s="40"/>
      <c r="C158" s="228" t="s">
        <v>444</v>
      </c>
      <c r="D158" s="228" t="s">
        <v>367</v>
      </c>
      <c r="E158" s="229" t="s">
        <v>4737</v>
      </c>
      <c r="F158" s="230" t="s">
        <v>4738</v>
      </c>
      <c r="G158" s="231" t="s">
        <v>370</v>
      </c>
      <c r="H158" s="232">
        <v>4679.1300000000001</v>
      </c>
      <c r="I158" s="233"/>
      <c r="J158" s="234">
        <f>ROUND(I158*H158,2)</f>
        <v>0</v>
      </c>
      <c r="K158" s="230" t="s">
        <v>1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90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513</v>
      </c>
    </row>
    <row r="159" s="2" customFormat="1">
      <c r="A159" s="39"/>
      <c r="B159" s="40"/>
      <c r="C159" s="41"/>
      <c r="D159" s="243" t="s">
        <v>1243</v>
      </c>
      <c r="E159" s="41"/>
      <c r="F159" s="300" t="s">
        <v>4739</v>
      </c>
      <c r="G159" s="41"/>
      <c r="H159" s="41"/>
      <c r="I159" s="301"/>
      <c r="J159" s="41"/>
      <c r="K159" s="41"/>
      <c r="L159" s="45"/>
      <c r="M159" s="302"/>
      <c r="N159" s="303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1243</v>
      </c>
      <c r="AU159" s="18" t="s">
        <v>90</v>
      </c>
    </row>
    <row r="160" s="14" customFormat="1">
      <c r="A160" s="14"/>
      <c r="B160" s="252"/>
      <c r="C160" s="253"/>
      <c r="D160" s="243" t="s">
        <v>374</v>
      </c>
      <c r="E160" s="254" t="s">
        <v>1</v>
      </c>
      <c r="F160" s="255" t="s">
        <v>4740</v>
      </c>
      <c r="G160" s="253"/>
      <c r="H160" s="256">
        <v>2818.9000000000001</v>
      </c>
      <c r="I160" s="257"/>
      <c r="J160" s="253"/>
      <c r="K160" s="253"/>
      <c r="L160" s="258"/>
      <c r="M160" s="259"/>
      <c r="N160" s="260"/>
      <c r="O160" s="260"/>
      <c r="P160" s="260"/>
      <c r="Q160" s="260"/>
      <c r="R160" s="260"/>
      <c r="S160" s="260"/>
      <c r="T160" s="26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2" t="s">
        <v>374</v>
      </c>
      <c r="AU160" s="262" t="s">
        <v>90</v>
      </c>
      <c r="AV160" s="14" t="s">
        <v>90</v>
      </c>
      <c r="AW160" s="14" t="s">
        <v>36</v>
      </c>
      <c r="AX160" s="14" t="s">
        <v>81</v>
      </c>
      <c r="AY160" s="262" t="s">
        <v>364</v>
      </c>
    </row>
    <row r="161" s="14" customFormat="1">
      <c r="A161" s="14"/>
      <c r="B161" s="252"/>
      <c r="C161" s="253"/>
      <c r="D161" s="243" t="s">
        <v>374</v>
      </c>
      <c r="E161" s="254" t="s">
        <v>1</v>
      </c>
      <c r="F161" s="255" t="s">
        <v>4741</v>
      </c>
      <c r="G161" s="253"/>
      <c r="H161" s="256">
        <v>54</v>
      </c>
      <c r="I161" s="257"/>
      <c r="J161" s="253"/>
      <c r="K161" s="253"/>
      <c r="L161" s="258"/>
      <c r="M161" s="259"/>
      <c r="N161" s="260"/>
      <c r="O161" s="260"/>
      <c r="P161" s="260"/>
      <c r="Q161" s="260"/>
      <c r="R161" s="260"/>
      <c r="S161" s="260"/>
      <c r="T161" s="26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2" t="s">
        <v>374</v>
      </c>
      <c r="AU161" s="262" t="s">
        <v>90</v>
      </c>
      <c r="AV161" s="14" t="s">
        <v>90</v>
      </c>
      <c r="AW161" s="14" t="s">
        <v>36</v>
      </c>
      <c r="AX161" s="14" t="s">
        <v>81</v>
      </c>
      <c r="AY161" s="262" t="s">
        <v>364</v>
      </c>
    </row>
    <row r="162" s="14" customFormat="1">
      <c r="A162" s="14"/>
      <c r="B162" s="252"/>
      <c r="C162" s="253"/>
      <c r="D162" s="243" t="s">
        <v>374</v>
      </c>
      <c r="E162" s="254" t="s">
        <v>1</v>
      </c>
      <c r="F162" s="255" t="s">
        <v>4742</v>
      </c>
      <c r="G162" s="253"/>
      <c r="H162" s="256">
        <v>1806.23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374</v>
      </c>
      <c r="AU162" s="262" t="s">
        <v>90</v>
      </c>
      <c r="AV162" s="14" t="s">
        <v>90</v>
      </c>
      <c r="AW162" s="14" t="s">
        <v>36</v>
      </c>
      <c r="AX162" s="14" t="s">
        <v>81</v>
      </c>
      <c r="AY162" s="262" t="s">
        <v>364</v>
      </c>
    </row>
    <row r="163" s="15" customFormat="1">
      <c r="A163" s="15"/>
      <c r="B163" s="263"/>
      <c r="C163" s="264"/>
      <c r="D163" s="243" t="s">
        <v>374</v>
      </c>
      <c r="E163" s="265" t="s">
        <v>1</v>
      </c>
      <c r="F163" s="266" t="s">
        <v>378</v>
      </c>
      <c r="G163" s="264"/>
      <c r="H163" s="267">
        <v>4679.1300000000001</v>
      </c>
      <c r="I163" s="268"/>
      <c r="J163" s="264"/>
      <c r="K163" s="264"/>
      <c r="L163" s="269"/>
      <c r="M163" s="270"/>
      <c r="N163" s="271"/>
      <c r="O163" s="271"/>
      <c r="P163" s="271"/>
      <c r="Q163" s="271"/>
      <c r="R163" s="271"/>
      <c r="S163" s="271"/>
      <c r="T163" s="272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3" t="s">
        <v>374</v>
      </c>
      <c r="AU163" s="273" t="s">
        <v>90</v>
      </c>
      <c r="AV163" s="15" t="s">
        <v>372</v>
      </c>
      <c r="AW163" s="15" t="s">
        <v>36</v>
      </c>
      <c r="AX163" s="15" t="s">
        <v>88</v>
      </c>
      <c r="AY163" s="273" t="s">
        <v>364</v>
      </c>
    </row>
    <row r="164" s="2" customFormat="1" ht="44.25" customHeight="1">
      <c r="A164" s="39"/>
      <c r="B164" s="40"/>
      <c r="C164" s="228" t="s">
        <v>450</v>
      </c>
      <c r="D164" s="228" t="s">
        <v>367</v>
      </c>
      <c r="E164" s="229" t="s">
        <v>3296</v>
      </c>
      <c r="F164" s="230" t="s">
        <v>3297</v>
      </c>
      <c r="G164" s="231" t="s">
        <v>388</v>
      </c>
      <c r="H164" s="232">
        <v>9352.8600000000006</v>
      </c>
      <c r="I164" s="233"/>
      <c r="J164" s="234">
        <f>ROUND(I164*H164,2)</f>
        <v>0</v>
      </c>
      <c r="K164" s="230" t="s">
        <v>1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372</v>
      </c>
      <c r="AT164" s="239" t="s">
        <v>367</v>
      </c>
      <c r="AU164" s="239" t="s">
        <v>90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372</v>
      </c>
      <c r="BM164" s="239" t="s">
        <v>1280</v>
      </c>
    </row>
    <row r="165" s="2" customFormat="1">
      <c r="A165" s="39"/>
      <c r="B165" s="40"/>
      <c r="C165" s="41"/>
      <c r="D165" s="243" t="s">
        <v>1243</v>
      </c>
      <c r="E165" s="41"/>
      <c r="F165" s="300" t="s">
        <v>4743</v>
      </c>
      <c r="G165" s="41"/>
      <c r="H165" s="41"/>
      <c r="I165" s="301"/>
      <c r="J165" s="41"/>
      <c r="K165" s="41"/>
      <c r="L165" s="45"/>
      <c r="M165" s="302"/>
      <c r="N165" s="303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1243</v>
      </c>
      <c r="AU165" s="18" t="s">
        <v>90</v>
      </c>
    </row>
    <row r="166" s="14" customFormat="1">
      <c r="A166" s="14"/>
      <c r="B166" s="252"/>
      <c r="C166" s="253"/>
      <c r="D166" s="243" t="s">
        <v>374</v>
      </c>
      <c r="E166" s="254" t="s">
        <v>1</v>
      </c>
      <c r="F166" s="255" t="s">
        <v>4744</v>
      </c>
      <c r="G166" s="253"/>
      <c r="H166" s="256">
        <v>5637.8000000000002</v>
      </c>
      <c r="I166" s="257"/>
      <c r="J166" s="253"/>
      <c r="K166" s="253"/>
      <c r="L166" s="258"/>
      <c r="M166" s="259"/>
      <c r="N166" s="260"/>
      <c r="O166" s="260"/>
      <c r="P166" s="260"/>
      <c r="Q166" s="260"/>
      <c r="R166" s="260"/>
      <c r="S166" s="260"/>
      <c r="T166" s="26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2" t="s">
        <v>374</v>
      </c>
      <c r="AU166" s="262" t="s">
        <v>90</v>
      </c>
      <c r="AV166" s="14" t="s">
        <v>90</v>
      </c>
      <c r="AW166" s="14" t="s">
        <v>36</v>
      </c>
      <c r="AX166" s="14" t="s">
        <v>81</v>
      </c>
      <c r="AY166" s="262" t="s">
        <v>364</v>
      </c>
    </row>
    <row r="167" s="14" customFormat="1">
      <c r="A167" s="14"/>
      <c r="B167" s="252"/>
      <c r="C167" s="253"/>
      <c r="D167" s="243" t="s">
        <v>374</v>
      </c>
      <c r="E167" s="254" t="s">
        <v>1</v>
      </c>
      <c r="F167" s="255" t="s">
        <v>4745</v>
      </c>
      <c r="G167" s="253"/>
      <c r="H167" s="256">
        <v>102.59999999999999</v>
      </c>
      <c r="I167" s="257"/>
      <c r="J167" s="253"/>
      <c r="K167" s="253"/>
      <c r="L167" s="258"/>
      <c r="M167" s="259"/>
      <c r="N167" s="260"/>
      <c r="O167" s="260"/>
      <c r="P167" s="260"/>
      <c r="Q167" s="260"/>
      <c r="R167" s="260"/>
      <c r="S167" s="260"/>
      <c r="T167" s="26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2" t="s">
        <v>374</v>
      </c>
      <c r="AU167" s="262" t="s">
        <v>90</v>
      </c>
      <c r="AV167" s="14" t="s">
        <v>90</v>
      </c>
      <c r="AW167" s="14" t="s">
        <v>36</v>
      </c>
      <c r="AX167" s="14" t="s">
        <v>81</v>
      </c>
      <c r="AY167" s="262" t="s">
        <v>364</v>
      </c>
    </row>
    <row r="168" s="14" customFormat="1">
      <c r="A168" s="14"/>
      <c r="B168" s="252"/>
      <c r="C168" s="253"/>
      <c r="D168" s="243" t="s">
        <v>374</v>
      </c>
      <c r="E168" s="254" t="s">
        <v>1</v>
      </c>
      <c r="F168" s="255" t="s">
        <v>4746</v>
      </c>
      <c r="G168" s="253"/>
      <c r="H168" s="256">
        <v>3612.46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2" t="s">
        <v>374</v>
      </c>
      <c r="AU168" s="262" t="s">
        <v>90</v>
      </c>
      <c r="AV168" s="14" t="s">
        <v>90</v>
      </c>
      <c r="AW168" s="14" t="s">
        <v>36</v>
      </c>
      <c r="AX168" s="14" t="s">
        <v>81</v>
      </c>
      <c r="AY168" s="262" t="s">
        <v>364</v>
      </c>
    </row>
    <row r="169" s="15" customFormat="1">
      <c r="A169" s="15"/>
      <c r="B169" s="263"/>
      <c r="C169" s="264"/>
      <c r="D169" s="243" t="s">
        <v>374</v>
      </c>
      <c r="E169" s="265" t="s">
        <v>1</v>
      </c>
      <c r="F169" s="266" t="s">
        <v>378</v>
      </c>
      <c r="G169" s="264"/>
      <c r="H169" s="267">
        <v>9352.8600000000006</v>
      </c>
      <c r="I169" s="268"/>
      <c r="J169" s="264"/>
      <c r="K169" s="264"/>
      <c r="L169" s="269"/>
      <c r="M169" s="270"/>
      <c r="N169" s="271"/>
      <c r="O169" s="271"/>
      <c r="P169" s="271"/>
      <c r="Q169" s="271"/>
      <c r="R169" s="271"/>
      <c r="S169" s="271"/>
      <c r="T169" s="272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3" t="s">
        <v>374</v>
      </c>
      <c r="AU169" s="273" t="s">
        <v>90</v>
      </c>
      <c r="AV169" s="15" t="s">
        <v>372</v>
      </c>
      <c r="AW169" s="15" t="s">
        <v>36</v>
      </c>
      <c r="AX169" s="15" t="s">
        <v>88</v>
      </c>
      <c r="AY169" s="273" t="s">
        <v>364</v>
      </c>
    </row>
    <row r="170" s="12" customFormat="1" ht="22.8" customHeight="1">
      <c r="A170" s="12"/>
      <c r="B170" s="212"/>
      <c r="C170" s="213"/>
      <c r="D170" s="214" t="s">
        <v>80</v>
      </c>
      <c r="E170" s="226" t="s">
        <v>420</v>
      </c>
      <c r="F170" s="226" t="s">
        <v>4747</v>
      </c>
      <c r="G170" s="213"/>
      <c r="H170" s="213"/>
      <c r="I170" s="216"/>
      <c r="J170" s="227">
        <f>BK170</f>
        <v>0</v>
      </c>
      <c r="K170" s="213"/>
      <c r="L170" s="218"/>
      <c r="M170" s="219"/>
      <c r="N170" s="220"/>
      <c r="O170" s="220"/>
      <c r="P170" s="221">
        <f>SUM(P171:P180)</f>
        <v>0</v>
      </c>
      <c r="Q170" s="220"/>
      <c r="R170" s="221">
        <f>SUM(R171:R180)</f>
        <v>0</v>
      </c>
      <c r="S170" s="220"/>
      <c r="T170" s="222">
        <f>SUM(T171:T180)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3" t="s">
        <v>88</v>
      </c>
      <c r="AT170" s="224" t="s">
        <v>80</v>
      </c>
      <c r="AU170" s="224" t="s">
        <v>88</v>
      </c>
      <c r="AY170" s="223" t="s">
        <v>364</v>
      </c>
      <c r="BK170" s="225">
        <f>SUM(BK171:BK180)</f>
        <v>0</v>
      </c>
    </row>
    <row r="171" s="2" customFormat="1" ht="55.5" customHeight="1">
      <c r="A171" s="39"/>
      <c r="B171" s="40"/>
      <c r="C171" s="228" t="s">
        <v>8</v>
      </c>
      <c r="D171" s="228" t="s">
        <v>367</v>
      </c>
      <c r="E171" s="229" t="s">
        <v>4748</v>
      </c>
      <c r="F171" s="230" t="s">
        <v>4749</v>
      </c>
      <c r="G171" s="231" t="s">
        <v>305</v>
      </c>
      <c r="H171" s="232">
        <v>1751.29</v>
      </c>
      <c r="I171" s="233"/>
      <c r="J171" s="234">
        <f>ROUND(I171*H171,2)</f>
        <v>0</v>
      </c>
      <c r="K171" s="230" t="s">
        <v>1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90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1284</v>
      </c>
    </row>
    <row r="172" s="2" customFormat="1" ht="55.5" customHeight="1">
      <c r="A172" s="39"/>
      <c r="B172" s="40"/>
      <c r="C172" s="228" t="s">
        <v>420</v>
      </c>
      <c r="D172" s="228" t="s">
        <v>367</v>
      </c>
      <c r="E172" s="229" t="s">
        <v>4750</v>
      </c>
      <c r="F172" s="230" t="s">
        <v>4751</v>
      </c>
      <c r="G172" s="231" t="s">
        <v>370</v>
      </c>
      <c r="H172" s="232">
        <v>410</v>
      </c>
      <c r="I172" s="233"/>
      <c r="J172" s="234">
        <f>ROUND(I172*H172,2)</f>
        <v>0</v>
      </c>
      <c r="K172" s="230" t="s">
        <v>1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90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435</v>
      </c>
    </row>
    <row r="173" s="2" customFormat="1">
      <c r="A173" s="39"/>
      <c r="B173" s="40"/>
      <c r="C173" s="41"/>
      <c r="D173" s="243" t="s">
        <v>1243</v>
      </c>
      <c r="E173" s="41"/>
      <c r="F173" s="300" t="s">
        <v>4752</v>
      </c>
      <c r="G173" s="41"/>
      <c r="H173" s="41"/>
      <c r="I173" s="301"/>
      <c r="J173" s="41"/>
      <c r="K173" s="41"/>
      <c r="L173" s="45"/>
      <c r="M173" s="302"/>
      <c r="N173" s="303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1243</v>
      </c>
      <c r="AU173" s="18" t="s">
        <v>90</v>
      </c>
    </row>
    <row r="174" s="14" customFormat="1">
      <c r="A174" s="14"/>
      <c r="B174" s="252"/>
      <c r="C174" s="253"/>
      <c r="D174" s="243" t="s">
        <v>374</v>
      </c>
      <c r="E174" s="254" t="s">
        <v>1</v>
      </c>
      <c r="F174" s="255" t="s">
        <v>4753</v>
      </c>
      <c r="G174" s="253"/>
      <c r="H174" s="256">
        <v>410</v>
      </c>
      <c r="I174" s="257"/>
      <c r="J174" s="253"/>
      <c r="K174" s="253"/>
      <c r="L174" s="258"/>
      <c r="M174" s="259"/>
      <c r="N174" s="260"/>
      <c r="O174" s="260"/>
      <c r="P174" s="260"/>
      <c r="Q174" s="260"/>
      <c r="R174" s="260"/>
      <c r="S174" s="260"/>
      <c r="T174" s="26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2" t="s">
        <v>374</v>
      </c>
      <c r="AU174" s="262" t="s">
        <v>90</v>
      </c>
      <c r="AV174" s="14" t="s">
        <v>90</v>
      </c>
      <c r="AW174" s="14" t="s">
        <v>36</v>
      </c>
      <c r="AX174" s="14" t="s">
        <v>81</v>
      </c>
      <c r="AY174" s="262" t="s">
        <v>364</v>
      </c>
    </row>
    <row r="175" s="15" customFormat="1">
      <c r="A175" s="15"/>
      <c r="B175" s="263"/>
      <c r="C175" s="264"/>
      <c r="D175" s="243" t="s">
        <v>374</v>
      </c>
      <c r="E175" s="265" t="s">
        <v>1</v>
      </c>
      <c r="F175" s="266" t="s">
        <v>378</v>
      </c>
      <c r="G175" s="264"/>
      <c r="H175" s="267">
        <v>410</v>
      </c>
      <c r="I175" s="268"/>
      <c r="J175" s="264"/>
      <c r="K175" s="264"/>
      <c r="L175" s="269"/>
      <c r="M175" s="270"/>
      <c r="N175" s="271"/>
      <c r="O175" s="271"/>
      <c r="P175" s="271"/>
      <c r="Q175" s="271"/>
      <c r="R175" s="271"/>
      <c r="S175" s="271"/>
      <c r="T175" s="272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73" t="s">
        <v>374</v>
      </c>
      <c r="AU175" s="273" t="s">
        <v>90</v>
      </c>
      <c r="AV175" s="15" t="s">
        <v>372</v>
      </c>
      <c r="AW175" s="15" t="s">
        <v>36</v>
      </c>
      <c r="AX175" s="15" t="s">
        <v>88</v>
      </c>
      <c r="AY175" s="273" t="s">
        <v>364</v>
      </c>
    </row>
    <row r="176" s="2" customFormat="1" ht="33" customHeight="1">
      <c r="A176" s="39"/>
      <c r="B176" s="40"/>
      <c r="C176" s="228" t="s">
        <v>466</v>
      </c>
      <c r="D176" s="228" t="s">
        <v>367</v>
      </c>
      <c r="E176" s="229" t="s">
        <v>1094</v>
      </c>
      <c r="F176" s="230" t="s">
        <v>1095</v>
      </c>
      <c r="G176" s="231" t="s">
        <v>305</v>
      </c>
      <c r="H176" s="232">
        <v>12351</v>
      </c>
      <c r="I176" s="233"/>
      <c r="J176" s="234">
        <f>ROUND(I176*H176,2)</f>
        <v>0</v>
      </c>
      <c r="K176" s="230" t="s">
        <v>1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90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533</v>
      </c>
    </row>
    <row r="177" s="2" customFormat="1">
      <c r="A177" s="39"/>
      <c r="B177" s="40"/>
      <c r="C177" s="41"/>
      <c r="D177" s="243" t="s">
        <v>1243</v>
      </c>
      <c r="E177" s="41"/>
      <c r="F177" s="300" t="s">
        <v>4754</v>
      </c>
      <c r="G177" s="41"/>
      <c r="H177" s="41"/>
      <c r="I177" s="301"/>
      <c r="J177" s="41"/>
      <c r="K177" s="41"/>
      <c r="L177" s="45"/>
      <c r="M177" s="302"/>
      <c r="N177" s="303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1243</v>
      </c>
      <c r="AU177" s="18" t="s">
        <v>90</v>
      </c>
    </row>
    <row r="178" s="14" customFormat="1">
      <c r="A178" s="14"/>
      <c r="B178" s="252"/>
      <c r="C178" s="253"/>
      <c r="D178" s="243" t="s">
        <v>374</v>
      </c>
      <c r="E178" s="254" t="s">
        <v>1</v>
      </c>
      <c r="F178" s="255" t="s">
        <v>4755</v>
      </c>
      <c r="G178" s="253"/>
      <c r="H178" s="256">
        <v>11897</v>
      </c>
      <c r="I178" s="257"/>
      <c r="J178" s="253"/>
      <c r="K178" s="253"/>
      <c r="L178" s="258"/>
      <c r="M178" s="259"/>
      <c r="N178" s="260"/>
      <c r="O178" s="260"/>
      <c r="P178" s="260"/>
      <c r="Q178" s="260"/>
      <c r="R178" s="260"/>
      <c r="S178" s="260"/>
      <c r="T178" s="26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2" t="s">
        <v>374</v>
      </c>
      <c r="AU178" s="262" t="s">
        <v>90</v>
      </c>
      <c r="AV178" s="14" t="s">
        <v>90</v>
      </c>
      <c r="AW178" s="14" t="s">
        <v>36</v>
      </c>
      <c r="AX178" s="14" t="s">
        <v>81</v>
      </c>
      <c r="AY178" s="262" t="s">
        <v>364</v>
      </c>
    </row>
    <row r="179" s="14" customFormat="1">
      <c r="A179" s="14"/>
      <c r="B179" s="252"/>
      <c r="C179" s="253"/>
      <c r="D179" s="243" t="s">
        <v>374</v>
      </c>
      <c r="E179" s="254" t="s">
        <v>1</v>
      </c>
      <c r="F179" s="255" t="s">
        <v>4756</v>
      </c>
      <c r="G179" s="253"/>
      <c r="H179" s="256">
        <v>454</v>
      </c>
      <c r="I179" s="257"/>
      <c r="J179" s="253"/>
      <c r="K179" s="253"/>
      <c r="L179" s="258"/>
      <c r="M179" s="259"/>
      <c r="N179" s="260"/>
      <c r="O179" s="260"/>
      <c r="P179" s="260"/>
      <c r="Q179" s="260"/>
      <c r="R179" s="260"/>
      <c r="S179" s="260"/>
      <c r="T179" s="261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2" t="s">
        <v>374</v>
      </c>
      <c r="AU179" s="262" t="s">
        <v>90</v>
      </c>
      <c r="AV179" s="14" t="s">
        <v>90</v>
      </c>
      <c r="AW179" s="14" t="s">
        <v>36</v>
      </c>
      <c r="AX179" s="14" t="s">
        <v>81</v>
      </c>
      <c r="AY179" s="262" t="s">
        <v>364</v>
      </c>
    </row>
    <row r="180" s="15" customFormat="1">
      <c r="A180" s="15"/>
      <c r="B180" s="263"/>
      <c r="C180" s="264"/>
      <c r="D180" s="243" t="s">
        <v>374</v>
      </c>
      <c r="E180" s="265" t="s">
        <v>1</v>
      </c>
      <c r="F180" s="266" t="s">
        <v>378</v>
      </c>
      <c r="G180" s="264"/>
      <c r="H180" s="267">
        <v>12351</v>
      </c>
      <c r="I180" s="268"/>
      <c r="J180" s="264"/>
      <c r="K180" s="264"/>
      <c r="L180" s="269"/>
      <c r="M180" s="270"/>
      <c r="N180" s="271"/>
      <c r="O180" s="271"/>
      <c r="P180" s="271"/>
      <c r="Q180" s="271"/>
      <c r="R180" s="271"/>
      <c r="S180" s="271"/>
      <c r="T180" s="272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3" t="s">
        <v>374</v>
      </c>
      <c r="AU180" s="273" t="s">
        <v>90</v>
      </c>
      <c r="AV180" s="15" t="s">
        <v>372</v>
      </c>
      <c r="AW180" s="15" t="s">
        <v>36</v>
      </c>
      <c r="AX180" s="15" t="s">
        <v>88</v>
      </c>
      <c r="AY180" s="273" t="s">
        <v>364</v>
      </c>
    </row>
    <row r="181" s="12" customFormat="1" ht="22.8" customHeight="1">
      <c r="A181" s="12"/>
      <c r="B181" s="212"/>
      <c r="C181" s="213"/>
      <c r="D181" s="214" t="s">
        <v>80</v>
      </c>
      <c r="E181" s="226" t="s">
        <v>410</v>
      </c>
      <c r="F181" s="226" t="s">
        <v>4757</v>
      </c>
      <c r="G181" s="213"/>
      <c r="H181" s="213"/>
      <c r="I181" s="216"/>
      <c r="J181" s="227">
        <f>BK181</f>
        <v>0</v>
      </c>
      <c r="K181" s="213"/>
      <c r="L181" s="218"/>
      <c r="M181" s="219"/>
      <c r="N181" s="220"/>
      <c r="O181" s="220"/>
      <c r="P181" s="221">
        <f>SUM(P182:P183)</f>
        <v>0</v>
      </c>
      <c r="Q181" s="220"/>
      <c r="R181" s="221">
        <f>SUM(R182:R183)</f>
        <v>0</v>
      </c>
      <c r="S181" s="220"/>
      <c r="T181" s="222">
        <f>SUM(T182:T183)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23" t="s">
        <v>88</v>
      </c>
      <c r="AT181" s="224" t="s">
        <v>80</v>
      </c>
      <c r="AU181" s="224" t="s">
        <v>88</v>
      </c>
      <c r="AY181" s="223" t="s">
        <v>364</v>
      </c>
      <c r="BK181" s="225">
        <f>SUM(BK182:BK183)</f>
        <v>0</v>
      </c>
    </row>
    <row r="182" s="2" customFormat="1" ht="33" customHeight="1">
      <c r="A182" s="39"/>
      <c r="B182" s="40"/>
      <c r="C182" s="228" t="s">
        <v>473</v>
      </c>
      <c r="D182" s="228" t="s">
        <v>367</v>
      </c>
      <c r="E182" s="229" t="s">
        <v>4758</v>
      </c>
      <c r="F182" s="230" t="s">
        <v>4759</v>
      </c>
      <c r="G182" s="231" t="s">
        <v>1482</v>
      </c>
      <c r="H182" s="232">
        <v>7</v>
      </c>
      <c r="I182" s="233"/>
      <c r="J182" s="234">
        <f>ROUND(I182*H182,2)</f>
        <v>0</v>
      </c>
      <c r="K182" s="230" t="s">
        <v>1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90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546</v>
      </c>
    </row>
    <row r="183" s="2" customFormat="1">
      <c r="A183" s="39"/>
      <c r="B183" s="40"/>
      <c r="C183" s="41"/>
      <c r="D183" s="243" t="s">
        <v>1243</v>
      </c>
      <c r="E183" s="41"/>
      <c r="F183" s="300" t="s">
        <v>4760</v>
      </c>
      <c r="G183" s="41"/>
      <c r="H183" s="41"/>
      <c r="I183" s="301"/>
      <c r="J183" s="41"/>
      <c r="K183" s="41"/>
      <c r="L183" s="45"/>
      <c r="M183" s="302"/>
      <c r="N183" s="303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1243</v>
      </c>
      <c r="AU183" s="18" t="s">
        <v>90</v>
      </c>
    </row>
    <row r="184" s="12" customFormat="1" ht="22.8" customHeight="1">
      <c r="A184" s="12"/>
      <c r="B184" s="212"/>
      <c r="C184" s="213"/>
      <c r="D184" s="214" t="s">
        <v>80</v>
      </c>
      <c r="E184" s="226" t="s">
        <v>399</v>
      </c>
      <c r="F184" s="226" t="s">
        <v>400</v>
      </c>
      <c r="G184" s="213"/>
      <c r="H184" s="213"/>
      <c r="I184" s="216"/>
      <c r="J184" s="227">
        <f>BK184</f>
        <v>0</v>
      </c>
      <c r="K184" s="213"/>
      <c r="L184" s="218"/>
      <c r="M184" s="219"/>
      <c r="N184" s="220"/>
      <c r="O184" s="220"/>
      <c r="P184" s="221">
        <f>SUM(P185:P190)</f>
        <v>0</v>
      </c>
      <c r="Q184" s="220"/>
      <c r="R184" s="221">
        <f>SUM(R185:R190)</f>
        <v>0</v>
      </c>
      <c r="S184" s="220"/>
      <c r="T184" s="222">
        <f>SUM(T185:T190)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23" t="s">
        <v>88</v>
      </c>
      <c r="AT184" s="224" t="s">
        <v>80</v>
      </c>
      <c r="AU184" s="224" t="s">
        <v>88</v>
      </c>
      <c r="AY184" s="223" t="s">
        <v>364</v>
      </c>
      <c r="BK184" s="225">
        <f>SUM(BK185:BK190)</f>
        <v>0</v>
      </c>
    </row>
    <row r="185" s="2" customFormat="1" ht="33" customHeight="1">
      <c r="A185" s="39"/>
      <c r="B185" s="40"/>
      <c r="C185" s="228" t="s">
        <v>477</v>
      </c>
      <c r="D185" s="228" t="s">
        <v>367</v>
      </c>
      <c r="E185" s="229" t="s">
        <v>4761</v>
      </c>
      <c r="F185" s="230" t="s">
        <v>4762</v>
      </c>
      <c r="G185" s="231" t="s">
        <v>1306</v>
      </c>
      <c r="H185" s="232">
        <v>21</v>
      </c>
      <c r="I185" s="233"/>
      <c r="J185" s="234">
        <f>ROUND(I185*H185,2)</f>
        <v>0</v>
      </c>
      <c r="K185" s="230" t="s">
        <v>1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372</v>
      </c>
      <c r="AT185" s="239" t="s">
        <v>367</v>
      </c>
      <c r="AU185" s="239" t="s">
        <v>90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372</v>
      </c>
      <c r="BM185" s="239" t="s">
        <v>557</v>
      </c>
    </row>
    <row r="186" s="2" customFormat="1">
      <c r="A186" s="39"/>
      <c r="B186" s="40"/>
      <c r="C186" s="41"/>
      <c r="D186" s="243" t="s">
        <v>1243</v>
      </c>
      <c r="E186" s="41"/>
      <c r="F186" s="300" t="s">
        <v>4763</v>
      </c>
      <c r="G186" s="41"/>
      <c r="H186" s="41"/>
      <c r="I186" s="301"/>
      <c r="J186" s="41"/>
      <c r="K186" s="41"/>
      <c r="L186" s="45"/>
      <c r="M186" s="302"/>
      <c r="N186" s="303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1243</v>
      </c>
      <c r="AU186" s="18" t="s">
        <v>90</v>
      </c>
    </row>
    <row r="187" s="2" customFormat="1" ht="33" customHeight="1">
      <c r="A187" s="39"/>
      <c r="B187" s="40"/>
      <c r="C187" s="228" t="s">
        <v>483</v>
      </c>
      <c r="D187" s="228" t="s">
        <v>367</v>
      </c>
      <c r="E187" s="229" t="s">
        <v>4764</v>
      </c>
      <c r="F187" s="230" t="s">
        <v>4762</v>
      </c>
      <c r="G187" s="231" t="s">
        <v>1306</v>
      </c>
      <c r="H187" s="232">
        <v>4</v>
      </c>
      <c r="I187" s="233"/>
      <c r="J187" s="234">
        <f>ROUND(I187*H187,2)</f>
        <v>0</v>
      </c>
      <c r="K187" s="230" t="s">
        <v>1</v>
      </c>
      <c r="L187" s="45"/>
      <c r="M187" s="235" t="s">
        <v>1</v>
      </c>
      <c r="N187" s="236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372</v>
      </c>
      <c r="AT187" s="239" t="s">
        <v>367</v>
      </c>
      <c r="AU187" s="239" t="s">
        <v>90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372</v>
      </c>
      <c r="BM187" s="239" t="s">
        <v>567</v>
      </c>
    </row>
    <row r="188" s="2" customFormat="1">
      <c r="A188" s="39"/>
      <c r="B188" s="40"/>
      <c r="C188" s="41"/>
      <c r="D188" s="243" t="s">
        <v>1243</v>
      </c>
      <c r="E188" s="41"/>
      <c r="F188" s="300" t="s">
        <v>4765</v>
      </c>
      <c r="G188" s="41"/>
      <c r="H188" s="41"/>
      <c r="I188" s="301"/>
      <c r="J188" s="41"/>
      <c r="K188" s="41"/>
      <c r="L188" s="45"/>
      <c r="M188" s="302"/>
      <c r="N188" s="303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1243</v>
      </c>
      <c r="AU188" s="18" t="s">
        <v>90</v>
      </c>
    </row>
    <row r="189" s="2" customFormat="1" ht="24.15" customHeight="1">
      <c r="A189" s="39"/>
      <c r="B189" s="40"/>
      <c r="C189" s="228" t="s">
        <v>7</v>
      </c>
      <c r="D189" s="228" t="s">
        <v>367</v>
      </c>
      <c r="E189" s="229" t="s">
        <v>4766</v>
      </c>
      <c r="F189" s="230" t="s">
        <v>4767</v>
      </c>
      <c r="G189" s="231" t="s">
        <v>395</v>
      </c>
      <c r="H189" s="232">
        <v>40</v>
      </c>
      <c r="I189" s="233"/>
      <c r="J189" s="234">
        <f>ROUND(I189*H189,2)</f>
        <v>0</v>
      </c>
      <c r="K189" s="230" t="s">
        <v>1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372</v>
      </c>
      <c r="AT189" s="239" t="s">
        <v>367</v>
      </c>
      <c r="AU189" s="239" t="s">
        <v>90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372</v>
      </c>
      <c r="BM189" s="239" t="s">
        <v>577</v>
      </c>
    </row>
    <row r="190" s="2" customFormat="1">
      <c r="A190" s="39"/>
      <c r="B190" s="40"/>
      <c r="C190" s="41"/>
      <c r="D190" s="243" t="s">
        <v>1243</v>
      </c>
      <c r="E190" s="41"/>
      <c r="F190" s="300" t="s">
        <v>4765</v>
      </c>
      <c r="G190" s="41"/>
      <c r="H190" s="41"/>
      <c r="I190" s="301"/>
      <c r="J190" s="41"/>
      <c r="K190" s="41"/>
      <c r="L190" s="45"/>
      <c r="M190" s="302"/>
      <c r="N190" s="303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1243</v>
      </c>
      <c r="AU190" s="18" t="s">
        <v>90</v>
      </c>
    </row>
    <row r="191" s="12" customFormat="1" ht="22.8" customHeight="1">
      <c r="A191" s="12"/>
      <c r="B191" s="212"/>
      <c r="C191" s="213"/>
      <c r="D191" s="214" t="s">
        <v>80</v>
      </c>
      <c r="E191" s="226" t="s">
        <v>873</v>
      </c>
      <c r="F191" s="226" t="s">
        <v>4768</v>
      </c>
      <c r="G191" s="213"/>
      <c r="H191" s="213"/>
      <c r="I191" s="216"/>
      <c r="J191" s="227">
        <f>BK191</f>
        <v>0</v>
      </c>
      <c r="K191" s="213"/>
      <c r="L191" s="218"/>
      <c r="M191" s="219"/>
      <c r="N191" s="220"/>
      <c r="O191" s="220"/>
      <c r="P191" s="221">
        <f>SUM(P192:P197)</f>
        <v>0</v>
      </c>
      <c r="Q191" s="220"/>
      <c r="R191" s="221">
        <f>SUM(R192:R197)</f>
        <v>0</v>
      </c>
      <c r="S191" s="220"/>
      <c r="T191" s="222">
        <f>SUM(T192:T197)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3" t="s">
        <v>88</v>
      </c>
      <c r="AT191" s="224" t="s">
        <v>80</v>
      </c>
      <c r="AU191" s="224" t="s">
        <v>88</v>
      </c>
      <c r="AY191" s="223" t="s">
        <v>364</v>
      </c>
      <c r="BK191" s="225">
        <f>SUM(BK192:BK197)</f>
        <v>0</v>
      </c>
    </row>
    <row r="192" s="2" customFormat="1" ht="55.5" customHeight="1">
      <c r="A192" s="39"/>
      <c r="B192" s="40"/>
      <c r="C192" s="228" t="s">
        <v>493</v>
      </c>
      <c r="D192" s="228" t="s">
        <v>367</v>
      </c>
      <c r="E192" s="229" t="s">
        <v>4769</v>
      </c>
      <c r="F192" s="230" t="s">
        <v>4770</v>
      </c>
      <c r="G192" s="231" t="s">
        <v>305</v>
      </c>
      <c r="H192" s="232">
        <v>787</v>
      </c>
      <c r="I192" s="233"/>
      <c r="J192" s="234">
        <f>ROUND(I192*H192,2)</f>
        <v>0</v>
      </c>
      <c r="K192" s="230" t="s">
        <v>1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372</v>
      </c>
      <c r="AT192" s="239" t="s">
        <v>367</v>
      </c>
      <c r="AU192" s="239" t="s">
        <v>90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372</v>
      </c>
      <c r="BM192" s="239" t="s">
        <v>588</v>
      </c>
    </row>
    <row r="193" s="2" customFormat="1">
      <c r="A193" s="39"/>
      <c r="B193" s="40"/>
      <c r="C193" s="41"/>
      <c r="D193" s="243" t="s">
        <v>1243</v>
      </c>
      <c r="E193" s="41"/>
      <c r="F193" s="300" t="s">
        <v>4771</v>
      </c>
      <c r="G193" s="41"/>
      <c r="H193" s="41"/>
      <c r="I193" s="301"/>
      <c r="J193" s="41"/>
      <c r="K193" s="41"/>
      <c r="L193" s="45"/>
      <c r="M193" s="302"/>
      <c r="N193" s="303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1243</v>
      </c>
      <c r="AU193" s="18" t="s">
        <v>90</v>
      </c>
    </row>
    <row r="194" s="2" customFormat="1" ht="76.35" customHeight="1">
      <c r="A194" s="39"/>
      <c r="B194" s="40"/>
      <c r="C194" s="228" t="s">
        <v>498</v>
      </c>
      <c r="D194" s="228" t="s">
        <v>367</v>
      </c>
      <c r="E194" s="229" t="s">
        <v>4772</v>
      </c>
      <c r="F194" s="230" t="s">
        <v>4773</v>
      </c>
      <c r="G194" s="231" t="s">
        <v>305</v>
      </c>
      <c r="H194" s="232">
        <v>20.699999999999999</v>
      </c>
      <c r="I194" s="233"/>
      <c r="J194" s="234">
        <f>ROUND(I194*H194,2)</f>
        <v>0</v>
      </c>
      <c r="K194" s="230" t="s">
        <v>1</v>
      </c>
      <c r="L194" s="45"/>
      <c r="M194" s="235" t="s">
        <v>1</v>
      </c>
      <c r="N194" s="236" t="s">
        <v>46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372</v>
      </c>
      <c r="AT194" s="239" t="s">
        <v>367</v>
      </c>
      <c r="AU194" s="239" t="s">
        <v>90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372</v>
      </c>
      <c r="BM194" s="239" t="s">
        <v>600</v>
      </c>
    </row>
    <row r="195" s="2" customFormat="1">
      <c r="A195" s="39"/>
      <c r="B195" s="40"/>
      <c r="C195" s="41"/>
      <c r="D195" s="243" t="s">
        <v>1243</v>
      </c>
      <c r="E195" s="41"/>
      <c r="F195" s="300" t="s">
        <v>4774</v>
      </c>
      <c r="G195" s="41"/>
      <c r="H195" s="41"/>
      <c r="I195" s="301"/>
      <c r="J195" s="41"/>
      <c r="K195" s="41"/>
      <c r="L195" s="45"/>
      <c r="M195" s="302"/>
      <c r="N195" s="303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1243</v>
      </c>
      <c r="AU195" s="18" t="s">
        <v>90</v>
      </c>
    </row>
    <row r="196" s="14" customFormat="1">
      <c r="A196" s="14"/>
      <c r="B196" s="252"/>
      <c r="C196" s="253"/>
      <c r="D196" s="243" t="s">
        <v>374</v>
      </c>
      <c r="E196" s="254" t="s">
        <v>1</v>
      </c>
      <c r="F196" s="255" t="s">
        <v>4775</v>
      </c>
      <c r="G196" s="253"/>
      <c r="H196" s="256">
        <v>20.699999999999999</v>
      </c>
      <c r="I196" s="257"/>
      <c r="J196" s="253"/>
      <c r="K196" s="253"/>
      <c r="L196" s="258"/>
      <c r="M196" s="259"/>
      <c r="N196" s="260"/>
      <c r="O196" s="260"/>
      <c r="P196" s="260"/>
      <c r="Q196" s="260"/>
      <c r="R196" s="260"/>
      <c r="S196" s="260"/>
      <c r="T196" s="26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2" t="s">
        <v>374</v>
      </c>
      <c r="AU196" s="262" t="s">
        <v>90</v>
      </c>
      <c r="AV196" s="14" t="s">
        <v>90</v>
      </c>
      <c r="AW196" s="14" t="s">
        <v>36</v>
      </c>
      <c r="AX196" s="14" t="s">
        <v>81</v>
      </c>
      <c r="AY196" s="262" t="s">
        <v>364</v>
      </c>
    </row>
    <row r="197" s="15" customFormat="1">
      <c r="A197" s="15"/>
      <c r="B197" s="263"/>
      <c r="C197" s="264"/>
      <c r="D197" s="243" t="s">
        <v>374</v>
      </c>
      <c r="E197" s="265" t="s">
        <v>1</v>
      </c>
      <c r="F197" s="266" t="s">
        <v>378</v>
      </c>
      <c r="G197" s="264"/>
      <c r="H197" s="267">
        <v>20.699999999999999</v>
      </c>
      <c r="I197" s="268"/>
      <c r="J197" s="264"/>
      <c r="K197" s="264"/>
      <c r="L197" s="269"/>
      <c r="M197" s="270"/>
      <c r="N197" s="271"/>
      <c r="O197" s="271"/>
      <c r="P197" s="271"/>
      <c r="Q197" s="271"/>
      <c r="R197" s="271"/>
      <c r="S197" s="271"/>
      <c r="T197" s="272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3" t="s">
        <v>374</v>
      </c>
      <c r="AU197" s="273" t="s">
        <v>90</v>
      </c>
      <c r="AV197" s="15" t="s">
        <v>372</v>
      </c>
      <c r="AW197" s="15" t="s">
        <v>36</v>
      </c>
      <c r="AX197" s="15" t="s">
        <v>88</v>
      </c>
      <c r="AY197" s="273" t="s">
        <v>364</v>
      </c>
    </row>
    <row r="198" s="12" customFormat="1" ht="22.8" customHeight="1">
      <c r="A198" s="12"/>
      <c r="B198" s="212"/>
      <c r="C198" s="213"/>
      <c r="D198" s="214" t="s">
        <v>80</v>
      </c>
      <c r="E198" s="226" t="s">
        <v>3403</v>
      </c>
      <c r="F198" s="226" t="s">
        <v>3404</v>
      </c>
      <c r="G198" s="213"/>
      <c r="H198" s="213"/>
      <c r="I198" s="216"/>
      <c r="J198" s="227">
        <f>BK198</f>
        <v>0</v>
      </c>
      <c r="K198" s="213"/>
      <c r="L198" s="218"/>
      <c r="M198" s="219"/>
      <c r="N198" s="220"/>
      <c r="O198" s="220"/>
      <c r="P198" s="221">
        <f>SUM(P199:P222)</f>
        <v>0</v>
      </c>
      <c r="Q198" s="220"/>
      <c r="R198" s="221">
        <f>SUM(R199:R222)</f>
        <v>0</v>
      </c>
      <c r="S198" s="220"/>
      <c r="T198" s="222">
        <f>SUM(T199:T222)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3" t="s">
        <v>88</v>
      </c>
      <c r="AT198" s="224" t="s">
        <v>80</v>
      </c>
      <c r="AU198" s="224" t="s">
        <v>88</v>
      </c>
      <c r="AY198" s="223" t="s">
        <v>364</v>
      </c>
      <c r="BK198" s="225">
        <f>SUM(BK199:BK222)</f>
        <v>0</v>
      </c>
    </row>
    <row r="199" s="2" customFormat="1" ht="37.8" customHeight="1">
      <c r="A199" s="39"/>
      <c r="B199" s="40"/>
      <c r="C199" s="228" t="s">
        <v>503</v>
      </c>
      <c r="D199" s="228" t="s">
        <v>367</v>
      </c>
      <c r="E199" s="229" t="s">
        <v>3405</v>
      </c>
      <c r="F199" s="230" t="s">
        <v>3406</v>
      </c>
      <c r="G199" s="231" t="s">
        <v>388</v>
      </c>
      <c r="H199" s="232">
        <v>2044.9200000000001</v>
      </c>
      <c r="I199" s="233"/>
      <c r="J199" s="234">
        <f>ROUND(I199*H199,2)</f>
        <v>0</v>
      </c>
      <c r="K199" s="230" t="s">
        <v>1</v>
      </c>
      <c r="L199" s="45"/>
      <c r="M199" s="235" t="s">
        <v>1</v>
      </c>
      <c r="N199" s="236" t="s">
        <v>46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372</v>
      </c>
      <c r="AT199" s="239" t="s">
        <v>367</v>
      </c>
      <c r="AU199" s="239" t="s">
        <v>90</v>
      </c>
      <c r="AY199" s="18" t="s">
        <v>364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88</v>
      </c>
      <c r="BK199" s="240">
        <f>ROUND(I199*H199,2)</f>
        <v>0</v>
      </c>
      <c r="BL199" s="18" t="s">
        <v>372</v>
      </c>
      <c r="BM199" s="239" t="s">
        <v>612</v>
      </c>
    </row>
    <row r="200" s="2" customFormat="1">
      <c r="A200" s="39"/>
      <c r="B200" s="40"/>
      <c r="C200" s="41"/>
      <c r="D200" s="243" t="s">
        <v>1243</v>
      </c>
      <c r="E200" s="41"/>
      <c r="F200" s="300" t="s">
        <v>4776</v>
      </c>
      <c r="G200" s="41"/>
      <c r="H200" s="41"/>
      <c r="I200" s="301"/>
      <c r="J200" s="41"/>
      <c r="K200" s="41"/>
      <c r="L200" s="45"/>
      <c r="M200" s="302"/>
      <c r="N200" s="303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1243</v>
      </c>
      <c r="AU200" s="18" t="s">
        <v>90</v>
      </c>
    </row>
    <row r="201" s="2" customFormat="1" ht="44.25" customHeight="1">
      <c r="A201" s="39"/>
      <c r="B201" s="40"/>
      <c r="C201" s="228" t="s">
        <v>508</v>
      </c>
      <c r="D201" s="228" t="s">
        <v>367</v>
      </c>
      <c r="E201" s="229" t="s">
        <v>3408</v>
      </c>
      <c r="F201" s="230" t="s">
        <v>3409</v>
      </c>
      <c r="G201" s="231" t="s">
        <v>388</v>
      </c>
      <c r="H201" s="232">
        <v>18404.279999999999</v>
      </c>
      <c r="I201" s="233"/>
      <c r="J201" s="234">
        <f>ROUND(I201*H201,2)</f>
        <v>0</v>
      </c>
      <c r="K201" s="230" t="s">
        <v>1</v>
      </c>
      <c r="L201" s="45"/>
      <c r="M201" s="235" t="s">
        <v>1</v>
      </c>
      <c r="N201" s="236" t="s">
        <v>46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372</v>
      </c>
      <c r="AT201" s="239" t="s">
        <v>367</v>
      </c>
      <c r="AU201" s="239" t="s">
        <v>90</v>
      </c>
      <c r="AY201" s="18" t="s">
        <v>364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88</v>
      </c>
      <c r="BK201" s="240">
        <f>ROUND(I201*H201,2)</f>
        <v>0</v>
      </c>
      <c r="BL201" s="18" t="s">
        <v>372</v>
      </c>
      <c r="BM201" s="239" t="s">
        <v>621</v>
      </c>
    </row>
    <row r="202" s="2" customFormat="1">
      <c r="A202" s="39"/>
      <c r="B202" s="40"/>
      <c r="C202" s="41"/>
      <c r="D202" s="243" t="s">
        <v>1243</v>
      </c>
      <c r="E202" s="41"/>
      <c r="F202" s="300" t="s">
        <v>4776</v>
      </c>
      <c r="G202" s="41"/>
      <c r="H202" s="41"/>
      <c r="I202" s="301"/>
      <c r="J202" s="41"/>
      <c r="K202" s="41"/>
      <c r="L202" s="45"/>
      <c r="M202" s="302"/>
      <c r="N202" s="303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1243</v>
      </c>
      <c r="AU202" s="18" t="s">
        <v>90</v>
      </c>
    </row>
    <row r="203" s="14" customFormat="1">
      <c r="A203" s="14"/>
      <c r="B203" s="252"/>
      <c r="C203" s="253"/>
      <c r="D203" s="243" t="s">
        <v>374</v>
      </c>
      <c r="E203" s="254" t="s">
        <v>1</v>
      </c>
      <c r="F203" s="255" t="s">
        <v>4777</v>
      </c>
      <c r="G203" s="253"/>
      <c r="H203" s="256">
        <v>18404.279999999999</v>
      </c>
      <c r="I203" s="257"/>
      <c r="J203" s="253"/>
      <c r="K203" s="253"/>
      <c r="L203" s="258"/>
      <c r="M203" s="259"/>
      <c r="N203" s="260"/>
      <c r="O203" s="260"/>
      <c r="P203" s="260"/>
      <c r="Q203" s="260"/>
      <c r="R203" s="260"/>
      <c r="S203" s="260"/>
      <c r="T203" s="26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2" t="s">
        <v>374</v>
      </c>
      <c r="AU203" s="262" t="s">
        <v>90</v>
      </c>
      <c r="AV203" s="14" t="s">
        <v>90</v>
      </c>
      <c r="AW203" s="14" t="s">
        <v>36</v>
      </c>
      <c r="AX203" s="14" t="s">
        <v>81</v>
      </c>
      <c r="AY203" s="262" t="s">
        <v>364</v>
      </c>
    </row>
    <row r="204" s="15" customFormat="1">
      <c r="A204" s="15"/>
      <c r="B204" s="263"/>
      <c r="C204" s="264"/>
      <c r="D204" s="243" t="s">
        <v>374</v>
      </c>
      <c r="E204" s="265" t="s">
        <v>1</v>
      </c>
      <c r="F204" s="266" t="s">
        <v>378</v>
      </c>
      <c r="G204" s="264"/>
      <c r="H204" s="267">
        <v>18404.279999999999</v>
      </c>
      <c r="I204" s="268"/>
      <c r="J204" s="264"/>
      <c r="K204" s="264"/>
      <c r="L204" s="269"/>
      <c r="M204" s="270"/>
      <c r="N204" s="271"/>
      <c r="O204" s="271"/>
      <c r="P204" s="271"/>
      <c r="Q204" s="271"/>
      <c r="R204" s="271"/>
      <c r="S204" s="271"/>
      <c r="T204" s="272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3" t="s">
        <v>374</v>
      </c>
      <c r="AU204" s="273" t="s">
        <v>90</v>
      </c>
      <c r="AV204" s="15" t="s">
        <v>372</v>
      </c>
      <c r="AW204" s="15" t="s">
        <v>36</v>
      </c>
      <c r="AX204" s="15" t="s">
        <v>88</v>
      </c>
      <c r="AY204" s="273" t="s">
        <v>364</v>
      </c>
    </row>
    <row r="205" s="2" customFormat="1" ht="24.15" customHeight="1">
      <c r="A205" s="39"/>
      <c r="B205" s="40"/>
      <c r="C205" s="228" t="s">
        <v>513</v>
      </c>
      <c r="D205" s="228" t="s">
        <v>367</v>
      </c>
      <c r="E205" s="229" t="s">
        <v>3412</v>
      </c>
      <c r="F205" s="230" t="s">
        <v>3413</v>
      </c>
      <c r="G205" s="231" t="s">
        <v>388</v>
      </c>
      <c r="H205" s="232">
        <v>2062.7399999999998</v>
      </c>
      <c r="I205" s="233"/>
      <c r="J205" s="234">
        <f>ROUND(I205*H205,2)</f>
        <v>0</v>
      </c>
      <c r="K205" s="230" t="s">
        <v>1</v>
      </c>
      <c r="L205" s="45"/>
      <c r="M205" s="235" t="s">
        <v>1</v>
      </c>
      <c r="N205" s="236" t="s">
        <v>46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372</v>
      </c>
      <c r="AT205" s="239" t="s">
        <v>367</v>
      </c>
      <c r="AU205" s="239" t="s">
        <v>90</v>
      </c>
      <c r="AY205" s="18" t="s">
        <v>364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88</v>
      </c>
      <c r="BK205" s="240">
        <f>ROUND(I205*H205,2)</f>
        <v>0</v>
      </c>
      <c r="BL205" s="18" t="s">
        <v>372</v>
      </c>
      <c r="BM205" s="239" t="s">
        <v>635</v>
      </c>
    </row>
    <row r="206" s="2" customFormat="1">
      <c r="A206" s="39"/>
      <c r="B206" s="40"/>
      <c r="C206" s="41"/>
      <c r="D206" s="243" t="s">
        <v>1243</v>
      </c>
      <c r="E206" s="41"/>
      <c r="F206" s="300" t="s">
        <v>4778</v>
      </c>
      <c r="G206" s="41"/>
      <c r="H206" s="41"/>
      <c r="I206" s="301"/>
      <c r="J206" s="41"/>
      <c r="K206" s="41"/>
      <c r="L206" s="45"/>
      <c r="M206" s="302"/>
      <c r="N206" s="303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1243</v>
      </c>
      <c r="AU206" s="18" t="s">
        <v>90</v>
      </c>
    </row>
    <row r="207" s="2" customFormat="1" ht="44.25" customHeight="1">
      <c r="A207" s="39"/>
      <c r="B207" s="40"/>
      <c r="C207" s="228" t="s">
        <v>518</v>
      </c>
      <c r="D207" s="228" t="s">
        <v>367</v>
      </c>
      <c r="E207" s="229" t="s">
        <v>4779</v>
      </c>
      <c r="F207" s="230" t="s">
        <v>3416</v>
      </c>
      <c r="G207" s="231" t="s">
        <v>388</v>
      </c>
      <c r="H207" s="232">
        <v>1559.54</v>
      </c>
      <c r="I207" s="233"/>
      <c r="J207" s="234">
        <f>ROUND(I207*H207,2)</f>
        <v>0</v>
      </c>
      <c r="K207" s="230" t="s">
        <v>1</v>
      </c>
      <c r="L207" s="45"/>
      <c r="M207" s="235" t="s">
        <v>1</v>
      </c>
      <c r="N207" s="236" t="s">
        <v>46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372</v>
      </c>
      <c r="AT207" s="239" t="s">
        <v>367</v>
      </c>
      <c r="AU207" s="239" t="s">
        <v>90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372</v>
      </c>
      <c r="BM207" s="239" t="s">
        <v>646</v>
      </c>
    </row>
    <row r="208" s="2" customFormat="1">
      <c r="A208" s="39"/>
      <c r="B208" s="40"/>
      <c r="C208" s="41"/>
      <c r="D208" s="243" t="s">
        <v>1243</v>
      </c>
      <c r="E208" s="41"/>
      <c r="F208" s="300" t="s">
        <v>4776</v>
      </c>
      <c r="G208" s="41"/>
      <c r="H208" s="41"/>
      <c r="I208" s="301"/>
      <c r="J208" s="41"/>
      <c r="K208" s="41"/>
      <c r="L208" s="45"/>
      <c r="M208" s="302"/>
      <c r="N208" s="303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1243</v>
      </c>
      <c r="AU208" s="18" t="s">
        <v>90</v>
      </c>
    </row>
    <row r="209" s="14" customFormat="1">
      <c r="A209" s="14"/>
      <c r="B209" s="252"/>
      <c r="C209" s="253"/>
      <c r="D209" s="243" t="s">
        <v>374</v>
      </c>
      <c r="E209" s="254" t="s">
        <v>1</v>
      </c>
      <c r="F209" s="255" t="s">
        <v>4780</v>
      </c>
      <c r="G209" s="253"/>
      <c r="H209" s="256">
        <v>351.32499999999999</v>
      </c>
      <c r="I209" s="257"/>
      <c r="J209" s="253"/>
      <c r="K209" s="253"/>
      <c r="L209" s="258"/>
      <c r="M209" s="259"/>
      <c r="N209" s="260"/>
      <c r="O209" s="260"/>
      <c r="P209" s="260"/>
      <c r="Q209" s="260"/>
      <c r="R209" s="260"/>
      <c r="S209" s="260"/>
      <c r="T209" s="26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2" t="s">
        <v>374</v>
      </c>
      <c r="AU209" s="262" t="s">
        <v>90</v>
      </c>
      <c r="AV209" s="14" t="s">
        <v>90</v>
      </c>
      <c r="AW209" s="14" t="s">
        <v>36</v>
      </c>
      <c r="AX209" s="14" t="s">
        <v>81</v>
      </c>
      <c r="AY209" s="262" t="s">
        <v>364</v>
      </c>
    </row>
    <row r="210" s="14" customFormat="1">
      <c r="A210" s="14"/>
      <c r="B210" s="252"/>
      <c r="C210" s="253"/>
      <c r="D210" s="243" t="s">
        <v>374</v>
      </c>
      <c r="E210" s="254" t="s">
        <v>1</v>
      </c>
      <c r="F210" s="255" t="s">
        <v>4781</v>
      </c>
      <c r="G210" s="253"/>
      <c r="H210" s="256">
        <v>106.24500000000001</v>
      </c>
      <c r="I210" s="257"/>
      <c r="J210" s="253"/>
      <c r="K210" s="253"/>
      <c r="L210" s="258"/>
      <c r="M210" s="259"/>
      <c r="N210" s="260"/>
      <c r="O210" s="260"/>
      <c r="P210" s="260"/>
      <c r="Q210" s="260"/>
      <c r="R210" s="260"/>
      <c r="S210" s="260"/>
      <c r="T210" s="26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2" t="s">
        <v>374</v>
      </c>
      <c r="AU210" s="262" t="s">
        <v>90</v>
      </c>
      <c r="AV210" s="14" t="s">
        <v>90</v>
      </c>
      <c r="AW210" s="14" t="s">
        <v>36</v>
      </c>
      <c r="AX210" s="14" t="s">
        <v>81</v>
      </c>
      <c r="AY210" s="262" t="s">
        <v>364</v>
      </c>
    </row>
    <row r="211" s="14" customFormat="1">
      <c r="A211" s="14"/>
      <c r="B211" s="252"/>
      <c r="C211" s="253"/>
      <c r="D211" s="243" t="s">
        <v>374</v>
      </c>
      <c r="E211" s="254" t="s">
        <v>1</v>
      </c>
      <c r="F211" s="255" t="s">
        <v>4782</v>
      </c>
      <c r="G211" s="253"/>
      <c r="H211" s="256">
        <v>3.1819999999999999</v>
      </c>
      <c r="I211" s="257"/>
      <c r="J211" s="253"/>
      <c r="K211" s="253"/>
      <c r="L211" s="258"/>
      <c r="M211" s="259"/>
      <c r="N211" s="260"/>
      <c r="O211" s="260"/>
      <c r="P211" s="260"/>
      <c r="Q211" s="260"/>
      <c r="R211" s="260"/>
      <c r="S211" s="260"/>
      <c r="T211" s="26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2" t="s">
        <v>374</v>
      </c>
      <c r="AU211" s="262" t="s">
        <v>90</v>
      </c>
      <c r="AV211" s="14" t="s">
        <v>90</v>
      </c>
      <c r="AW211" s="14" t="s">
        <v>36</v>
      </c>
      <c r="AX211" s="14" t="s">
        <v>81</v>
      </c>
      <c r="AY211" s="262" t="s">
        <v>364</v>
      </c>
    </row>
    <row r="212" s="14" customFormat="1">
      <c r="A212" s="14"/>
      <c r="B212" s="252"/>
      <c r="C212" s="253"/>
      <c r="D212" s="243" t="s">
        <v>374</v>
      </c>
      <c r="E212" s="254" t="s">
        <v>1</v>
      </c>
      <c r="F212" s="255" t="s">
        <v>4783</v>
      </c>
      <c r="G212" s="253"/>
      <c r="H212" s="256">
        <v>5.1749999999999998</v>
      </c>
      <c r="I212" s="257"/>
      <c r="J212" s="253"/>
      <c r="K212" s="253"/>
      <c r="L212" s="258"/>
      <c r="M212" s="259"/>
      <c r="N212" s="260"/>
      <c r="O212" s="260"/>
      <c r="P212" s="260"/>
      <c r="Q212" s="260"/>
      <c r="R212" s="260"/>
      <c r="S212" s="260"/>
      <c r="T212" s="261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2" t="s">
        <v>374</v>
      </c>
      <c r="AU212" s="262" t="s">
        <v>90</v>
      </c>
      <c r="AV212" s="14" t="s">
        <v>90</v>
      </c>
      <c r="AW212" s="14" t="s">
        <v>36</v>
      </c>
      <c r="AX212" s="14" t="s">
        <v>81</v>
      </c>
      <c r="AY212" s="262" t="s">
        <v>364</v>
      </c>
    </row>
    <row r="213" s="14" customFormat="1">
      <c r="A213" s="14"/>
      <c r="B213" s="252"/>
      <c r="C213" s="253"/>
      <c r="D213" s="243" t="s">
        <v>374</v>
      </c>
      <c r="E213" s="254" t="s">
        <v>1</v>
      </c>
      <c r="F213" s="255" t="s">
        <v>4784</v>
      </c>
      <c r="G213" s="253"/>
      <c r="H213" s="256">
        <v>59.777999999999999</v>
      </c>
      <c r="I213" s="257"/>
      <c r="J213" s="253"/>
      <c r="K213" s="253"/>
      <c r="L213" s="258"/>
      <c r="M213" s="259"/>
      <c r="N213" s="260"/>
      <c r="O213" s="260"/>
      <c r="P213" s="260"/>
      <c r="Q213" s="260"/>
      <c r="R213" s="260"/>
      <c r="S213" s="260"/>
      <c r="T213" s="26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2" t="s">
        <v>374</v>
      </c>
      <c r="AU213" s="262" t="s">
        <v>90</v>
      </c>
      <c r="AV213" s="14" t="s">
        <v>90</v>
      </c>
      <c r="AW213" s="14" t="s">
        <v>36</v>
      </c>
      <c r="AX213" s="14" t="s">
        <v>81</v>
      </c>
      <c r="AY213" s="262" t="s">
        <v>364</v>
      </c>
    </row>
    <row r="214" s="14" customFormat="1">
      <c r="A214" s="14"/>
      <c r="B214" s="252"/>
      <c r="C214" s="253"/>
      <c r="D214" s="243" t="s">
        <v>374</v>
      </c>
      <c r="E214" s="254" t="s">
        <v>1</v>
      </c>
      <c r="F214" s="255" t="s">
        <v>4785</v>
      </c>
      <c r="G214" s="253"/>
      <c r="H214" s="256">
        <v>287.04000000000002</v>
      </c>
      <c r="I214" s="257"/>
      <c r="J214" s="253"/>
      <c r="K214" s="253"/>
      <c r="L214" s="258"/>
      <c r="M214" s="259"/>
      <c r="N214" s="260"/>
      <c r="O214" s="260"/>
      <c r="P214" s="260"/>
      <c r="Q214" s="260"/>
      <c r="R214" s="260"/>
      <c r="S214" s="260"/>
      <c r="T214" s="26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2" t="s">
        <v>374</v>
      </c>
      <c r="AU214" s="262" t="s">
        <v>90</v>
      </c>
      <c r="AV214" s="14" t="s">
        <v>90</v>
      </c>
      <c r="AW214" s="14" t="s">
        <v>36</v>
      </c>
      <c r="AX214" s="14" t="s">
        <v>81</v>
      </c>
      <c r="AY214" s="262" t="s">
        <v>364</v>
      </c>
    </row>
    <row r="215" s="14" customFormat="1">
      <c r="A215" s="14"/>
      <c r="B215" s="252"/>
      <c r="C215" s="253"/>
      <c r="D215" s="243" t="s">
        <v>374</v>
      </c>
      <c r="E215" s="254" t="s">
        <v>1</v>
      </c>
      <c r="F215" s="255" t="s">
        <v>4786</v>
      </c>
      <c r="G215" s="253"/>
      <c r="H215" s="256">
        <v>6.0750000000000002</v>
      </c>
      <c r="I215" s="257"/>
      <c r="J215" s="253"/>
      <c r="K215" s="253"/>
      <c r="L215" s="258"/>
      <c r="M215" s="259"/>
      <c r="N215" s="260"/>
      <c r="O215" s="260"/>
      <c r="P215" s="260"/>
      <c r="Q215" s="260"/>
      <c r="R215" s="260"/>
      <c r="S215" s="260"/>
      <c r="T215" s="261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2" t="s">
        <v>374</v>
      </c>
      <c r="AU215" s="262" t="s">
        <v>90</v>
      </c>
      <c r="AV215" s="14" t="s">
        <v>90</v>
      </c>
      <c r="AW215" s="14" t="s">
        <v>36</v>
      </c>
      <c r="AX215" s="14" t="s">
        <v>81</v>
      </c>
      <c r="AY215" s="262" t="s">
        <v>364</v>
      </c>
    </row>
    <row r="216" s="14" customFormat="1">
      <c r="A216" s="14"/>
      <c r="B216" s="252"/>
      <c r="C216" s="253"/>
      <c r="D216" s="243" t="s">
        <v>374</v>
      </c>
      <c r="E216" s="254" t="s">
        <v>1</v>
      </c>
      <c r="F216" s="255" t="s">
        <v>4787</v>
      </c>
      <c r="G216" s="253"/>
      <c r="H216" s="256">
        <v>469.30000000000001</v>
      </c>
      <c r="I216" s="257"/>
      <c r="J216" s="253"/>
      <c r="K216" s="253"/>
      <c r="L216" s="258"/>
      <c r="M216" s="259"/>
      <c r="N216" s="260"/>
      <c r="O216" s="260"/>
      <c r="P216" s="260"/>
      <c r="Q216" s="260"/>
      <c r="R216" s="260"/>
      <c r="S216" s="260"/>
      <c r="T216" s="26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2" t="s">
        <v>374</v>
      </c>
      <c r="AU216" s="262" t="s">
        <v>90</v>
      </c>
      <c r="AV216" s="14" t="s">
        <v>90</v>
      </c>
      <c r="AW216" s="14" t="s">
        <v>36</v>
      </c>
      <c r="AX216" s="14" t="s">
        <v>81</v>
      </c>
      <c r="AY216" s="262" t="s">
        <v>364</v>
      </c>
    </row>
    <row r="217" s="14" customFormat="1">
      <c r="A217" s="14"/>
      <c r="B217" s="252"/>
      <c r="C217" s="253"/>
      <c r="D217" s="243" t="s">
        <v>374</v>
      </c>
      <c r="E217" s="254" t="s">
        <v>1</v>
      </c>
      <c r="F217" s="255" t="s">
        <v>4788</v>
      </c>
      <c r="G217" s="253"/>
      <c r="H217" s="256">
        <v>2.0699999999999998</v>
      </c>
      <c r="I217" s="257"/>
      <c r="J217" s="253"/>
      <c r="K217" s="253"/>
      <c r="L217" s="258"/>
      <c r="M217" s="259"/>
      <c r="N217" s="260"/>
      <c r="O217" s="260"/>
      <c r="P217" s="260"/>
      <c r="Q217" s="260"/>
      <c r="R217" s="260"/>
      <c r="S217" s="260"/>
      <c r="T217" s="26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2" t="s">
        <v>374</v>
      </c>
      <c r="AU217" s="262" t="s">
        <v>90</v>
      </c>
      <c r="AV217" s="14" t="s">
        <v>90</v>
      </c>
      <c r="AW217" s="14" t="s">
        <v>36</v>
      </c>
      <c r="AX217" s="14" t="s">
        <v>81</v>
      </c>
      <c r="AY217" s="262" t="s">
        <v>364</v>
      </c>
    </row>
    <row r="218" s="14" customFormat="1">
      <c r="A218" s="14"/>
      <c r="B218" s="252"/>
      <c r="C218" s="253"/>
      <c r="D218" s="243" t="s">
        <v>374</v>
      </c>
      <c r="E218" s="254" t="s">
        <v>1</v>
      </c>
      <c r="F218" s="255" t="s">
        <v>4789</v>
      </c>
      <c r="G218" s="253"/>
      <c r="H218" s="256">
        <v>487.35000000000002</v>
      </c>
      <c r="I218" s="257"/>
      <c r="J218" s="253"/>
      <c r="K218" s="253"/>
      <c r="L218" s="258"/>
      <c r="M218" s="259"/>
      <c r="N218" s="260"/>
      <c r="O218" s="260"/>
      <c r="P218" s="260"/>
      <c r="Q218" s="260"/>
      <c r="R218" s="260"/>
      <c r="S218" s="260"/>
      <c r="T218" s="261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2" t="s">
        <v>374</v>
      </c>
      <c r="AU218" s="262" t="s">
        <v>90</v>
      </c>
      <c r="AV218" s="14" t="s">
        <v>90</v>
      </c>
      <c r="AW218" s="14" t="s">
        <v>36</v>
      </c>
      <c r="AX218" s="14" t="s">
        <v>81</v>
      </c>
      <c r="AY218" s="262" t="s">
        <v>364</v>
      </c>
    </row>
    <row r="219" s="14" customFormat="1">
      <c r="A219" s="14"/>
      <c r="B219" s="252"/>
      <c r="C219" s="253"/>
      <c r="D219" s="243" t="s">
        <v>374</v>
      </c>
      <c r="E219" s="254" t="s">
        <v>1</v>
      </c>
      <c r="F219" s="255" t="s">
        <v>4790</v>
      </c>
      <c r="G219" s="253"/>
      <c r="H219" s="256">
        <v>-218</v>
      </c>
      <c r="I219" s="257"/>
      <c r="J219" s="253"/>
      <c r="K219" s="253"/>
      <c r="L219" s="258"/>
      <c r="M219" s="259"/>
      <c r="N219" s="260"/>
      <c r="O219" s="260"/>
      <c r="P219" s="260"/>
      <c r="Q219" s="260"/>
      <c r="R219" s="260"/>
      <c r="S219" s="260"/>
      <c r="T219" s="261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2" t="s">
        <v>374</v>
      </c>
      <c r="AU219" s="262" t="s">
        <v>90</v>
      </c>
      <c r="AV219" s="14" t="s">
        <v>90</v>
      </c>
      <c r="AW219" s="14" t="s">
        <v>36</v>
      </c>
      <c r="AX219" s="14" t="s">
        <v>81</v>
      </c>
      <c r="AY219" s="262" t="s">
        <v>364</v>
      </c>
    </row>
    <row r="220" s="15" customFormat="1">
      <c r="A220" s="15"/>
      <c r="B220" s="263"/>
      <c r="C220" s="264"/>
      <c r="D220" s="243" t="s">
        <v>374</v>
      </c>
      <c r="E220" s="265" t="s">
        <v>1</v>
      </c>
      <c r="F220" s="266" t="s">
        <v>378</v>
      </c>
      <c r="G220" s="264"/>
      <c r="H220" s="267">
        <v>1559.54</v>
      </c>
      <c r="I220" s="268"/>
      <c r="J220" s="264"/>
      <c r="K220" s="264"/>
      <c r="L220" s="269"/>
      <c r="M220" s="270"/>
      <c r="N220" s="271"/>
      <c r="O220" s="271"/>
      <c r="P220" s="271"/>
      <c r="Q220" s="271"/>
      <c r="R220" s="271"/>
      <c r="S220" s="271"/>
      <c r="T220" s="27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3" t="s">
        <v>374</v>
      </c>
      <c r="AU220" s="273" t="s">
        <v>90</v>
      </c>
      <c r="AV220" s="15" t="s">
        <v>372</v>
      </c>
      <c r="AW220" s="15" t="s">
        <v>36</v>
      </c>
      <c r="AX220" s="15" t="s">
        <v>88</v>
      </c>
      <c r="AY220" s="273" t="s">
        <v>364</v>
      </c>
    </row>
    <row r="221" s="2" customFormat="1" ht="44.25" customHeight="1">
      <c r="A221" s="39"/>
      <c r="B221" s="40"/>
      <c r="C221" s="228" t="s">
        <v>1280</v>
      </c>
      <c r="D221" s="228" t="s">
        <v>367</v>
      </c>
      <c r="E221" s="229" t="s">
        <v>4791</v>
      </c>
      <c r="F221" s="230" t="s">
        <v>4792</v>
      </c>
      <c r="G221" s="231" t="s">
        <v>388</v>
      </c>
      <c r="H221" s="232">
        <v>503.19999999999999</v>
      </c>
      <c r="I221" s="233"/>
      <c r="J221" s="234">
        <f>ROUND(I221*H221,2)</f>
        <v>0</v>
      </c>
      <c r="K221" s="230" t="s">
        <v>1</v>
      </c>
      <c r="L221" s="45"/>
      <c r="M221" s="235" t="s">
        <v>1</v>
      </c>
      <c r="N221" s="236" t="s">
        <v>46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372</v>
      </c>
      <c r="AT221" s="239" t="s">
        <v>367</v>
      </c>
      <c r="AU221" s="239" t="s">
        <v>90</v>
      </c>
      <c r="AY221" s="18" t="s">
        <v>364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88</v>
      </c>
      <c r="BK221" s="240">
        <f>ROUND(I221*H221,2)</f>
        <v>0</v>
      </c>
      <c r="BL221" s="18" t="s">
        <v>372</v>
      </c>
      <c r="BM221" s="239" t="s">
        <v>657</v>
      </c>
    </row>
    <row r="222" s="2" customFormat="1">
      <c r="A222" s="39"/>
      <c r="B222" s="40"/>
      <c r="C222" s="41"/>
      <c r="D222" s="243" t="s">
        <v>1243</v>
      </c>
      <c r="E222" s="41"/>
      <c r="F222" s="300" t="s">
        <v>4776</v>
      </c>
      <c r="G222" s="41"/>
      <c r="H222" s="41"/>
      <c r="I222" s="301"/>
      <c r="J222" s="41"/>
      <c r="K222" s="41"/>
      <c r="L222" s="45"/>
      <c r="M222" s="304"/>
      <c r="N222" s="305"/>
      <c r="O222" s="297"/>
      <c r="P222" s="297"/>
      <c r="Q222" s="297"/>
      <c r="R222" s="297"/>
      <c r="S222" s="297"/>
      <c r="T222" s="30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1243</v>
      </c>
      <c r="AU222" s="18" t="s">
        <v>90</v>
      </c>
    </row>
    <row r="223" s="2" customFormat="1" ht="6.96" customHeight="1">
      <c r="A223" s="39"/>
      <c r="B223" s="67"/>
      <c r="C223" s="68"/>
      <c r="D223" s="68"/>
      <c r="E223" s="68"/>
      <c r="F223" s="68"/>
      <c r="G223" s="68"/>
      <c r="H223" s="68"/>
      <c r="I223" s="68"/>
      <c r="J223" s="68"/>
      <c r="K223" s="68"/>
      <c r="L223" s="45"/>
      <c r="M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</row>
  </sheetData>
  <sheetProtection sheet="1" autoFilter="0" formatColumns="0" formatRows="0" objects="1" scenarios="1" spinCount="100000" saltValue="JoVUp5C0wodUEq4dBXeuWqDXnI/VR1xiBFzACsTFZ3qYVSXhPoPphu4qXa9OpIXRDo5eXhkJPnKan0euSZ3OoQ==" hashValue="xuYRRdZJlWAd6Szjq00dEJopCucsv17fN3ro2M3NT5wlsjDnTdcRgFmulkJtnVYtnv/413MUJwYrMFgfmqrrhA==" algorithmName="SHA-512" password="CC35"/>
  <autoFilter ref="C126:K22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313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4793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2. 12. 2022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">
        <v>33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34</v>
      </c>
      <c r="F21" s="39"/>
      <c r="G21" s="39"/>
      <c r="H21" s="39"/>
      <c r="I21" s="152" t="s">
        <v>28</v>
      </c>
      <c r="J21" s="142" t="s">
        <v>35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37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2" t="s">
        <v>28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95.25" customHeight="1">
      <c r="A27" s="156"/>
      <c r="B27" s="157"/>
      <c r="C27" s="156"/>
      <c r="D27" s="156"/>
      <c r="E27" s="158" t="s">
        <v>325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41</v>
      </c>
      <c r="E30" s="39"/>
      <c r="F30" s="39"/>
      <c r="G30" s="39"/>
      <c r="H30" s="39"/>
      <c r="I30" s="39"/>
      <c r="J30" s="16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43</v>
      </c>
      <c r="G32" s="39"/>
      <c r="H32" s="39"/>
      <c r="I32" s="163" t="s">
        <v>42</v>
      </c>
      <c r="J32" s="163" t="s">
        <v>44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45</v>
      </c>
      <c r="E33" s="152" t="s">
        <v>46</v>
      </c>
      <c r="F33" s="165">
        <f>ROUND((SUM(BE117:BE184)),  2)</f>
        <v>0</v>
      </c>
      <c r="G33" s="39"/>
      <c r="H33" s="39"/>
      <c r="I33" s="166">
        <v>0.20999999999999999</v>
      </c>
      <c r="J33" s="165">
        <f>ROUND(((SUM(BE117:BE184))*I33),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47</v>
      </c>
      <c r="F34" s="165">
        <f>ROUND((SUM(BF117:BF184)),  2)</f>
        <v>0</v>
      </c>
      <c r="G34" s="39"/>
      <c r="H34" s="39"/>
      <c r="I34" s="166">
        <v>0.14999999999999999</v>
      </c>
      <c r="J34" s="165">
        <f>ROUND(((SUM(BF117:BF184))*I34),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48</v>
      </c>
      <c r="F35" s="165">
        <f>ROUND((SUM(BG117:BG184)),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49</v>
      </c>
      <c r="F36" s="165">
        <f>ROUND((SUM(BH117:BH184)),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ROUND((SUM(BI117:BI184)),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51</v>
      </c>
      <c r="E39" s="169"/>
      <c r="F39" s="169"/>
      <c r="G39" s="170" t="s">
        <v>52</v>
      </c>
      <c r="H39" s="171" t="s">
        <v>53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313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 202 - Sadové úpravy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Brno, Pisárky, Výstaviště, k. ú. Brno – Bohunice</v>
      </c>
      <c r="G89" s="41"/>
      <c r="H89" s="41"/>
      <c r="I89" s="33" t="s">
        <v>22</v>
      </c>
      <c r="J89" s="80" t="str">
        <f>IF(J12="","",J12)</f>
        <v>2. 12. 2022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Veletrhy Brno a.s.</v>
      </c>
      <c r="G91" s="41"/>
      <c r="H91" s="41"/>
      <c r="I91" s="33" t="s">
        <v>32</v>
      </c>
      <c r="J91" s="37" t="str">
        <f>E21</f>
        <v>AiD team a.s.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37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327</v>
      </c>
      <c r="D94" s="187"/>
      <c r="E94" s="187"/>
      <c r="F94" s="187"/>
      <c r="G94" s="187"/>
      <c r="H94" s="187"/>
      <c r="I94" s="187"/>
      <c r="J94" s="188" t="s">
        <v>328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329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330</v>
      </c>
    </row>
    <row r="97" s="9" customFormat="1" ht="24.96" customHeight="1">
      <c r="A97" s="9"/>
      <c r="B97" s="190"/>
      <c r="C97" s="191"/>
      <c r="D97" s="192" t="s">
        <v>331</v>
      </c>
      <c r="E97" s="193"/>
      <c r="F97" s="193"/>
      <c r="G97" s="193"/>
      <c r="H97" s="193"/>
      <c r="I97" s="193"/>
      <c r="J97" s="194">
        <f>J118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349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6.25" customHeight="1">
      <c r="A107" s="39"/>
      <c r="B107" s="40"/>
      <c r="C107" s="41"/>
      <c r="D107" s="41"/>
      <c r="E107" s="185" t="str">
        <f>E7</f>
        <v>Nová vstupní a vjezdová zóna v západní části výstaviště včetně nového odpadového hospodářství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313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D 202 - Sadové úpravy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>Brno, Pisárky, Výstaviště, k. ú. Brno – Bohunice</v>
      </c>
      <c r="G111" s="41"/>
      <c r="H111" s="41"/>
      <c r="I111" s="33" t="s">
        <v>22</v>
      </c>
      <c r="J111" s="80" t="str">
        <f>IF(J12="","",J12)</f>
        <v>2. 12. 2022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>Veletrhy Brno a.s.</v>
      </c>
      <c r="G113" s="41"/>
      <c r="H113" s="41"/>
      <c r="I113" s="33" t="s">
        <v>32</v>
      </c>
      <c r="J113" s="37" t="str">
        <f>E21</f>
        <v>AiD team a.s.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30</v>
      </c>
      <c r="D114" s="41"/>
      <c r="E114" s="41"/>
      <c r="F114" s="28" t="str">
        <f>IF(E18="","",E18)</f>
        <v>Vyplň údaj</v>
      </c>
      <c r="G114" s="41"/>
      <c r="H114" s="41"/>
      <c r="I114" s="33" t="s">
        <v>37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201"/>
      <c r="B116" s="202"/>
      <c r="C116" s="203" t="s">
        <v>350</v>
      </c>
      <c r="D116" s="204" t="s">
        <v>66</v>
      </c>
      <c r="E116" s="204" t="s">
        <v>62</v>
      </c>
      <c r="F116" s="204" t="s">
        <v>63</v>
      </c>
      <c r="G116" s="204" t="s">
        <v>351</v>
      </c>
      <c r="H116" s="204" t="s">
        <v>352</v>
      </c>
      <c r="I116" s="204" t="s">
        <v>353</v>
      </c>
      <c r="J116" s="204" t="s">
        <v>328</v>
      </c>
      <c r="K116" s="205" t="s">
        <v>354</v>
      </c>
      <c r="L116" s="206"/>
      <c r="M116" s="101" t="s">
        <v>1</v>
      </c>
      <c r="N116" s="102" t="s">
        <v>45</v>
      </c>
      <c r="O116" s="102" t="s">
        <v>355</v>
      </c>
      <c r="P116" s="102" t="s">
        <v>356</v>
      </c>
      <c r="Q116" s="102" t="s">
        <v>357</v>
      </c>
      <c r="R116" s="102" t="s">
        <v>358</v>
      </c>
      <c r="S116" s="102" t="s">
        <v>359</v>
      </c>
      <c r="T116" s="103" t="s">
        <v>360</v>
      </c>
      <c r="U116" s="201"/>
      <c r="V116" s="201"/>
      <c r="W116" s="201"/>
      <c r="X116" s="201"/>
      <c r="Y116" s="201"/>
      <c r="Z116" s="201"/>
      <c r="AA116" s="201"/>
      <c r="AB116" s="201"/>
      <c r="AC116" s="201"/>
      <c r="AD116" s="201"/>
      <c r="AE116" s="201"/>
    </row>
    <row r="117" s="2" customFormat="1" ht="22.8" customHeight="1">
      <c r="A117" s="39"/>
      <c r="B117" s="40"/>
      <c r="C117" s="108" t="s">
        <v>361</v>
      </c>
      <c r="D117" s="41"/>
      <c r="E117" s="41"/>
      <c r="F117" s="41"/>
      <c r="G117" s="41"/>
      <c r="H117" s="41"/>
      <c r="I117" s="41"/>
      <c r="J117" s="207">
        <f>BK117</f>
        <v>0</v>
      </c>
      <c r="K117" s="41"/>
      <c r="L117" s="45"/>
      <c r="M117" s="104"/>
      <c r="N117" s="208"/>
      <c r="O117" s="105"/>
      <c r="P117" s="209">
        <f>P118</f>
        <v>0</v>
      </c>
      <c r="Q117" s="105"/>
      <c r="R117" s="209">
        <f>R118</f>
        <v>0</v>
      </c>
      <c r="S117" s="105"/>
      <c r="T117" s="210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80</v>
      </c>
      <c r="AU117" s="18" t="s">
        <v>330</v>
      </c>
      <c r="BK117" s="211">
        <f>BK118</f>
        <v>0</v>
      </c>
    </row>
    <row r="118" s="12" customFormat="1" ht="25.92" customHeight="1">
      <c r="A118" s="12"/>
      <c r="B118" s="212"/>
      <c r="C118" s="213"/>
      <c r="D118" s="214" t="s">
        <v>80</v>
      </c>
      <c r="E118" s="215" t="s">
        <v>362</v>
      </c>
      <c r="F118" s="215" t="s">
        <v>363</v>
      </c>
      <c r="G118" s="213"/>
      <c r="H118" s="213"/>
      <c r="I118" s="216"/>
      <c r="J118" s="217">
        <f>BK118</f>
        <v>0</v>
      </c>
      <c r="K118" s="213"/>
      <c r="L118" s="218"/>
      <c r="M118" s="219"/>
      <c r="N118" s="220"/>
      <c r="O118" s="220"/>
      <c r="P118" s="221">
        <f>SUM(P119:P184)</f>
        <v>0</v>
      </c>
      <c r="Q118" s="220"/>
      <c r="R118" s="221">
        <f>SUM(R119:R184)</f>
        <v>0</v>
      </c>
      <c r="S118" s="220"/>
      <c r="T118" s="222">
        <f>SUM(T119:T184)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23" t="s">
        <v>88</v>
      </c>
      <c r="AT118" s="224" t="s">
        <v>80</v>
      </c>
      <c r="AU118" s="224" t="s">
        <v>81</v>
      </c>
      <c r="AY118" s="223" t="s">
        <v>364</v>
      </c>
      <c r="BK118" s="225">
        <f>SUM(BK119:BK184)</f>
        <v>0</v>
      </c>
    </row>
    <row r="119" s="2" customFormat="1" ht="24.15" customHeight="1">
      <c r="A119" s="39"/>
      <c r="B119" s="40"/>
      <c r="C119" s="228" t="s">
        <v>88</v>
      </c>
      <c r="D119" s="228" t="s">
        <v>367</v>
      </c>
      <c r="E119" s="229" t="s">
        <v>4794</v>
      </c>
      <c r="F119" s="230" t="s">
        <v>4795</v>
      </c>
      <c r="G119" s="231" t="s">
        <v>305</v>
      </c>
      <c r="H119" s="232">
        <v>640.89999999999998</v>
      </c>
      <c r="I119" s="233"/>
      <c r="J119" s="234">
        <f>ROUND(I119*H119,2)</f>
        <v>0</v>
      </c>
      <c r="K119" s="230" t="s">
        <v>1</v>
      </c>
      <c r="L119" s="45"/>
      <c r="M119" s="235" t="s">
        <v>1</v>
      </c>
      <c r="N119" s="236" t="s">
        <v>46</v>
      </c>
      <c r="O119" s="92"/>
      <c r="P119" s="237">
        <f>O119*H119</f>
        <v>0</v>
      </c>
      <c r="Q119" s="237">
        <v>0</v>
      </c>
      <c r="R119" s="237">
        <f>Q119*H119</f>
        <v>0</v>
      </c>
      <c r="S119" s="237">
        <v>0</v>
      </c>
      <c r="T119" s="238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39" t="s">
        <v>372</v>
      </c>
      <c r="AT119" s="239" t="s">
        <v>367</v>
      </c>
      <c r="AU119" s="239" t="s">
        <v>88</v>
      </c>
      <c r="AY119" s="18" t="s">
        <v>364</v>
      </c>
      <c r="BE119" s="240">
        <f>IF(N119="základní",J119,0)</f>
        <v>0</v>
      </c>
      <c r="BF119" s="240">
        <f>IF(N119="snížená",J119,0)</f>
        <v>0</v>
      </c>
      <c r="BG119" s="240">
        <f>IF(N119="zákl. přenesená",J119,0)</f>
        <v>0</v>
      </c>
      <c r="BH119" s="240">
        <f>IF(N119="sníž. přenesená",J119,0)</f>
        <v>0</v>
      </c>
      <c r="BI119" s="240">
        <f>IF(N119="nulová",J119,0)</f>
        <v>0</v>
      </c>
      <c r="BJ119" s="18" t="s">
        <v>88</v>
      </c>
      <c r="BK119" s="240">
        <f>ROUND(I119*H119,2)</f>
        <v>0</v>
      </c>
      <c r="BL119" s="18" t="s">
        <v>372</v>
      </c>
      <c r="BM119" s="239" t="s">
        <v>90</v>
      </c>
    </row>
    <row r="120" s="2" customFormat="1" ht="21.75" customHeight="1">
      <c r="A120" s="39"/>
      <c r="B120" s="40"/>
      <c r="C120" s="228" t="s">
        <v>90</v>
      </c>
      <c r="D120" s="228" t="s">
        <v>367</v>
      </c>
      <c r="E120" s="229" t="s">
        <v>4796</v>
      </c>
      <c r="F120" s="230" t="s">
        <v>4797</v>
      </c>
      <c r="G120" s="231" t="s">
        <v>305</v>
      </c>
      <c r="H120" s="232">
        <v>501.60000000000002</v>
      </c>
      <c r="I120" s="233"/>
      <c r="J120" s="234">
        <f>ROUND(I120*H120,2)</f>
        <v>0</v>
      </c>
      <c r="K120" s="230" t="s">
        <v>1</v>
      </c>
      <c r="L120" s="45"/>
      <c r="M120" s="235" t="s">
        <v>1</v>
      </c>
      <c r="N120" s="236" t="s">
        <v>46</v>
      </c>
      <c r="O120" s="92"/>
      <c r="P120" s="237">
        <f>O120*H120</f>
        <v>0</v>
      </c>
      <c r="Q120" s="237">
        <v>0</v>
      </c>
      <c r="R120" s="237">
        <f>Q120*H120</f>
        <v>0</v>
      </c>
      <c r="S120" s="237">
        <v>0</v>
      </c>
      <c r="T120" s="238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39" t="s">
        <v>372</v>
      </c>
      <c r="AT120" s="239" t="s">
        <v>367</v>
      </c>
      <c r="AU120" s="239" t="s">
        <v>88</v>
      </c>
      <c r="AY120" s="18" t="s">
        <v>364</v>
      </c>
      <c r="BE120" s="240">
        <f>IF(N120="základní",J120,0)</f>
        <v>0</v>
      </c>
      <c r="BF120" s="240">
        <f>IF(N120="snížená",J120,0)</f>
        <v>0</v>
      </c>
      <c r="BG120" s="240">
        <f>IF(N120="zákl. přenesená",J120,0)</f>
        <v>0</v>
      </c>
      <c r="BH120" s="240">
        <f>IF(N120="sníž. přenesená",J120,0)</f>
        <v>0</v>
      </c>
      <c r="BI120" s="240">
        <f>IF(N120="nulová",J120,0)</f>
        <v>0</v>
      </c>
      <c r="BJ120" s="18" t="s">
        <v>88</v>
      </c>
      <c r="BK120" s="240">
        <f>ROUND(I120*H120,2)</f>
        <v>0</v>
      </c>
      <c r="BL120" s="18" t="s">
        <v>372</v>
      </c>
      <c r="BM120" s="239" t="s">
        <v>372</v>
      </c>
    </row>
    <row r="121" s="2" customFormat="1" ht="21.75" customHeight="1">
      <c r="A121" s="39"/>
      <c r="B121" s="40"/>
      <c r="C121" s="228" t="s">
        <v>382</v>
      </c>
      <c r="D121" s="228" t="s">
        <v>367</v>
      </c>
      <c r="E121" s="229" t="s">
        <v>4798</v>
      </c>
      <c r="F121" s="230" t="s">
        <v>4799</v>
      </c>
      <c r="G121" s="231" t="s">
        <v>305</v>
      </c>
      <c r="H121" s="232">
        <v>139.30000000000001</v>
      </c>
      <c r="I121" s="233"/>
      <c r="J121" s="234">
        <f>ROUND(I121*H121,2)</f>
        <v>0</v>
      </c>
      <c r="K121" s="230" t="s">
        <v>1</v>
      </c>
      <c r="L121" s="45"/>
      <c r="M121" s="235" t="s">
        <v>1</v>
      </c>
      <c r="N121" s="236" t="s">
        <v>46</v>
      </c>
      <c r="O121" s="92"/>
      <c r="P121" s="237">
        <f>O121*H121</f>
        <v>0</v>
      </c>
      <c r="Q121" s="237">
        <v>0</v>
      </c>
      <c r="R121" s="237">
        <f>Q121*H121</f>
        <v>0</v>
      </c>
      <c r="S121" s="237">
        <v>0</v>
      </c>
      <c r="T121" s="238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9" t="s">
        <v>372</v>
      </c>
      <c r="AT121" s="239" t="s">
        <v>367</v>
      </c>
      <c r="AU121" s="239" t="s">
        <v>88</v>
      </c>
      <c r="AY121" s="18" t="s">
        <v>364</v>
      </c>
      <c r="BE121" s="240">
        <f>IF(N121="základní",J121,0)</f>
        <v>0</v>
      </c>
      <c r="BF121" s="240">
        <f>IF(N121="snížená",J121,0)</f>
        <v>0</v>
      </c>
      <c r="BG121" s="240">
        <f>IF(N121="zákl. přenesená",J121,0)</f>
        <v>0</v>
      </c>
      <c r="BH121" s="240">
        <f>IF(N121="sníž. přenesená",J121,0)</f>
        <v>0</v>
      </c>
      <c r="BI121" s="240">
        <f>IF(N121="nulová",J121,0)</f>
        <v>0</v>
      </c>
      <c r="BJ121" s="18" t="s">
        <v>88</v>
      </c>
      <c r="BK121" s="240">
        <f>ROUND(I121*H121,2)</f>
        <v>0</v>
      </c>
      <c r="BL121" s="18" t="s">
        <v>372</v>
      </c>
      <c r="BM121" s="239" t="s">
        <v>365</v>
      </c>
    </row>
    <row r="122" s="2" customFormat="1" ht="16.5" customHeight="1">
      <c r="A122" s="39"/>
      <c r="B122" s="40"/>
      <c r="C122" s="228" t="s">
        <v>372</v>
      </c>
      <c r="D122" s="228" t="s">
        <v>367</v>
      </c>
      <c r="E122" s="229" t="s">
        <v>4800</v>
      </c>
      <c r="F122" s="230" t="s">
        <v>4801</v>
      </c>
      <c r="G122" s="231" t="s">
        <v>305</v>
      </c>
      <c r="H122" s="232">
        <v>139.30000000000001</v>
      </c>
      <c r="I122" s="233"/>
      <c r="J122" s="234">
        <f>ROUND(I122*H122,2)</f>
        <v>0</v>
      </c>
      <c r="K122" s="230" t="s">
        <v>1</v>
      </c>
      <c r="L122" s="45"/>
      <c r="M122" s="235" t="s">
        <v>1</v>
      </c>
      <c r="N122" s="236" t="s">
        <v>46</v>
      </c>
      <c r="O122" s="92"/>
      <c r="P122" s="237">
        <f>O122*H122</f>
        <v>0</v>
      </c>
      <c r="Q122" s="237">
        <v>0</v>
      </c>
      <c r="R122" s="237">
        <f>Q122*H122</f>
        <v>0</v>
      </c>
      <c r="S122" s="237">
        <v>0</v>
      </c>
      <c r="T122" s="23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39" t="s">
        <v>372</v>
      </c>
      <c r="AT122" s="239" t="s">
        <v>367</v>
      </c>
      <c r="AU122" s="239" t="s">
        <v>88</v>
      </c>
      <c r="AY122" s="18" t="s">
        <v>364</v>
      </c>
      <c r="BE122" s="240">
        <f>IF(N122="základní",J122,0)</f>
        <v>0</v>
      </c>
      <c r="BF122" s="240">
        <f>IF(N122="snížená",J122,0)</f>
        <v>0</v>
      </c>
      <c r="BG122" s="240">
        <f>IF(N122="zákl. přenesená",J122,0)</f>
        <v>0</v>
      </c>
      <c r="BH122" s="240">
        <f>IF(N122="sníž. přenesená",J122,0)</f>
        <v>0</v>
      </c>
      <c r="BI122" s="240">
        <f>IF(N122="nulová",J122,0)</f>
        <v>0</v>
      </c>
      <c r="BJ122" s="18" t="s">
        <v>88</v>
      </c>
      <c r="BK122" s="240">
        <f>ROUND(I122*H122,2)</f>
        <v>0</v>
      </c>
      <c r="BL122" s="18" t="s">
        <v>372</v>
      </c>
      <c r="BM122" s="239" t="s">
        <v>410</v>
      </c>
    </row>
    <row r="123" s="2" customFormat="1" ht="16.5" customHeight="1">
      <c r="A123" s="39"/>
      <c r="B123" s="40"/>
      <c r="C123" s="228" t="s">
        <v>392</v>
      </c>
      <c r="D123" s="228" t="s">
        <v>367</v>
      </c>
      <c r="E123" s="229" t="s">
        <v>4802</v>
      </c>
      <c r="F123" s="230" t="s">
        <v>4803</v>
      </c>
      <c r="G123" s="231" t="s">
        <v>305</v>
      </c>
      <c r="H123" s="232">
        <v>139.30000000000001</v>
      </c>
      <c r="I123" s="233"/>
      <c r="J123" s="234">
        <f>ROUND(I123*H123,2)</f>
        <v>0</v>
      </c>
      <c r="K123" s="230" t="s">
        <v>1</v>
      </c>
      <c r="L123" s="45"/>
      <c r="M123" s="235" t="s">
        <v>1</v>
      </c>
      <c r="N123" s="236" t="s">
        <v>46</v>
      </c>
      <c r="O123" s="92"/>
      <c r="P123" s="237">
        <f>O123*H123</f>
        <v>0</v>
      </c>
      <c r="Q123" s="237">
        <v>0</v>
      </c>
      <c r="R123" s="237">
        <f>Q123*H123</f>
        <v>0</v>
      </c>
      <c r="S123" s="237">
        <v>0</v>
      </c>
      <c r="T123" s="23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9" t="s">
        <v>372</v>
      </c>
      <c r="AT123" s="239" t="s">
        <v>367</v>
      </c>
      <c r="AU123" s="239" t="s">
        <v>88</v>
      </c>
      <c r="AY123" s="18" t="s">
        <v>364</v>
      </c>
      <c r="BE123" s="240">
        <f>IF(N123="základní",J123,0)</f>
        <v>0</v>
      </c>
      <c r="BF123" s="240">
        <f>IF(N123="snížená",J123,0)</f>
        <v>0</v>
      </c>
      <c r="BG123" s="240">
        <f>IF(N123="zákl. přenesená",J123,0)</f>
        <v>0</v>
      </c>
      <c r="BH123" s="240">
        <f>IF(N123="sníž. přenesená",J123,0)</f>
        <v>0</v>
      </c>
      <c r="BI123" s="240">
        <f>IF(N123="nulová",J123,0)</f>
        <v>0</v>
      </c>
      <c r="BJ123" s="18" t="s">
        <v>88</v>
      </c>
      <c r="BK123" s="240">
        <f>ROUND(I123*H123,2)</f>
        <v>0</v>
      </c>
      <c r="BL123" s="18" t="s">
        <v>372</v>
      </c>
      <c r="BM123" s="239" t="s">
        <v>424</v>
      </c>
    </row>
    <row r="124" s="2" customFormat="1" ht="24.15" customHeight="1">
      <c r="A124" s="39"/>
      <c r="B124" s="40"/>
      <c r="C124" s="274" t="s">
        <v>365</v>
      </c>
      <c r="D124" s="274" t="s">
        <v>431</v>
      </c>
      <c r="E124" s="275" t="s">
        <v>4804</v>
      </c>
      <c r="F124" s="276" t="s">
        <v>4805</v>
      </c>
      <c r="G124" s="277" t="s">
        <v>370</v>
      </c>
      <c r="H124" s="278">
        <v>93.099999999999994</v>
      </c>
      <c r="I124" s="279"/>
      <c r="J124" s="280">
        <f>ROUND(I124*H124,2)</f>
        <v>0</v>
      </c>
      <c r="K124" s="276" t="s">
        <v>1</v>
      </c>
      <c r="L124" s="281"/>
      <c r="M124" s="282" t="s">
        <v>1</v>
      </c>
      <c r="N124" s="283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410</v>
      </c>
      <c r="AT124" s="239" t="s">
        <v>431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438</v>
      </c>
    </row>
    <row r="125" s="2" customFormat="1" ht="21.75" customHeight="1">
      <c r="A125" s="39"/>
      <c r="B125" s="40"/>
      <c r="C125" s="228" t="s">
        <v>404</v>
      </c>
      <c r="D125" s="228" t="s">
        <v>367</v>
      </c>
      <c r="E125" s="229" t="s">
        <v>4806</v>
      </c>
      <c r="F125" s="230" t="s">
        <v>4807</v>
      </c>
      <c r="G125" s="231" t="s">
        <v>1482</v>
      </c>
      <c r="H125" s="232">
        <v>11</v>
      </c>
      <c r="I125" s="233"/>
      <c r="J125" s="234">
        <f>ROUND(I125*H125,2)</f>
        <v>0</v>
      </c>
      <c r="K125" s="230" t="s">
        <v>1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372</v>
      </c>
      <c r="AT125" s="239" t="s">
        <v>367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450</v>
      </c>
    </row>
    <row r="126" s="2" customFormat="1" ht="16.5" customHeight="1">
      <c r="A126" s="39"/>
      <c r="B126" s="40"/>
      <c r="C126" s="274" t="s">
        <v>410</v>
      </c>
      <c r="D126" s="274" t="s">
        <v>431</v>
      </c>
      <c r="E126" s="275" t="s">
        <v>4808</v>
      </c>
      <c r="F126" s="276" t="s">
        <v>4809</v>
      </c>
      <c r="G126" s="277" t="s">
        <v>370</v>
      </c>
      <c r="H126" s="278">
        <v>8.8000000000000007</v>
      </c>
      <c r="I126" s="279"/>
      <c r="J126" s="280">
        <f>ROUND(I126*H126,2)</f>
        <v>0</v>
      </c>
      <c r="K126" s="276" t="s">
        <v>1</v>
      </c>
      <c r="L126" s="281"/>
      <c r="M126" s="282" t="s">
        <v>1</v>
      </c>
      <c r="N126" s="283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410</v>
      </c>
      <c r="AT126" s="239" t="s">
        <v>431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420</v>
      </c>
    </row>
    <row r="127" s="2" customFormat="1" ht="16.5" customHeight="1">
      <c r="A127" s="39"/>
      <c r="B127" s="40"/>
      <c r="C127" s="228" t="s">
        <v>399</v>
      </c>
      <c r="D127" s="228" t="s">
        <v>367</v>
      </c>
      <c r="E127" s="229" t="s">
        <v>4810</v>
      </c>
      <c r="F127" s="230" t="s">
        <v>4811</v>
      </c>
      <c r="G127" s="231" t="s">
        <v>1482</v>
      </c>
      <c r="H127" s="232">
        <v>11</v>
      </c>
      <c r="I127" s="233"/>
      <c r="J127" s="234">
        <f>ROUND(I127*H127,2)</f>
        <v>0</v>
      </c>
      <c r="K127" s="230" t="s">
        <v>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473</v>
      </c>
    </row>
    <row r="128" s="2" customFormat="1" ht="16.5" customHeight="1">
      <c r="A128" s="39"/>
      <c r="B128" s="40"/>
      <c r="C128" s="274" t="s">
        <v>424</v>
      </c>
      <c r="D128" s="274" t="s">
        <v>431</v>
      </c>
      <c r="E128" s="275" t="s">
        <v>4812</v>
      </c>
      <c r="F128" s="276" t="s">
        <v>4813</v>
      </c>
      <c r="G128" s="277" t="s">
        <v>1482</v>
      </c>
      <c r="H128" s="278">
        <v>5</v>
      </c>
      <c r="I128" s="279"/>
      <c r="J128" s="280">
        <f>ROUND(I128*H128,2)</f>
        <v>0</v>
      </c>
      <c r="K128" s="276" t="s">
        <v>1</v>
      </c>
      <c r="L128" s="281"/>
      <c r="M128" s="282" t="s">
        <v>1</v>
      </c>
      <c r="N128" s="283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410</v>
      </c>
      <c r="AT128" s="239" t="s">
        <v>431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483</v>
      </c>
    </row>
    <row r="129" s="2" customFormat="1" ht="16.5" customHeight="1">
      <c r="A129" s="39"/>
      <c r="B129" s="40"/>
      <c r="C129" s="274" t="s">
        <v>430</v>
      </c>
      <c r="D129" s="274" t="s">
        <v>431</v>
      </c>
      <c r="E129" s="275" t="s">
        <v>4814</v>
      </c>
      <c r="F129" s="276" t="s">
        <v>4815</v>
      </c>
      <c r="G129" s="277" t="s">
        <v>1482</v>
      </c>
      <c r="H129" s="278">
        <v>6</v>
      </c>
      <c r="I129" s="279"/>
      <c r="J129" s="280">
        <f>ROUND(I129*H129,2)</f>
        <v>0</v>
      </c>
      <c r="K129" s="276" t="s">
        <v>1</v>
      </c>
      <c r="L129" s="281"/>
      <c r="M129" s="282" t="s">
        <v>1</v>
      </c>
      <c r="N129" s="283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410</v>
      </c>
      <c r="AT129" s="239" t="s">
        <v>431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493</v>
      </c>
    </row>
    <row r="130" s="2" customFormat="1" ht="16.5" customHeight="1">
      <c r="A130" s="39"/>
      <c r="B130" s="40"/>
      <c r="C130" s="228" t="s">
        <v>438</v>
      </c>
      <c r="D130" s="228" t="s">
        <v>367</v>
      </c>
      <c r="E130" s="229" t="s">
        <v>4816</v>
      </c>
      <c r="F130" s="230" t="s">
        <v>4817</v>
      </c>
      <c r="G130" s="231" t="s">
        <v>1482</v>
      </c>
      <c r="H130" s="232">
        <v>11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503</v>
      </c>
    </row>
    <row r="131" s="2" customFormat="1" ht="21.75" customHeight="1">
      <c r="A131" s="39"/>
      <c r="B131" s="40"/>
      <c r="C131" s="228" t="s">
        <v>444</v>
      </c>
      <c r="D131" s="228" t="s">
        <v>367</v>
      </c>
      <c r="E131" s="229" t="s">
        <v>4818</v>
      </c>
      <c r="F131" s="230" t="s">
        <v>4819</v>
      </c>
      <c r="G131" s="231" t="s">
        <v>1482</v>
      </c>
      <c r="H131" s="232">
        <v>6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513</v>
      </c>
    </row>
    <row r="132" s="2" customFormat="1" ht="16.5" customHeight="1">
      <c r="A132" s="39"/>
      <c r="B132" s="40"/>
      <c r="C132" s="274" t="s">
        <v>450</v>
      </c>
      <c r="D132" s="274" t="s">
        <v>431</v>
      </c>
      <c r="E132" s="275" t="s">
        <v>4820</v>
      </c>
      <c r="F132" s="276" t="s">
        <v>4821</v>
      </c>
      <c r="G132" s="277" t="s">
        <v>1482</v>
      </c>
      <c r="H132" s="278">
        <v>6</v>
      </c>
      <c r="I132" s="279"/>
      <c r="J132" s="280">
        <f>ROUND(I132*H132,2)</f>
        <v>0</v>
      </c>
      <c r="K132" s="276" t="s">
        <v>1</v>
      </c>
      <c r="L132" s="281"/>
      <c r="M132" s="282" t="s">
        <v>1</v>
      </c>
      <c r="N132" s="283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410</v>
      </c>
      <c r="AT132" s="239" t="s">
        <v>431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1280</v>
      </c>
    </row>
    <row r="133" s="2" customFormat="1" ht="24.15" customHeight="1">
      <c r="A133" s="39"/>
      <c r="B133" s="40"/>
      <c r="C133" s="228" t="s">
        <v>8</v>
      </c>
      <c r="D133" s="228" t="s">
        <v>367</v>
      </c>
      <c r="E133" s="229" t="s">
        <v>4822</v>
      </c>
      <c r="F133" s="230" t="s">
        <v>4823</v>
      </c>
      <c r="G133" s="231" t="s">
        <v>305</v>
      </c>
      <c r="H133" s="232">
        <v>6</v>
      </c>
      <c r="I133" s="233"/>
      <c r="J133" s="234">
        <f>ROUND(I133*H133,2)</f>
        <v>0</v>
      </c>
      <c r="K133" s="230" t="s">
        <v>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1284</v>
      </c>
    </row>
    <row r="134" s="2" customFormat="1" ht="16.5" customHeight="1">
      <c r="A134" s="39"/>
      <c r="B134" s="40"/>
      <c r="C134" s="274" t="s">
        <v>420</v>
      </c>
      <c r="D134" s="274" t="s">
        <v>431</v>
      </c>
      <c r="E134" s="275" t="s">
        <v>4824</v>
      </c>
      <c r="F134" s="276" t="s">
        <v>4825</v>
      </c>
      <c r="G134" s="277" t="s">
        <v>305</v>
      </c>
      <c r="H134" s="278">
        <v>6</v>
      </c>
      <c r="I134" s="279"/>
      <c r="J134" s="280">
        <f>ROUND(I134*H134,2)</f>
        <v>0</v>
      </c>
      <c r="K134" s="276" t="s">
        <v>1</v>
      </c>
      <c r="L134" s="281"/>
      <c r="M134" s="282" t="s">
        <v>1</v>
      </c>
      <c r="N134" s="283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410</v>
      </c>
      <c r="AT134" s="239" t="s">
        <v>431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435</v>
      </c>
    </row>
    <row r="135" s="2" customFormat="1" ht="16.5" customHeight="1">
      <c r="A135" s="39"/>
      <c r="B135" s="40"/>
      <c r="C135" s="228" t="s">
        <v>466</v>
      </c>
      <c r="D135" s="228" t="s">
        <v>367</v>
      </c>
      <c r="E135" s="229" t="s">
        <v>4826</v>
      </c>
      <c r="F135" s="230" t="s">
        <v>4827</v>
      </c>
      <c r="G135" s="231" t="s">
        <v>305</v>
      </c>
      <c r="H135" s="232">
        <v>501.60000000000002</v>
      </c>
      <c r="I135" s="233"/>
      <c r="J135" s="234">
        <f>ROUND(I135*H135,2)</f>
        <v>0</v>
      </c>
      <c r="K135" s="230" t="s">
        <v>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533</v>
      </c>
    </row>
    <row r="136" s="2" customFormat="1" ht="21.75" customHeight="1">
      <c r="A136" s="39"/>
      <c r="B136" s="40"/>
      <c r="C136" s="228" t="s">
        <v>473</v>
      </c>
      <c r="D136" s="228" t="s">
        <v>367</v>
      </c>
      <c r="E136" s="229" t="s">
        <v>4828</v>
      </c>
      <c r="F136" s="230" t="s">
        <v>4829</v>
      </c>
      <c r="G136" s="231" t="s">
        <v>1482</v>
      </c>
      <c r="H136" s="232">
        <v>1609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546</v>
      </c>
    </row>
    <row r="137" s="2" customFormat="1" ht="16.5" customHeight="1">
      <c r="A137" s="39"/>
      <c r="B137" s="40"/>
      <c r="C137" s="228" t="s">
        <v>477</v>
      </c>
      <c r="D137" s="228" t="s">
        <v>367</v>
      </c>
      <c r="E137" s="229" t="s">
        <v>4830</v>
      </c>
      <c r="F137" s="230" t="s">
        <v>4831</v>
      </c>
      <c r="G137" s="231" t="s">
        <v>1482</v>
      </c>
      <c r="H137" s="232">
        <v>1609</v>
      </c>
      <c r="I137" s="233"/>
      <c r="J137" s="234">
        <f>ROUND(I137*H137,2)</f>
        <v>0</v>
      </c>
      <c r="K137" s="230" t="s">
        <v>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557</v>
      </c>
    </row>
    <row r="138" s="2" customFormat="1" ht="16.5" customHeight="1">
      <c r="A138" s="39"/>
      <c r="B138" s="40"/>
      <c r="C138" s="274" t="s">
        <v>483</v>
      </c>
      <c r="D138" s="274" t="s">
        <v>431</v>
      </c>
      <c r="E138" s="275" t="s">
        <v>4832</v>
      </c>
      <c r="F138" s="276" t="s">
        <v>4833</v>
      </c>
      <c r="G138" s="277" t="s">
        <v>1482</v>
      </c>
      <c r="H138" s="278">
        <v>347</v>
      </c>
      <c r="I138" s="279"/>
      <c r="J138" s="280">
        <f>ROUND(I138*H138,2)</f>
        <v>0</v>
      </c>
      <c r="K138" s="276" t="s">
        <v>1</v>
      </c>
      <c r="L138" s="281"/>
      <c r="M138" s="282" t="s">
        <v>1</v>
      </c>
      <c r="N138" s="283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410</v>
      </c>
      <c r="AT138" s="239" t="s">
        <v>431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567</v>
      </c>
    </row>
    <row r="139" s="2" customFormat="1" ht="16.5" customHeight="1">
      <c r="A139" s="39"/>
      <c r="B139" s="40"/>
      <c r="C139" s="274" t="s">
        <v>7</v>
      </c>
      <c r="D139" s="274" t="s">
        <v>431</v>
      </c>
      <c r="E139" s="275" t="s">
        <v>4834</v>
      </c>
      <c r="F139" s="276" t="s">
        <v>4835</v>
      </c>
      <c r="G139" s="277" t="s">
        <v>1482</v>
      </c>
      <c r="H139" s="278">
        <v>154</v>
      </c>
      <c r="I139" s="279"/>
      <c r="J139" s="280">
        <f>ROUND(I139*H139,2)</f>
        <v>0</v>
      </c>
      <c r="K139" s="276" t="s">
        <v>1</v>
      </c>
      <c r="L139" s="281"/>
      <c r="M139" s="282" t="s">
        <v>1</v>
      </c>
      <c r="N139" s="283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410</v>
      </c>
      <c r="AT139" s="239" t="s">
        <v>431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577</v>
      </c>
    </row>
    <row r="140" s="2" customFormat="1" ht="16.5" customHeight="1">
      <c r="A140" s="39"/>
      <c r="B140" s="40"/>
      <c r="C140" s="274" t="s">
        <v>493</v>
      </c>
      <c r="D140" s="274" t="s">
        <v>431</v>
      </c>
      <c r="E140" s="275" t="s">
        <v>4836</v>
      </c>
      <c r="F140" s="276" t="s">
        <v>4837</v>
      </c>
      <c r="G140" s="277" t="s">
        <v>1482</v>
      </c>
      <c r="H140" s="278">
        <v>125</v>
      </c>
      <c r="I140" s="279"/>
      <c r="J140" s="280">
        <f>ROUND(I140*H140,2)</f>
        <v>0</v>
      </c>
      <c r="K140" s="276" t="s">
        <v>1</v>
      </c>
      <c r="L140" s="281"/>
      <c r="M140" s="282" t="s">
        <v>1</v>
      </c>
      <c r="N140" s="283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410</v>
      </c>
      <c r="AT140" s="239" t="s">
        <v>431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588</v>
      </c>
    </row>
    <row r="141" s="2" customFormat="1" ht="16.5" customHeight="1">
      <c r="A141" s="39"/>
      <c r="B141" s="40"/>
      <c r="C141" s="274" t="s">
        <v>498</v>
      </c>
      <c r="D141" s="274" t="s">
        <v>431</v>
      </c>
      <c r="E141" s="275" t="s">
        <v>4838</v>
      </c>
      <c r="F141" s="276" t="s">
        <v>4839</v>
      </c>
      <c r="G141" s="277" t="s">
        <v>1482</v>
      </c>
      <c r="H141" s="278">
        <v>741</v>
      </c>
      <c r="I141" s="279"/>
      <c r="J141" s="280">
        <f>ROUND(I141*H141,2)</f>
        <v>0</v>
      </c>
      <c r="K141" s="276" t="s">
        <v>1</v>
      </c>
      <c r="L141" s="281"/>
      <c r="M141" s="282" t="s">
        <v>1</v>
      </c>
      <c r="N141" s="283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410</v>
      </c>
      <c r="AT141" s="239" t="s">
        <v>431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600</v>
      </c>
    </row>
    <row r="142" s="2" customFormat="1" ht="16.5" customHeight="1">
      <c r="A142" s="39"/>
      <c r="B142" s="40"/>
      <c r="C142" s="274" t="s">
        <v>503</v>
      </c>
      <c r="D142" s="274" t="s">
        <v>431</v>
      </c>
      <c r="E142" s="275" t="s">
        <v>4840</v>
      </c>
      <c r="F142" s="276" t="s">
        <v>4841</v>
      </c>
      <c r="G142" s="277" t="s">
        <v>1482</v>
      </c>
      <c r="H142" s="278">
        <v>45</v>
      </c>
      <c r="I142" s="279"/>
      <c r="J142" s="280">
        <f>ROUND(I142*H142,2)</f>
        <v>0</v>
      </c>
      <c r="K142" s="276" t="s">
        <v>1</v>
      </c>
      <c r="L142" s="281"/>
      <c r="M142" s="282" t="s">
        <v>1</v>
      </c>
      <c r="N142" s="283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410</v>
      </c>
      <c r="AT142" s="239" t="s">
        <v>431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612</v>
      </c>
    </row>
    <row r="143" s="2" customFormat="1" ht="16.5" customHeight="1">
      <c r="A143" s="39"/>
      <c r="B143" s="40"/>
      <c r="C143" s="274" t="s">
        <v>508</v>
      </c>
      <c r="D143" s="274" t="s">
        <v>431</v>
      </c>
      <c r="E143" s="275" t="s">
        <v>4842</v>
      </c>
      <c r="F143" s="276" t="s">
        <v>4843</v>
      </c>
      <c r="G143" s="277" t="s">
        <v>1482</v>
      </c>
      <c r="H143" s="278">
        <v>197</v>
      </c>
      <c r="I143" s="279"/>
      <c r="J143" s="280">
        <f>ROUND(I143*H143,2)</f>
        <v>0</v>
      </c>
      <c r="K143" s="276" t="s">
        <v>1</v>
      </c>
      <c r="L143" s="281"/>
      <c r="M143" s="282" t="s">
        <v>1</v>
      </c>
      <c r="N143" s="283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410</v>
      </c>
      <c r="AT143" s="239" t="s">
        <v>431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621</v>
      </c>
    </row>
    <row r="144" s="2" customFormat="1" ht="16.5" customHeight="1">
      <c r="A144" s="39"/>
      <c r="B144" s="40"/>
      <c r="C144" s="228" t="s">
        <v>513</v>
      </c>
      <c r="D144" s="228" t="s">
        <v>367</v>
      </c>
      <c r="E144" s="229" t="s">
        <v>4844</v>
      </c>
      <c r="F144" s="230" t="s">
        <v>4845</v>
      </c>
      <c r="G144" s="231" t="s">
        <v>1482</v>
      </c>
      <c r="H144" s="232">
        <v>12002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635</v>
      </c>
    </row>
    <row r="145" s="2" customFormat="1" ht="16.5" customHeight="1">
      <c r="A145" s="39"/>
      <c r="B145" s="40"/>
      <c r="C145" s="274" t="s">
        <v>518</v>
      </c>
      <c r="D145" s="274" t="s">
        <v>431</v>
      </c>
      <c r="E145" s="275" t="s">
        <v>4846</v>
      </c>
      <c r="F145" s="276" t="s">
        <v>4847</v>
      </c>
      <c r="G145" s="277" t="s">
        <v>1482</v>
      </c>
      <c r="H145" s="278">
        <v>4800</v>
      </c>
      <c r="I145" s="279"/>
      <c r="J145" s="280">
        <f>ROUND(I145*H145,2)</f>
        <v>0</v>
      </c>
      <c r="K145" s="276" t="s">
        <v>1</v>
      </c>
      <c r="L145" s="281"/>
      <c r="M145" s="282" t="s">
        <v>1</v>
      </c>
      <c r="N145" s="283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410</v>
      </c>
      <c r="AT145" s="239" t="s">
        <v>431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646</v>
      </c>
    </row>
    <row r="146" s="2" customFormat="1" ht="16.5" customHeight="1">
      <c r="A146" s="39"/>
      <c r="B146" s="40"/>
      <c r="C146" s="274" t="s">
        <v>1280</v>
      </c>
      <c r="D146" s="274" t="s">
        <v>431</v>
      </c>
      <c r="E146" s="275" t="s">
        <v>4848</v>
      </c>
      <c r="F146" s="276" t="s">
        <v>4849</v>
      </c>
      <c r="G146" s="277" t="s">
        <v>1482</v>
      </c>
      <c r="H146" s="278">
        <v>3601</v>
      </c>
      <c r="I146" s="279"/>
      <c r="J146" s="280">
        <f>ROUND(I146*H146,2)</f>
        <v>0</v>
      </c>
      <c r="K146" s="276" t="s">
        <v>1</v>
      </c>
      <c r="L146" s="281"/>
      <c r="M146" s="282" t="s">
        <v>1</v>
      </c>
      <c r="N146" s="283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410</v>
      </c>
      <c r="AT146" s="239" t="s">
        <v>431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657</v>
      </c>
    </row>
    <row r="147" s="2" customFormat="1" ht="16.5" customHeight="1">
      <c r="A147" s="39"/>
      <c r="B147" s="40"/>
      <c r="C147" s="274" t="s">
        <v>1323</v>
      </c>
      <c r="D147" s="274" t="s">
        <v>431</v>
      </c>
      <c r="E147" s="275" t="s">
        <v>4850</v>
      </c>
      <c r="F147" s="276" t="s">
        <v>4851</v>
      </c>
      <c r="G147" s="277" t="s">
        <v>1482</v>
      </c>
      <c r="H147" s="278">
        <v>3601</v>
      </c>
      <c r="I147" s="279"/>
      <c r="J147" s="280">
        <f>ROUND(I147*H147,2)</f>
        <v>0</v>
      </c>
      <c r="K147" s="276" t="s">
        <v>1</v>
      </c>
      <c r="L147" s="281"/>
      <c r="M147" s="282" t="s">
        <v>1</v>
      </c>
      <c r="N147" s="283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410</v>
      </c>
      <c r="AT147" s="239" t="s">
        <v>431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669</v>
      </c>
    </row>
    <row r="148" s="2" customFormat="1" ht="21.75" customHeight="1">
      <c r="A148" s="39"/>
      <c r="B148" s="40"/>
      <c r="C148" s="228" t="s">
        <v>1284</v>
      </c>
      <c r="D148" s="228" t="s">
        <v>367</v>
      </c>
      <c r="E148" s="229" t="s">
        <v>4852</v>
      </c>
      <c r="F148" s="230" t="s">
        <v>4853</v>
      </c>
      <c r="G148" s="231" t="s">
        <v>1482</v>
      </c>
      <c r="H148" s="232">
        <v>56</v>
      </c>
      <c r="I148" s="233"/>
      <c r="J148" s="234">
        <f>ROUND(I148*H148,2)</f>
        <v>0</v>
      </c>
      <c r="K148" s="230" t="s">
        <v>1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680</v>
      </c>
    </row>
    <row r="149" s="2" customFormat="1" ht="16.5" customHeight="1">
      <c r="A149" s="39"/>
      <c r="B149" s="40"/>
      <c r="C149" s="228" t="s">
        <v>1328</v>
      </c>
      <c r="D149" s="228" t="s">
        <v>367</v>
      </c>
      <c r="E149" s="229" t="s">
        <v>4854</v>
      </c>
      <c r="F149" s="230" t="s">
        <v>4855</v>
      </c>
      <c r="G149" s="231" t="s">
        <v>1482</v>
      </c>
      <c r="H149" s="232">
        <v>56</v>
      </c>
      <c r="I149" s="233"/>
      <c r="J149" s="234">
        <f>ROUND(I149*H149,2)</f>
        <v>0</v>
      </c>
      <c r="K149" s="230" t="s">
        <v>1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688</v>
      </c>
    </row>
    <row r="150" s="2" customFormat="1" ht="24.15" customHeight="1">
      <c r="A150" s="39"/>
      <c r="B150" s="40"/>
      <c r="C150" s="274" t="s">
        <v>435</v>
      </c>
      <c r="D150" s="274" t="s">
        <v>431</v>
      </c>
      <c r="E150" s="275" t="s">
        <v>4856</v>
      </c>
      <c r="F150" s="276" t="s">
        <v>4857</v>
      </c>
      <c r="G150" s="277" t="s">
        <v>1482</v>
      </c>
      <c r="H150" s="278">
        <v>4</v>
      </c>
      <c r="I150" s="279"/>
      <c r="J150" s="280">
        <f>ROUND(I150*H150,2)</f>
        <v>0</v>
      </c>
      <c r="K150" s="276" t="s">
        <v>1</v>
      </c>
      <c r="L150" s="281"/>
      <c r="M150" s="282" t="s">
        <v>1</v>
      </c>
      <c r="N150" s="283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410</v>
      </c>
      <c r="AT150" s="239" t="s">
        <v>431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696</v>
      </c>
    </row>
    <row r="151" s="2" customFormat="1" ht="16.5" customHeight="1">
      <c r="A151" s="39"/>
      <c r="B151" s="40"/>
      <c r="C151" s="274" t="s">
        <v>528</v>
      </c>
      <c r="D151" s="274" t="s">
        <v>431</v>
      </c>
      <c r="E151" s="275" t="s">
        <v>4858</v>
      </c>
      <c r="F151" s="276" t="s">
        <v>4859</v>
      </c>
      <c r="G151" s="277" t="s">
        <v>1482</v>
      </c>
      <c r="H151" s="278">
        <v>8</v>
      </c>
      <c r="I151" s="279"/>
      <c r="J151" s="280">
        <f>ROUND(I151*H151,2)</f>
        <v>0</v>
      </c>
      <c r="K151" s="276" t="s">
        <v>1</v>
      </c>
      <c r="L151" s="281"/>
      <c r="M151" s="282" t="s">
        <v>1</v>
      </c>
      <c r="N151" s="283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410</v>
      </c>
      <c r="AT151" s="239" t="s">
        <v>431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704</v>
      </c>
    </row>
    <row r="152" s="2" customFormat="1" ht="24.15" customHeight="1">
      <c r="A152" s="39"/>
      <c r="B152" s="40"/>
      <c r="C152" s="274" t="s">
        <v>533</v>
      </c>
      <c r="D152" s="274" t="s">
        <v>431</v>
      </c>
      <c r="E152" s="275" t="s">
        <v>4860</v>
      </c>
      <c r="F152" s="276" t="s">
        <v>4861</v>
      </c>
      <c r="G152" s="277" t="s">
        <v>1482</v>
      </c>
      <c r="H152" s="278">
        <v>22</v>
      </c>
      <c r="I152" s="279"/>
      <c r="J152" s="280">
        <f>ROUND(I152*H152,2)</f>
        <v>0</v>
      </c>
      <c r="K152" s="276" t="s">
        <v>1</v>
      </c>
      <c r="L152" s="281"/>
      <c r="M152" s="282" t="s">
        <v>1</v>
      </c>
      <c r="N152" s="283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410</v>
      </c>
      <c r="AT152" s="239" t="s">
        <v>431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712</v>
      </c>
    </row>
    <row r="153" s="2" customFormat="1" ht="16.5" customHeight="1">
      <c r="A153" s="39"/>
      <c r="B153" s="40"/>
      <c r="C153" s="274" t="s">
        <v>539</v>
      </c>
      <c r="D153" s="274" t="s">
        <v>431</v>
      </c>
      <c r="E153" s="275" t="s">
        <v>4862</v>
      </c>
      <c r="F153" s="276" t="s">
        <v>4863</v>
      </c>
      <c r="G153" s="277" t="s">
        <v>1482</v>
      </c>
      <c r="H153" s="278">
        <v>22</v>
      </c>
      <c r="I153" s="279"/>
      <c r="J153" s="280">
        <f>ROUND(I153*H153,2)</f>
        <v>0</v>
      </c>
      <c r="K153" s="276" t="s">
        <v>1</v>
      </c>
      <c r="L153" s="281"/>
      <c r="M153" s="282" t="s">
        <v>1</v>
      </c>
      <c r="N153" s="283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410</v>
      </c>
      <c r="AT153" s="239" t="s">
        <v>431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720</v>
      </c>
    </row>
    <row r="154" s="2" customFormat="1" ht="21.75" customHeight="1">
      <c r="A154" s="39"/>
      <c r="B154" s="40"/>
      <c r="C154" s="228" t="s">
        <v>546</v>
      </c>
      <c r="D154" s="228" t="s">
        <v>367</v>
      </c>
      <c r="E154" s="229" t="s">
        <v>4864</v>
      </c>
      <c r="F154" s="230" t="s">
        <v>4865</v>
      </c>
      <c r="G154" s="231" t="s">
        <v>1482</v>
      </c>
      <c r="H154" s="232">
        <v>22</v>
      </c>
      <c r="I154" s="233"/>
      <c r="J154" s="234">
        <f>ROUND(I154*H154,2)</f>
        <v>0</v>
      </c>
      <c r="K154" s="230" t="s">
        <v>1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728</v>
      </c>
    </row>
    <row r="155" s="2" customFormat="1" ht="16.5" customHeight="1">
      <c r="A155" s="39"/>
      <c r="B155" s="40"/>
      <c r="C155" s="228" t="s">
        <v>551</v>
      </c>
      <c r="D155" s="228" t="s">
        <v>367</v>
      </c>
      <c r="E155" s="229" t="s">
        <v>4866</v>
      </c>
      <c r="F155" s="230" t="s">
        <v>4867</v>
      </c>
      <c r="G155" s="231" t="s">
        <v>1482</v>
      </c>
      <c r="H155" s="232">
        <v>22</v>
      </c>
      <c r="I155" s="233"/>
      <c r="J155" s="234">
        <f>ROUND(I155*H155,2)</f>
        <v>0</v>
      </c>
      <c r="K155" s="230" t="s">
        <v>1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736</v>
      </c>
    </row>
    <row r="156" s="2" customFormat="1" ht="16.5" customHeight="1">
      <c r="A156" s="39"/>
      <c r="B156" s="40"/>
      <c r="C156" s="274" t="s">
        <v>557</v>
      </c>
      <c r="D156" s="274" t="s">
        <v>431</v>
      </c>
      <c r="E156" s="275" t="s">
        <v>4868</v>
      </c>
      <c r="F156" s="276" t="s">
        <v>4869</v>
      </c>
      <c r="G156" s="277" t="s">
        <v>1482</v>
      </c>
      <c r="H156" s="278">
        <v>14</v>
      </c>
      <c r="I156" s="279"/>
      <c r="J156" s="280">
        <f>ROUND(I156*H156,2)</f>
        <v>0</v>
      </c>
      <c r="K156" s="276" t="s">
        <v>1</v>
      </c>
      <c r="L156" s="281"/>
      <c r="M156" s="282" t="s">
        <v>1</v>
      </c>
      <c r="N156" s="283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410</v>
      </c>
      <c r="AT156" s="239" t="s">
        <v>431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753</v>
      </c>
    </row>
    <row r="157" s="2" customFormat="1" ht="16.5" customHeight="1">
      <c r="A157" s="39"/>
      <c r="B157" s="40"/>
      <c r="C157" s="274" t="s">
        <v>562</v>
      </c>
      <c r="D157" s="274" t="s">
        <v>431</v>
      </c>
      <c r="E157" s="275" t="s">
        <v>4870</v>
      </c>
      <c r="F157" s="276" t="s">
        <v>4871</v>
      </c>
      <c r="G157" s="277" t="s">
        <v>1482</v>
      </c>
      <c r="H157" s="278">
        <v>8</v>
      </c>
      <c r="I157" s="279"/>
      <c r="J157" s="280">
        <f>ROUND(I157*H157,2)</f>
        <v>0</v>
      </c>
      <c r="K157" s="276" t="s">
        <v>1</v>
      </c>
      <c r="L157" s="281"/>
      <c r="M157" s="282" t="s">
        <v>1</v>
      </c>
      <c r="N157" s="283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410</v>
      </c>
      <c r="AT157" s="239" t="s">
        <v>431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763</v>
      </c>
    </row>
    <row r="158" s="2" customFormat="1" ht="21.75" customHeight="1">
      <c r="A158" s="39"/>
      <c r="B158" s="40"/>
      <c r="C158" s="228" t="s">
        <v>567</v>
      </c>
      <c r="D158" s="228" t="s">
        <v>367</v>
      </c>
      <c r="E158" s="229" t="s">
        <v>4872</v>
      </c>
      <c r="F158" s="230" t="s">
        <v>4873</v>
      </c>
      <c r="G158" s="231" t="s">
        <v>370</v>
      </c>
      <c r="H158" s="232">
        <v>67.079999999999998</v>
      </c>
      <c r="I158" s="233"/>
      <c r="J158" s="234">
        <f>ROUND(I158*H158,2)</f>
        <v>0</v>
      </c>
      <c r="K158" s="230" t="s">
        <v>1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773</v>
      </c>
    </row>
    <row r="159" s="2" customFormat="1" ht="16.5" customHeight="1">
      <c r="A159" s="39"/>
      <c r="B159" s="40"/>
      <c r="C159" s="228" t="s">
        <v>571</v>
      </c>
      <c r="D159" s="228" t="s">
        <v>367</v>
      </c>
      <c r="E159" s="229" t="s">
        <v>4874</v>
      </c>
      <c r="F159" s="230" t="s">
        <v>4875</v>
      </c>
      <c r="G159" s="231" t="s">
        <v>370</v>
      </c>
      <c r="H159" s="232">
        <v>67.079999999999998</v>
      </c>
      <c r="I159" s="233"/>
      <c r="J159" s="234">
        <f>ROUND(I159*H159,2)</f>
        <v>0</v>
      </c>
      <c r="K159" s="230" t="s">
        <v>1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781</v>
      </c>
    </row>
    <row r="160" s="2" customFormat="1" ht="16.5" customHeight="1">
      <c r="A160" s="39"/>
      <c r="B160" s="40"/>
      <c r="C160" s="228" t="s">
        <v>577</v>
      </c>
      <c r="D160" s="228" t="s">
        <v>367</v>
      </c>
      <c r="E160" s="229" t="s">
        <v>4876</v>
      </c>
      <c r="F160" s="230" t="s">
        <v>4877</v>
      </c>
      <c r="G160" s="231" t="s">
        <v>305</v>
      </c>
      <c r="H160" s="232">
        <v>501.60000000000002</v>
      </c>
      <c r="I160" s="233"/>
      <c r="J160" s="234">
        <f>ROUND(I160*H160,2)</f>
        <v>0</v>
      </c>
      <c r="K160" s="230" t="s">
        <v>1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789</v>
      </c>
    </row>
    <row r="161" s="2" customFormat="1" ht="16.5" customHeight="1">
      <c r="A161" s="39"/>
      <c r="B161" s="40"/>
      <c r="C161" s="274" t="s">
        <v>582</v>
      </c>
      <c r="D161" s="274" t="s">
        <v>431</v>
      </c>
      <c r="E161" s="275" t="s">
        <v>4878</v>
      </c>
      <c r="F161" s="276" t="s">
        <v>4879</v>
      </c>
      <c r="G161" s="277" t="s">
        <v>370</v>
      </c>
      <c r="H161" s="278">
        <v>35.100000000000001</v>
      </c>
      <c r="I161" s="279"/>
      <c r="J161" s="280">
        <f>ROUND(I161*H161,2)</f>
        <v>0</v>
      </c>
      <c r="K161" s="276" t="s">
        <v>1</v>
      </c>
      <c r="L161" s="281"/>
      <c r="M161" s="282" t="s">
        <v>1</v>
      </c>
      <c r="N161" s="283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410</v>
      </c>
      <c r="AT161" s="239" t="s">
        <v>431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803</v>
      </c>
    </row>
    <row r="162" s="2" customFormat="1" ht="16.5" customHeight="1">
      <c r="A162" s="39"/>
      <c r="B162" s="40"/>
      <c r="C162" s="228" t="s">
        <v>588</v>
      </c>
      <c r="D162" s="228" t="s">
        <v>367</v>
      </c>
      <c r="E162" s="229" t="s">
        <v>4880</v>
      </c>
      <c r="F162" s="230" t="s">
        <v>4881</v>
      </c>
      <c r="G162" s="231" t="s">
        <v>305</v>
      </c>
      <c r="H162" s="232">
        <v>501.60000000000002</v>
      </c>
      <c r="I162" s="233"/>
      <c r="J162" s="234">
        <f>ROUND(I162*H162,2)</f>
        <v>0</v>
      </c>
      <c r="K162" s="230" t="s">
        <v>1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813</v>
      </c>
    </row>
    <row r="163" s="2" customFormat="1" ht="16.5" customHeight="1">
      <c r="A163" s="39"/>
      <c r="B163" s="40"/>
      <c r="C163" s="228" t="s">
        <v>595</v>
      </c>
      <c r="D163" s="228" t="s">
        <v>367</v>
      </c>
      <c r="E163" s="229" t="s">
        <v>4882</v>
      </c>
      <c r="F163" s="230" t="s">
        <v>4883</v>
      </c>
      <c r="G163" s="231" t="s">
        <v>305</v>
      </c>
      <c r="H163" s="232">
        <v>139.30000000000001</v>
      </c>
      <c r="I163" s="233"/>
      <c r="J163" s="234">
        <f>ROUND(I163*H163,2)</f>
        <v>0</v>
      </c>
      <c r="K163" s="230" t="s">
        <v>1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372</v>
      </c>
      <c r="AT163" s="239" t="s">
        <v>367</v>
      </c>
      <c r="AU163" s="239" t="s">
        <v>88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372</v>
      </c>
      <c r="BM163" s="239" t="s">
        <v>826</v>
      </c>
    </row>
    <row r="164" s="2" customFormat="1" ht="16.5" customHeight="1">
      <c r="A164" s="39"/>
      <c r="B164" s="40"/>
      <c r="C164" s="274" t="s">
        <v>600</v>
      </c>
      <c r="D164" s="274" t="s">
        <v>431</v>
      </c>
      <c r="E164" s="275" t="s">
        <v>4884</v>
      </c>
      <c r="F164" s="276" t="s">
        <v>4885</v>
      </c>
      <c r="G164" s="277" t="s">
        <v>1571</v>
      </c>
      <c r="H164" s="278">
        <v>2.7000000000000002</v>
      </c>
      <c r="I164" s="279"/>
      <c r="J164" s="280">
        <f>ROUND(I164*H164,2)</f>
        <v>0</v>
      </c>
      <c r="K164" s="276" t="s">
        <v>1</v>
      </c>
      <c r="L164" s="281"/>
      <c r="M164" s="282" t="s">
        <v>1</v>
      </c>
      <c r="N164" s="283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410</v>
      </c>
      <c r="AT164" s="239" t="s">
        <v>431</v>
      </c>
      <c r="AU164" s="239" t="s">
        <v>88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372</v>
      </c>
      <c r="BM164" s="239" t="s">
        <v>839</v>
      </c>
    </row>
    <row r="165" s="2" customFormat="1" ht="16.5" customHeight="1">
      <c r="A165" s="39"/>
      <c r="B165" s="40"/>
      <c r="C165" s="228" t="s">
        <v>606</v>
      </c>
      <c r="D165" s="228" t="s">
        <v>367</v>
      </c>
      <c r="E165" s="229" t="s">
        <v>4886</v>
      </c>
      <c r="F165" s="230" t="s">
        <v>4887</v>
      </c>
      <c r="G165" s="231" t="s">
        <v>388</v>
      </c>
      <c r="H165" s="232">
        <v>0.001</v>
      </c>
      <c r="I165" s="233"/>
      <c r="J165" s="234">
        <f>ROUND(I165*H165,2)</f>
        <v>0</v>
      </c>
      <c r="K165" s="230" t="s">
        <v>1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372</v>
      </c>
      <c r="AT165" s="239" t="s">
        <v>367</v>
      </c>
      <c r="AU165" s="239" t="s">
        <v>88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372</v>
      </c>
      <c r="BM165" s="239" t="s">
        <v>851</v>
      </c>
    </row>
    <row r="166" s="2" customFormat="1" ht="16.5" customHeight="1">
      <c r="A166" s="39"/>
      <c r="B166" s="40"/>
      <c r="C166" s="274" t="s">
        <v>612</v>
      </c>
      <c r="D166" s="274" t="s">
        <v>431</v>
      </c>
      <c r="E166" s="275" t="s">
        <v>4888</v>
      </c>
      <c r="F166" s="276" t="s">
        <v>4889</v>
      </c>
      <c r="G166" s="277" t="s">
        <v>1571</v>
      </c>
      <c r="H166" s="278">
        <v>4.3929999999999998</v>
      </c>
      <c r="I166" s="279"/>
      <c r="J166" s="280">
        <f>ROUND(I166*H166,2)</f>
        <v>0</v>
      </c>
      <c r="K166" s="276" t="s">
        <v>1</v>
      </c>
      <c r="L166" s="281"/>
      <c r="M166" s="282" t="s">
        <v>1</v>
      </c>
      <c r="N166" s="283" t="s">
        <v>46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410</v>
      </c>
      <c r="AT166" s="239" t="s">
        <v>431</v>
      </c>
      <c r="AU166" s="239" t="s">
        <v>88</v>
      </c>
      <c r="AY166" s="18" t="s">
        <v>364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88</v>
      </c>
      <c r="BK166" s="240">
        <f>ROUND(I166*H166,2)</f>
        <v>0</v>
      </c>
      <c r="BL166" s="18" t="s">
        <v>372</v>
      </c>
      <c r="BM166" s="239" t="s">
        <v>867</v>
      </c>
    </row>
    <row r="167" s="2" customFormat="1" ht="16.5" customHeight="1">
      <c r="A167" s="39"/>
      <c r="B167" s="40"/>
      <c r="C167" s="228" t="s">
        <v>617</v>
      </c>
      <c r="D167" s="228" t="s">
        <v>367</v>
      </c>
      <c r="E167" s="229" t="s">
        <v>4890</v>
      </c>
      <c r="F167" s="230" t="s">
        <v>4891</v>
      </c>
      <c r="G167" s="231" t="s">
        <v>305</v>
      </c>
      <c r="H167" s="232">
        <v>139.30000000000001</v>
      </c>
      <c r="I167" s="233"/>
      <c r="J167" s="234">
        <f>ROUND(I167*H167,2)</f>
        <v>0</v>
      </c>
      <c r="K167" s="230" t="s">
        <v>1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88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878</v>
      </c>
    </row>
    <row r="168" s="2" customFormat="1" ht="24.15" customHeight="1">
      <c r="A168" s="39"/>
      <c r="B168" s="40"/>
      <c r="C168" s="228" t="s">
        <v>621</v>
      </c>
      <c r="D168" s="228" t="s">
        <v>367</v>
      </c>
      <c r="E168" s="229" t="s">
        <v>4892</v>
      </c>
      <c r="F168" s="230" t="s">
        <v>4893</v>
      </c>
      <c r="G168" s="231" t="s">
        <v>305</v>
      </c>
      <c r="H168" s="232">
        <v>139.30000000000001</v>
      </c>
      <c r="I168" s="233"/>
      <c r="J168" s="234">
        <f>ROUND(I168*H168,2)</f>
        <v>0</v>
      </c>
      <c r="K168" s="230" t="s">
        <v>1</v>
      </c>
      <c r="L168" s="45"/>
      <c r="M168" s="235" t="s">
        <v>1</v>
      </c>
      <c r="N168" s="236" t="s">
        <v>46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372</v>
      </c>
      <c r="AT168" s="239" t="s">
        <v>367</v>
      </c>
      <c r="AU168" s="239" t="s">
        <v>88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372</v>
      </c>
      <c r="BM168" s="239" t="s">
        <v>890</v>
      </c>
    </row>
    <row r="169" s="2" customFormat="1" ht="16.5" customHeight="1">
      <c r="A169" s="39"/>
      <c r="B169" s="40"/>
      <c r="C169" s="228" t="s">
        <v>627</v>
      </c>
      <c r="D169" s="228" t="s">
        <v>367</v>
      </c>
      <c r="E169" s="229" t="s">
        <v>4894</v>
      </c>
      <c r="F169" s="230" t="s">
        <v>4895</v>
      </c>
      <c r="G169" s="231" t="s">
        <v>305</v>
      </c>
      <c r="H169" s="232">
        <v>1831.7000000000001</v>
      </c>
      <c r="I169" s="233"/>
      <c r="J169" s="234">
        <f>ROUND(I169*H169,2)</f>
        <v>0</v>
      </c>
      <c r="K169" s="230" t="s">
        <v>1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372</v>
      </c>
      <c r="AT169" s="239" t="s">
        <v>367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372</v>
      </c>
      <c r="BM169" s="239" t="s">
        <v>903</v>
      </c>
    </row>
    <row r="170" s="2" customFormat="1" ht="16.5" customHeight="1">
      <c r="A170" s="39"/>
      <c r="B170" s="40"/>
      <c r="C170" s="274" t="s">
        <v>635</v>
      </c>
      <c r="D170" s="274" t="s">
        <v>431</v>
      </c>
      <c r="E170" s="275" t="s">
        <v>4896</v>
      </c>
      <c r="F170" s="276" t="s">
        <v>4897</v>
      </c>
      <c r="G170" s="277" t="s">
        <v>305</v>
      </c>
      <c r="H170" s="278">
        <v>1923.2850000000001</v>
      </c>
      <c r="I170" s="279"/>
      <c r="J170" s="280">
        <f>ROUND(I170*H170,2)</f>
        <v>0</v>
      </c>
      <c r="K170" s="276" t="s">
        <v>1</v>
      </c>
      <c r="L170" s="281"/>
      <c r="M170" s="282" t="s">
        <v>1</v>
      </c>
      <c r="N170" s="283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410</v>
      </c>
      <c r="AT170" s="239" t="s">
        <v>431</v>
      </c>
      <c r="AU170" s="239" t="s">
        <v>88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915</v>
      </c>
    </row>
    <row r="171" s="2" customFormat="1" ht="16.5" customHeight="1">
      <c r="A171" s="39"/>
      <c r="B171" s="40"/>
      <c r="C171" s="228" t="s">
        <v>639</v>
      </c>
      <c r="D171" s="228" t="s">
        <v>367</v>
      </c>
      <c r="E171" s="229" t="s">
        <v>4898</v>
      </c>
      <c r="F171" s="230" t="s">
        <v>4899</v>
      </c>
      <c r="G171" s="231" t="s">
        <v>305</v>
      </c>
      <c r="H171" s="232">
        <v>2653.5999999999999</v>
      </c>
      <c r="I171" s="233"/>
      <c r="J171" s="234">
        <f>ROUND(I171*H171,2)</f>
        <v>0</v>
      </c>
      <c r="K171" s="230" t="s">
        <v>1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926</v>
      </c>
    </row>
    <row r="172" s="2" customFormat="1" ht="16.5" customHeight="1">
      <c r="A172" s="39"/>
      <c r="B172" s="40"/>
      <c r="C172" s="274" t="s">
        <v>646</v>
      </c>
      <c r="D172" s="274" t="s">
        <v>431</v>
      </c>
      <c r="E172" s="275" t="s">
        <v>4900</v>
      </c>
      <c r="F172" s="276" t="s">
        <v>4901</v>
      </c>
      <c r="G172" s="277" t="s">
        <v>305</v>
      </c>
      <c r="H172" s="278">
        <v>2653.5999999999999</v>
      </c>
      <c r="I172" s="279"/>
      <c r="J172" s="280">
        <f>ROUND(I172*H172,2)</f>
        <v>0</v>
      </c>
      <c r="K172" s="276" t="s">
        <v>1</v>
      </c>
      <c r="L172" s="281"/>
      <c r="M172" s="282" t="s">
        <v>1</v>
      </c>
      <c r="N172" s="283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410</v>
      </c>
      <c r="AT172" s="239" t="s">
        <v>431</v>
      </c>
      <c r="AU172" s="239" t="s">
        <v>88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938</v>
      </c>
    </row>
    <row r="173" s="2" customFormat="1" ht="21.75" customHeight="1">
      <c r="A173" s="39"/>
      <c r="B173" s="40"/>
      <c r="C173" s="228" t="s">
        <v>653</v>
      </c>
      <c r="D173" s="228" t="s">
        <v>367</v>
      </c>
      <c r="E173" s="229" t="s">
        <v>4902</v>
      </c>
      <c r="F173" s="230" t="s">
        <v>4797</v>
      </c>
      <c r="G173" s="231" t="s">
        <v>305</v>
      </c>
      <c r="H173" s="232">
        <v>1831.7000000000001</v>
      </c>
      <c r="I173" s="233"/>
      <c r="J173" s="234">
        <f>ROUND(I173*H173,2)</f>
        <v>0</v>
      </c>
      <c r="K173" s="230" t="s">
        <v>1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947</v>
      </c>
    </row>
    <row r="174" s="2" customFormat="1" ht="16.5" customHeight="1">
      <c r="A174" s="39"/>
      <c r="B174" s="40"/>
      <c r="C174" s="228" t="s">
        <v>657</v>
      </c>
      <c r="D174" s="228" t="s">
        <v>367</v>
      </c>
      <c r="E174" s="229" t="s">
        <v>4903</v>
      </c>
      <c r="F174" s="230" t="s">
        <v>4904</v>
      </c>
      <c r="G174" s="231" t="s">
        <v>305</v>
      </c>
      <c r="H174" s="232">
        <v>1831.7000000000001</v>
      </c>
      <c r="I174" s="233"/>
      <c r="J174" s="234">
        <f>ROUND(I174*H174,2)</f>
        <v>0</v>
      </c>
      <c r="K174" s="230" t="s">
        <v>1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957</v>
      </c>
    </row>
    <row r="175" s="2" customFormat="1" ht="16.5" customHeight="1">
      <c r="A175" s="39"/>
      <c r="B175" s="40"/>
      <c r="C175" s="274" t="s">
        <v>664</v>
      </c>
      <c r="D175" s="274" t="s">
        <v>431</v>
      </c>
      <c r="E175" s="275" t="s">
        <v>4905</v>
      </c>
      <c r="F175" s="276" t="s">
        <v>4906</v>
      </c>
      <c r="G175" s="277" t="s">
        <v>370</v>
      </c>
      <c r="H175" s="278">
        <v>109.90000000000001</v>
      </c>
      <c r="I175" s="279"/>
      <c r="J175" s="280">
        <f>ROUND(I175*H175,2)</f>
        <v>0</v>
      </c>
      <c r="K175" s="276" t="s">
        <v>1</v>
      </c>
      <c r="L175" s="281"/>
      <c r="M175" s="282" t="s">
        <v>1</v>
      </c>
      <c r="N175" s="283" t="s">
        <v>46</v>
      </c>
      <c r="O175" s="92"/>
      <c r="P175" s="237">
        <f>O175*H175</f>
        <v>0</v>
      </c>
      <c r="Q175" s="237">
        <v>0</v>
      </c>
      <c r="R175" s="237">
        <f>Q175*H175</f>
        <v>0</v>
      </c>
      <c r="S175" s="237">
        <v>0</v>
      </c>
      <c r="T175" s="238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9" t="s">
        <v>410</v>
      </c>
      <c r="AT175" s="239" t="s">
        <v>431</v>
      </c>
      <c r="AU175" s="239" t="s">
        <v>88</v>
      </c>
      <c r="AY175" s="18" t="s">
        <v>364</v>
      </c>
      <c r="BE175" s="240">
        <f>IF(N175="základní",J175,0)</f>
        <v>0</v>
      </c>
      <c r="BF175" s="240">
        <f>IF(N175="snížená",J175,0)</f>
        <v>0</v>
      </c>
      <c r="BG175" s="240">
        <f>IF(N175="zákl. přenesená",J175,0)</f>
        <v>0</v>
      </c>
      <c r="BH175" s="240">
        <f>IF(N175="sníž. přenesená",J175,0)</f>
        <v>0</v>
      </c>
      <c r="BI175" s="240">
        <f>IF(N175="nulová",J175,0)</f>
        <v>0</v>
      </c>
      <c r="BJ175" s="18" t="s">
        <v>88</v>
      </c>
      <c r="BK175" s="240">
        <f>ROUND(I175*H175,2)</f>
        <v>0</v>
      </c>
      <c r="BL175" s="18" t="s">
        <v>372</v>
      </c>
      <c r="BM175" s="239" t="s">
        <v>968</v>
      </c>
    </row>
    <row r="176" s="2" customFormat="1" ht="16.5" customHeight="1">
      <c r="A176" s="39"/>
      <c r="B176" s="40"/>
      <c r="C176" s="228" t="s">
        <v>669</v>
      </c>
      <c r="D176" s="228" t="s">
        <v>367</v>
      </c>
      <c r="E176" s="229" t="s">
        <v>4876</v>
      </c>
      <c r="F176" s="230" t="s">
        <v>4877</v>
      </c>
      <c r="G176" s="231" t="s">
        <v>305</v>
      </c>
      <c r="H176" s="232">
        <v>671.70000000000005</v>
      </c>
      <c r="I176" s="233"/>
      <c r="J176" s="234">
        <f>ROUND(I176*H176,2)</f>
        <v>0</v>
      </c>
      <c r="K176" s="230" t="s">
        <v>1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979</v>
      </c>
    </row>
    <row r="177" s="2" customFormat="1" ht="16.5" customHeight="1">
      <c r="A177" s="39"/>
      <c r="B177" s="40"/>
      <c r="C177" s="274" t="s">
        <v>675</v>
      </c>
      <c r="D177" s="274" t="s">
        <v>431</v>
      </c>
      <c r="E177" s="275" t="s">
        <v>4907</v>
      </c>
      <c r="F177" s="276" t="s">
        <v>4908</v>
      </c>
      <c r="G177" s="277" t="s">
        <v>370</v>
      </c>
      <c r="H177" s="278">
        <v>60.5</v>
      </c>
      <c r="I177" s="279"/>
      <c r="J177" s="280">
        <f>ROUND(I177*H177,2)</f>
        <v>0</v>
      </c>
      <c r="K177" s="276" t="s">
        <v>1</v>
      </c>
      <c r="L177" s="281"/>
      <c r="M177" s="282" t="s">
        <v>1</v>
      </c>
      <c r="N177" s="283" t="s">
        <v>46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410</v>
      </c>
      <c r="AT177" s="239" t="s">
        <v>431</v>
      </c>
      <c r="AU177" s="239" t="s">
        <v>88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372</v>
      </c>
      <c r="BM177" s="239" t="s">
        <v>993</v>
      </c>
    </row>
    <row r="178" s="2" customFormat="1" ht="16.5" customHeight="1">
      <c r="A178" s="39"/>
      <c r="B178" s="40"/>
      <c r="C178" s="274" t="s">
        <v>680</v>
      </c>
      <c r="D178" s="274" t="s">
        <v>431</v>
      </c>
      <c r="E178" s="275" t="s">
        <v>4909</v>
      </c>
      <c r="F178" s="276" t="s">
        <v>4910</v>
      </c>
      <c r="G178" s="277" t="s">
        <v>1571</v>
      </c>
      <c r="H178" s="278">
        <v>183.19999999999999</v>
      </c>
      <c r="I178" s="279"/>
      <c r="J178" s="280">
        <f>ROUND(I178*H178,2)</f>
        <v>0</v>
      </c>
      <c r="K178" s="276" t="s">
        <v>1</v>
      </c>
      <c r="L178" s="281"/>
      <c r="M178" s="282" t="s">
        <v>1</v>
      </c>
      <c r="N178" s="283" t="s">
        <v>46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410</v>
      </c>
      <c r="AT178" s="239" t="s">
        <v>431</v>
      </c>
      <c r="AU178" s="239" t="s">
        <v>88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372</v>
      </c>
      <c r="BM178" s="239" t="s">
        <v>1001</v>
      </c>
    </row>
    <row r="179" s="2" customFormat="1" ht="16.5" customHeight="1">
      <c r="A179" s="39"/>
      <c r="B179" s="40"/>
      <c r="C179" s="228" t="s">
        <v>684</v>
      </c>
      <c r="D179" s="228" t="s">
        <v>367</v>
      </c>
      <c r="E179" s="229" t="s">
        <v>4911</v>
      </c>
      <c r="F179" s="230" t="s">
        <v>4912</v>
      </c>
      <c r="G179" s="231" t="s">
        <v>388</v>
      </c>
      <c r="H179" s="232">
        <v>135.19999999999999</v>
      </c>
      <c r="I179" s="233"/>
      <c r="J179" s="234">
        <f>ROUND(I179*H179,2)</f>
        <v>0</v>
      </c>
      <c r="K179" s="230" t="s">
        <v>1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372</v>
      </c>
      <c r="AT179" s="239" t="s">
        <v>367</v>
      </c>
      <c r="AU179" s="239" t="s">
        <v>88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372</v>
      </c>
      <c r="BM179" s="239" t="s">
        <v>1009</v>
      </c>
    </row>
    <row r="180" s="2" customFormat="1" ht="16.5" customHeight="1">
      <c r="A180" s="39"/>
      <c r="B180" s="40"/>
      <c r="C180" s="228" t="s">
        <v>688</v>
      </c>
      <c r="D180" s="228" t="s">
        <v>367</v>
      </c>
      <c r="E180" s="229" t="s">
        <v>4913</v>
      </c>
      <c r="F180" s="230" t="s">
        <v>4914</v>
      </c>
      <c r="G180" s="231" t="s">
        <v>2716</v>
      </c>
      <c r="H180" s="232">
        <v>2</v>
      </c>
      <c r="I180" s="233"/>
      <c r="J180" s="234">
        <f>ROUND(I180*H180,2)</f>
        <v>0</v>
      </c>
      <c r="K180" s="230" t="s">
        <v>1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1017</v>
      </c>
    </row>
    <row r="181" s="2" customFormat="1" ht="16.5" customHeight="1">
      <c r="A181" s="39"/>
      <c r="B181" s="40"/>
      <c r="C181" s="274" t="s">
        <v>692</v>
      </c>
      <c r="D181" s="274" t="s">
        <v>431</v>
      </c>
      <c r="E181" s="275" t="s">
        <v>4915</v>
      </c>
      <c r="F181" s="276" t="s">
        <v>4916</v>
      </c>
      <c r="G181" s="277" t="s">
        <v>1482</v>
      </c>
      <c r="H181" s="278">
        <v>2</v>
      </c>
      <c r="I181" s="279"/>
      <c r="J181" s="280">
        <f>ROUND(I181*H181,2)</f>
        <v>0</v>
      </c>
      <c r="K181" s="276" t="s">
        <v>1</v>
      </c>
      <c r="L181" s="281"/>
      <c r="M181" s="282" t="s">
        <v>1</v>
      </c>
      <c r="N181" s="283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410</v>
      </c>
      <c r="AT181" s="239" t="s">
        <v>431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372</v>
      </c>
      <c r="BM181" s="239" t="s">
        <v>1025</v>
      </c>
    </row>
    <row r="182" s="2" customFormat="1" ht="16.5" customHeight="1">
      <c r="A182" s="39"/>
      <c r="B182" s="40"/>
      <c r="C182" s="228" t="s">
        <v>696</v>
      </c>
      <c r="D182" s="228" t="s">
        <v>367</v>
      </c>
      <c r="E182" s="229" t="s">
        <v>4917</v>
      </c>
      <c r="F182" s="230" t="s">
        <v>4918</v>
      </c>
      <c r="G182" s="231" t="s">
        <v>1925</v>
      </c>
      <c r="H182" s="232">
        <v>4</v>
      </c>
      <c r="I182" s="233"/>
      <c r="J182" s="234">
        <f>ROUND(I182*H182,2)</f>
        <v>0</v>
      </c>
      <c r="K182" s="230" t="s">
        <v>1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1033</v>
      </c>
    </row>
    <row r="183" s="2" customFormat="1" ht="21.75" customHeight="1">
      <c r="A183" s="39"/>
      <c r="B183" s="40"/>
      <c r="C183" s="228" t="s">
        <v>700</v>
      </c>
      <c r="D183" s="228" t="s">
        <v>367</v>
      </c>
      <c r="E183" s="229" t="s">
        <v>4919</v>
      </c>
      <c r="F183" s="230" t="s">
        <v>4920</v>
      </c>
      <c r="G183" s="231" t="s">
        <v>388</v>
      </c>
      <c r="H183" s="232">
        <v>69</v>
      </c>
      <c r="I183" s="233"/>
      <c r="J183" s="234">
        <f>ROUND(I183*H183,2)</f>
        <v>0</v>
      </c>
      <c r="K183" s="230" t="s">
        <v>1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372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372</v>
      </c>
      <c r="BM183" s="239" t="s">
        <v>1041</v>
      </c>
    </row>
    <row r="184" s="2" customFormat="1" ht="16.5" customHeight="1">
      <c r="A184" s="39"/>
      <c r="B184" s="40"/>
      <c r="C184" s="228" t="s">
        <v>704</v>
      </c>
      <c r="D184" s="228" t="s">
        <v>367</v>
      </c>
      <c r="E184" s="229" t="s">
        <v>4921</v>
      </c>
      <c r="F184" s="230" t="s">
        <v>4922</v>
      </c>
      <c r="G184" s="231" t="s">
        <v>2716</v>
      </c>
      <c r="H184" s="232">
        <v>2</v>
      </c>
      <c r="I184" s="233"/>
      <c r="J184" s="234">
        <f>ROUND(I184*H184,2)</f>
        <v>0</v>
      </c>
      <c r="K184" s="230" t="s">
        <v>1</v>
      </c>
      <c r="L184" s="45"/>
      <c r="M184" s="295" t="s">
        <v>1</v>
      </c>
      <c r="N184" s="296" t="s">
        <v>46</v>
      </c>
      <c r="O184" s="297"/>
      <c r="P184" s="298">
        <f>O184*H184</f>
        <v>0</v>
      </c>
      <c r="Q184" s="298">
        <v>0</v>
      </c>
      <c r="R184" s="298">
        <f>Q184*H184</f>
        <v>0</v>
      </c>
      <c r="S184" s="298">
        <v>0</v>
      </c>
      <c r="T184" s="29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372</v>
      </c>
      <c r="AT184" s="239" t="s">
        <v>367</v>
      </c>
      <c r="AU184" s="239" t="s">
        <v>88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372</v>
      </c>
      <c r="BM184" s="239" t="s">
        <v>1420</v>
      </c>
    </row>
    <row r="185" s="2" customFormat="1" ht="6.96" customHeight="1">
      <c r="A185" s="39"/>
      <c r="B185" s="67"/>
      <c r="C185" s="68"/>
      <c r="D185" s="68"/>
      <c r="E185" s="68"/>
      <c r="F185" s="68"/>
      <c r="G185" s="68"/>
      <c r="H185" s="68"/>
      <c r="I185" s="68"/>
      <c r="J185" s="68"/>
      <c r="K185" s="68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wr6lKov05xMKaYiN9UI+PdoXBZPIAglX2XeYLT2/bZig0O9UDKs9tknZGIIZXy3qQKfyVU0Zy53zBdop97gzCQ==" hashValue="QB/JQPG7mS4KN6q0ZPIP8z7Rzc0mvBBvZEt4Rl8+rvvyg+7HL4bs6FGkO7uwK+H2ETnjLJE7XqbgRs+eZPQDpw==" algorithmName="SHA-512" password="CC35"/>
  <autoFilter ref="C116:K184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81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4923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30" customHeight="1">
      <c r="A11" s="39"/>
      <c r="B11" s="45"/>
      <c r="C11" s="39"/>
      <c r="D11" s="39"/>
      <c r="E11" s="154" t="s">
        <v>4924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ROUND((SUM(BE129:BE337)),  2)</f>
        <v>0</v>
      </c>
      <c r="G35" s="39"/>
      <c r="H35" s="39"/>
      <c r="I35" s="166">
        <v>0.20999999999999999</v>
      </c>
      <c r="J35" s="165">
        <f>ROUND(((SUM(BE129:BE337))*I35),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ROUND((SUM(BF129:BF337)),  2)</f>
        <v>0</v>
      </c>
      <c r="G36" s="39"/>
      <c r="H36" s="39"/>
      <c r="I36" s="166">
        <v>0.14999999999999999</v>
      </c>
      <c r="J36" s="165">
        <f>ROUND(((SUM(BF129:BF337))*I36),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ROUND((SUM(BG129:BG337)),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ROUND((SUM(BH129:BH337)),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ROUND((SUM(BI129:BI337)),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4923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30" customHeight="1">
      <c r="A89" s="39"/>
      <c r="B89" s="40"/>
      <c r="C89" s="41"/>
      <c r="D89" s="41"/>
      <c r="E89" s="77" t="str">
        <f>E11</f>
        <v>SO 203.1 - Komunikace a zpevněné plochy, chodníky, dopravní značení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J130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4925</v>
      </c>
      <c r="E100" s="198"/>
      <c r="F100" s="198"/>
      <c r="G100" s="198"/>
      <c r="H100" s="198"/>
      <c r="I100" s="198"/>
      <c r="J100" s="199">
        <f>J131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4926</v>
      </c>
      <c r="E101" s="198"/>
      <c r="F101" s="198"/>
      <c r="G101" s="198"/>
      <c r="H101" s="198"/>
      <c r="I101" s="198"/>
      <c r="J101" s="199">
        <f>J134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1055</v>
      </c>
      <c r="E102" s="198"/>
      <c r="F102" s="198"/>
      <c r="G102" s="198"/>
      <c r="H102" s="198"/>
      <c r="I102" s="198"/>
      <c r="J102" s="199">
        <f>J141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4927</v>
      </c>
      <c r="E103" s="198"/>
      <c r="F103" s="198"/>
      <c r="G103" s="198"/>
      <c r="H103" s="198"/>
      <c r="I103" s="198"/>
      <c r="J103" s="199">
        <f>J155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4701</v>
      </c>
      <c r="E104" s="198"/>
      <c r="F104" s="198"/>
      <c r="G104" s="198"/>
      <c r="H104" s="198"/>
      <c r="I104" s="198"/>
      <c r="J104" s="199">
        <f>J255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4928</v>
      </c>
      <c r="E105" s="198"/>
      <c r="F105" s="198"/>
      <c r="G105" s="198"/>
      <c r="H105" s="198"/>
      <c r="I105" s="198"/>
      <c r="J105" s="199">
        <f>J258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6"/>
      <c r="C106" s="134"/>
      <c r="D106" s="197" t="s">
        <v>3264</v>
      </c>
      <c r="E106" s="198"/>
      <c r="F106" s="198"/>
      <c r="G106" s="198"/>
      <c r="H106" s="198"/>
      <c r="I106" s="198"/>
      <c r="J106" s="199">
        <f>J316</f>
        <v>0</v>
      </c>
      <c r="K106" s="134"/>
      <c r="L106" s="20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6"/>
      <c r="C107" s="134"/>
      <c r="D107" s="197" t="s">
        <v>334</v>
      </c>
      <c r="E107" s="198"/>
      <c r="F107" s="198"/>
      <c r="G107" s="198"/>
      <c r="H107" s="198"/>
      <c r="I107" s="198"/>
      <c r="J107" s="199">
        <f>J333</f>
        <v>0</v>
      </c>
      <c r="K107" s="134"/>
      <c r="L107" s="20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349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6.25" customHeight="1">
      <c r="A117" s="39"/>
      <c r="B117" s="40"/>
      <c r="C117" s="41"/>
      <c r="D117" s="41"/>
      <c r="E117" s="185" t="str">
        <f>E7</f>
        <v>Nová vstupní a vjezdová zóna v západní části výstaviště včetně nového odpadového hospodářství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313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5" t="s">
        <v>4923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319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30" customHeight="1">
      <c r="A121" s="39"/>
      <c r="B121" s="40"/>
      <c r="C121" s="41"/>
      <c r="D121" s="41"/>
      <c r="E121" s="77" t="str">
        <f>E11</f>
        <v>SO 203.1 - Komunikace a zpevněné plochy, chodníky, dopravní značení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Brno, Pisárky, Výstaviště, k. ú. Brno – Bohunice</v>
      </c>
      <c r="G123" s="41"/>
      <c r="H123" s="41"/>
      <c r="I123" s="33" t="s">
        <v>22</v>
      </c>
      <c r="J123" s="80" t="str">
        <f>IF(J14="","",J14)</f>
        <v>2. 12. 2022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>Veletrhy Brno a.s.</v>
      </c>
      <c r="G125" s="41"/>
      <c r="H125" s="41"/>
      <c r="I125" s="33" t="s">
        <v>32</v>
      </c>
      <c r="J125" s="37" t="str">
        <f>E23</f>
        <v>AiD team a.s.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30</v>
      </c>
      <c r="D126" s="41"/>
      <c r="E126" s="41"/>
      <c r="F126" s="28" t="str">
        <f>IF(E20="","",E20)</f>
        <v>Vyplň údaj</v>
      </c>
      <c r="G126" s="41"/>
      <c r="H126" s="41"/>
      <c r="I126" s="33" t="s">
        <v>37</v>
      </c>
      <c r="J126" s="37" t="str">
        <f>E26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1"/>
      <c r="B128" s="202"/>
      <c r="C128" s="203" t="s">
        <v>350</v>
      </c>
      <c r="D128" s="204" t="s">
        <v>66</v>
      </c>
      <c r="E128" s="204" t="s">
        <v>62</v>
      </c>
      <c r="F128" s="204" t="s">
        <v>63</v>
      </c>
      <c r="G128" s="204" t="s">
        <v>351</v>
      </c>
      <c r="H128" s="204" t="s">
        <v>352</v>
      </c>
      <c r="I128" s="204" t="s">
        <v>353</v>
      </c>
      <c r="J128" s="204" t="s">
        <v>328</v>
      </c>
      <c r="K128" s="205" t="s">
        <v>354</v>
      </c>
      <c r="L128" s="206"/>
      <c r="M128" s="101" t="s">
        <v>1</v>
      </c>
      <c r="N128" s="102" t="s">
        <v>45</v>
      </c>
      <c r="O128" s="102" t="s">
        <v>355</v>
      </c>
      <c r="P128" s="102" t="s">
        <v>356</v>
      </c>
      <c r="Q128" s="102" t="s">
        <v>357</v>
      </c>
      <c r="R128" s="102" t="s">
        <v>358</v>
      </c>
      <c r="S128" s="102" t="s">
        <v>359</v>
      </c>
      <c r="T128" s="103" t="s">
        <v>360</v>
      </c>
      <c r="U128" s="201"/>
      <c r="V128" s="201"/>
      <c r="W128" s="201"/>
      <c r="X128" s="201"/>
      <c r="Y128" s="201"/>
      <c r="Z128" s="201"/>
      <c r="AA128" s="201"/>
      <c r="AB128" s="201"/>
      <c r="AC128" s="201"/>
      <c r="AD128" s="201"/>
      <c r="AE128" s="201"/>
    </row>
    <row r="129" s="2" customFormat="1" ht="22.8" customHeight="1">
      <c r="A129" s="39"/>
      <c r="B129" s="40"/>
      <c r="C129" s="108" t="s">
        <v>361</v>
      </c>
      <c r="D129" s="41"/>
      <c r="E129" s="41"/>
      <c r="F129" s="41"/>
      <c r="G129" s="41"/>
      <c r="H129" s="41"/>
      <c r="I129" s="41"/>
      <c r="J129" s="207">
        <f>BK129</f>
        <v>0</v>
      </c>
      <c r="K129" s="41"/>
      <c r="L129" s="45"/>
      <c r="M129" s="104"/>
      <c r="N129" s="208"/>
      <c r="O129" s="105"/>
      <c r="P129" s="209">
        <f>P130</f>
        <v>0</v>
      </c>
      <c r="Q129" s="105"/>
      <c r="R129" s="209">
        <f>R130</f>
        <v>0</v>
      </c>
      <c r="S129" s="105"/>
      <c r="T129" s="210">
        <f>T130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80</v>
      </c>
      <c r="AU129" s="18" t="s">
        <v>330</v>
      </c>
      <c r="BK129" s="211">
        <f>BK130</f>
        <v>0</v>
      </c>
    </row>
    <row r="130" s="12" customFormat="1" ht="25.92" customHeight="1">
      <c r="A130" s="12"/>
      <c r="B130" s="212"/>
      <c r="C130" s="213"/>
      <c r="D130" s="214" t="s">
        <v>80</v>
      </c>
      <c r="E130" s="215" t="s">
        <v>362</v>
      </c>
      <c r="F130" s="215" t="s">
        <v>363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P131+P134+P141+P155+P255+P258+P316+P333</f>
        <v>0</v>
      </c>
      <c r="Q130" s="220"/>
      <c r="R130" s="221">
        <f>R131+R134+R141+R155+R255+R258+R316+R333</f>
        <v>0</v>
      </c>
      <c r="S130" s="220"/>
      <c r="T130" s="222">
        <f>T131+T134+T141+T155+T255+T258+T316+T333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88</v>
      </c>
      <c r="AT130" s="224" t="s">
        <v>80</v>
      </c>
      <c r="AU130" s="224" t="s">
        <v>81</v>
      </c>
      <c r="AY130" s="223" t="s">
        <v>364</v>
      </c>
      <c r="BK130" s="225">
        <f>BK131+BK134+BK141+BK155+BK255+BK258+BK316+BK333</f>
        <v>0</v>
      </c>
    </row>
    <row r="131" s="12" customFormat="1" ht="22.8" customHeight="1">
      <c r="A131" s="12"/>
      <c r="B131" s="212"/>
      <c r="C131" s="213"/>
      <c r="D131" s="214" t="s">
        <v>80</v>
      </c>
      <c r="E131" s="226" t="s">
        <v>430</v>
      </c>
      <c r="F131" s="226" t="s">
        <v>4929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SUM(P132:P133)</f>
        <v>0</v>
      </c>
      <c r="Q131" s="220"/>
      <c r="R131" s="221">
        <f>SUM(R132:R133)</f>
        <v>0</v>
      </c>
      <c r="S131" s="220"/>
      <c r="T131" s="222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88</v>
      </c>
      <c r="AT131" s="224" t="s">
        <v>80</v>
      </c>
      <c r="AU131" s="224" t="s">
        <v>88</v>
      </c>
      <c r="AY131" s="223" t="s">
        <v>364</v>
      </c>
      <c r="BK131" s="225">
        <f>SUM(BK132:BK133)</f>
        <v>0</v>
      </c>
    </row>
    <row r="132" s="2" customFormat="1" ht="55.5" customHeight="1">
      <c r="A132" s="39"/>
      <c r="B132" s="40"/>
      <c r="C132" s="228" t="s">
        <v>88</v>
      </c>
      <c r="D132" s="228" t="s">
        <v>367</v>
      </c>
      <c r="E132" s="229" t="s">
        <v>4930</v>
      </c>
      <c r="F132" s="230" t="s">
        <v>4931</v>
      </c>
      <c r="G132" s="231" t="s">
        <v>305</v>
      </c>
      <c r="H132" s="232">
        <v>211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90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90</v>
      </c>
    </row>
    <row r="133" s="2" customFormat="1">
      <c r="A133" s="39"/>
      <c r="B133" s="40"/>
      <c r="C133" s="41"/>
      <c r="D133" s="243" t="s">
        <v>1243</v>
      </c>
      <c r="E133" s="41"/>
      <c r="F133" s="300" t="s">
        <v>4932</v>
      </c>
      <c r="G133" s="41"/>
      <c r="H133" s="41"/>
      <c r="I133" s="301"/>
      <c r="J133" s="41"/>
      <c r="K133" s="41"/>
      <c r="L133" s="45"/>
      <c r="M133" s="302"/>
      <c r="N133" s="303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1243</v>
      </c>
      <c r="AU133" s="18" t="s">
        <v>90</v>
      </c>
    </row>
    <row r="134" s="12" customFormat="1" ht="22.8" customHeight="1">
      <c r="A134" s="12"/>
      <c r="B134" s="212"/>
      <c r="C134" s="213"/>
      <c r="D134" s="214" t="s">
        <v>80</v>
      </c>
      <c r="E134" s="226" t="s">
        <v>473</v>
      </c>
      <c r="F134" s="226" t="s">
        <v>4933</v>
      </c>
      <c r="G134" s="213"/>
      <c r="H134" s="213"/>
      <c r="I134" s="216"/>
      <c r="J134" s="227">
        <f>BK134</f>
        <v>0</v>
      </c>
      <c r="K134" s="213"/>
      <c r="L134" s="218"/>
      <c r="M134" s="219"/>
      <c r="N134" s="220"/>
      <c r="O134" s="220"/>
      <c r="P134" s="221">
        <f>SUM(P135:P140)</f>
        <v>0</v>
      </c>
      <c r="Q134" s="220"/>
      <c r="R134" s="221">
        <f>SUM(R135:R140)</f>
        <v>0</v>
      </c>
      <c r="S134" s="220"/>
      <c r="T134" s="222">
        <f>SUM(T135:T140)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88</v>
      </c>
      <c r="AT134" s="224" t="s">
        <v>80</v>
      </c>
      <c r="AU134" s="224" t="s">
        <v>88</v>
      </c>
      <c r="AY134" s="223" t="s">
        <v>364</v>
      </c>
      <c r="BK134" s="225">
        <f>SUM(BK135:BK140)</f>
        <v>0</v>
      </c>
    </row>
    <row r="135" s="2" customFormat="1" ht="24.15" customHeight="1">
      <c r="A135" s="39"/>
      <c r="B135" s="40"/>
      <c r="C135" s="228" t="s">
        <v>90</v>
      </c>
      <c r="D135" s="228" t="s">
        <v>367</v>
      </c>
      <c r="E135" s="229" t="s">
        <v>4934</v>
      </c>
      <c r="F135" s="230" t="s">
        <v>4935</v>
      </c>
      <c r="G135" s="231" t="s">
        <v>305</v>
      </c>
      <c r="H135" s="232">
        <v>49.289999999999999</v>
      </c>
      <c r="I135" s="233"/>
      <c r="J135" s="234">
        <f>ROUND(I135*H135,2)</f>
        <v>0</v>
      </c>
      <c r="K135" s="230" t="s">
        <v>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90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372</v>
      </c>
    </row>
    <row r="136" s="2" customFormat="1">
      <c r="A136" s="39"/>
      <c r="B136" s="40"/>
      <c r="C136" s="41"/>
      <c r="D136" s="243" t="s">
        <v>1243</v>
      </c>
      <c r="E136" s="41"/>
      <c r="F136" s="300" t="s">
        <v>4936</v>
      </c>
      <c r="G136" s="41"/>
      <c r="H136" s="41"/>
      <c r="I136" s="301"/>
      <c r="J136" s="41"/>
      <c r="K136" s="41"/>
      <c r="L136" s="45"/>
      <c r="M136" s="302"/>
      <c r="N136" s="303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1243</v>
      </c>
      <c r="AU136" s="18" t="s">
        <v>90</v>
      </c>
    </row>
    <row r="137" s="2" customFormat="1" ht="16.5" customHeight="1">
      <c r="A137" s="39"/>
      <c r="B137" s="40"/>
      <c r="C137" s="274" t="s">
        <v>382</v>
      </c>
      <c r="D137" s="274" t="s">
        <v>431</v>
      </c>
      <c r="E137" s="275" t="s">
        <v>529</v>
      </c>
      <c r="F137" s="276" t="s">
        <v>530</v>
      </c>
      <c r="G137" s="277" t="s">
        <v>388</v>
      </c>
      <c r="H137" s="278">
        <v>9.6120000000000001</v>
      </c>
      <c r="I137" s="279"/>
      <c r="J137" s="280">
        <f>ROUND(I137*H137,2)</f>
        <v>0</v>
      </c>
      <c r="K137" s="276" t="s">
        <v>1</v>
      </c>
      <c r="L137" s="281"/>
      <c r="M137" s="282" t="s">
        <v>1</v>
      </c>
      <c r="N137" s="283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410</v>
      </c>
      <c r="AT137" s="239" t="s">
        <v>431</v>
      </c>
      <c r="AU137" s="239" t="s">
        <v>90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365</v>
      </c>
    </row>
    <row r="138" s="2" customFormat="1">
      <c r="A138" s="39"/>
      <c r="B138" s="40"/>
      <c r="C138" s="41"/>
      <c r="D138" s="243" t="s">
        <v>1243</v>
      </c>
      <c r="E138" s="41"/>
      <c r="F138" s="300" t="s">
        <v>4937</v>
      </c>
      <c r="G138" s="41"/>
      <c r="H138" s="41"/>
      <c r="I138" s="301"/>
      <c r="J138" s="41"/>
      <c r="K138" s="41"/>
      <c r="L138" s="45"/>
      <c r="M138" s="302"/>
      <c r="N138" s="303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1243</v>
      </c>
      <c r="AU138" s="18" t="s">
        <v>90</v>
      </c>
    </row>
    <row r="139" s="14" customFormat="1">
      <c r="A139" s="14"/>
      <c r="B139" s="252"/>
      <c r="C139" s="253"/>
      <c r="D139" s="243" t="s">
        <v>374</v>
      </c>
      <c r="E139" s="254" t="s">
        <v>1</v>
      </c>
      <c r="F139" s="255" t="s">
        <v>4938</v>
      </c>
      <c r="G139" s="253"/>
      <c r="H139" s="256">
        <v>9.6120000000000001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2" t="s">
        <v>374</v>
      </c>
      <c r="AU139" s="262" t="s">
        <v>90</v>
      </c>
      <c r="AV139" s="14" t="s">
        <v>90</v>
      </c>
      <c r="AW139" s="14" t="s">
        <v>36</v>
      </c>
      <c r="AX139" s="14" t="s">
        <v>81</v>
      </c>
      <c r="AY139" s="262" t="s">
        <v>364</v>
      </c>
    </row>
    <row r="140" s="15" customFormat="1">
      <c r="A140" s="15"/>
      <c r="B140" s="263"/>
      <c r="C140" s="264"/>
      <c r="D140" s="243" t="s">
        <v>374</v>
      </c>
      <c r="E140" s="265" t="s">
        <v>1</v>
      </c>
      <c r="F140" s="266" t="s">
        <v>378</v>
      </c>
      <c r="G140" s="264"/>
      <c r="H140" s="267">
        <v>9.6120000000000001</v>
      </c>
      <c r="I140" s="268"/>
      <c r="J140" s="264"/>
      <c r="K140" s="264"/>
      <c r="L140" s="269"/>
      <c r="M140" s="270"/>
      <c r="N140" s="271"/>
      <c r="O140" s="271"/>
      <c r="P140" s="271"/>
      <c r="Q140" s="271"/>
      <c r="R140" s="271"/>
      <c r="S140" s="271"/>
      <c r="T140" s="272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3" t="s">
        <v>374</v>
      </c>
      <c r="AU140" s="273" t="s">
        <v>90</v>
      </c>
      <c r="AV140" s="15" t="s">
        <v>372</v>
      </c>
      <c r="AW140" s="15" t="s">
        <v>36</v>
      </c>
      <c r="AX140" s="15" t="s">
        <v>88</v>
      </c>
      <c r="AY140" s="273" t="s">
        <v>364</v>
      </c>
    </row>
    <row r="141" s="12" customFormat="1" ht="22.8" customHeight="1">
      <c r="A141" s="12"/>
      <c r="B141" s="212"/>
      <c r="C141" s="213"/>
      <c r="D141" s="214" t="s">
        <v>80</v>
      </c>
      <c r="E141" s="226" t="s">
        <v>90</v>
      </c>
      <c r="F141" s="226" t="s">
        <v>1098</v>
      </c>
      <c r="G141" s="213"/>
      <c r="H141" s="213"/>
      <c r="I141" s="216"/>
      <c r="J141" s="227">
        <f>BK141</f>
        <v>0</v>
      </c>
      <c r="K141" s="213"/>
      <c r="L141" s="218"/>
      <c r="M141" s="219"/>
      <c r="N141" s="220"/>
      <c r="O141" s="220"/>
      <c r="P141" s="221">
        <f>SUM(P142:P154)</f>
        <v>0</v>
      </c>
      <c r="Q141" s="220"/>
      <c r="R141" s="221">
        <f>SUM(R142:R154)</f>
        <v>0</v>
      </c>
      <c r="S141" s="220"/>
      <c r="T141" s="222">
        <f>SUM(T142:T154)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88</v>
      </c>
      <c r="AT141" s="224" t="s">
        <v>80</v>
      </c>
      <c r="AU141" s="224" t="s">
        <v>88</v>
      </c>
      <c r="AY141" s="223" t="s">
        <v>364</v>
      </c>
      <c r="BK141" s="225">
        <f>SUM(BK142:BK154)</f>
        <v>0</v>
      </c>
    </row>
    <row r="142" s="2" customFormat="1" ht="44.25" customHeight="1">
      <c r="A142" s="39"/>
      <c r="B142" s="40"/>
      <c r="C142" s="228" t="s">
        <v>372</v>
      </c>
      <c r="D142" s="228" t="s">
        <v>367</v>
      </c>
      <c r="E142" s="229" t="s">
        <v>4939</v>
      </c>
      <c r="F142" s="230" t="s">
        <v>4940</v>
      </c>
      <c r="G142" s="231" t="s">
        <v>305</v>
      </c>
      <c r="H142" s="232">
        <v>351.5</v>
      </c>
      <c r="I142" s="233"/>
      <c r="J142" s="234">
        <f>ROUND(I142*H142,2)</f>
        <v>0</v>
      </c>
      <c r="K142" s="230" t="s">
        <v>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90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410</v>
      </c>
    </row>
    <row r="143" s="2" customFormat="1">
      <c r="A143" s="39"/>
      <c r="B143" s="40"/>
      <c r="C143" s="41"/>
      <c r="D143" s="243" t="s">
        <v>1243</v>
      </c>
      <c r="E143" s="41"/>
      <c r="F143" s="300" t="s">
        <v>4941</v>
      </c>
      <c r="G143" s="41"/>
      <c r="H143" s="41"/>
      <c r="I143" s="301"/>
      <c r="J143" s="41"/>
      <c r="K143" s="41"/>
      <c r="L143" s="45"/>
      <c r="M143" s="302"/>
      <c r="N143" s="303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1243</v>
      </c>
      <c r="AU143" s="18" t="s">
        <v>90</v>
      </c>
    </row>
    <row r="144" s="2" customFormat="1" ht="24.15" customHeight="1">
      <c r="A144" s="39"/>
      <c r="B144" s="40"/>
      <c r="C144" s="274" t="s">
        <v>392</v>
      </c>
      <c r="D144" s="274" t="s">
        <v>431</v>
      </c>
      <c r="E144" s="275" t="s">
        <v>484</v>
      </c>
      <c r="F144" s="276" t="s">
        <v>485</v>
      </c>
      <c r="G144" s="277" t="s">
        <v>305</v>
      </c>
      <c r="H144" s="278">
        <v>966.625</v>
      </c>
      <c r="I144" s="279"/>
      <c r="J144" s="280">
        <f>ROUND(I144*H144,2)</f>
        <v>0</v>
      </c>
      <c r="K144" s="276" t="s">
        <v>1</v>
      </c>
      <c r="L144" s="281"/>
      <c r="M144" s="282" t="s">
        <v>1</v>
      </c>
      <c r="N144" s="283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410</v>
      </c>
      <c r="AT144" s="239" t="s">
        <v>431</v>
      </c>
      <c r="AU144" s="239" t="s">
        <v>90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424</v>
      </c>
    </row>
    <row r="145" s="2" customFormat="1">
      <c r="A145" s="39"/>
      <c r="B145" s="40"/>
      <c r="C145" s="41"/>
      <c r="D145" s="243" t="s">
        <v>1243</v>
      </c>
      <c r="E145" s="41"/>
      <c r="F145" s="300" t="s">
        <v>4942</v>
      </c>
      <c r="G145" s="41"/>
      <c r="H145" s="41"/>
      <c r="I145" s="301"/>
      <c r="J145" s="41"/>
      <c r="K145" s="41"/>
      <c r="L145" s="45"/>
      <c r="M145" s="302"/>
      <c r="N145" s="303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1243</v>
      </c>
      <c r="AU145" s="18" t="s">
        <v>90</v>
      </c>
    </row>
    <row r="146" s="14" customFormat="1">
      <c r="A146" s="14"/>
      <c r="B146" s="252"/>
      <c r="C146" s="253"/>
      <c r="D146" s="243" t="s">
        <v>374</v>
      </c>
      <c r="E146" s="254" t="s">
        <v>1</v>
      </c>
      <c r="F146" s="255" t="s">
        <v>4943</v>
      </c>
      <c r="G146" s="253"/>
      <c r="H146" s="256">
        <v>263.625</v>
      </c>
      <c r="I146" s="257"/>
      <c r="J146" s="253"/>
      <c r="K146" s="253"/>
      <c r="L146" s="258"/>
      <c r="M146" s="259"/>
      <c r="N146" s="260"/>
      <c r="O146" s="260"/>
      <c r="P146" s="260"/>
      <c r="Q146" s="260"/>
      <c r="R146" s="260"/>
      <c r="S146" s="260"/>
      <c r="T146" s="26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2" t="s">
        <v>374</v>
      </c>
      <c r="AU146" s="262" t="s">
        <v>90</v>
      </c>
      <c r="AV146" s="14" t="s">
        <v>90</v>
      </c>
      <c r="AW146" s="14" t="s">
        <v>36</v>
      </c>
      <c r="AX146" s="14" t="s">
        <v>81</v>
      </c>
      <c r="AY146" s="262" t="s">
        <v>364</v>
      </c>
    </row>
    <row r="147" s="14" customFormat="1">
      <c r="A147" s="14"/>
      <c r="B147" s="252"/>
      <c r="C147" s="253"/>
      <c r="D147" s="243" t="s">
        <v>374</v>
      </c>
      <c r="E147" s="254" t="s">
        <v>1</v>
      </c>
      <c r="F147" s="255" t="s">
        <v>4944</v>
      </c>
      <c r="G147" s="253"/>
      <c r="H147" s="256">
        <v>703</v>
      </c>
      <c r="I147" s="257"/>
      <c r="J147" s="253"/>
      <c r="K147" s="253"/>
      <c r="L147" s="258"/>
      <c r="M147" s="259"/>
      <c r="N147" s="260"/>
      <c r="O147" s="260"/>
      <c r="P147" s="260"/>
      <c r="Q147" s="260"/>
      <c r="R147" s="260"/>
      <c r="S147" s="260"/>
      <c r="T147" s="26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2" t="s">
        <v>374</v>
      </c>
      <c r="AU147" s="262" t="s">
        <v>90</v>
      </c>
      <c r="AV147" s="14" t="s">
        <v>90</v>
      </c>
      <c r="AW147" s="14" t="s">
        <v>36</v>
      </c>
      <c r="AX147" s="14" t="s">
        <v>81</v>
      </c>
      <c r="AY147" s="262" t="s">
        <v>364</v>
      </c>
    </row>
    <row r="148" s="15" customFormat="1">
      <c r="A148" s="15"/>
      <c r="B148" s="263"/>
      <c r="C148" s="264"/>
      <c r="D148" s="243" t="s">
        <v>374</v>
      </c>
      <c r="E148" s="265" t="s">
        <v>1</v>
      </c>
      <c r="F148" s="266" t="s">
        <v>378</v>
      </c>
      <c r="G148" s="264"/>
      <c r="H148" s="267">
        <v>966.625</v>
      </c>
      <c r="I148" s="268"/>
      <c r="J148" s="264"/>
      <c r="K148" s="264"/>
      <c r="L148" s="269"/>
      <c r="M148" s="270"/>
      <c r="N148" s="271"/>
      <c r="O148" s="271"/>
      <c r="P148" s="271"/>
      <c r="Q148" s="271"/>
      <c r="R148" s="271"/>
      <c r="S148" s="271"/>
      <c r="T148" s="272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3" t="s">
        <v>374</v>
      </c>
      <c r="AU148" s="273" t="s">
        <v>90</v>
      </c>
      <c r="AV148" s="15" t="s">
        <v>372</v>
      </c>
      <c r="AW148" s="15" t="s">
        <v>36</v>
      </c>
      <c r="AX148" s="15" t="s">
        <v>88</v>
      </c>
      <c r="AY148" s="273" t="s">
        <v>364</v>
      </c>
    </row>
    <row r="149" s="2" customFormat="1" ht="55.5" customHeight="1">
      <c r="A149" s="39"/>
      <c r="B149" s="40"/>
      <c r="C149" s="228" t="s">
        <v>365</v>
      </c>
      <c r="D149" s="228" t="s">
        <v>367</v>
      </c>
      <c r="E149" s="229" t="s">
        <v>4945</v>
      </c>
      <c r="F149" s="230" t="s">
        <v>4946</v>
      </c>
      <c r="G149" s="231" t="s">
        <v>395</v>
      </c>
      <c r="H149" s="232">
        <v>351.5</v>
      </c>
      <c r="I149" s="233"/>
      <c r="J149" s="234">
        <f>ROUND(I149*H149,2)</f>
        <v>0</v>
      </c>
      <c r="K149" s="230" t="s">
        <v>1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90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438</v>
      </c>
    </row>
    <row r="150" s="2" customFormat="1">
      <c r="A150" s="39"/>
      <c r="B150" s="40"/>
      <c r="C150" s="41"/>
      <c r="D150" s="243" t="s">
        <v>1243</v>
      </c>
      <c r="E150" s="41"/>
      <c r="F150" s="300" t="s">
        <v>4947</v>
      </c>
      <c r="G150" s="41"/>
      <c r="H150" s="41"/>
      <c r="I150" s="301"/>
      <c r="J150" s="41"/>
      <c r="K150" s="41"/>
      <c r="L150" s="45"/>
      <c r="M150" s="302"/>
      <c r="N150" s="303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1243</v>
      </c>
      <c r="AU150" s="18" t="s">
        <v>90</v>
      </c>
    </row>
    <row r="151" s="2" customFormat="1" ht="37.8" customHeight="1">
      <c r="A151" s="39"/>
      <c r="B151" s="40"/>
      <c r="C151" s="228" t="s">
        <v>404</v>
      </c>
      <c r="D151" s="228" t="s">
        <v>367</v>
      </c>
      <c r="E151" s="229" t="s">
        <v>4948</v>
      </c>
      <c r="F151" s="230" t="s">
        <v>4949</v>
      </c>
      <c r="G151" s="231" t="s">
        <v>305</v>
      </c>
      <c r="H151" s="232">
        <v>49.289999999999999</v>
      </c>
      <c r="I151" s="233"/>
      <c r="J151" s="234">
        <f>ROUND(I151*H151,2)</f>
        <v>0</v>
      </c>
      <c r="K151" s="230" t="s">
        <v>1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90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450</v>
      </c>
    </row>
    <row r="152" s="2" customFormat="1">
      <c r="A152" s="39"/>
      <c r="B152" s="40"/>
      <c r="C152" s="41"/>
      <c r="D152" s="243" t="s">
        <v>1243</v>
      </c>
      <c r="E152" s="41"/>
      <c r="F152" s="300" t="s">
        <v>4950</v>
      </c>
      <c r="G152" s="41"/>
      <c r="H152" s="41"/>
      <c r="I152" s="301"/>
      <c r="J152" s="41"/>
      <c r="K152" s="41"/>
      <c r="L152" s="45"/>
      <c r="M152" s="302"/>
      <c r="N152" s="303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1243</v>
      </c>
      <c r="AU152" s="18" t="s">
        <v>90</v>
      </c>
    </row>
    <row r="153" s="2" customFormat="1" ht="24.15" customHeight="1">
      <c r="A153" s="39"/>
      <c r="B153" s="40"/>
      <c r="C153" s="274" t="s">
        <v>410</v>
      </c>
      <c r="D153" s="274" t="s">
        <v>431</v>
      </c>
      <c r="E153" s="275" t="s">
        <v>4951</v>
      </c>
      <c r="F153" s="276" t="s">
        <v>4952</v>
      </c>
      <c r="G153" s="277" t="s">
        <v>305</v>
      </c>
      <c r="H153" s="278">
        <v>49.289999999999999</v>
      </c>
      <c r="I153" s="279"/>
      <c r="J153" s="280">
        <f>ROUND(I153*H153,2)</f>
        <v>0</v>
      </c>
      <c r="K153" s="276" t="s">
        <v>1</v>
      </c>
      <c r="L153" s="281"/>
      <c r="M153" s="282" t="s">
        <v>1</v>
      </c>
      <c r="N153" s="283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410</v>
      </c>
      <c r="AT153" s="239" t="s">
        <v>431</v>
      </c>
      <c r="AU153" s="239" t="s">
        <v>90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420</v>
      </c>
    </row>
    <row r="154" s="2" customFormat="1">
      <c r="A154" s="39"/>
      <c r="B154" s="40"/>
      <c r="C154" s="41"/>
      <c r="D154" s="243" t="s">
        <v>1243</v>
      </c>
      <c r="E154" s="41"/>
      <c r="F154" s="300" t="s">
        <v>4953</v>
      </c>
      <c r="G154" s="41"/>
      <c r="H154" s="41"/>
      <c r="I154" s="301"/>
      <c r="J154" s="41"/>
      <c r="K154" s="41"/>
      <c r="L154" s="45"/>
      <c r="M154" s="302"/>
      <c r="N154" s="303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1243</v>
      </c>
      <c r="AU154" s="18" t="s">
        <v>90</v>
      </c>
    </row>
    <row r="155" s="12" customFormat="1" ht="22.8" customHeight="1">
      <c r="A155" s="12"/>
      <c r="B155" s="212"/>
      <c r="C155" s="213"/>
      <c r="D155" s="214" t="s">
        <v>80</v>
      </c>
      <c r="E155" s="226" t="s">
        <v>392</v>
      </c>
      <c r="F155" s="226" t="s">
        <v>4954</v>
      </c>
      <c r="G155" s="213"/>
      <c r="H155" s="213"/>
      <c r="I155" s="216"/>
      <c r="J155" s="227">
        <f>BK155</f>
        <v>0</v>
      </c>
      <c r="K155" s="213"/>
      <c r="L155" s="218"/>
      <c r="M155" s="219"/>
      <c r="N155" s="220"/>
      <c r="O155" s="220"/>
      <c r="P155" s="221">
        <f>SUM(P156:P254)</f>
        <v>0</v>
      </c>
      <c r="Q155" s="220"/>
      <c r="R155" s="221">
        <f>SUM(R156:R254)</f>
        <v>0</v>
      </c>
      <c r="S155" s="220"/>
      <c r="T155" s="222">
        <f>SUM(T156:T254)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3" t="s">
        <v>88</v>
      </c>
      <c r="AT155" s="224" t="s">
        <v>80</v>
      </c>
      <c r="AU155" s="224" t="s">
        <v>88</v>
      </c>
      <c r="AY155" s="223" t="s">
        <v>364</v>
      </c>
      <c r="BK155" s="225">
        <f>SUM(BK156:BK254)</f>
        <v>0</v>
      </c>
    </row>
    <row r="156" s="2" customFormat="1" ht="24.15" customHeight="1">
      <c r="A156" s="39"/>
      <c r="B156" s="40"/>
      <c r="C156" s="228" t="s">
        <v>399</v>
      </c>
      <c r="D156" s="228" t="s">
        <v>367</v>
      </c>
      <c r="E156" s="229" t="s">
        <v>4955</v>
      </c>
      <c r="F156" s="230" t="s">
        <v>4956</v>
      </c>
      <c r="G156" s="231" t="s">
        <v>305</v>
      </c>
      <c r="H156" s="232">
        <v>6035.5</v>
      </c>
      <c r="I156" s="233"/>
      <c r="J156" s="234">
        <f>ROUND(I156*H156,2)</f>
        <v>0</v>
      </c>
      <c r="K156" s="230" t="s">
        <v>1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90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473</v>
      </c>
    </row>
    <row r="157" s="2" customFormat="1">
      <c r="A157" s="39"/>
      <c r="B157" s="40"/>
      <c r="C157" s="41"/>
      <c r="D157" s="243" t="s">
        <v>1243</v>
      </c>
      <c r="E157" s="41"/>
      <c r="F157" s="300" t="s">
        <v>4957</v>
      </c>
      <c r="G157" s="41"/>
      <c r="H157" s="41"/>
      <c r="I157" s="301"/>
      <c r="J157" s="41"/>
      <c r="K157" s="41"/>
      <c r="L157" s="45"/>
      <c r="M157" s="302"/>
      <c r="N157" s="303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1243</v>
      </c>
      <c r="AU157" s="18" t="s">
        <v>90</v>
      </c>
    </row>
    <row r="158" s="14" customFormat="1">
      <c r="A158" s="14"/>
      <c r="B158" s="252"/>
      <c r="C158" s="253"/>
      <c r="D158" s="243" t="s">
        <v>374</v>
      </c>
      <c r="E158" s="254" t="s">
        <v>1</v>
      </c>
      <c r="F158" s="255" t="s">
        <v>4958</v>
      </c>
      <c r="G158" s="253"/>
      <c r="H158" s="256">
        <v>721</v>
      </c>
      <c r="I158" s="257"/>
      <c r="J158" s="253"/>
      <c r="K158" s="253"/>
      <c r="L158" s="258"/>
      <c r="M158" s="259"/>
      <c r="N158" s="260"/>
      <c r="O158" s="260"/>
      <c r="P158" s="260"/>
      <c r="Q158" s="260"/>
      <c r="R158" s="260"/>
      <c r="S158" s="260"/>
      <c r="T158" s="26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2" t="s">
        <v>374</v>
      </c>
      <c r="AU158" s="262" t="s">
        <v>90</v>
      </c>
      <c r="AV158" s="14" t="s">
        <v>90</v>
      </c>
      <c r="AW158" s="14" t="s">
        <v>36</v>
      </c>
      <c r="AX158" s="14" t="s">
        <v>81</v>
      </c>
      <c r="AY158" s="262" t="s">
        <v>364</v>
      </c>
    </row>
    <row r="159" s="14" customFormat="1">
      <c r="A159" s="14"/>
      <c r="B159" s="252"/>
      <c r="C159" s="253"/>
      <c r="D159" s="243" t="s">
        <v>374</v>
      </c>
      <c r="E159" s="254" t="s">
        <v>1</v>
      </c>
      <c r="F159" s="255" t="s">
        <v>4959</v>
      </c>
      <c r="G159" s="253"/>
      <c r="H159" s="256">
        <v>131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374</v>
      </c>
      <c r="AU159" s="262" t="s">
        <v>90</v>
      </c>
      <c r="AV159" s="14" t="s">
        <v>90</v>
      </c>
      <c r="AW159" s="14" t="s">
        <v>36</v>
      </c>
      <c r="AX159" s="14" t="s">
        <v>81</v>
      </c>
      <c r="AY159" s="262" t="s">
        <v>364</v>
      </c>
    </row>
    <row r="160" s="14" customFormat="1">
      <c r="A160" s="14"/>
      <c r="B160" s="252"/>
      <c r="C160" s="253"/>
      <c r="D160" s="243" t="s">
        <v>374</v>
      </c>
      <c r="E160" s="254" t="s">
        <v>1</v>
      </c>
      <c r="F160" s="255" t="s">
        <v>4960</v>
      </c>
      <c r="G160" s="253"/>
      <c r="H160" s="256">
        <v>3242</v>
      </c>
      <c r="I160" s="257"/>
      <c r="J160" s="253"/>
      <c r="K160" s="253"/>
      <c r="L160" s="258"/>
      <c r="M160" s="259"/>
      <c r="N160" s="260"/>
      <c r="O160" s="260"/>
      <c r="P160" s="260"/>
      <c r="Q160" s="260"/>
      <c r="R160" s="260"/>
      <c r="S160" s="260"/>
      <c r="T160" s="26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2" t="s">
        <v>374</v>
      </c>
      <c r="AU160" s="262" t="s">
        <v>90</v>
      </c>
      <c r="AV160" s="14" t="s">
        <v>90</v>
      </c>
      <c r="AW160" s="14" t="s">
        <v>36</v>
      </c>
      <c r="AX160" s="14" t="s">
        <v>81</v>
      </c>
      <c r="AY160" s="262" t="s">
        <v>364</v>
      </c>
    </row>
    <row r="161" s="14" customFormat="1">
      <c r="A161" s="14"/>
      <c r="B161" s="252"/>
      <c r="C161" s="253"/>
      <c r="D161" s="243" t="s">
        <v>374</v>
      </c>
      <c r="E161" s="254" t="s">
        <v>1</v>
      </c>
      <c r="F161" s="255" t="s">
        <v>4961</v>
      </c>
      <c r="G161" s="253"/>
      <c r="H161" s="256">
        <v>66</v>
      </c>
      <c r="I161" s="257"/>
      <c r="J161" s="253"/>
      <c r="K161" s="253"/>
      <c r="L161" s="258"/>
      <c r="M161" s="259"/>
      <c r="N161" s="260"/>
      <c r="O161" s="260"/>
      <c r="P161" s="260"/>
      <c r="Q161" s="260"/>
      <c r="R161" s="260"/>
      <c r="S161" s="260"/>
      <c r="T161" s="26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2" t="s">
        <v>374</v>
      </c>
      <c r="AU161" s="262" t="s">
        <v>90</v>
      </c>
      <c r="AV161" s="14" t="s">
        <v>90</v>
      </c>
      <c r="AW161" s="14" t="s">
        <v>36</v>
      </c>
      <c r="AX161" s="14" t="s">
        <v>81</v>
      </c>
      <c r="AY161" s="262" t="s">
        <v>364</v>
      </c>
    </row>
    <row r="162" s="14" customFormat="1">
      <c r="A162" s="14"/>
      <c r="B162" s="252"/>
      <c r="C162" s="253"/>
      <c r="D162" s="243" t="s">
        <v>374</v>
      </c>
      <c r="E162" s="254" t="s">
        <v>1</v>
      </c>
      <c r="F162" s="255" t="s">
        <v>4962</v>
      </c>
      <c r="G162" s="253"/>
      <c r="H162" s="256">
        <v>817.5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374</v>
      </c>
      <c r="AU162" s="262" t="s">
        <v>90</v>
      </c>
      <c r="AV162" s="14" t="s">
        <v>90</v>
      </c>
      <c r="AW162" s="14" t="s">
        <v>36</v>
      </c>
      <c r="AX162" s="14" t="s">
        <v>81</v>
      </c>
      <c r="AY162" s="262" t="s">
        <v>364</v>
      </c>
    </row>
    <row r="163" s="14" customFormat="1">
      <c r="A163" s="14"/>
      <c r="B163" s="252"/>
      <c r="C163" s="253"/>
      <c r="D163" s="243" t="s">
        <v>374</v>
      </c>
      <c r="E163" s="254" t="s">
        <v>1</v>
      </c>
      <c r="F163" s="255" t="s">
        <v>4963</v>
      </c>
      <c r="G163" s="253"/>
      <c r="H163" s="256">
        <v>528</v>
      </c>
      <c r="I163" s="257"/>
      <c r="J163" s="253"/>
      <c r="K163" s="253"/>
      <c r="L163" s="258"/>
      <c r="M163" s="259"/>
      <c r="N163" s="260"/>
      <c r="O163" s="260"/>
      <c r="P163" s="260"/>
      <c r="Q163" s="260"/>
      <c r="R163" s="260"/>
      <c r="S163" s="260"/>
      <c r="T163" s="26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2" t="s">
        <v>374</v>
      </c>
      <c r="AU163" s="262" t="s">
        <v>90</v>
      </c>
      <c r="AV163" s="14" t="s">
        <v>90</v>
      </c>
      <c r="AW163" s="14" t="s">
        <v>36</v>
      </c>
      <c r="AX163" s="14" t="s">
        <v>81</v>
      </c>
      <c r="AY163" s="262" t="s">
        <v>364</v>
      </c>
    </row>
    <row r="164" s="14" customFormat="1">
      <c r="A164" s="14"/>
      <c r="B164" s="252"/>
      <c r="C164" s="253"/>
      <c r="D164" s="243" t="s">
        <v>374</v>
      </c>
      <c r="E164" s="254" t="s">
        <v>1</v>
      </c>
      <c r="F164" s="255" t="s">
        <v>4964</v>
      </c>
      <c r="G164" s="253"/>
      <c r="H164" s="256">
        <v>264</v>
      </c>
      <c r="I164" s="257"/>
      <c r="J164" s="253"/>
      <c r="K164" s="253"/>
      <c r="L164" s="258"/>
      <c r="M164" s="259"/>
      <c r="N164" s="260"/>
      <c r="O164" s="260"/>
      <c r="P164" s="260"/>
      <c r="Q164" s="260"/>
      <c r="R164" s="260"/>
      <c r="S164" s="260"/>
      <c r="T164" s="26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2" t="s">
        <v>374</v>
      </c>
      <c r="AU164" s="262" t="s">
        <v>90</v>
      </c>
      <c r="AV164" s="14" t="s">
        <v>90</v>
      </c>
      <c r="AW164" s="14" t="s">
        <v>36</v>
      </c>
      <c r="AX164" s="14" t="s">
        <v>81</v>
      </c>
      <c r="AY164" s="262" t="s">
        <v>364</v>
      </c>
    </row>
    <row r="165" s="14" customFormat="1">
      <c r="A165" s="14"/>
      <c r="B165" s="252"/>
      <c r="C165" s="253"/>
      <c r="D165" s="243" t="s">
        <v>374</v>
      </c>
      <c r="E165" s="254" t="s">
        <v>1</v>
      </c>
      <c r="F165" s="255" t="s">
        <v>4965</v>
      </c>
      <c r="G165" s="253"/>
      <c r="H165" s="256">
        <v>266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374</v>
      </c>
      <c r="AU165" s="262" t="s">
        <v>90</v>
      </c>
      <c r="AV165" s="14" t="s">
        <v>90</v>
      </c>
      <c r="AW165" s="14" t="s">
        <v>36</v>
      </c>
      <c r="AX165" s="14" t="s">
        <v>81</v>
      </c>
      <c r="AY165" s="262" t="s">
        <v>364</v>
      </c>
    </row>
    <row r="166" s="15" customFormat="1">
      <c r="A166" s="15"/>
      <c r="B166" s="263"/>
      <c r="C166" s="264"/>
      <c r="D166" s="243" t="s">
        <v>374</v>
      </c>
      <c r="E166" s="265" t="s">
        <v>1</v>
      </c>
      <c r="F166" s="266" t="s">
        <v>378</v>
      </c>
      <c r="G166" s="264"/>
      <c r="H166" s="267">
        <v>6035.5</v>
      </c>
      <c r="I166" s="268"/>
      <c r="J166" s="264"/>
      <c r="K166" s="264"/>
      <c r="L166" s="269"/>
      <c r="M166" s="270"/>
      <c r="N166" s="271"/>
      <c r="O166" s="271"/>
      <c r="P166" s="271"/>
      <c r="Q166" s="271"/>
      <c r="R166" s="271"/>
      <c r="S166" s="271"/>
      <c r="T166" s="27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3" t="s">
        <v>374</v>
      </c>
      <c r="AU166" s="273" t="s">
        <v>90</v>
      </c>
      <c r="AV166" s="15" t="s">
        <v>372</v>
      </c>
      <c r="AW166" s="15" t="s">
        <v>36</v>
      </c>
      <c r="AX166" s="15" t="s">
        <v>88</v>
      </c>
      <c r="AY166" s="273" t="s">
        <v>364</v>
      </c>
    </row>
    <row r="167" s="2" customFormat="1" ht="24.15" customHeight="1">
      <c r="A167" s="39"/>
      <c r="B167" s="40"/>
      <c r="C167" s="228" t="s">
        <v>424</v>
      </c>
      <c r="D167" s="228" t="s">
        <v>367</v>
      </c>
      <c r="E167" s="229" t="s">
        <v>4966</v>
      </c>
      <c r="F167" s="230" t="s">
        <v>4967</v>
      </c>
      <c r="G167" s="231" t="s">
        <v>305</v>
      </c>
      <c r="H167" s="232">
        <v>6769.6999999999998</v>
      </c>
      <c r="I167" s="233"/>
      <c r="J167" s="234">
        <f>ROUND(I167*H167,2)</f>
        <v>0</v>
      </c>
      <c r="K167" s="230" t="s">
        <v>1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90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483</v>
      </c>
    </row>
    <row r="168" s="2" customFormat="1">
      <c r="A168" s="39"/>
      <c r="B168" s="40"/>
      <c r="C168" s="41"/>
      <c r="D168" s="243" t="s">
        <v>1243</v>
      </c>
      <c r="E168" s="41"/>
      <c r="F168" s="300" t="s">
        <v>4957</v>
      </c>
      <c r="G168" s="41"/>
      <c r="H168" s="41"/>
      <c r="I168" s="301"/>
      <c r="J168" s="41"/>
      <c r="K168" s="41"/>
      <c r="L168" s="45"/>
      <c r="M168" s="302"/>
      <c r="N168" s="303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1243</v>
      </c>
      <c r="AU168" s="18" t="s">
        <v>90</v>
      </c>
    </row>
    <row r="169" s="14" customFormat="1">
      <c r="A169" s="14"/>
      <c r="B169" s="252"/>
      <c r="C169" s="253"/>
      <c r="D169" s="243" t="s">
        <v>374</v>
      </c>
      <c r="E169" s="254" t="s">
        <v>1</v>
      </c>
      <c r="F169" s="255" t="s">
        <v>4958</v>
      </c>
      <c r="G169" s="253"/>
      <c r="H169" s="256">
        <v>721</v>
      </c>
      <c r="I169" s="257"/>
      <c r="J169" s="253"/>
      <c r="K169" s="253"/>
      <c r="L169" s="258"/>
      <c r="M169" s="259"/>
      <c r="N169" s="260"/>
      <c r="O169" s="260"/>
      <c r="P169" s="260"/>
      <c r="Q169" s="260"/>
      <c r="R169" s="260"/>
      <c r="S169" s="260"/>
      <c r="T169" s="26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2" t="s">
        <v>374</v>
      </c>
      <c r="AU169" s="262" t="s">
        <v>90</v>
      </c>
      <c r="AV169" s="14" t="s">
        <v>90</v>
      </c>
      <c r="AW169" s="14" t="s">
        <v>36</v>
      </c>
      <c r="AX169" s="14" t="s">
        <v>81</v>
      </c>
      <c r="AY169" s="262" t="s">
        <v>364</v>
      </c>
    </row>
    <row r="170" s="14" customFormat="1">
      <c r="A170" s="14"/>
      <c r="B170" s="252"/>
      <c r="C170" s="253"/>
      <c r="D170" s="243" t="s">
        <v>374</v>
      </c>
      <c r="E170" s="254" t="s">
        <v>1</v>
      </c>
      <c r="F170" s="255" t="s">
        <v>4959</v>
      </c>
      <c r="G170" s="253"/>
      <c r="H170" s="256">
        <v>131</v>
      </c>
      <c r="I170" s="257"/>
      <c r="J170" s="253"/>
      <c r="K170" s="253"/>
      <c r="L170" s="258"/>
      <c r="M170" s="259"/>
      <c r="N170" s="260"/>
      <c r="O170" s="260"/>
      <c r="P170" s="260"/>
      <c r="Q170" s="260"/>
      <c r="R170" s="260"/>
      <c r="S170" s="260"/>
      <c r="T170" s="26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2" t="s">
        <v>374</v>
      </c>
      <c r="AU170" s="262" t="s">
        <v>90</v>
      </c>
      <c r="AV170" s="14" t="s">
        <v>90</v>
      </c>
      <c r="AW170" s="14" t="s">
        <v>36</v>
      </c>
      <c r="AX170" s="14" t="s">
        <v>81</v>
      </c>
      <c r="AY170" s="262" t="s">
        <v>364</v>
      </c>
    </row>
    <row r="171" s="14" customFormat="1">
      <c r="A171" s="14"/>
      <c r="B171" s="252"/>
      <c r="C171" s="253"/>
      <c r="D171" s="243" t="s">
        <v>374</v>
      </c>
      <c r="E171" s="254" t="s">
        <v>1</v>
      </c>
      <c r="F171" s="255" t="s">
        <v>4960</v>
      </c>
      <c r="G171" s="253"/>
      <c r="H171" s="256">
        <v>3242</v>
      </c>
      <c r="I171" s="257"/>
      <c r="J171" s="253"/>
      <c r="K171" s="253"/>
      <c r="L171" s="258"/>
      <c r="M171" s="259"/>
      <c r="N171" s="260"/>
      <c r="O171" s="260"/>
      <c r="P171" s="260"/>
      <c r="Q171" s="260"/>
      <c r="R171" s="260"/>
      <c r="S171" s="260"/>
      <c r="T171" s="26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2" t="s">
        <v>374</v>
      </c>
      <c r="AU171" s="262" t="s">
        <v>90</v>
      </c>
      <c r="AV171" s="14" t="s">
        <v>90</v>
      </c>
      <c r="AW171" s="14" t="s">
        <v>36</v>
      </c>
      <c r="AX171" s="14" t="s">
        <v>81</v>
      </c>
      <c r="AY171" s="262" t="s">
        <v>364</v>
      </c>
    </row>
    <row r="172" s="14" customFormat="1">
      <c r="A172" s="14"/>
      <c r="B172" s="252"/>
      <c r="C172" s="253"/>
      <c r="D172" s="243" t="s">
        <v>374</v>
      </c>
      <c r="E172" s="254" t="s">
        <v>1</v>
      </c>
      <c r="F172" s="255" t="s">
        <v>4961</v>
      </c>
      <c r="G172" s="253"/>
      <c r="H172" s="256">
        <v>66</v>
      </c>
      <c r="I172" s="257"/>
      <c r="J172" s="253"/>
      <c r="K172" s="253"/>
      <c r="L172" s="258"/>
      <c r="M172" s="259"/>
      <c r="N172" s="260"/>
      <c r="O172" s="260"/>
      <c r="P172" s="260"/>
      <c r="Q172" s="260"/>
      <c r="R172" s="260"/>
      <c r="S172" s="260"/>
      <c r="T172" s="26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2" t="s">
        <v>374</v>
      </c>
      <c r="AU172" s="262" t="s">
        <v>90</v>
      </c>
      <c r="AV172" s="14" t="s">
        <v>90</v>
      </c>
      <c r="AW172" s="14" t="s">
        <v>36</v>
      </c>
      <c r="AX172" s="14" t="s">
        <v>81</v>
      </c>
      <c r="AY172" s="262" t="s">
        <v>364</v>
      </c>
    </row>
    <row r="173" s="14" customFormat="1">
      <c r="A173" s="14"/>
      <c r="B173" s="252"/>
      <c r="C173" s="253"/>
      <c r="D173" s="243" t="s">
        <v>374</v>
      </c>
      <c r="E173" s="254" t="s">
        <v>1</v>
      </c>
      <c r="F173" s="255" t="s">
        <v>4962</v>
      </c>
      <c r="G173" s="253"/>
      <c r="H173" s="256">
        <v>817.5</v>
      </c>
      <c r="I173" s="257"/>
      <c r="J173" s="253"/>
      <c r="K173" s="253"/>
      <c r="L173" s="258"/>
      <c r="M173" s="259"/>
      <c r="N173" s="260"/>
      <c r="O173" s="260"/>
      <c r="P173" s="260"/>
      <c r="Q173" s="260"/>
      <c r="R173" s="260"/>
      <c r="S173" s="260"/>
      <c r="T173" s="26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2" t="s">
        <v>374</v>
      </c>
      <c r="AU173" s="262" t="s">
        <v>90</v>
      </c>
      <c r="AV173" s="14" t="s">
        <v>90</v>
      </c>
      <c r="AW173" s="14" t="s">
        <v>36</v>
      </c>
      <c r="AX173" s="14" t="s">
        <v>81</v>
      </c>
      <c r="AY173" s="262" t="s">
        <v>364</v>
      </c>
    </row>
    <row r="174" s="14" customFormat="1">
      <c r="A174" s="14"/>
      <c r="B174" s="252"/>
      <c r="C174" s="253"/>
      <c r="D174" s="243" t="s">
        <v>374</v>
      </c>
      <c r="E174" s="254" t="s">
        <v>1</v>
      </c>
      <c r="F174" s="255" t="s">
        <v>4963</v>
      </c>
      <c r="G174" s="253"/>
      <c r="H174" s="256">
        <v>528</v>
      </c>
      <c r="I174" s="257"/>
      <c r="J174" s="253"/>
      <c r="K174" s="253"/>
      <c r="L174" s="258"/>
      <c r="M174" s="259"/>
      <c r="N174" s="260"/>
      <c r="O174" s="260"/>
      <c r="P174" s="260"/>
      <c r="Q174" s="260"/>
      <c r="R174" s="260"/>
      <c r="S174" s="260"/>
      <c r="T174" s="26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2" t="s">
        <v>374</v>
      </c>
      <c r="AU174" s="262" t="s">
        <v>90</v>
      </c>
      <c r="AV174" s="14" t="s">
        <v>90</v>
      </c>
      <c r="AW174" s="14" t="s">
        <v>36</v>
      </c>
      <c r="AX174" s="14" t="s">
        <v>81</v>
      </c>
      <c r="AY174" s="262" t="s">
        <v>364</v>
      </c>
    </row>
    <row r="175" s="14" customFormat="1">
      <c r="A175" s="14"/>
      <c r="B175" s="252"/>
      <c r="C175" s="253"/>
      <c r="D175" s="243" t="s">
        <v>374</v>
      </c>
      <c r="E175" s="254" t="s">
        <v>1</v>
      </c>
      <c r="F175" s="255" t="s">
        <v>4964</v>
      </c>
      <c r="G175" s="253"/>
      <c r="H175" s="256">
        <v>264</v>
      </c>
      <c r="I175" s="257"/>
      <c r="J175" s="253"/>
      <c r="K175" s="253"/>
      <c r="L175" s="258"/>
      <c r="M175" s="259"/>
      <c r="N175" s="260"/>
      <c r="O175" s="260"/>
      <c r="P175" s="260"/>
      <c r="Q175" s="260"/>
      <c r="R175" s="260"/>
      <c r="S175" s="260"/>
      <c r="T175" s="26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2" t="s">
        <v>374</v>
      </c>
      <c r="AU175" s="262" t="s">
        <v>90</v>
      </c>
      <c r="AV175" s="14" t="s">
        <v>90</v>
      </c>
      <c r="AW175" s="14" t="s">
        <v>36</v>
      </c>
      <c r="AX175" s="14" t="s">
        <v>81</v>
      </c>
      <c r="AY175" s="262" t="s">
        <v>364</v>
      </c>
    </row>
    <row r="176" s="14" customFormat="1">
      <c r="A176" s="14"/>
      <c r="B176" s="252"/>
      <c r="C176" s="253"/>
      <c r="D176" s="243" t="s">
        <v>374</v>
      </c>
      <c r="E176" s="254" t="s">
        <v>1</v>
      </c>
      <c r="F176" s="255" t="s">
        <v>4965</v>
      </c>
      <c r="G176" s="253"/>
      <c r="H176" s="256">
        <v>266</v>
      </c>
      <c r="I176" s="257"/>
      <c r="J176" s="253"/>
      <c r="K176" s="253"/>
      <c r="L176" s="258"/>
      <c r="M176" s="259"/>
      <c r="N176" s="260"/>
      <c r="O176" s="260"/>
      <c r="P176" s="260"/>
      <c r="Q176" s="260"/>
      <c r="R176" s="260"/>
      <c r="S176" s="260"/>
      <c r="T176" s="26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2" t="s">
        <v>374</v>
      </c>
      <c r="AU176" s="262" t="s">
        <v>90</v>
      </c>
      <c r="AV176" s="14" t="s">
        <v>90</v>
      </c>
      <c r="AW176" s="14" t="s">
        <v>36</v>
      </c>
      <c r="AX176" s="14" t="s">
        <v>81</v>
      </c>
      <c r="AY176" s="262" t="s">
        <v>364</v>
      </c>
    </row>
    <row r="177" s="14" customFormat="1">
      <c r="A177" s="14"/>
      <c r="B177" s="252"/>
      <c r="C177" s="253"/>
      <c r="D177" s="243" t="s">
        <v>374</v>
      </c>
      <c r="E177" s="254" t="s">
        <v>1</v>
      </c>
      <c r="F177" s="255" t="s">
        <v>4968</v>
      </c>
      <c r="G177" s="253"/>
      <c r="H177" s="256">
        <v>734.20000000000005</v>
      </c>
      <c r="I177" s="257"/>
      <c r="J177" s="253"/>
      <c r="K177" s="253"/>
      <c r="L177" s="258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2" t="s">
        <v>374</v>
      </c>
      <c r="AU177" s="262" t="s">
        <v>90</v>
      </c>
      <c r="AV177" s="14" t="s">
        <v>90</v>
      </c>
      <c r="AW177" s="14" t="s">
        <v>36</v>
      </c>
      <c r="AX177" s="14" t="s">
        <v>81</v>
      </c>
      <c r="AY177" s="262" t="s">
        <v>364</v>
      </c>
    </row>
    <row r="178" s="15" customFormat="1">
      <c r="A178" s="15"/>
      <c r="B178" s="263"/>
      <c r="C178" s="264"/>
      <c r="D178" s="243" t="s">
        <v>374</v>
      </c>
      <c r="E178" s="265" t="s">
        <v>1</v>
      </c>
      <c r="F178" s="266" t="s">
        <v>378</v>
      </c>
      <c r="G178" s="264"/>
      <c r="H178" s="267">
        <v>6769.6999999999998</v>
      </c>
      <c r="I178" s="268"/>
      <c r="J178" s="264"/>
      <c r="K178" s="264"/>
      <c r="L178" s="269"/>
      <c r="M178" s="270"/>
      <c r="N178" s="271"/>
      <c r="O178" s="271"/>
      <c r="P178" s="271"/>
      <c r="Q178" s="271"/>
      <c r="R178" s="271"/>
      <c r="S178" s="271"/>
      <c r="T178" s="272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3" t="s">
        <v>374</v>
      </c>
      <c r="AU178" s="273" t="s">
        <v>90</v>
      </c>
      <c r="AV178" s="15" t="s">
        <v>372</v>
      </c>
      <c r="AW178" s="15" t="s">
        <v>36</v>
      </c>
      <c r="AX178" s="15" t="s">
        <v>88</v>
      </c>
      <c r="AY178" s="273" t="s">
        <v>364</v>
      </c>
    </row>
    <row r="179" s="2" customFormat="1" ht="24.15" customHeight="1">
      <c r="A179" s="39"/>
      <c r="B179" s="40"/>
      <c r="C179" s="228" t="s">
        <v>430</v>
      </c>
      <c r="D179" s="228" t="s">
        <v>367</v>
      </c>
      <c r="E179" s="229" t="s">
        <v>4969</v>
      </c>
      <c r="F179" s="230" t="s">
        <v>4970</v>
      </c>
      <c r="G179" s="231" t="s">
        <v>305</v>
      </c>
      <c r="H179" s="232">
        <v>1390</v>
      </c>
      <c r="I179" s="233"/>
      <c r="J179" s="234">
        <f>ROUND(I179*H179,2)</f>
        <v>0</v>
      </c>
      <c r="K179" s="230" t="s">
        <v>1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372</v>
      </c>
      <c r="AT179" s="239" t="s">
        <v>367</v>
      </c>
      <c r="AU179" s="239" t="s">
        <v>90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372</v>
      </c>
      <c r="BM179" s="239" t="s">
        <v>493</v>
      </c>
    </row>
    <row r="180" s="2" customFormat="1">
      <c r="A180" s="39"/>
      <c r="B180" s="40"/>
      <c r="C180" s="41"/>
      <c r="D180" s="243" t="s">
        <v>1243</v>
      </c>
      <c r="E180" s="41"/>
      <c r="F180" s="300" t="s">
        <v>4957</v>
      </c>
      <c r="G180" s="41"/>
      <c r="H180" s="41"/>
      <c r="I180" s="301"/>
      <c r="J180" s="41"/>
      <c r="K180" s="41"/>
      <c r="L180" s="45"/>
      <c r="M180" s="302"/>
      <c r="N180" s="303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1243</v>
      </c>
      <c r="AU180" s="18" t="s">
        <v>90</v>
      </c>
    </row>
    <row r="181" s="14" customFormat="1">
      <c r="A181" s="14"/>
      <c r="B181" s="252"/>
      <c r="C181" s="253"/>
      <c r="D181" s="243" t="s">
        <v>374</v>
      </c>
      <c r="E181" s="254" t="s">
        <v>1</v>
      </c>
      <c r="F181" s="255" t="s">
        <v>4971</v>
      </c>
      <c r="G181" s="253"/>
      <c r="H181" s="256">
        <v>1390</v>
      </c>
      <c r="I181" s="257"/>
      <c r="J181" s="253"/>
      <c r="K181" s="253"/>
      <c r="L181" s="258"/>
      <c r="M181" s="259"/>
      <c r="N181" s="260"/>
      <c r="O181" s="260"/>
      <c r="P181" s="260"/>
      <c r="Q181" s="260"/>
      <c r="R181" s="260"/>
      <c r="S181" s="260"/>
      <c r="T181" s="26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2" t="s">
        <v>374</v>
      </c>
      <c r="AU181" s="262" t="s">
        <v>90</v>
      </c>
      <c r="AV181" s="14" t="s">
        <v>90</v>
      </c>
      <c r="AW181" s="14" t="s">
        <v>36</v>
      </c>
      <c r="AX181" s="14" t="s">
        <v>81</v>
      </c>
      <c r="AY181" s="262" t="s">
        <v>364</v>
      </c>
    </row>
    <row r="182" s="15" customFormat="1">
      <c r="A182" s="15"/>
      <c r="B182" s="263"/>
      <c r="C182" s="264"/>
      <c r="D182" s="243" t="s">
        <v>374</v>
      </c>
      <c r="E182" s="265" t="s">
        <v>1</v>
      </c>
      <c r="F182" s="266" t="s">
        <v>378</v>
      </c>
      <c r="G182" s="264"/>
      <c r="H182" s="267">
        <v>1390</v>
      </c>
      <c r="I182" s="268"/>
      <c r="J182" s="264"/>
      <c r="K182" s="264"/>
      <c r="L182" s="269"/>
      <c r="M182" s="270"/>
      <c r="N182" s="271"/>
      <c r="O182" s="271"/>
      <c r="P182" s="271"/>
      <c r="Q182" s="271"/>
      <c r="R182" s="271"/>
      <c r="S182" s="271"/>
      <c r="T182" s="272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3" t="s">
        <v>374</v>
      </c>
      <c r="AU182" s="273" t="s">
        <v>90</v>
      </c>
      <c r="AV182" s="15" t="s">
        <v>372</v>
      </c>
      <c r="AW182" s="15" t="s">
        <v>36</v>
      </c>
      <c r="AX182" s="15" t="s">
        <v>88</v>
      </c>
      <c r="AY182" s="273" t="s">
        <v>364</v>
      </c>
    </row>
    <row r="183" s="2" customFormat="1" ht="49.05" customHeight="1">
      <c r="A183" s="39"/>
      <c r="B183" s="40"/>
      <c r="C183" s="228" t="s">
        <v>438</v>
      </c>
      <c r="D183" s="228" t="s">
        <v>367</v>
      </c>
      <c r="E183" s="229" t="s">
        <v>4972</v>
      </c>
      <c r="F183" s="230" t="s">
        <v>4973</v>
      </c>
      <c r="G183" s="231" t="s">
        <v>305</v>
      </c>
      <c r="H183" s="232">
        <v>5777.5</v>
      </c>
      <c r="I183" s="233"/>
      <c r="J183" s="234">
        <f>ROUND(I183*H183,2)</f>
        <v>0</v>
      </c>
      <c r="K183" s="230" t="s">
        <v>1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372</v>
      </c>
      <c r="AT183" s="239" t="s">
        <v>367</v>
      </c>
      <c r="AU183" s="239" t="s">
        <v>90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372</v>
      </c>
      <c r="BM183" s="239" t="s">
        <v>503</v>
      </c>
    </row>
    <row r="184" s="2" customFormat="1">
      <c r="A184" s="39"/>
      <c r="B184" s="40"/>
      <c r="C184" s="41"/>
      <c r="D184" s="243" t="s">
        <v>1243</v>
      </c>
      <c r="E184" s="41"/>
      <c r="F184" s="300" t="s">
        <v>4974</v>
      </c>
      <c r="G184" s="41"/>
      <c r="H184" s="41"/>
      <c r="I184" s="301"/>
      <c r="J184" s="41"/>
      <c r="K184" s="41"/>
      <c r="L184" s="45"/>
      <c r="M184" s="302"/>
      <c r="N184" s="303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1243</v>
      </c>
      <c r="AU184" s="18" t="s">
        <v>90</v>
      </c>
    </row>
    <row r="185" s="14" customFormat="1">
      <c r="A185" s="14"/>
      <c r="B185" s="252"/>
      <c r="C185" s="253"/>
      <c r="D185" s="243" t="s">
        <v>374</v>
      </c>
      <c r="E185" s="254" t="s">
        <v>1</v>
      </c>
      <c r="F185" s="255" t="s">
        <v>4958</v>
      </c>
      <c r="G185" s="253"/>
      <c r="H185" s="256">
        <v>721</v>
      </c>
      <c r="I185" s="257"/>
      <c r="J185" s="253"/>
      <c r="K185" s="253"/>
      <c r="L185" s="258"/>
      <c r="M185" s="259"/>
      <c r="N185" s="260"/>
      <c r="O185" s="260"/>
      <c r="P185" s="260"/>
      <c r="Q185" s="260"/>
      <c r="R185" s="260"/>
      <c r="S185" s="260"/>
      <c r="T185" s="26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2" t="s">
        <v>374</v>
      </c>
      <c r="AU185" s="262" t="s">
        <v>90</v>
      </c>
      <c r="AV185" s="14" t="s">
        <v>90</v>
      </c>
      <c r="AW185" s="14" t="s">
        <v>36</v>
      </c>
      <c r="AX185" s="14" t="s">
        <v>81</v>
      </c>
      <c r="AY185" s="262" t="s">
        <v>364</v>
      </c>
    </row>
    <row r="186" s="14" customFormat="1">
      <c r="A186" s="14"/>
      <c r="B186" s="252"/>
      <c r="C186" s="253"/>
      <c r="D186" s="243" t="s">
        <v>374</v>
      </c>
      <c r="E186" s="254" t="s">
        <v>1</v>
      </c>
      <c r="F186" s="255" t="s">
        <v>4959</v>
      </c>
      <c r="G186" s="253"/>
      <c r="H186" s="256">
        <v>131</v>
      </c>
      <c r="I186" s="257"/>
      <c r="J186" s="253"/>
      <c r="K186" s="253"/>
      <c r="L186" s="258"/>
      <c r="M186" s="259"/>
      <c r="N186" s="260"/>
      <c r="O186" s="260"/>
      <c r="P186" s="260"/>
      <c r="Q186" s="260"/>
      <c r="R186" s="260"/>
      <c r="S186" s="260"/>
      <c r="T186" s="26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2" t="s">
        <v>374</v>
      </c>
      <c r="AU186" s="262" t="s">
        <v>90</v>
      </c>
      <c r="AV186" s="14" t="s">
        <v>90</v>
      </c>
      <c r="AW186" s="14" t="s">
        <v>36</v>
      </c>
      <c r="AX186" s="14" t="s">
        <v>81</v>
      </c>
      <c r="AY186" s="262" t="s">
        <v>364</v>
      </c>
    </row>
    <row r="187" s="14" customFormat="1">
      <c r="A187" s="14"/>
      <c r="B187" s="252"/>
      <c r="C187" s="253"/>
      <c r="D187" s="243" t="s">
        <v>374</v>
      </c>
      <c r="E187" s="254" t="s">
        <v>1</v>
      </c>
      <c r="F187" s="255" t="s">
        <v>4960</v>
      </c>
      <c r="G187" s="253"/>
      <c r="H187" s="256">
        <v>3242</v>
      </c>
      <c r="I187" s="257"/>
      <c r="J187" s="253"/>
      <c r="K187" s="253"/>
      <c r="L187" s="258"/>
      <c r="M187" s="259"/>
      <c r="N187" s="260"/>
      <c r="O187" s="260"/>
      <c r="P187" s="260"/>
      <c r="Q187" s="260"/>
      <c r="R187" s="260"/>
      <c r="S187" s="260"/>
      <c r="T187" s="26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2" t="s">
        <v>374</v>
      </c>
      <c r="AU187" s="262" t="s">
        <v>90</v>
      </c>
      <c r="AV187" s="14" t="s">
        <v>90</v>
      </c>
      <c r="AW187" s="14" t="s">
        <v>36</v>
      </c>
      <c r="AX187" s="14" t="s">
        <v>81</v>
      </c>
      <c r="AY187" s="262" t="s">
        <v>364</v>
      </c>
    </row>
    <row r="188" s="14" customFormat="1">
      <c r="A188" s="14"/>
      <c r="B188" s="252"/>
      <c r="C188" s="253"/>
      <c r="D188" s="243" t="s">
        <v>374</v>
      </c>
      <c r="E188" s="254" t="s">
        <v>1</v>
      </c>
      <c r="F188" s="255" t="s">
        <v>4961</v>
      </c>
      <c r="G188" s="253"/>
      <c r="H188" s="256">
        <v>66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374</v>
      </c>
      <c r="AU188" s="262" t="s">
        <v>90</v>
      </c>
      <c r="AV188" s="14" t="s">
        <v>90</v>
      </c>
      <c r="AW188" s="14" t="s">
        <v>36</v>
      </c>
      <c r="AX188" s="14" t="s">
        <v>81</v>
      </c>
      <c r="AY188" s="262" t="s">
        <v>364</v>
      </c>
    </row>
    <row r="189" s="14" customFormat="1">
      <c r="A189" s="14"/>
      <c r="B189" s="252"/>
      <c r="C189" s="253"/>
      <c r="D189" s="243" t="s">
        <v>374</v>
      </c>
      <c r="E189" s="254" t="s">
        <v>1</v>
      </c>
      <c r="F189" s="255" t="s">
        <v>4962</v>
      </c>
      <c r="G189" s="253"/>
      <c r="H189" s="256">
        <v>817.5</v>
      </c>
      <c r="I189" s="257"/>
      <c r="J189" s="253"/>
      <c r="K189" s="253"/>
      <c r="L189" s="258"/>
      <c r="M189" s="259"/>
      <c r="N189" s="260"/>
      <c r="O189" s="260"/>
      <c r="P189" s="260"/>
      <c r="Q189" s="260"/>
      <c r="R189" s="260"/>
      <c r="S189" s="260"/>
      <c r="T189" s="26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2" t="s">
        <v>374</v>
      </c>
      <c r="AU189" s="262" t="s">
        <v>90</v>
      </c>
      <c r="AV189" s="14" t="s">
        <v>90</v>
      </c>
      <c r="AW189" s="14" t="s">
        <v>36</v>
      </c>
      <c r="AX189" s="14" t="s">
        <v>81</v>
      </c>
      <c r="AY189" s="262" t="s">
        <v>364</v>
      </c>
    </row>
    <row r="190" s="14" customFormat="1">
      <c r="A190" s="14"/>
      <c r="B190" s="252"/>
      <c r="C190" s="253"/>
      <c r="D190" s="243" t="s">
        <v>374</v>
      </c>
      <c r="E190" s="254" t="s">
        <v>1</v>
      </c>
      <c r="F190" s="255" t="s">
        <v>4975</v>
      </c>
      <c r="G190" s="253"/>
      <c r="H190" s="256">
        <v>536</v>
      </c>
      <c r="I190" s="257"/>
      <c r="J190" s="253"/>
      <c r="K190" s="253"/>
      <c r="L190" s="258"/>
      <c r="M190" s="259"/>
      <c r="N190" s="260"/>
      <c r="O190" s="260"/>
      <c r="P190" s="260"/>
      <c r="Q190" s="260"/>
      <c r="R190" s="260"/>
      <c r="S190" s="260"/>
      <c r="T190" s="261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2" t="s">
        <v>374</v>
      </c>
      <c r="AU190" s="262" t="s">
        <v>90</v>
      </c>
      <c r="AV190" s="14" t="s">
        <v>90</v>
      </c>
      <c r="AW190" s="14" t="s">
        <v>36</v>
      </c>
      <c r="AX190" s="14" t="s">
        <v>81</v>
      </c>
      <c r="AY190" s="262" t="s">
        <v>364</v>
      </c>
    </row>
    <row r="191" s="14" customFormat="1">
      <c r="A191" s="14"/>
      <c r="B191" s="252"/>
      <c r="C191" s="253"/>
      <c r="D191" s="243" t="s">
        <v>374</v>
      </c>
      <c r="E191" s="254" t="s">
        <v>1</v>
      </c>
      <c r="F191" s="255" t="s">
        <v>4964</v>
      </c>
      <c r="G191" s="253"/>
      <c r="H191" s="256">
        <v>264</v>
      </c>
      <c r="I191" s="257"/>
      <c r="J191" s="253"/>
      <c r="K191" s="253"/>
      <c r="L191" s="258"/>
      <c r="M191" s="259"/>
      <c r="N191" s="260"/>
      <c r="O191" s="260"/>
      <c r="P191" s="260"/>
      <c r="Q191" s="260"/>
      <c r="R191" s="260"/>
      <c r="S191" s="260"/>
      <c r="T191" s="26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2" t="s">
        <v>374</v>
      </c>
      <c r="AU191" s="262" t="s">
        <v>90</v>
      </c>
      <c r="AV191" s="14" t="s">
        <v>90</v>
      </c>
      <c r="AW191" s="14" t="s">
        <v>36</v>
      </c>
      <c r="AX191" s="14" t="s">
        <v>81</v>
      </c>
      <c r="AY191" s="262" t="s">
        <v>364</v>
      </c>
    </row>
    <row r="192" s="15" customFormat="1">
      <c r="A192" s="15"/>
      <c r="B192" s="263"/>
      <c r="C192" s="264"/>
      <c r="D192" s="243" t="s">
        <v>374</v>
      </c>
      <c r="E192" s="265" t="s">
        <v>1</v>
      </c>
      <c r="F192" s="266" t="s">
        <v>378</v>
      </c>
      <c r="G192" s="264"/>
      <c r="H192" s="267">
        <v>5777.5</v>
      </c>
      <c r="I192" s="268"/>
      <c r="J192" s="264"/>
      <c r="K192" s="264"/>
      <c r="L192" s="269"/>
      <c r="M192" s="270"/>
      <c r="N192" s="271"/>
      <c r="O192" s="271"/>
      <c r="P192" s="271"/>
      <c r="Q192" s="271"/>
      <c r="R192" s="271"/>
      <c r="S192" s="271"/>
      <c r="T192" s="272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3" t="s">
        <v>374</v>
      </c>
      <c r="AU192" s="273" t="s">
        <v>90</v>
      </c>
      <c r="AV192" s="15" t="s">
        <v>372</v>
      </c>
      <c r="AW192" s="15" t="s">
        <v>36</v>
      </c>
      <c r="AX192" s="15" t="s">
        <v>88</v>
      </c>
      <c r="AY192" s="273" t="s">
        <v>364</v>
      </c>
    </row>
    <row r="193" s="2" customFormat="1" ht="37.8" customHeight="1">
      <c r="A193" s="39"/>
      <c r="B193" s="40"/>
      <c r="C193" s="228" t="s">
        <v>444</v>
      </c>
      <c r="D193" s="228" t="s">
        <v>367</v>
      </c>
      <c r="E193" s="229" t="s">
        <v>4976</v>
      </c>
      <c r="F193" s="230" t="s">
        <v>4977</v>
      </c>
      <c r="G193" s="231" t="s">
        <v>305</v>
      </c>
      <c r="H193" s="232">
        <v>1390</v>
      </c>
      <c r="I193" s="233"/>
      <c r="J193" s="234">
        <f>ROUND(I193*H193,2)</f>
        <v>0</v>
      </c>
      <c r="K193" s="230" t="s">
        <v>1</v>
      </c>
      <c r="L193" s="45"/>
      <c r="M193" s="235" t="s">
        <v>1</v>
      </c>
      <c r="N193" s="236" t="s">
        <v>46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372</v>
      </c>
      <c r="AT193" s="239" t="s">
        <v>367</v>
      </c>
      <c r="AU193" s="239" t="s">
        <v>90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372</v>
      </c>
      <c r="BM193" s="239" t="s">
        <v>513</v>
      </c>
    </row>
    <row r="194" s="2" customFormat="1">
      <c r="A194" s="39"/>
      <c r="B194" s="40"/>
      <c r="C194" s="41"/>
      <c r="D194" s="243" t="s">
        <v>1243</v>
      </c>
      <c r="E194" s="41"/>
      <c r="F194" s="300" t="s">
        <v>4974</v>
      </c>
      <c r="G194" s="41"/>
      <c r="H194" s="41"/>
      <c r="I194" s="301"/>
      <c r="J194" s="41"/>
      <c r="K194" s="41"/>
      <c r="L194" s="45"/>
      <c r="M194" s="302"/>
      <c r="N194" s="303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1243</v>
      </c>
      <c r="AU194" s="18" t="s">
        <v>90</v>
      </c>
    </row>
    <row r="195" s="2" customFormat="1" ht="24.15" customHeight="1">
      <c r="A195" s="39"/>
      <c r="B195" s="40"/>
      <c r="C195" s="228" t="s">
        <v>450</v>
      </c>
      <c r="D195" s="228" t="s">
        <v>367</v>
      </c>
      <c r="E195" s="229" t="s">
        <v>4978</v>
      </c>
      <c r="F195" s="230" t="s">
        <v>4979</v>
      </c>
      <c r="G195" s="231" t="s">
        <v>370</v>
      </c>
      <c r="H195" s="232">
        <v>232</v>
      </c>
      <c r="I195" s="233"/>
      <c r="J195" s="234">
        <f>ROUND(I195*H195,2)</f>
        <v>0</v>
      </c>
      <c r="K195" s="230" t="s">
        <v>1</v>
      </c>
      <c r="L195" s="45"/>
      <c r="M195" s="235" t="s">
        <v>1</v>
      </c>
      <c r="N195" s="236" t="s">
        <v>46</v>
      </c>
      <c r="O195" s="92"/>
      <c r="P195" s="237">
        <f>O195*H195</f>
        <v>0</v>
      </c>
      <c r="Q195" s="237">
        <v>0</v>
      </c>
      <c r="R195" s="237">
        <f>Q195*H195</f>
        <v>0</v>
      </c>
      <c r="S195" s="237">
        <v>0</v>
      </c>
      <c r="T195" s="238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9" t="s">
        <v>372</v>
      </c>
      <c r="AT195" s="239" t="s">
        <v>367</v>
      </c>
      <c r="AU195" s="239" t="s">
        <v>90</v>
      </c>
      <c r="AY195" s="18" t="s">
        <v>364</v>
      </c>
      <c r="BE195" s="240">
        <f>IF(N195="základní",J195,0)</f>
        <v>0</v>
      </c>
      <c r="BF195" s="240">
        <f>IF(N195="snížená",J195,0)</f>
        <v>0</v>
      </c>
      <c r="BG195" s="240">
        <f>IF(N195="zákl. přenesená",J195,0)</f>
        <v>0</v>
      </c>
      <c r="BH195" s="240">
        <f>IF(N195="sníž. přenesená",J195,0)</f>
        <v>0</v>
      </c>
      <c r="BI195" s="240">
        <f>IF(N195="nulová",J195,0)</f>
        <v>0</v>
      </c>
      <c r="BJ195" s="18" t="s">
        <v>88</v>
      </c>
      <c r="BK195" s="240">
        <f>ROUND(I195*H195,2)</f>
        <v>0</v>
      </c>
      <c r="BL195" s="18" t="s">
        <v>372</v>
      </c>
      <c r="BM195" s="239" t="s">
        <v>1280</v>
      </c>
    </row>
    <row r="196" s="2" customFormat="1">
      <c r="A196" s="39"/>
      <c r="B196" s="40"/>
      <c r="C196" s="41"/>
      <c r="D196" s="243" t="s">
        <v>1243</v>
      </c>
      <c r="E196" s="41"/>
      <c r="F196" s="300" t="s">
        <v>4974</v>
      </c>
      <c r="G196" s="41"/>
      <c r="H196" s="41"/>
      <c r="I196" s="301"/>
      <c r="J196" s="41"/>
      <c r="K196" s="41"/>
      <c r="L196" s="45"/>
      <c r="M196" s="302"/>
      <c r="N196" s="303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1243</v>
      </c>
      <c r="AU196" s="18" t="s">
        <v>90</v>
      </c>
    </row>
    <row r="197" s="14" customFormat="1">
      <c r="A197" s="14"/>
      <c r="B197" s="252"/>
      <c r="C197" s="253"/>
      <c r="D197" s="243" t="s">
        <v>374</v>
      </c>
      <c r="E197" s="254" t="s">
        <v>1</v>
      </c>
      <c r="F197" s="255" t="s">
        <v>4980</v>
      </c>
      <c r="G197" s="253"/>
      <c r="H197" s="256">
        <v>232</v>
      </c>
      <c r="I197" s="257"/>
      <c r="J197" s="253"/>
      <c r="K197" s="253"/>
      <c r="L197" s="258"/>
      <c r="M197" s="259"/>
      <c r="N197" s="260"/>
      <c r="O197" s="260"/>
      <c r="P197" s="260"/>
      <c r="Q197" s="260"/>
      <c r="R197" s="260"/>
      <c r="S197" s="260"/>
      <c r="T197" s="26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2" t="s">
        <v>374</v>
      </c>
      <c r="AU197" s="262" t="s">
        <v>90</v>
      </c>
      <c r="AV197" s="14" t="s">
        <v>90</v>
      </c>
      <c r="AW197" s="14" t="s">
        <v>36</v>
      </c>
      <c r="AX197" s="14" t="s">
        <v>81</v>
      </c>
      <c r="AY197" s="262" t="s">
        <v>364</v>
      </c>
    </row>
    <row r="198" s="15" customFormat="1">
      <c r="A198" s="15"/>
      <c r="B198" s="263"/>
      <c r="C198" s="264"/>
      <c r="D198" s="243" t="s">
        <v>374</v>
      </c>
      <c r="E198" s="265" t="s">
        <v>1</v>
      </c>
      <c r="F198" s="266" t="s">
        <v>378</v>
      </c>
      <c r="G198" s="264"/>
      <c r="H198" s="267">
        <v>232</v>
      </c>
      <c r="I198" s="268"/>
      <c r="J198" s="264"/>
      <c r="K198" s="264"/>
      <c r="L198" s="269"/>
      <c r="M198" s="270"/>
      <c r="N198" s="271"/>
      <c r="O198" s="271"/>
      <c r="P198" s="271"/>
      <c r="Q198" s="271"/>
      <c r="R198" s="271"/>
      <c r="S198" s="271"/>
      <c r="T198" s="272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3" t="s">
        <v>374</v>
      </c>
      <c r="AU198" s="273" t="s">
        <v>90</v>
      </c>
      <c r="AV198" s="15" t="s">
        <v>372</v>
      </c>
      <c r="AW198" s="15" t="s">
        <v>36</v>
      </c>
      <c r="AX198" s="15" t="s">
        <v>88</v>
      </c>
      <c r="AY198" s="273" t="s">
        <v>364</v>
      </c>
    </row>
    <row r="199" s="2" customFormat="1" ht="16.5" customHeight="1">
      <c r="A199" s="39"/>
      <c r="B199" s="40"/>
      <c r="C199" s="274" t="s">
        <v>8</v>
      </c>
      <c r="D199" s="274" t="s">
        <v>431</v>
      </c>
      <c r="E199" s="275" t="s">
        <v>4981</v>
      </c>
      <c r="F199" s="276" t="s">
        <v>4982</v>
      </c>
      <c r="G199" s="277" t="s">
        <v>388</v>
      </c>
      <c r="H199" s="278">
        <v>417.60000000000002</v>
      </c>
      <c r="I199" s="279"/>
      <c r="J199" s="280">
        <f>ROUND(I199*H199,2)</f>
        <v>0</v>
      </c>
      <c r="K199" s="276" t="s">
        <v>1</v>
      </c>
      <c r="L199" s="281"/>
      <c r="M199" s="282" t="s">
        <v>1</v>
      </c>
      <c r="N199" s="283" t="s">
        <v>46</v>
      </c>
      <c r="O199" s="92"/>
      <c r="P199" s="237">
        <f>O199*H199</f>
        <v>0</v>
      </c>
      <c r="Q199" s="237">
        <v>0</v>
      </c>
      <c r="R199" s="237">
        <f>Q199*H199</f>
        <v>0</v>
      </c>
      <c r="S199" s="237">
        <v>0</v>
      </c>
      <c r="T199" s="238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9" t="s">
        <v>410</v>
      </c>
      <c r="AT199" s="239" t="s">
        <v>431</v>
      </c>
      <c r="AU199" s="239" t="s">
        <v>90</v>
      </c>
      <c r="AY199" s="18" t="s">
        <v>364</v>
      </c>
      <c r="BE199" s="240">
        <f>IF(N199="základní",J199,0)</f>
        <v>0</v>
      </c>
      <c r="BF199" s="240">
        <f>IF(N199="snížená",J199,0)</f>
        <v>0</v>
      </c>
      <c r="BG199" s="240">
        <f>IF(N199="zákl. přenesená",J199,0)</f>
        <v>0</v>
      </c>
      <c r="BH199" s="240">
        <f>IF(N199="sníž. přenesená",J199,0)</f>
        <v>0</v>
      </c>
      <c r="BI199" s="240">
        <f>IF(N199="nulová",J199,0)</f>
        <v>0</v>
      </c>
      <c r="BJ199" s="18" t="s">
        <v>88</v>
      </c>
      <c r="BK199" s="240">
        <f>ROUND(I199*H199,2)</f>
        <v>0</v>
      </c>
      <c r="BL199" s="18" t="s">
        <v>372</v>
      </c>
      <c r="BM199" s="239" t="s">
        <v>1284</v>
      </c>
    </row>
    <row r="200" s="2" customFormat="1">
      <c r="A200" s="39"/>
      <c r="B200" s="40"/>
      <c r="C200" s="41"/>
      <c r="D200" s="243" t="s">
        <v>1243</v>
      </c>
      <c r="E200" s="41"/>
      <c r="F200" s="300" t="s">
        <v>4983</v>
      </c>
      <c r="G200" s="41"/>
      <c r="H200" s="41"/>
      <c r="I200" s="301"/>
      <c r="J200" s="41"/>
      <c r="K200" s="41"/>
      <c r="L200" s="45"/>
      <c r="M200" s="302"/>
      <c r="N200" s="303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1243</v>
      </c>
      <c r="AU200" s="18" t="s">
        <v>90</v>
      </c>
    </row>
    <row r="201" s="14" customFormat="1">
      <c r="A201" s="14"/>
      <c r="B201" s="252"/>
      <c r="C201" s="253"/>
      <c r="D201" s="243" t="s">
        <v>374</v>
      </c>
      <c r="E201" s="254" t="s">
        <v>1</v>
      </c>
      <c r="F201" s="255" t="s">
        <v>4984</v>
      </c>
      <c r="G201" s="253"/>
      <c r="H201" s="256">
        <v>417.60000000000002</v>
      </c>
      <c r="I201" s="257"/>
      <c r="J201" s="253"/>
      <c r="K201" s="253"/>
      <c r="L201" s="258"/>
      <c r="M201" s="259"/>
      <c r="N201" s="260"/>
      <c r="O201" s="260"/>
      <c r="P201" s="260"/>
      <c r="Q201" s="260"/>
      <c r="R201" s="260"/>
      <c r="S201" s="260"/>
      <c r="T201" s="261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2" t="s">
        <v>374</v>
      </c>
      <c r="AU201" s="262" t="s">
        <v>90</v>
      </c>
      <c r="AV201" s="14" t="s">
        <v>90</v>
      </c>
      <c r="AW201" s="14" t="s">
        <v>36</v>
      </c>
      <c r="AX201" s="14" t="s">
        <v>81</v>
      </c>
      <c r="AY201" s="262" t="s">
        <v>364</v>
      </c>
    </row>
    <row r="202" s="15" customFormat="1">
      <c r="A202" s="15"/>
      <c r="B202" s="263"/>
      <c r="C202" s="264"/>
      <c r="D202" s="243" t="s">
        <v>374</v>
      </c>
      <c r="E202" s="265" t="s">
        <v>1</v>
      </c>
      <c r="F202" s="266" t="s">
        <v>378</v>
      </c>
      <c r="G202" s="264"/>
      <c r="H202" s="267">
        <v>417.60000000000002</v>
      </c>
      <c r="I202" s="268"/>
      <c r="J202" s="264"/>
      <c r="K202" s="264"/>
      <c r="L202" s="269"/>
      <c r="M202" s="270"/>
      <c r="N202" s="271"/>
      <c r="O202" s="271"/>
      <c r="P202" s="271"/>
      <c r="Q202" s="271"/>
      <c r="R202" s="271"/>
      <c r="S202" s="271"/>
      <c r="T202" s="272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3" t="s">
        <v>374</v>
      </c>
      <c r="AU202" s="273" t="s">
        <v>90</v>
      </c>
      <c r="AV202" s="15" t="s">
        <v>372</v>
      </c>
      <c r="AW202" s="15" t="s">
        <v>36</v>
      </c>
      <c r="AX202" s="15" t="s">
        <v>88</v>
      </c>
      <c r="AY202" s="273" t="s">
        <v>364</v>
      </c>
    </row>
    <row r="203" s="2" customFormat="1" ht="24.15" customHeight="1">
      <c r="A203" s="39"/>
      <c r="B203" s="40"/>
      <c r="C203" s="228" t="s">
        <v>420</v>
      </c>
      <c r="D203" s="228" t="s">
        <v>367</v>
      </c>
      <c r="E203" s="229" t="s">
        <v>4985</v>
      </c>
      <c r="F203" s="230" t="s">
        <v>4986</v>
      </c>
      <c r="G203" s="231" t="s">
        <v>305</v>
      </c>
      <c r="H203" s="232">
        <v>12371</v>
      </c>
      <c r="I203" s="233"/>
      <c r="J203" s="234">
        <f>ROUND(I203*H203,2)</f>
        <v>0</v>
      </c>
      <c r="K203" s="230" t="s">
        <v>1</v>
      </c>
      <c r="L203" s="45"/>
      <c r="M203" s="235" t="s">
        <v>1</v>
      </c>
      <c r="N203" s="236" t="s">
        <v>46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372</v>
      </c>
      <c r="AT203" s="239" t="s">
        <v>367</v>
      </c>
      <c r="AU203" s="239" t="s">
        <v>90</v>
      </c>
      <c r="AY203" s="18" t="s">
        <v>364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88</v>
      </c>
      <c r="BK203" s="240">
        <f>ROUND(I203*H203,2)</f>
        <v>0</v>
      </c>
      <c r="BL203" s="18" t="s">
        <v>372</v>
      </c>
      <c r="BM203" s="239" t="s">
        <v>435</v>
      </c>
    </row>
    <row r="204" s="2" customFormat="1">
      <c r="A204" s="39"/>
      <c r="B204" s="40"/>
      <c r="C204" s="41"/>
      <c r="D204" s="243" t="s">
        <v>1243</v>
      </c>
      <c r="E204" s="41"/>
      <c r="F204" s="300" t="s">
        <v>4974</v>
      </c>
      <c r="G204" s="41"/>
      <c r="H204" s="41"/>
      <c r="I204" s="301"/>
      <c r="J204" s="41"/>
      <c r="K204" s="41"/>
      <c r="L204" s="45"/>
      <c r="M204" s="302"/>
      <c r="N204" s="303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1243</v>
      </c>
      <c r="AU204" s="18" t="s">
        <v>90</v>
      </c>
    </row>
    <row r="205" s="14" customFormat="1">
      <c r="A205" s="14"/>
      <c r="B205" s="252"/>
      <c r="C205" s="253"/>
      <c r="D205" s="243" t="s">
        <v>374</v>
      </c>
      <c r="E205" s="254" t="s">
        <v>1</v>
      </c>
      <c r="F205" s="255" t="s">
        <v>4987</v>
      </c>
      <c r="G205" s="253"/>
      <c r="H205" s="256">
        <v>12371</v>
      </c>
      <c r="I205" s="257"/>
      <c r="J205" s="253"/>
      <c r="K205" s="253"/>
      <c r="L205" s="258"/>
      <c r="M205" s="259"/>
      <c r="N205" s="260"/>
      <c r="O205" s="260"/>
      <c r="P205" s="260"/>
      <c r="Q205" s="260"/>
      <c r="R205" s="260"/>
      <c r="S205" s="260"/>
      <c r="T205" s="261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2" t="s">
        <v>374</v>
      </c>
      <c r="AU205" s="262" t="s">
        <v>90</v>
      </c>
      <c r="AV205" s="14" t="s">
        <v>90</v>
      </c>
      <c r="AW205" s="14" t="s">
        <v>36</v>
      </c>
      <c r="AX205" s="14" t="s">
        <v>81</v>
      </c>
      <c r="AY205" s="262" t="s">
        <v>364</v>
      </c>
    </row>
    <row r="206" s="15" customFormat="1">
      <c r="A206" s="15"/>
      <c r="B206" s="263"/>
      <c r="C206" s="264"/>
      <c r="D206" s="243" t="s">
        <v>374</v>
      </c>
      <c r="E206" s="265" t="s">
        <v>1</v>
      </c>
      <c r="F206" s="266" t="s">
        <v>378</v>
      </c>
      <c r="G206" s="264"/>
      <c r="H206" s="267">
        <v>12371</v>
      </c>
      <c r="I206" s="268"/>
      <c r="J206" s="264"/>
      <c r="K206" s="264"/>
      <c r="L206" s="269"/>
      <c r="M206" s="270"/>
      <c r="N206" s="271"/>
      <c r="O206" s="271"/>
      <c r="P206" s="271"/>
      <c r="Q206" s="271"/>
      <c r="R206" s="271"/>
      <c r="S206" s="271"/>
      <c r="T206" s="272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73" t="s">
        <v>374</v>
      </c>
      <c r="AU206" s="273" t="s">
        <v>90</v>
      </c>
      <c r="AV206" s="15" t="s">
        <v>372</v>
      </c>
      <c r="AW206" s="15" t="s">
        <v>36</v>
      </c>
      <c r="AX206" s="15" t="s">
        <v>88</v>
      </c>
      <c r="AY206" s="273" t="s">
        <v>364</v>
      </c>
    </row>
    <row r="207" s="2" customFormat="1" ht="44.25" customHeight="1">
      <c r="A207" s="39"/>
      <c r="B207" s="40"/>
      <c r="C207" s="228" t="s">
        <v>466</v>
      </c>
      <c r="D207" s="228" t="s">
        <v>367</v>
      </c>
      <c r="E207" s="229" t="s">
        <v>4988</v>
      </c>
      <c r="F207" s="230" t="s">
        <v>4989</v>
      </c>
      <c r="G207" s="231" t="s">
        <v>305</v>
      </c>
      <c r="H207" s="232">
        <v>6185.5</v>
      </c>
      <c r="I207" s="233"/>
      <c r="J207" s="234">
        <f>ROUND(I207*H207,2)</f>
        <v>0</v>
      </c>
      <c r="K207" s="230" t="s">
        <v>1</v>
      </c>
      <c r="L207" s="45"/>
      <c r="M207" s="235" t="s">
        <v>1</v>
      </c>
      <c r="N207" s="236" t="s">
        <v>46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372</v>
      </c>
      <c r="AT207" s="239" t="s">
        <v>367</v>
      </c>
      <c r="AU207" s="239" t="s">
        <v>90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372</v>
      </c>
      <c r="BM207" s="239" t="s">
        <v>533</v>
      </c>
    </row>
    <row r="208" s="2" customFormat="1">
      <c r="A208" s="39"/>
      <c r="B208" s="40"/>
      <c r="C208" s="41"/>
      <c r="D208" s="243" t="s">
        <v>1243</v>
      </c>
      <c r="E208" s="41"/>
      <c r="F208" s="300" t="s">
        <v>4974</v>
      </c>
      <c r="G208" s="41"/>
      <c r="H208" s="41"/>
      <c r="I208" s="301"/>
      <c r="J208" s="41"/>
      <c r="K208" s="41"/>
      <c r="L208" s="45"/>
      <c r="M208" s="302"/>
      <c r="N208" s="303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1243</v>
      </c>
      <c r="AU208" s="18" t="s">
        <v>90</v>
      </c>
    </row>
    <row r="209" s="14" customFormat="1">
      <c r="A209" s="14"/>
      <c r="B209" s="252"/>
      <c r="C209" s="253"/>
      <c r="D209" s="243" t="s">
        <v>374</v>
      </c>
      <c r="E209" s="254" t="s">
        <v>1</v>
      </c>
      <c r="F209" s="255" t="s">
        <v>4958</v>
      </c>
      <c r="G209" s="253"/>
      <c r="H209" s="256">
        <v>721</v>
      </c>
      <c r="I209" s="257"/>
      <c r="J209" s="253"/>
      <c r="K209" s="253"/>
      <c r="L209" s="258"/>
      <c r="M209" s="259"/>
      <c r="N209" s="260"/>
      <c r="O209" s="260"/>
      <c r="P209" s="260"/>
      <c r="Q209" s="260"/>
      <c r="R209" s="260"/>
      <c r="S209" s="260"/>
      <c r="T209" s="26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2" t="s">
        <v>374</v>
      </c>
      <c r="AU209" s="262" t="s">
        <v>90</v>
      </c>
      <c r="AV209" s="14" t="s">
        <v>90</v>
      </c>
      <c r="AW209" s="14" t="s">
        <v>36</v>
      </c>
      <c r="AX209" s="14" t="s">
        <v>81</v>
      </c>
      <c r="AY209" s="262" t="s">
        <v>364</v>
      </c>
    </row>
    <row r="210" s="14" customFormat="1">
      <c r="A210" s="14"/>
      <c r="B210" s="252"/>
      <c r="C210" s="253"/>
      <c r="D210" s="243" t="s">
        <v>374</v>
      </c>
      <c r="E210" s="254" t="s">
        <v>1</v>
      </c>
      <c r="F210" s="255" t="s">
        <v>4959</v>
      </c>
      <c r="G210" s="253"/>
      <c r="H210" s="256">
        <v>131</v>
      </c>
      <c r="I210" s="257"/>
      <c r="J210" s="253"/>
      <c r="K210" s="253"/>
      <c r="L210" s="258"/>
      <c r="M210" s="259"/>
      <c r="N210" s="260"/>
      <c r="O210" s="260"/>
      <c r="P210" s="260"/>
      <c r="Q210" s="260"/>
      <c r="R210" s="260"/>
      <c r="S210" s="260"/>
      <c r="T210" s="26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2" t="s">
        <v>374</v>
      </c>
      <c r="AU210" s="262" t="s">
        <v>90</v>
      </c>
      <c r="AV210" s="14" t="s">
        <v>90</v>
      </c>
      <c r="AW210" s="14" t="s">
        <v>36</v>
      </c>
      <c r="AX210" s="14" t="s">
        <v>81</v>
      </c>
      <c r="AY210" s="262" t="s">
        <v>364</v>
      </c>
    </row>
    <row r="211" s="14" customFormat="1">
      <c r="A211" s="14"/>
      <c r="B211" s="252"/>
      <c r="C211" s="253"/>
      <c r="D211" s="243" t="s">
        <v>374</v>
      </c>
      <c r="E211" s="254" t="s">
        <v>1</v>
      </c>
      <c r="F211" s="255" t="s">
        <v>4960</v>
      </c>
      <c r="G211" s="253"/>
      <c r="H211" s="256">
        <v>3242</v>
      </c>
      <c r="I211" s="257"/>
      <c r="J211" s="253"/>
      <c r="K211" s="253"/>
      <c r="L211" s="258"/>
      <c r="M211" s="259"/>
      <c r="N211" s="260"/>
      <c r="O211" s="260"/>
      <c r="P211" s="260"/>
      <c r="Q211" s="260"/>
      <c r="R211" s="260"/>
      <c r="S211" s="260"/>
      <c r="T211" s="26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2" t="s">
        <v>374</v>
      </c>
      <c r="AU211" s="262" t="s">
        <v>90</v>
      </c>
      <c r="AV211" s="14" t="s">
        <v>90</v>
      </c>
      <c r="AW211" s="14" t="s">
        <v>36</v>
      </c>
      <c r="AX211" s="14" t="s">
        <v>81</v>
      </c>
      <c r="AY211" s="262" t="s">
        <v>364</v>
      </c>
    </row>
    <row r="212" s="14" customFormat="1">
      <c r="A212" s="14"/>
      <c r="B212" s="252"/>
      <c r="C212" s="253"/>
      <c r="D212" s="243" t="s">
        <v>374</v>
      </c>
      <c r="E212" s="254" t="s">
        <v>1</v>
      </c>
      <c r="F212" s="255" t="s">
        <v>4961</v>
      </c>
      <c r="G212" s="253"/>
      <c r="H212" s="256">
        <v>66</v>
      </c>
      <c r="I212" s="257"/>
      <c r="J212" s="253"/>
      <c r="K212" s="253"/>
      <c r="L212" s="258"/>
      <c r="M212" s="259"/>
      <c r="N212" s="260"/>
      <c r="O212" s="260"/>
      <c r="P212" s="260"/>
      <c r="Q212" s="260"/>
      <c r="R212" s="260"/>
      <c r="S212" s="260"/>
      <c r="T212" s="261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2" t="s">
        <v>374</v>
      </c>
      <c r="AU212" s="262" t="s">
        <v>90</v>
      </c>
      <c r="AV212" s="14" t="s">
        <v>90</v>
      </c>
      <c r="AW212" s="14" t="s">
        <v>36</v>
      </c>
      <c r="AX212" s="14" t="s">
        <v>81</v>
      </c>
      <c r="AY212" s="262" t="s">
        <v>364</v>
      </c>
    </row>
    <row r="213" s="14" customFormat="1">
      <c r="A213" s="14"/>
      <c r="B213" s="252"/>
      <c r="C213" s="253"/>
      <c r="D213" s="243" t="s">
        <v>374</v>
      </c>
      <c r="E213" s="254" t="s">
        <v>1</v>
      </c>
      <c r="F213" s="255" t="s">
        <v>4962</v>
      </c>
      <c r="G213" s="253"/>
      <c r="H213" s="256">
        <v>817.5</v>
      </c>
      <c r="I213" s="257"/>
      <c r="J213" s="253"/>
      <c r="K213" s="253"/>
      <c r="L213" s="258"/>
      <c r="M213" s="259"/>
      <c r="N213" s="260"/>
      <c r="O213" s="260"/>
      <c r="P213" s="260"/>
      <c r="Q213" s="260"/>
      <c r="R213" s="260"/>
      <c r="S213" s="260"/>
      <c r="T213" s="26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2" t="s">
        <v>374</v>
      </c>
      <c r="AU213" s="262" t="s">
        <v>90</v>
      </c>
      <c r="AV213" s="14" t="s">
        <v>90</v>
      </c>
      <c r="AW213" s="14" t="s">
        <v>36</v>
      </c>
      <c r="AX213" s="14" t="s">
        <v>81</v>
      </c>
      <c r="AY213" s="262" t="s">
        <v>364</v>
      </c>
    </row>
    <row r="214" s="14" customFormat="1">
      <c r="A214" s="14"/>
      <c r="B214" s="252"/>
      <c r="C214" s="253"/>
      <c r="D214" s="243" t="s">
        <v>374</v>
      </c>
      <c r="E214" s="254" t="s">
        <v>1</v>
      </c>
      <c r="F214" s="255" t="s">
        <v>4975</v>
      </c>
      <c r="G214" s="253"/>
      <c r="H214" s="256">
        <v>536</v>
      </c>
      <c r="I214" s="257"/>
      <c r="J214" s="253"/>
      <c r="K214" s="253"/>
      <c r="L214" s="258"/>
      <c r="M214" s="259"/>
      <c r="N214" s="260"/>
      <c r="O214" s="260"/>
      <c r="P214" s="260"/>
      <c r="Q214" s="260"/>
      <c r="R214" s="260"/>
      <c r="S214" s="260"/>
      <c r="T214" s="26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2" t="s">
        <v>374</v>
      </c>
      <c r="AU214" s="262" t="s">
        <v>90</v>
      </c>
      <c r="AV214" s="14" t="s">
        <v>90</v>
      </c>
      <c r="AW214" s="14" t="s">
        <v>36</v>
      </c>
      <c r="AX214" s="14" t="s">
        <v>81</v>
      </c>
      <c r="AY214" s="262" t="s">
        <v>364</v>
      </c>
    </row>
    <row r="215" s="14" customFormat="1">
      <c r="A215" s="14"/>
      <c r="B215" s="252"/>
      <c r="C215" s="253"/>
      <c r="D215" s="243" t="s">
        <v>374</v>
      </c>
      <c r="E215" s="254" t="s">
        <v>1</v>
      </c>
      <c r="F215" s="255" t="s">
        <v>4990</v>
      </c>
      <c r="G215" s="253"/>
      <c r="H215" s="256">
        <v>345</v>
      </c>
      <c r="I215" s="257"/>
      <c r="J215" s="253"/>
      <c r="K215" s="253"/>
      <c r="L215" s="258"/>
      <c r="M215" s="259"/>
      <c r="N215" s="260"/>
      <c r="O215" s="260"/>
      <c r="P215" s="260"/>
      <c r="Q215" s="260"/>
      <c r="R215" s="260"/>
      <c r="S215" s="260"/>
      <c r="T215" s="261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2" t="s">
        <v>374</v>
      </c>
      <c r="AU215" s="262" t="s">
        <v>90</v>
      </c>
      <c r="AV215" s="14" t="s">
        <v>90</v>
      </c>
      <c r="AW215" s="14" t="s">
        <v>36</v>
      </c>
      <c r="AX215" s="14" t="s">
        <v>81</v>
      </c>
      <c r="AY215" s="262" t="s">
        <v>364</v>
      </c>
    </row>
    <row r="216" s="14" customFormat="1">
      <c r="A216" s="14"/>
      <c r="B216" s="252"/>
      <c r="C216" s="253"/>
      <c r="D216" s="243" t="s">
        <v>374</v>
      </c>
      <c r="E216" s="254" t="s">
        <v>1</v>
      </c>
      <c r="F216" s="255" t="s">
        <v>4991</v>
      </c>
      <c r="G216" s="253"/>
      <c r="H216" s="256">
        <v>205</v>
      </c>
      <c r="I216" s="257"/>
      <c r="J216" s="253"/>
      <c r="K216" s="253"/>
      <c r="L216" s="258"/>
      <c r="M216" s="259"/>
      <c r="N216" s="260"/>
      <c r="O216" s="260"/>
      <c r="P216" s="260"/>
      <c r="Q216" s="260"/>
      <c r="R216" s="260"/>
      <c r="S216" s="260"/>
      <c r="T216" s="26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2" t="s">
        <v>374</v>
      </c>
      <c r="AU216" s="262" t="s">
        <v>90</v>
      </c>
      <c r="AV216" s="14" t="s">
        <v>90</v>
      </c>
      <c r="AW216" s="14" t="s">
        <v>36</v>
      </c>
      <c r="AX216" s="14" t="s">
        <v>81</v>
      </c>
      <c r="AY216" s="262" t="s">
        <v>364</v>
      </c>
    </row>
    <row r="217" s="14" customFormat="1">
      <c r="A217" s="14"/>
      <c r="B217" s="252"/>
      <c r="C217" s="253"/>
      <c r="D217" s="243" t="s">
        <v>374</v>
      </c>
      <c r="E217" s="254" t="s">
        <v>1</v>
      </c>
      <c r="F217" s="255" t="s">
        <v>4992</v>
      </c>
      <c r="G217" s="253"/>
      <c r="H217" s="256">
        <v>122</v>
      </c>
      <c r="I217" s="257"/>
      <c r="J217" s="253"/>
      <c r="K217" s="253"/>
      <c r="L217" s="258"/>
      <c r="M217" s="259"/>
      <c r="N217" s="260"/>
      <c r="O217" s="260"/>
      <c r="P217" s="260"/>
      <c r="Q217" s="260"/>
      <c r="R217" s="260"/>
      <c r="S217" s="260"/>
      <c r="T217" s="26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2" t="s">
        <v>374</v>
      </c>
      <c r="AU217" s="262" t="s">
        <v>90</v>
      </c>
      <c r="AV217" s="14" t="s">
        <v>90</v>
      </c>
      <c r="AW217" s="14" t="s">
        <v>36</v>
      </c>
      <c r="AX217" s="14" t="s">
        <v>81</v>
      </c>
      <c r="AY217" s="262" t="s">
        <v>364</v>
      </c>
    </row>
    <row r="218" s="15" customFormat="1">
      <c r="A218" s="15"/>
      <c r="B218" s="263"/>
      <c r="C218" s="264"/>
      <c r="D218" s="243" t="s">
        <v>374</v>
      </c>
      <c r="E218" s="265" t="s">
        <v>1</v>
      </c>
      <c r="F218" s="266" t="s">
        <v>378</v>
      </c>
      <c r="G218" s="264"/>
      <c r="H218" s="267">
        <v>6185.5</v>
      </c>
      <c r="I218" s="268"/>
      <c r="J218" s="264"/>
      <c r="K218" s="264"/>
      <c r="L218" s="269"/>
      <c r="M218" s="270"/>
      <c r="N218" s="271"/>
      <c r="O218" s="271"/>
      <c r="P218" s="271"/>
      <c r="Q218" s="271"/>
      <c r="R218" s="271"/>
      <c r="S218" s="271"/>
      <c r="T218" s="272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3" t="s">
        <v>374</v>
      </c>
      <c r="AU218" s="273" t="s">
        <v>90</v>
      </c>
      <c r="AV218" s="15" t="s">
        <v>372</v>
      </c>
      <c r="AW218" s="15" t="s">
        <v>36</v>
      </c>
      <c r="AX218" s="15" t="s">
        <v>88</v>
      </c>
      <c r="AY218" s="273" t="s">
        <v>364</v>
      </c>
    </row>
    <row r="219" s="2" customFormat="1" ht="44.25" customHeight="1">
      <c r="A219" s="39"/>
      <c r="B219" s="40"/>
      <c r="C219" s="228" t="s">
        <v>473</v>
      </c>
      <c r="D219" s="228" t="s">
        <v>367</v>
      </c>
      <c r="E219" s="229" t="s">
        <v>4993</v>
      </c>
      <c r="F219" s="230" t="s">
        <v>4994</v>
      </c>
      <c r="G219" s="231" t="s">
        <v>305</v>
      </c>
      <c r="H219" s="232">
        <v>6185.5</v>
      </c>
      <c r="I219" s="233"/>
      <c r="J219" s="234">
        <f>ROUND(I219*H219,2)</f>
        <v>0</v>
      </c>
      <c r="K219" s="230" t="s">
        <v>1</v>
      </c>
      <c r="L219" s="45"/>
      <c r="M219" s="235" t="s">
        <v>1</v>
      </c>
      <c r="N219" s="236" t="s">
        <v>46</v>
      </c>
      <c r="O219" s="92"/>
      <c r="P219" s="237">
        <f>O219*H219</f>
        <v>0</v>
      </c>
      <c r="Q219" s="237">
        <v>0</v>
      </c>
      <c r="R219" s="237">
        <f>Q219*H219</f>
        <v>0</v>
      </c>
      <c r="S219" s="237">
        <v>0</v>
      </c>
      <c r="T219" s="238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9" t="s">
        <v>372</v>
      </c>
      <c r="AT219" s="239" t="s">
        <v>367</v>
      </c>
      <c r="AU219" s="239" t="s">
        <v>90</v>
      </c>
      <c r="AY219" s="18" t="s">
        <v>364</v>
      </c>
      <c r="BE219" s="240">
        <f>IF(N219="základní",J219,0)</f>
        <v>0</v>
      </c>
      <c r="BF219" s="240">
        <f>IF(N219="snížená",J219,0)</f>
        <v>0</v>
      </c>
      <c r="BG219" s="240">
        <f>IF(N219="zákl. přenesená",J219,0)</f>
        <v>0</v>
      </c>
      <c r="BH219" s="240">
        <f>IF(N219="sníž. přenesená",J219,0)</f>
        <v>0</v>
      </c>
      <c r="BI219" s="240">
        <f>IF(N219="nulová",J219,0)</f>
        <v>0</v>
      </c>
      <c r="BJ219" s="18" t="s">
        <v>88</v>
      </c>
      <c r="BK219" s="240">
        <f>ROUND(I219*H219,2)</f>
        <v>0</v>
      </c>
      <c r="BL219" s="18" t="s">
        <v>372</v>
      </c>
      <c r="BM219" s="239" t="s">
        <v>546</v>
      </c>
    </row>
    <row r="220" s="2" customFormat="1">
      <c r="A220" s="39"/>
      <c r="B220" s="40"/>
      <c r="C220" s="41"/>
      <c r="D220" s="243" t="s">
        <v>1243</v>
      </c>
      <c r="E220" s="41"/>
      <c r="F220" s="300" t="s">
        <v>4974</v>
      </c>
      <c r="G220" s="41"/>
      <c r="H220" s="41"/>
      <c r="I220" s="301"/>
      <c r="J220" s="41"/>
      <c r="K220" s="41"/>
      <c r="L220" s="45"/>
      <c r="M220" s="302"/>
      <c r="N220" s="303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1243</v>
      </c>
      <c r="AU220" s="18" t="s">
        <v>90</v>
      </c>
    </row>
    <row r="221" s="2" customFormat="1" ht="21.75" customHeight="1">
      <c r="A221" s="39"/>
      <c r="B221" s="40"/>
      <c r="C221" s="228" t="s">
        <v>477</v>
      </c>
      <c r="D221" s="228" t="s">
        <v>367</v>
      </c>
      <c r="E221" s="229" t="s">
        <v>4995</v>
      </c>
      <c r="F221" s="230" t="s">
        <v>4996</v>
      </c>
      <c r="G221" s="231" t="s">
        <v>305</v>
      </c>
      <c r="H221" s="232">
        <v>11.685000000000001</v>
      </c>
      <c r="I221" s="233"/>
      <c r="J221" s="234">
        <f>ROUND(I221*H221,2)</f>
        <v>0</v>
      </c>
      <c r="K221" s="230" t="s">
        <v>1</v>
      </c>
      <c r="L221" s="45"/>
      <c r="M221" s="235" t="s">
        <v>1</v>
      </c>
      <c r="N221" s="236" t="s">
        <v>46</v>
      </c>
      <c r="O221" s="92"/>
      <c r="P221" s="237">
        <f>O221*H221</f>
        <v>0</v>
      </c>
      <c r="Q221" s="237">
        <v>0</v>
      </c>
      <c r="R221" s="237">
        <f>Q221*H221</f>
        <v>0</v>
      </c>
      <c r="S221" s="237">
        <v>0</v>
      </c>
      <c r="T221" s="238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9" t="s">
        <v>372</v>
      </c>
      <c r="AT221" s="239" t="s">
        <v>367</v>
      </c>
      <c r="AU221" s="239" t="s">
        <v>90</v>
      </c>
      <c r="AY221" s="18" t="s">
        <v>364</v>
      </c>
      <c r="BE221" s="240">
        <f>IF(N221="základní",J221,0)</f>
        <v>0</v>
      </c>
      <c r="BF221" s="240">
        <f>IF(N221="snížená",J221,0)</f>
        <v>0</v>
      </c>
      <c r="BG221" s="240">
        <f>IF(N221="zákl. přenesená",J221,0)</f>
        <v>0</v>
      </c>
      <c r="BH221" s="240">
        <f>IF(N221="sníž. přenesená",J221,0)</f>
        <v>0</v>
      </c>
      <c r="BI221" s="240">
        <f>IF(N221="nulová",J221,0)</f>
        <v>0</v>
      </c>
      <c r="BJ221" s="18" t="s">
        <v>88</v>
      </c>
      <c r="BK221" s="240">
        <f>ROUND(I221*H221,2)</f>
        <v>0</v>
      </c>
      <c r="BL221" s="18" t="s">
        <v>372</v>
      </c>
      <c r="BM221" s="239" t="s">
        <v>557</v>
      </c>
    </row>
    <row r="222" s="2" customFormat="1">
      <c r="A222" s="39"/>
      <c r="B222" s="40"/>
      <c r="C222" s="41"/>
      <c r="D222" s="243" t="s">
        <v>1243</v>
      </c>
      <c r="E222" s="41"/>
      <c r="F222" s="300" t="s">
        <v>4997</v>
      </c>
      <c r="G222" s="41"/>
      <c r="H222" s="41"/>
      <c r="I222" s="301"/>
      <c r="J222" s="41"/>
      <c r="K222" s="41"/>
      <c r="L222" s="45"/>
      <c r="M222" s="302"/>
      <c r="N222" s="303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1243</v>
      </c>
      <c r="AU222" s="18" t="s">
        <v>90</v>
      </c>
    </row>
    <row r="223" s="14" customFormat="1">
      <c r="A223" s="14"/>
      <c r="B223" s="252"/>
      <c r="C223" s="253"/>
      <c r="D223" s="243" t="s">
        <v>374</v>
      </c>
      <c r="E223" s="254" t="s">
        <v>1</v>
      </c>
      <c r="F223" s="255" t="s">
        <v>4998</v>
      </c>
      <c r="G223" s="253"/>
      <c r="H223" s="256">
        <v>6.8849999999999998</v>
      </c>
      <c r="I223" s="257"/>
      <c r="J223" s="253"/>
      <c r="K223" s="253"/>
      <c r="L223" s="258"/>
      <c r="M223" s="259"/>
      <c r="N223" s="260"/>
      <c r="O223" s="260"/>
      <c r="P223" s="260"/>
      <c r="Q223" s="260"/>
      <c r="R223" s="260"/>
      <c r="S223" s="260"/>
      <c r="T223" s="261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2" t="s">
        <v>374</v>
      </c>
      <c r="AU223" s="262" t="s">
        <v>90</v>
      </c>
      <c r="AV223" s="14" t="s">
        <v>90</v>
      </c>
      <c r="AW223" s="14" t="s">
        <v>36</v>
      </c>
      <c r="AX223" s="14" t="s">
        <v>81</v>
      </c>
      <c r="AY223" s="262" t="s">
        <v>364</v>
      </c>
    </row>
    <row r="224" s="14" customFormat="1">
      <c r="A224" s="14"/>
      <c r="B224" s="252"/>
      <c r="C224" s="253"/>
      <c r="D224" s="243" t="s">
        <v>374</v>
      </c>
      <c r="E224" s="254" t="s">
        <v>1</v>
      </c>
      <c r="F224" s="255" t="s">
        <v>4999</v>
      </c>
      <c r="G224" s="253"/>
      <c r="H224" s="256">
        <v>4.7999999999999998</v>
      </c>
      <c r="I224" s="257"/>
      <c r="J224" s="253"/>
      <c r="K224" s="253"/>
      <c r="L224" s="258"/>
      <c r="M224" s="259"/>
      <c r="N224" s="260"/>
      <c r="O224" s="260"/>
      <c r="P224" s="260"/>
      <c r="Q224" s="260"/>
      <c r="R224" s="260"/>
      <c r="S224" s="260"/>
      <c r="T224" s="261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2" t="s">
        <v>374</v>
      </c>
      <c r="AU224" s="262" t="s">
        <v>90</v>
      </c>
      <c r="AV224" s="14" t="s">
        <v>90</v>
      </c>
      <c r="AW224" s="14" t="s">
        <v>36</v>
      </c>
      <c r="AX224" s="14" t="s">
        <v>81</v>
      </c>
      <c r="AY224" s="262" t="s">
        <v>364</v>
      </c>
    </row>
    <row r="225" s="15" customFormat="1">
      <c r="A225" s="15"/>
      <c r="B225" s="263"/>
      <c r="C225" s="264"/>
      <c r="D225" s="243" t="s">
        <v>374</v>
      </c>
      <c r="E225" s="265" t="s">
        <v>1</v>
      </c>
      <c r="F225" s="266" t="s">
        <v>378</v>
      </c>
      <c r="G225" s="264"/>
      <c r="H225" s="267">
        <v>11.684999999999999</v>
      </c>
      <c r="I225" s="268"/>
      <c r="J225" s="264"/>
      <c r="K225" s="264"/>
      <c r="L225" s="269"/>
      <c r="M225" s="270"/>
      <c r="N225" s="271"/>
      <c r="O225" s="271"/>
      <c r="P225" s="271"/>
      <c r="Q225" s="271"/>
      <c r="R225" s="271"/>
      <c r="S225" s="271"/>
      <c r="T225" s="272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73" t="s">
        <v>374</v>
      </c>
      <c r="AU225" s="273" t="s">
        <v>90</v>
      </c>
      <c r="AV225" s="15" t="s">
        <v>372</v>
      </c>
      <c r="AW225" s="15" t="s">
        <v>36</v>
      </c>
      <c r="AX225" s="15" t="s">
        <v>88</v>
      </c>
      <c r="AY225" s="273" t="s">
        <v>364</v>
      </c>
    </row>
    <row r="226" s="2" customFormat="1" ht="16.5" customHeight="1">
      <c r="A226" s="39"/>
      <c r="B226" s="40"/>
      <c r="C226" s="228" t="s">
        <v>483</v>
      </c>
      <c r="D226" s="228" t="s">
        <v>367</v>
      </c>
      <c r="E226" s="229" t="s">
        <v>5000</v>
      </c>
      <c r="F226" s="230" t="s">
        <v>5001</v>
      </c>
      <c r="G226" s="231" t="s">
        <v>370</v>
      </c>
      <c r="H226" s="232">
        <v>2.7999999999999998</v>
      </c>
      <c r="I226" s="233"/>
      <c r="J226" s="234">
        <f>ROUND(I226*H226,2)</f>
        <v>0</v>
      </c>
      <c r="K226" s="230" t="s">
        <v>1</v>
      </c>
      <c r="L226" s="45"/>
      <c r="M226" s="235" t="s">
        <v>1</v>
      </c>
      <c r="N226" s="236" t="s">
        <v>46</v>
      </c>
      <c r="O226" s="92"/>
      <c r="P226" s="237">
        <f>O226*H226</f>
        <v>0</v>
      </c>
      <c r="Q226" s="237">
        <v>0</v>
      </c>
      <c r="R226" s="237">
        <f>Q226*H226</f>
        <v>0</v>
      </c>
      <c r="S226" s="237">
        <v>0</v>
      </c>
      <c r="T226" s="238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9" t="s">
        <v>372</v>
      </c>
      <c r="AT226" s="239" t="s">
        <v>367</v>
      </c>
      <c r="AU226" s="239" t="s">
        <v>90</v>
      </c>
      <c r="AY226" s="18" t="s">
        <v>364</v>
      </c>
      <c r="BE226" s="240">
        <f>IF(N226="základní",J226,0)</f>
        <v>0</v>
      </c>
      <c r="BF226" s="240">
        <f>IF(N226="snížená",J226,0)</f>
        <v>0</v>
      </c>
      <c r="BG226" s="240">
        <f>IF(N226="zákl. přenesená",J226,0)</f>
        <v>0</v>
      </c>
      <c r="BH226" s="240">
        <f>IF(N226="sníž. přenesená",J226,0)</f>
        <v>0</v>
      </c>
      <c r="BI226" s="240">
        <f>IF(N226="nulová",J226,0)</f>
        <v>0</v>
      </c>
      <c r="BJ226" s="18" t="s">
        <v>88</v>
      </c>
      <c r="BK226" s="240">
        <f>ROUND(I226*H226,2)</f>
        <v>0</v>
      </c>
      <c r="BL226" s="18" t="s">
        <v>372</v>
      </c>
      <c r="BM226" s="239" t="s">
        <v>567</v>
      </c>
    </row>
    <row r="227" s="2" customFormat="1">
      <c r="A227" s="39"/>
      <c r="B227" s="40"/>
      <c r="C227" s="41"/>
      <c r="D227" s="243" t="s">
        <v>1243</v>
      </c>
      <c r="E227" s="41"/>
      <c r="F227" s="300" t="s">
        <v>5002</v>
      </c>
      <c r="G227" s="41"/>
      <c r="H227" s="41"/>
      <c r="I227" s="301"/>
      <c r="J227" s="41"/>
      <c r="K227" s="41"/>
      <c r="L227" s="45"/>
      <c r="M227" s="302"/>
      <c r="N227" s="303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1243</v>
      </c>
      <c r="AU227" s="18" t="s">
        <v>90</v>
      </c>
    </row>
    <row r="228" s="2" customFormat="1" ht="24.15" customHeight="1">
      <c r="A228" s="39"/>
      <c r="B228" s="40"/>
      <c r="C228" s="228" t="s">
        <v>7</v>
      </c>
      <c r="D228" s="228" t="s">
        <v>367</v>
      </c>
      <c r="E228" s="229" t="s">
        <v>5003</v>
      </c>
      <c r="F228" s="230" t="s">
        <v>5004</v>
      </c>
      <c r="G228" s="231" t="s">
        <v>305</v>
      </c>
      <c r="H228" s="232">
        <v>1390</v>
      </c>
      <c r="I228" s="233"/>
      <c r="J228" s="234">
        <f>ROUND(I228*H228,2)</f>
        <v>0</v>
      </c>
      <c r="K228" s="230" t="s">
        <v>1</v>
      </c>
      <c r="L228" s="45"/>
      <c r="M228" s="235" t="s">
        <v>1</v>
      </c>
      <c r="N228" s="236" t="s">
        <v>46</v>
      </c>
      <c r="O228" s="92"/>
      <c r="P228" s="237">
        <f>O228*H228</f>
        <v>0</v>
      </c>
      <c r="Q228" s="237">
        <v>0</v>
      </c>
      <c r="R228" s="237">
        <f>Q228*H228</f>
        <v>0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372</v>
      </c>
      <c r="AT228" s="239" t="s">
        <v>367</v>
      </c>
      <c r="AU228" s="239" t="s">
        <v>90</v>
      </c>
      <c r="AY228" s="18" t="s">
        <v>364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88</v>
      </c>
      <c r="BK228" s="240">
        <f>ROUND(I228*H228,2)</f>
        <v>0</v>
      </c>
      <c r="BL228" s="18" t="s">
        <v>372</v>
      </c>
      <c r="BM228" s="239" t="s">
        <v>577</v>
      </c>
    </row>
    <row r="229" s="2" customFormat="1">
      <c r="A229" s="39"/>
      <c r="B229" s="40"/>
      <c r="C229" s="41"/>
      <c r="D229" s="243" t="s">
        <v>1243</v>
      </c>
      <c r="E229" s="41"/>
      <c r="F229" s="300" t="s">
        <v>5005</v>
      </c>
      <c r="G229" s="41"/>
      <c r="H229" s="41"/>
      <c r="I229" s="301"/>
      <c r="J229" s="41"/>
      <c r="K229" s="41"/>
      <c r="L229" s="45"/>
      <c r="M229" s="302"/>
      <c r="N229" s="303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1243</v>
      </c>
      <c r="AU229" s="18" t="s">
        <v>90</v>
      </c>
    </row>
    <row r="230" s="2" customFormat="1" ht="78" customHeight="1">
      <c r="A230" s="39"/>
      <c r="B230" s="40"/>
      <c r="C230" s="228" t="s">
        <v>493</v>
      </c>
      <c r="D230" s="228" t="s">
        <v>367</v>
      </c>
      <c r="E230" s="229" t="s">
        <v>5006</v>
      </c>
      <c r="F230" s="230" t="s">
        <v>5007</v>
      </c>
      <c r="G230" s="231" t="s">
        <v>305</v>
      </c>
      <c r="H230" s="232">
        <v>771</v>
      </c>
      <c r="I230" s="233"/>
      <c r="J230" s="234">
        <f>ROUND(I230*H230,2)</f>
        <v>0</v>
      </c>
      <c r="K230" s="230" t="s">
        <v>1</v>
      </c>
      <c r="L230" s="45"/>
      <c r="M230" s="235" t="s">
        <v>1</v>
      </c>
      <c r="N230" s="236" t="s">
        <v>46</v>
      </c>
      <c r="O230" s="92"/>
      <c r="P230" s="237">
        <f>O230*H230</f>
        <v>0</v>
      </c>
      <c r="Q230" s="237">
        <v>0</v>
      </c>
      <c r="R230" s="237">
        <f>Q230*H230</f>
        <v>0</v>
      </c>
      <c r="S230" s="237">
        <v>0</v>
      </c>
      <c r="T230" s="238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9" t="s">
        <v>372</v>
      </c>
      <c r="AT230" s="239" t="s">
        <v>367</v>
      </c>
      <c r="AU230" s="239" t="s">
        <v>90</v>
      </c>
      <c r="AY230" s="18" t="s">
        <v>364</v>
      </c>
      <c r="BE230" s="240">
        <f>IF(N230="základní",J230,0)</f>
        <v>0</v>
      </c>
      <c r="BF230" s="240">
        <f>IF(N230="snížená",J230,0)</f>
        <v>0</v>
      </c>
      <c r="BG230" s="240">
        <f>IF(N230="zákl. přenesená",J230,0)</f>
        <v>0</v>
      </c>
      <c r="BH230" s="240">
        <f>IF(N230="sníž. přenesená",J230,0)</f>
        <v>0</v>
      </c>
      <c r="BI230" s="240">
        <f>IF(N230="nulová",J230,0)</f>
        <v>0</v>
      </c>
      <c r="BJ230" s="18" t="s">
        <v>88</v>
      </c>
      <c r="BK230" s="240">
        <f>ROUND(I230*H230,2)</f>
        <v>0</v>
      </c>
      <c r="BL230" s="18" t="s">
        <v>372</v>
      </c>
      <c r="BM230" s="239" t="s">
        <v>588</v>
      </c>
    </row>
    <row r="231" s="2" customFormat="1" ht="24.15" customHeight="1">
      <c r="A231" s="39"/>
      <c r="B231" s="40"/>
      <c r="C231" s="274" t="s">
        <v>498</v>
      </c>
      <c r="D231" s="274" t="s">
        <v>431</v>
      </c>
      <c r="E231" s="275" t="s">
        <v>5008</v>
      </c>
      <c r="F231" s="276" t="s">
        <v>5009</v>
      </c>
      <c r="G231" s="277" t="s">
        <v>305</v>
      </c>
      <c r="H231" s="278">
        <v>3.5</v>
      </c>
      <c r="I231" s="279"/>
      <c r="J231" s="280">
        <f>ROUND(I231*H231,2)</f>
        <v>0</v>
      </c>
      <c r="K231" s="276" t="s">
        <v>1</v>
      </c>
      <c r="L231" s="281"/>
      <c r="M231" s="282" t="s">
        <v>1</v>
      </c>
      <c r="N231" s="283" t="s">
        <v>46</v>
      </c>
      <c r="O231" s="92"/>
      <c r="P231" s="237">
        <f>O231*H231</f>
        <v>0</v>
      </c>
      <c r="Q231" s="237">
        <v>0</v>
      </c>
      <c r="R231" s="237">
        <f>Q231*H231</f>
        <v>0</v>
      </c>
      <c r="S231" s="237">
        <v>0</v>
      </c>
      <c r="T231" s="238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9" t="s">
        <v>410</v>
      </c>
      <c r="AT231" s="239" t="s">
        <v>431</v>
      </c>
      <c r="AU231" s="239" t="s">
        <v>90</v>
      </c>
      <c r="AY231" s="18" t="s">
        <v>364</v>
      </c>
      <c r="BE231" s="240">
        <f>IF(N231="základní",J231,0)</f>
        <v>0</v>
      </c>
      <c r="BF231" s="240">
        <f>IF(N231="snížená",J231,0)</f>
        <v>0</v>
      </c>
      <c r="BG231" s="240">
        <f>IF(N231="zákl. přenesená",J231,0)</f>
        <v>0</v>
      </c>
      <c r="BH231" s="240">
        <f>IF(N231="sníž. přenesená",J231,0)</f>
        <v>0</v>
      </c>
      <c r="BI231" s="240">
        <f>IF(N231="nulová",J231,0)</f>
        <v>0</v>
      </c>
      <c r="BJ231" s="18" t="s">
        <v>88</v>
      </c>
      <c r="BK231" s="240">
        <f>ROUND(I231*H231,2)</f>
        <v>0</v>
      </c>
      <c r="BL231" s="18" t="s">
        <v>372</v>
      </c>
      <c r="BM231" s="239" t="s">
        <v>600</v>
      </c>
    </row>
    <row r="232" s="14" customFormat="1">
      <c r="A232" s="14"/>
      <c r="B232" s="252"/>
      <c r="C232" s="253"/>
      <c r="D232" s="243" t="s">
        <v>374</v>
      </c>
      <c r="E232" s="254" t="s">
        <v>1</v>
      </c>
      <c r="F232" s="255" t="s">
        <v>5010</v>
      </c>
      <c r="G232" s="253"/>
      <c r="H232" s="256">
        <v>3.5</v>
      </c>
      <c r="I232" s="257"/>
      <c r="J232" s="253"/>
      <c r="K232" s="253"/>
      <c r="L232" s="258"/>
      <c r="M232" s="259"/>
      <c r="N232" s="260"/>
      <c r="O232" s="260"/>
      <c r="P232" s="260"/>
      <c r="Q232" s="260"/>
      <c r="R232" s="260"/>
      <c r="S232" s="260"/>
      <c r="T232" s="261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2" t="s">
        <v>374</v>
      </c>
      <c r="AU232" s="262" t="s">
        <v>90</v>
      </c>
      <c r="AV232" s="14" t="s">
        <v>90</v>
      </c>
      <c r="AW232" s="14" t="s">
        <v>36</v>
      </c>
      <c r="AX232" s="14" t="s">
        <v>81</v>
      </c>
      <c r="AY232" s="262" t="s">
        <v>364</v>
      </c>
    </row>
    <row r="233" s="15" customFormat="1">
      <c r="A233" s="15"/>
      <c r="B233" s="263"/>
      <c r="C233" s="264"/>
      <c r="D233" s="243" t="s">
        <v>374</v>
      </c>
      <c r="E233" s="265" t="s">
        <v>1</v>
      </c>
      <c r="F233" s="266" t="s">
        <v>378</v>
      </c>
      <c r="G233" s="264"/>
      <c r="H233" s="267">
        <v>3.5</v>
      </c>
      <c r="I233" s="268"/>
      <c r="J233" s="264"/>
      <c r="K233" s="264"/>
      <c r="L233" s="269"/>
      <c r="M233" s="270"/>
      <c r="N233" s="271"/>
      <c r="O233" s="271"/>
      <c r="P233" s="271"/>
      <c r="Q233" s="271"/>
      <c r="R233" s="271"/>
      <c r="S233" s="271"/>
      <c r="T233" s="272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73" t="s">
        <v>374</v>
      </c>
      <c r="AU233" s="273" t="s">
        <v>90</v>
      </c>
      <c r="AV233" s="15" t="s">
        <v>372</v>
      </c>
      <c r="AW233" s="15" t="s">
        <v>36</v>
      </c>
      <c r="AX233" s="15" t="s">
        <v>88</v>
      </c>
      <c r="AY233" s="273" t="s">
        <v>364</v>
      </c>
    </row>
    <row r="234" s="2" customFormat="1" ht="21.75" customHeight="1">
      <c r="A234" s="39"/>
      <c r="B234" s="40"/>
      <c r="C234" s="274" t="s">
        <v>503</v>
      </c>
      <c r="D234" s="274" t="s">
        <v>431</v>
      </c>
      <c r="E234" s="275" t="s">
        <v>5011</v>
      </c>
      <c r="F234" s="276" t="s">
        <v>5012</v>
      </c>
      <c r="G234" s="277" t="s">
        <v>305</v>
      </c>
      <c r="H234" s="278">
        <v>771</v>
      </c>
      <c r="I234" s="279"/>
      <c r="J234" s="280">
        <f>ROUND(I234*H234,2)</f>
        <v>0</v>
      </c>
      <c r="K234" s="276" t="s">
        <v>1</v>
      </c>
      <c r="L234" s="281"/>
      <c r="M234" s="282" t="s">
        <v>1</v>
      </c>
      <c r="N234" s="283" t="s">
        <v>46</v>
      </c>
      <c r="O234" s="92"/>
      <c r="P234" s="237">
        <f>O234*H234</f>
        <v>0</v>
      </c>
      <c r="Q234" s="237">
        <v>0</v>
      </c>
      <c r="R234" s="237">
        <f>Q234*H234</f>
        <v>0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410</v>
      </c>
      <c r="AT234" s="239" t="s">
        <v>431</v>
      </c>
      <c r="AU234" s="239" t="s">
        <v>90</v>
      </c>
      <c r="AY234" s="18" t="s">
        <v>364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88</v>
      </c>
      <c r="BK234" s="240">
        <f>ROUND(I234*H234,2)</f>
        <v>0</v>
      </c>
      <c r="BL234" s="18" t="s">
        <v>372</v>
      </c>
      <c r="BM234" s="239" t="s">
        <v>612</v>
      </c>
    </row>
    <row r="235" s="14" customFormat="1">
      <c r="A235" s="14"/>
      <c r="B235" s="252"/>
      <c r="C235" s="253"/>
      <c r="D235" s="243" t="s">
        <v>374</v>
      </c>
      <c r="E235" s="254" t="s">
        <v>1</v>
      </c>
      <c r="F235" s="255" t="s">
        <v>5013</v>
      </c>
      <c r="G235" s="253"/>
      <c r="H235" s="256">
        <v>652.79999999999995</v>
      </c>
      <c r="I235" s="257"/>
      <c r="J235" s="253"/>
      <c r="K235" s="253"/>
      <c r="L235" s="258"/>
      <c r="M235" s="259"/>
      <c r="N235" s="260"/>
      <c r="O235" s="260"/>
      <c r="P235" s="260"/>
      <c r="Q235" s="260"/>
      <c r="R235" s="260"/>
      <c r="S235" s="260"/>
      <c r="T235" s="261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2" t="s">
        <v>374</v>
      </c>
      <c r="AU235" s="262" t="s">
        <v>90</v>
      </c>
      <c r="AV235" s="14" t="s">
        <v>90</v>
      </c>
      <c r="AW235" s="14" t="s">
        <v>36</v>
      </c>
      <c r="AX235" s="14" t="s">
        <v>81</v>
      </c>
      <c r="AY235" s="262" t="s">
        <v>364</v>
      </c>
    </row>
    <row r="236" s="14" customFormat="1">
      <c r="A236" s="14"/>
      <c r="B236" s="252"/>
      <c r="C236" s="253"/>
      <c r="D236" s="243" t="s">
        <v>374</v>
      </c>
      <c r="E236" s="254" t="s">
        <v>1</v>
      </c>
      <c r="F236" s="255" t="s">
        <v>5014</v>
      </c>
      <c r="G236" s="253"/>
      <c r="H236" s="256">
        <v>118.2</v>
      </c>
      <c r="I236" s="257"/>
      <c r="J236" s="253"/>
      <c r="K236" s="253"/>
      <c r="L236" s="258"/>
      <c r="M236" s="259"/>
      <c r="N236" s="260"/>
      <c r="O236" s="260"/>
      <c r="P236" s="260"/>
      <c r="Q236" s="260"/>
      <c r="R236" s="260"/>
      <c r="S236" s="260"/>
      <c r="T236" s="261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2" t="s">
        <v>374</v>
      </c>
      <c r="AU236" s="262" t="s">
        <v>90</v>
      </c>
      <c r="AV236" s="14" t="s">
        <v>90</v>
      </c>
      <c r="AW236" s="14" t="s">
        <v>36</v>
      </c>
      <c r="AX236" s="14" t="s">
        <v>81</v>
      </c>
      <c r="AY236" s="262" t="s">
        <v>364</v>
      </c>
    </row>
    <row r="237" s="15" customFormat="1">
      <c r="A237" s="15"/>
      <c r="B237" s="263"/>
      <c r="C237" s="264"/>
      <c r="D237" s="243" t="s">
        <v>374</v>
      </c>
      <c r="E237" s="265" t="s">
        <v>1</v>
      </c>
      <c r="F237" s="266" t="s">
        <v>378</v>
      </c>
      <c r="G237" s="264"/>
      <c r="H237" s="267">
        <v>771</v>
      </c>
      <c r="I237" s="268"/>
      <c r="J237" s="264"/>
      <c r="K237" s="264"/>
      <c r="L237" s="269"/>
      <c r="M237" s="270"/>
      <c r="N237" s="271"/>
      <c r="O237" s="271"/>
      <c r="P237" s="271"/>
      <c r="Q237" s="271"/>
      <c r="R237" s="271"/>
      <c r="S237" s="271"/>
      <c r="T237" s="272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3" t="s">
        <v>374</v>
      </c>
      <c r="AU237" s="273" t="s">
        <v>90</v>
      </c>
      <c r="AV237" s="15" t="s">
        <v>372</v>
      </c>
      <c r="AW237" s="15" t="s">
        <v>36</v>
      </c>
      <c r="AX237" s="15" t="s">
        <v>88</v>
      </c>
      <c r="AY237" s="273" t="s">
        <v>364</v>
      </c>
    </row>
    <row r="238" s="2" customFormat="1" ht="90" customHeight="1">
      <c r="A238" s="39"/>
      <c r="B238" s="40"/>
      <c r="C238" s="228" t="s">
        <v>508</v>
      </c>
      <c r="D238" s="228" t="s">
        <v>367</v>
      </c>
      <c r="E238" s="229" t="s">
        <v>5015</v>
      </c>
      <c r="F238" s="230" t="s">
        <v>5016</v>
      </c>
      <c r="G238" s="231" t="s">
        <v>305</v>
      </c>
      <c r="H238" s="232">
        <v>3.5</v>
      </c>
      <c r="I238" s="233"/>
      <c r="J238" s="234">
        <f>ROUND(I238*H238,2)</f>
        <v>0</v>
      </c>
      <c r="K238" s="230" t="s">
        <v>1</v>
      </c>
      <c r="L238" s="45"/>
      <c r="M238" s="235" t="s">
        <v>1</v>
      </c>
      <c r="N238" s="236" t="s">
        <v>46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372</v>
      </c>
      <c r="AT238" s="239" t="s">
        <v>367</v>
      </c>
      <c r="AU238" s="239" t="s">
        <v>90</v>
      </c>
      <c r="AY238" s="18" t="s">
        <v>364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88</v>
      </c>
      <c r="BK238" s="240">
        <f>ROUND(I238*H238,2)</f>
        <v>0</v>
      </c>
      <c r="BL238" s="18" t="s">
        <v>372</v>
      </c>
      <c r="BM238" s="239" t="s">
        <v>621</v>
      </c>
    </row>
    <row r="239" s="2" customFormat="1">
      <c r="A239" s="39"/>
      <c r="B239" s="40"/>
      <c r="C239" s="41"/>
      <c r="D239" s="243" t="s">
        <v>1243</v>
      </c>
      <c r="E239" s="41"/>
      <c r="F239" s="300" t="s">
        <v>4974</v>
      </c>
      <c r="G239" s="41"/>
      <c r="H239" s="41"/>
      <c r="I239" s="301"/>
      <c r="J239" s="41"/>
      <c r="K239" s="41"/>
      <c r="L239" s="45"/>
      <c r="M239" s="302"/>
      <c r="N239" s="303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1243</v>
      </c>
      <c r="AU239" s="18" t="s">
        <v>90</v>
      </c>
    </row>
    <row r="240" s="2" customFormat="1" ht="78" customHeight="1">
      <c r="A240" s="39"/>
      <c r="B240" s="40"/>
      <c r="C240" s="228" t="s">
        <v>513</v>
      </c>
      <c r="D240" s="228" t="s">
        <v>367</v>
      </c>
      <c r="E240" s="229" t="s">
        <v>5017</v>
      </c>
      <c r="F240" s="230" t="s">
        <v>5018</v>
      </c>
      <c r="G240" s="231" t="s">
        <v>305</v>
      </c>
      <c r="H240" s="232">
        <v>266</v>
      </c>
      <c r="I240" s="233"/>
      <c r="J240" s="234">
        <f>ROUND(I240*H240,2)</f>
        <v>0</v>
      </c>
      <c r="K240" s="230" t="s">
        <v>1</v>
      </c>
      <c r="L240" s="45"/>
      <c r="M240" s="235" t="s">
        <v>1</v>
      </c>
      <c r="N240" s="236" t="s">
        <v>46</v>
      </c>
      <c r="O240" s="92"/>
      <c r="P240" s="237">
        <f>O240*H240</f>
        <v>0</v>
      </c>
      <c r="Q240" s="237">
        <v>0</v>
      </c>
      <c r="R240" s="237">
        <f>Q240*H240</f>
        <v>0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372</v>
      </c>
      <c r="AT240" s="239" t="s">
        <v>367</v>
      </c>
      <c r="AU240" s="239" t="s">
        <v>90</v>
      </c>
      <c r="AY240" s="18" t="s">
        <v>364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88</v>
      </c>
      <c r="BK240" s="240">
        <f>ROUND(I240*H240,2)</f>
        <v>0</v>
      </c>
      <c r="BL240" s="18" t="s">
        <v>372</v>
      </c>
      <c r="BM240" s="239" t="s">
        <v>635</v>
      </c>
    </row>
    <row r="241" s="2" customFormat="1">
      <c r="A241" s="39"/>
      <c r="B241" s="40"/>
      <c r="C241" s="41"/>
      <c r="D241" s="243" t="s">
        <v>1243</v>
      </c>
      <c r="E241" s="41"/>
      <c r="F241" s="300" t="s">
        <v>4974</v>
      </c>
      <c r="G241" s="41"/>
      <c r="H241" s="41"/>
      <c r="I241" s="301"/>
      <c r="J241" s="41"/>
      <c r="K241" s="41"/>
      <c r="L241" s="45"/>
      <c r="M241" s="302"/>
      <c r="N241" s="303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1243</v>
      </c>
      <c r="AU241" s="18" t="s">
        <v>90</v>
      </c>
    </row>
    <row r="242" s="2" customFormat="1" ht="21.75" customHeight="1">
      <c r="A242" s="39"/>
      <c r="B242" s="40"/>
      <c r="C242" s="274" t="s">
        <v>518</v>
      </c>
      <c r="D242" s="274" t="s">
        <v>431</v>
      </c>
      <c r="E242" s="275" t="s">
        <v>5019</v>
      </c>
      <c r="F242" s="276" t="s">
        <v>5020</v>
      </c>
      <c r="G242" s="277" t="s">
        <v>305</v>
      </c>
      <c r="H242" s="278">
        <v>266</v>
      </c>
      <c r="I242" s="279"/>
      <c r="J242" s="280">
        <f>ROUND(I242*H242,2)</f>
        <v>0</v>
      </c>
      <c r="K242" s="276" t="s">
        <v>1</v>
      </c>
      <c r="L242" s="281"/>
      <c r="M242" s="282" t="s">
        <v>1</v>
      </c>
      <c r="N242" s="283" t="s">
        <v>46</v>
      </c>
      <c r="O242" s="92"/>
      <c r="P242" s="237">
        <f>O242*H242</f>
        <v>0</v>
      </c>
      <c r="Q242" s="237">
        <v>0</v>
      </c>
      <c r="R242" s="237">
        <f>Q242*H242</f>
        <v>0</v>
      </c>
      <c r="S242" s="237">
        <v>0</v>
      </c>
      <c r="T242" s="238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9" t="s">
        <v>410</v>
      </c>
      <c r="AT242" s="239" t="s">
        <v>431</v>
      </c>
      <c r="AU242" s="239" t="s">
        <v>90</v>
      </c>
      <c r="AY242" s="18" t="s">
        <v>364</v>
      </c>
      <c r="BE242" s="240">
        <f>IF(N242="základní",J242,0)</f>
        <v>0</v>
      </c>
      <c r="BF242" s="240">
        <f>IF(N242="snížená",J242,0)</f>
        <v>0</v>
      </c>
      <c r="BG242" s="240">
        <f>IF(N242="zákl. přenesená",J242,0)</f>
        <v>0</v>
      </c>
      <c r="BH242" s="240">
        <f>IF(N242="sníž. přenesená",J242,0)</f>
        <v>0</v>
      </c>
      <c r="BI242" s="240">
        <f>IF(N242="nulová",J242,0)</f>
        <v>0</v>
      </c>
      <c r="BJ242" s="18" t="s">
        <v>88</v>
      </c>
      <c r="BK242" s="240">
        <f>ROUND(I242*H242,2)</f>
        <v>0</v>
      </c>
      <c r="BL242" s="18" t="s">
        <v>372</v>
      </c>
      <c r="BM242" s="239" t="s">
        <v>646</v>
      </c>
    </row>
    <row r="243" s="2" customFormat="1" ht="44.25" customHeight="1">
      <c r="A243" s="39"/>
      <c r="B243" s="40"/>
      <c r="C243" s="228" t="s">
        <v>1280</v>
      </c>
      <c r="D243" s="228" t="s">
        <v>367</v>
      </c>
      <c r="E243" s="229" t="s">
        <v>5021</v>
      </c>
      <c r="F243" s="230" t="s">
        <v>5022</v>
      </c>
      <c r="G243" s="231" t="s">
        <v>395</v>
      </c>
      <c r="H243" s="232">
        <v>154</v>
      </c>
      <c r="I243" s="233"/>
      <c r="J243" s="234">
        <f>ROUND(I243*H243,2)</f>
        <v>0</v>
      </c>
      <c r="K243" s="230" t="s">
        <v>1</v>
      </c>
      <c r="L243" s="45"/>
      <c r="M243" s="235" t="s">
        <v>1</v>
      </c>
      <c r="N243" s="236" t="s">
        <v>46</v>
      </c>
      <c r="O243" s="92"/>
      <c r="P243" s="237">
        <f>O243*H243</f>
        <v>0</v>
      </c>
      <c r="Q243" s="237">
        <v>0</v>
      </c>
      <c r="R243" s="237">
        <f>Q243*H243</f>
        <v>0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372</v>
      </c>
      <c r="AT243" s="239" t="s">
        <v>367</v>
      </c>
      <c r="AU243" s="239" t="s">
        <v>90</v>
      </c>
      <c r="AY243" s="18" t="s">
        <v>364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88</v>
      </c>
      <c r="BK243" s="240">
        <f>ROUND(I243*H243,2)</f>
        <v>0</v>
      </c>
      <c r="BL243" s="18" t="s">
        <v>372</v>
      </c>
      <c r="BM243" s="239" t="s">
        <v>657</v>
      </c>
    </row>
    <row r="244" s="2" customFormat="1">
      <c r="A244" s="39"/>
      <c r="B244" s="40"/>
      <c r="C244" s="41"/>
      <c r="D244" s="243" t="s">
        <v>1243</v>
      </c>
      <c r="E244" s="41"/>
      <c r="F244" s="300" t="s">
        <v>4974</v>
      </c>
      <c r="G244" s="41"/>
      <c r="H244" s="41"/>
      <c r="I244" s="301"/>
      <c r="J244" s="41"/>
      <c r="K244" s="41"/>
      <c r="L244" s="45"/>
      <c r="M244" s="302"/>
      <c r="N244" s="303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1243</v>
      </c>
      <c r="AU244" s="18" t="s">
        <v>90</v>
      </c>
    </row>
    <row r="245" s="2" customFormat="1" ht="24.15" customHeight="1">
      <c r="A245" s="39"/>
      <c r="B245" s="40"/>
      <c r="C245" s="274" t="s">
        <v>1323</v>
      </c>
      <c r="D245" s="274" t="s">
        <v>431</v>
      </c>
      <c r="E245" s="275" t="s">
        <v>5023</v>
      </c>
      <c r="F245" s="276" t="s">
        <v>5024</v>
      </c>
      <c r="G245" s="277" t="s">
        <v>1306</v>
      </c>
      <c r="H245" s="278">
        <v>308</v>
      </c>
      <c r="I245" s="279"/>
      <c r="J245" s="280">
        <f>ROUND(I245*H245,2)</f>
        <v>0</v>
      </c>
      <c r="K245" s="276" t="s">
        <v>1</v>
      </c>
      <c r="L245" s="281"/>
      <c r="M245" s="282" t="s">
        <v>1</v>
      </c>
      <c r="N245" s="283" t="s">
        <v>46</v>
      </c>
      <c r="O245" s="92"/>
      <c r="P245" s="237">
        <f>O245*H245</f>
        <v>0</v>
      </c>
      <c r="Q245" s="237">
        <v>0</v>
      </c>
      <c r="R245" s="237">
        <f>Q245*H245</f>
        <v>0</v>
      </c>
      <c r="S245" s="237">
        <v>0</v>
      </c>
      <c r="T245" s="238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9" t="s">
        <v>410</v>
      </c>
      <c r="AT245" s="239" t="s">
        <v>431</v>
      </c>
      <c r="AU245" s="239" t="s">
        <v>90</v>
      </c>
      <c r="AY245" s="18" t="s">
        <v>364</v>
      </c>
      <c r="BE245" s="240">
        <f>IF(N245="základní",J245,0)</f>
        <v>0</v>
      </c>
      <c r="BF245" s="240">
        <f>IF(N245="snížená",J245,0)</f>
        <v>0</v>
      </c>
      <c r="BG245" s="240">
        <f>IF(N245="zákl. přenesená",J245,0)</f>
        <v>0</v>
      </c>
      <c r="BH245" s="240">
        <f>IF(N245="sníž. přenesená",J245,0)</f>
        <v>0</v>
      </c>
      <c r="BI245" s="240">
        <f>IF(N245="nulová",J245,0)</f>
        <v>0</v>
      </c>
      <c r="BJ245" s="18" t="s">
        <v>88</v>
      </c>
      <c r="BK245" s="240">
        <f>ROUND(I245*H245,2)</f>
        <v>0</v>
      </c>
      <c r="BL245" s="18" t="s">
        <v>372</v>
      </c>
      <c r="BM245" s="239" t="s">
        <v>669</v>
      </c>
    </row>
    <row r="246" s="2" customFormat="1">
      <c r="A246" s="39"/>
      <c r="B246" s="40"/>
      <c r="C246" s="41"/>
      <c r="D246" s="243" t="s">
        <v>1243</v>
      </c>
      <c r="E246" s="41"/>
      <c r="F246" s="300" t="s">
        <v>5025</v>
      </c>
      <c r="G246" s="41"/>
      <c r="H246" s="41"/>
      <c r="I246" s="301"/>
      <c r="J246" s="41"/>
      <c r="K246" s="41"/>
      <c r="L246" s="45"/>
      <c r="M246" s="302"/>
      <c r="N246" s="303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1243</v>
      </c>
      <c r="AU246" s="18" t="s">
        <v>90</v>
      </c>
    </row>
    <row r="247" s="14" customFormat="1">
      <c r="A247" s="14"/>
      <c r="B247" s="252"/>
      <c r="C247" s="253"/>
      <c r="D247" s="243" t="s">
        <v>374</v>
      </c>
      <c r="E247" s="254" t="s">
        <v>1</v>
      </c>
      <c r="F247" s="255" t="s">
        <v>5026</v>
      </c>
      <c r="G247" s="253"/>
      <c r="H247" s="256">
        <v>308</v>
      </c>
      <c r="I247" s="257"/>
      <c r="J247" s="253"/>
      <c r="K247" s="253"/>
      <c r="L247" s="258"/>
      <c r="M247" s="259"/>
      <c r="N247" s="260"/>
      <c r="O247" s="260"/>
      <c r="P247" s="260"/>
      <c r="Q247" s="260"/>
      <c r="R247" s="260"/>
      <c r="S247" s="260"/>
      <c r="T247" s="261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2" t="s">
        <v>374</v>
      </c>
      <c r="AU247" s="262" t="s">
        <v>90</v>
      </c>
      <c r="AV247" s="14" t="s">
        <v>90</v>
      </c>
      <c r="AW247" s="14" t="s">
        <v>36</v>
      </c>
      <c r="AX247" s="14" t="s">
        <v>81</v>
      </c>
      <c r="AY247" s="262" t="s">
        <v>364</v>
      </c>
    </row>
    <row r="248" s="15" customFormat="1">
      <c r="A248" s="15"/>
      <c r="B248" s="263"/>
      <c r="C248" s="264"/>
      <c r="D248" s="243" t="s">
        <v>374</v>
      </c>
      <c r="E248" s="265" t="s">
        <v>1</v>
      </c>
      <c r="F248" s="266" t="s">
        <v>378</v>
      </c>
      <c r="G248" s="264"/>
      <c r="H248" s="267">
        <v>308</v>
      </c>
      <c r="I248" s="268"/>
      <c r="J248" s="264"/>
      <c r="K248" s="264"/>
      <c r="L248" s="269"/>
      <c r="M248" s="270"/>
      <c r="N248" s="271"/>
      <c r="O248" s="271"/>
      <c r="P248" s="271"/>
      <c r="Q248" s="271"/>
      <c r="R248" s="271"/>
      <c r="S248" s="271"/>
      <c r="T248" s="272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3" t="s">
        <v>374</v>
      </c>
      <c r="AU248" s="273" t="s">
        <v>90</v>
      </c>
      <c r="AV248" s="15" t="s">
        <v>372</v>
      </c>
      <c r="AW248" s="15" t="s">
        <v>36</v>
      </c>
      <c r="AX248" s="15" t="s">
        <v>88</v>
      </c>
      <c r="AY248" s="273" t="s">
        <v>364</v>
      </c>
    </row>
    <row r="249" s="2" customFormat="1" ht="44.25" customHeight="1">
      <c r="A249" s="39"/>
      <c r="B249" s="40"/>
      <c r="C249" s="228" t="s">
        <v>1284</v>
      </c>
      <c r="D249" s="228" t="s">
        <v>367</v>
      </c>
      <c r="E249" s="229" t="s">
        <v>5027</v>
      </c>
      <c r="F249" s="230" t="s">
        <v>5022</v>
      </c>
      <c r="G249" s="231" t="s">
        <v>395</v>
      </c>
      <c r="H249" s="232">
        <v>42</v>
      </c>
      <c r="I249" s="233"/>
      <c r="J249" s="234">
        <f>ROUND(I249*H249,2)</f>
        <v>0</v>
      </c>
      <c r="K249" s="230" t="s">
        <v>1</v>
      </c>
      <c r="L249" s="45"/>
      <c r="M249" s="235" t="s">
        <v>1</v>
      </c>
      <c r="N249" s="236" t="s">
        <v>46</v>
      </c>
      <c r="O249" s="92"/>
      <c r="P249" s="237">
        <f>O249*H249</f>
        <v>0</v>
      </c>
      <c r="Q249" s="237">
        <v>0</v>
      </c>
      <c r="R249" s="237">
        <f>Q249*H249</f>
        <v>0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372</v>
      </c>
      <c r="AT249" s="239" t="s">
        <v>367</v>
      </c>
      <c r="AU249" s="239" t="s">
        <v>90</v>
      </c>
      <c r="AY249" s="18" t="s">
        <v>364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88</v>
      </c>
      <c r="BK249" s="240">
        <f>ROUND(I249*H249,2)</f>
        <v>0</v>
      </c>
      <c r="BL249" s="18" t="s">
        <v>372</v>
      </c>
      <c r="BM249" s="239" t="s">
        <v>680</v>
      </c>
    </row>
    <row r="250" s="2" customFormat="1">
      <c r="A250" s="39"/>
      <c r="B250" s="40"/>
      <c r="C250" s="41"/>
      <c r="D250" s="243" t="s">
        <v>1243</v>
      </c>
      <c r="E250" s="41"/>
      <c r="F250" s="300" t="s">
        <v>5028</v>
      </c>
      <c r="G250" s="41"/>
      <c r="H250" s="41"/>
      <c r="I250" s="301"/>
      <c r="J250" s="41"/>
      <c r="K250" s="41"/>
      <c r="L250" s="45"/>
      <c r="M250" s="302"/>
      <c r="N250" s="303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1243</v>
      </c>
      <c r="AU250" s="18" t="s">
        <v>90</v>
      </c>
    </row>
    <row r="251" s="2" customFormat="1" ht="24.15" customHeight="1">
      <c r="A251" s="39"/>
      <c r="B251" s="40"/>
      <c r="C251" s="274" t="s">
        <v>1328</v>
      </c>
      <c r="D251" s="274" t="s">
        <v>431</v>
      </c>
      <c r="E251" s="275" t="s">
        <v>5029</v>
      </c>
      <c r="F251" s="276" t="s">
        <v>5030</v>
      </c>
      <c r="G251" s="277" t="s">
        <v>1482</v>
      </c>
      <c r="H251" s="278">
        <v>70</v>
      </c>
      <c r="I251" s="279"/>
      <c r="J251" s="280">
        <f>ROUND(I251*H251,2)</f>
        <v>0</v>
      </c>
      <c r="K251" s="276" t="s">
        <v>1</v>
      </c>
      <c r="L251" s="281"/>
      <c r="M251" s="282" t="s">
        <v>1</v>
      </c>
      <c r="N251" s="283" t="s">
        <v>46</v>
      </c>
      <c r="O251" s="92"/>
      <c r="P251" s="237">
        <f>O251*H251</f>
        <v>0</v>
      </c>
      <c r="Q251" s="237">
        <v>0</v>
      </c>
      <c r="R251" s="237">
        <f>Q251*H251</f>
        <v>0</v>
      </c>
      <c r="S251" s="237">
        <v>0</v>
      </c>
      <c r="T251" s="238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9" t="s">
        <v>410</v>
      </c>
      <c r="AT251" s="239" t="s">
        <v>431</v>
      </c>
      <c r="AU251" s="239" t="s">
        <v>90</v>
      </c>
      <c r="AY251" s="18" t="s">
        <v>364</v>
      </c>
      <c r="BE251" s="240">
        <f>IF(N251="základní",J251,0)</f>
        <v>0</v>
      </c>
      <c r="BF251" s="240">
        <f>IF(N251="snížená",J251,0)</f>
        <v>0</v>
      </c>
      <c r="BG251" s="240">
        <f>IF(N251="zákl. přenesená",J251,0)</f>
        <v>0</v>
      </c>
      <c r="BH251" s="240">
        <f>IF(N251="sníž. přenesená",J251,0)</f>
        <v>0</v>
      </c>
      <c r="BI251" s="240">
        <f>IF(N251="nulová",J251,0)</f>
        <v>0</v>
      </c>
      <c r="BJ251" s="18" t="s">
        <v>88</v>
      </c>
      <c r="BK251" s="240">
        <f>ROUND(I251*H251,2)</f>
        <v>0</v>
      </c>
      <c r="BL251" s="18" t="s">
        <v>372</v>
      </c>
      <c r="BM251" s="239" t="s">
        <v>688</v>
      </c>
    </row>
    <row r="252" s="2" customFormat="1">
      <c r="A252" s="39"/>
      <c r="B252" s="40"/>
      <c r="C252" s="41"/>
      <c r="D252" s="243" t="s">
        <v>1243</v>
      </c>
      <c r="E252" s="41"/>
      <c r="F252" s="300" t="s">
        <v>5031</v>
      </c>
      <c r="G252" s="41"/>
      <c r="H252" s="41"/>
      <c r="I252" s="301"/>
      <c r="J252" s="41"/>
      <c r="K252" s="41"/>
      <c r="L252" s="45"/>
      <c r="M252" s="302"/>
      <c r="N252" s="303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1243</v>
      </c>
      <c r="AU252" s="18" t="s">
        <v>90</v>
      </c>
    </row>
    <row r="253" s="14" customFormat="1">
      <c r="A253" s="14"/>
      <c r="B253" s="252"/>
      <c r="C253" s="253"/>
      <c r="D253" s="243" t="s">
        <v>374</v>
      </c>
      <c r="E253" s="254" t="s">
        <v>1</v>
      </c>
      <c r="F253" s="255" t="s">
        <v>5032</v>
      </c>
      <c r="G253" s="253"/>
      <c r="H253" s="256">
        <v>70</v>
      </c>
      <c r="I253" s="257"/>
      <c r="J253" s="253"/>
      <c r="K253" s="253"/>
      <c r="L253" s="258"/>
      <c r="M253" s="259"/>
      <c r="N253" s="260"/>
      <c r="O253" s="260"/>
      <c r="P253" s="260"/>
      <c r="Q253" s="260"/>
      <c r="R253" s="260"/>
      <c r="S253" s="260"/>
      <c r="T253" s="261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2" t="s">
        <v>374</v>
      </c>
      <c r="AU253" s="262" t="s">
        <v>90</v>
      </c>
      <c r="AV253" s="14" t="s">
        <v>90</v>
      </c>
      <c r="AW253" s="14" t="s">
        <v>36</v>
      </c>
      <c r="AX253" s="14" t="s">
        <v>81</v>
      </c>
      <c r="AY253" s="262" t="s">
        <v>364</v>
      </c>
    </row>
    <row r="254" s="15" customFormat="1">
      <c r="A254" s="15"/>
      <c r="B254" s="263"/>
      <c r="C254" s="264"/>
      <c r="D254" s="243" t="s">
        <v>374</v>
      </c>
      <c r="E254" s="265" t="s">
        <v>1</v>
      </c>
      <c r="F254" s="266" t="s">
        <v>378</v>
      </c>
      <c r="G254" s="264"/>
      <c r="H254" s="267">
        <v>70</v>
      </c>
      <c r="I254" s="268"/>
      <c r="J254" s="264"/>
      <c r="K254" s="264"/>
      <c r="L254" s="269"/>
      <c r="M254" s="270"/>
      <c r="N254" s="271"/>
      <c r="O254" s="271"/>
      <c r="P254" s="271"/>
      <c r="Q254" s="271"/>
      <c r="R254" s="271"/>
      <c r="S254" s="271"/>
      <c r="T254" s="272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73" t="s">
        <v>374</v>
      </c>
      <c r="AU254" s="273" t="s">
        <v>90</v>
      </c>
      <c r="AV254" s="15" t="s">
        <v>372</v>
      </c>
      <c r="AW254" s="15" t="s">
        <v>36</v>
      </c>
      <c r="AX254" s="15" t="s">
        <v>88</v>
      </c>
      <c r="AY254" s="273" t="s">
        <v>364</v>
      </c>
    </row>
    <row r="255" s="12" customFormat="1" ht="22.8" customHeight="1">
      <c r="A255" s="12"/>
      <c r="B255" s="212"/>
      <c r="C255" s="213"/>
      <c r="D255" s="214" t="s">
        <v>80</v>
      </c>
      <c r="E255" s="226" t="s">
        <v>410</v>
      </c>
      <c r="F255" s="226" t="s">
        <v>4757</v>
      </c>
      <c r="G255" s="213"/>
      <c r="H255" s="213"/>
      <c r="I255" s="216"/>
      <c r="J255" s="227">
        <f>BK255</f>
        <v>0</v>
      </c>
      <c r="K255" s="213"/>
      <c r="L255" s="218"/>
      <c r="M255" s="219"/>
      <c r="N255" s="220"/>
      <c r="O255" s="220"/>
      <c r="P255" s="221">
        <f>SUM(P256:P257)</f>
        <v>0</v>
      </c>
      <c r="Q255" s="220"/>
      <c r="R255" s="221">
        <f>SUM(R256:R257)</f>
        <v>0</v>
      </c>
      <c r="S255" s="220"/>
      <c r="T255" s="222">
        <f>SUM(T256:T257)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23" t="s">
        <v>88</v>
      </c>
      <c r="AT255" s="224" t="s">
        <v>80</v>
      </c>
      <c r="AU255" s="224" t="s">
        <v>88</v>
      </c>
      <c r="AY255" s="223" t="s">
        <v>364</v>
      </c>
      <c r="BK255" s="225">
        <f>SUM(BK256:BK257)</f>
        <v>0</v>
      </c>
    </row>
    <row r="256" s="2" customFormat="1" ht="24.15" customHeight="1">
      <c r="A256" s="39"/>
      <c r="B256" s="40"/>
      <c r="C256" s="228" t="s">
        <v>435</v>
      </c>
      <c r="D256" s="228" t="s">
        <v>367</v>
      </c>
      <c r="E256" s="229" t="s">
        <v>5033</v>
      </c>
      <c r="F256" s="230" t="s">
        <v>5034</v>
      </c>
      <c r="G256" s="231" t="s">
        <v>1306</v>
      </c>
      <c r="H256" s="232">
        <v>3</v>
      </c>
      <c r="I256" s="233"/>
      <c r="J256" s="234">
        <f>ROUND(I256*H256,2)</f>
        <v>0</v>
      </c>
      <c r="K256" s="230" t="s">
        <v>1</v>
      </c>
      <c r="L256" s="45"/>
      <c r="M256" s="235" t="s">
        <v>1</v>
      </c>
      <c r="N256" s="236" t="s">
        <v>46</v>
      </c>
      <c r="O256" s="92"/>
      <c r="P256" s="237">
        <f>O256*H256</f>
        <v>0</v>
      </c>
      <c r="Q256" s="237">
        <v>0</v>
      </c>
      <c r="R256" s="237">
        <f>Q256*H256</f>
        <v>0</v>
      </c>
      <c r="S256" s="237">
        <v>0</v>
      </c>
      <c r="T256" s="238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9" t="s">
        <v>372</v>
      </c>
      <c r="AT256" s="239" t="s">
        <v>367</v>
      </c>
      <c r="AU256" s="239" t="s">
        <v>90</v>
      </c>
      <c r="AY256" s="18" t="s">
        <v>364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8" t="s">
        <v>88</v>
      </c>
      <c r="BK256" s="240">
        <f>ROUND(I256*H256,2)</f>
        <v>0</v>
      </c>
      <c r="BL256" s="18" t="s">
        <v>372</v>
      </c>
      <c r="BM256" s="239" t="s">
        <v>696</v>
      </c>
    </row>
    <row r="257" s="2" customFormat="1" ht="24.15" customHeight="1">
      <c r="A257" s="39"/>
      <c r="B257" s="40"/>
      <c r="C257" s="228" t="s">
        <v>528</v>
      </c>
      <c r="D257" s="228" t="s">
        <v>367</v>
      </c>
      <c r="E257" s="229" t="s">
        <v>5035</v>
      </c>
      <c r="F257" s="230" t="s">
        <v>5034</v>
      </c>
      <c r="G257" s="231" t="s">
        <v>1306</v>
      </c>
      <c r="H257" s="232">
        <v>12</v>
      </c>
      <c r="I257" s="233"/>
      <c r="J257" s="234">
        <f>ROUND(I257*H257,2)</f>
        <v>0</v>
      </c>
      <c r="K257" s="230" t="s">
        <v>1</v>
      </c>
      <c r="L257" s="45"/>
      <c r="M257" s="235" t="s">
        <v>1</v>
      </c>
      <c r="N257" s="236" t="s">
        <v>46</v>
      </c>
      <c r="O257" s="92"/>
      <c r="P257" s="237">
        <f>O257*H257</f>
        <v>0</v>
      </c>
      <c r="Q257" s="237">
        <v>0</v>
      </c>
      <c r="R257" s="237">
        <f>Q257*H257</f>
        <v>0</v>
      </c>
      <c r="S257" s="237">
        <v>0</v>
      </c>
      <c r="T257" s="238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9" t="s">
        <v>372</v>
      </c>
      <c r="AT257" s="239" t="s">
        <v>367</v>
      </c>
      <c r="AU257" s="239" t="s">
        <v>90</v>
      </c>
      <c r="AY257" s="18" t="s">
        <v>364</v>
      </c>
      <c r="BE257" s="240">
        <f>IF(N257="základní",J257,0)</f>
        <v>0</v>
      </c>
      <c r="BF257" s="240">
        <f>IF(N257="snížená",J257,0)</f>
        <v>0</v>
      </c>
      <c r="BG257" s="240">
        <f>IF(N257="zákl. přenesená",J257,0)</f>
        <v>0</v>
      </c>
      <c r="BH257" s="240">
        <f>IF(N257="sníž. přenesená",J257,0)</f>
        <v>0</v>
      </c>
      <c r="BI257" s="240">
        <f>IF(N257="nulová",J257,0)</f>
        <v>0</v>
      </c>
      <c r="BJ257" s="18" t="s">
        <v>88</v>
      </c>
      <c r="BK257" s="240">
        <f>ROUND(I257*H257,2)</f>
        <v>0</v>
      </c>
      <c r="BL257" s="18" t="s">
        <v>372</v>
      </c>
      <c r="BM257" s="239" t="s">
        <v>704</v>
      </c>
    </row>
    <row r="258" s="12" customFormat="1" ht="22.8" customHeight="1">
      <c r="A258" s="12"/>
      <c r="B258" s="212"/>
      <c r="C258" s="213"/>
      <c r="D258" s="214" t="s">
        <v>80</v>
      </c>
      <c r="E258" s="226" t="s">
        <v>834</v>
      </c>
      <c r="F258" s="226" t="s">
        <v>5036</v>
      </c>
      <c r="G258" s="213"/>
      <c r="H258" s="213"/>
      <c r="I258" s="216"/>
      <c r="J258" s="227">
        <f>BK258</f>
        <v>0</v>
      </c>
      <c r="K258" s="213"/>
      <c r="L258" s="218"/>
      <c r="M258" s="219"/>
      <c r="N258" s="220"/>
      <c r="O258" s="220"/>
      <c r="P258" s="221">
        <f>SUM(P259:P315)</f>
        <v>0</v>
      </c>
      <c r="Q258" s="220"/>
      <c r="R258" s="221">
        <f>SUM(R259:R315)</f>
        <v>0</v>
      </c>
      <c r="S258" s="220"/>
      <c r="T258" s="222">
        <f>SUM(T259:T315)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23" t="s">
        <v>88</v>
      </c>
      <c r="AT258" s="224" t="s">
        <v>80</v>
      </c>
      <c r="AU258" s="224" t="s">
        <v>88</v>
      </c>
      <c r="AY258" s="223" t="s">
        <v>364</v>
      </c>
      <c r="BK258" s="225">
        <f>SUM(BK259:BK315)</f>
        <v>0</v>
      </c>
    </row>
    <row r="259" s="2" customFormat="1" ht="55.5" customHeight="1">
      <c r="A259" s="39"/>
      <c r="B259" s="40"/>
      <c r="C259" s="228" t="s">
        <v>533</v>
      </c>
      <c r="D259" s="228" t="s">
        <v>367</v>
      </c>
      <c r="E259" s="229" t="s">
        <v>5037</v>
      </c>
      <c r="F259" s="230" t="s">
        <v>5038</v>
      </c>
      <c r="G259" s="231" t="s">
        <v>305</v>
      </c>
      <c r="H259" s="232">
        <v>62</v>
      </c>
      <c r="I259" s="233"/>
      <c r="J259" s="234">
        <f>ROUND(I259*H259,2)</f>
        <v>0</v>
      </c>
      <c r="K259" s="230" t="s">
        <v>1</v>
      </c>
      <c r="L259" s="45"/>
      <c r="M259" s="235" t="s">
        <v>1</v>
      </c>
      <c r="N259" s="236" t="s">
        <v>46</v>
      </c>
      <c r="O259" s="92"/>
      <c r="P259" s="237">
        <f>O259*H259</f>
        <v>0</v>
      </c>
      <c r="Q259" s="237">
        <v>0</v>
      </c>
      <c r="R259" s="237">
        <f>Q259*H259</f>
        <v>0</v>
      </c>
      <c r="S259" s="237">
        <v>0</v>
      </c>
      <c r="T259" s="238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9" t="s">
        <v>372</v>
      </c>
      <c r="AT259" s="239" t="s">
        <v>367</v>
      </c>
      <c r="AU259" s="239" t="s">
        <v>90</v>
      </c>
      <c r="AY259" s="18" t="s">
        <v>364</v>
      </c>
      <c r="BE259" s="240">
        <f>IF(N259="základní",J259,0)</f>
        <v>0</v>
      </c>
      <c r="BF259" s="240">
        <f>IF(N259="snížená",J259,0)</f>
        <v>0</v>
      </c>
      <c r="BG259" s="240">
        <f>IF(N259="zákl. přenesená",J259,0)</f>
        <v>0</v>
      </c>
      <c r="BH259" s="240">
        <f>IF(N259="sníž. přenesená",J259,0)</f>
        <v>0</v>
      </c>
      <c r="BI259" s="240">
        <f>IF(N259="nulová",J259,0)</f>
        <v>0</v>
      </c>
      <c r="BJ259" s="18" t="s">
        <v>88</v>
      </c>
      <c r="BK259" s="240">
        <f>ROUND(I259*H259,2)</f>
        <v>0</v>
      </c>
      <c r="BL259" s="18" t="s">
        <v>372</v>
      </c>
      <c r="BM259" s="239" t="s">
        <v>712</v>
      </c>
    </row>
    <row r="260" s="2" customFormat="1" ht="16.5" customHeight="1">
      <c r="A260" s="39"/>
      <c r="B260" s="40"/>
      <c r="C260" s="274" t="s">
        <v>539</v>
      </c>
      <c r="D260" s="274" t="s">
        <v>431</v>
      </c>
      <c r="E260" s="275" t="s">
        <v>5039</v>
      </c>
      <c r="F260" s="276" t="s">
        <v>5040</v>
      </c>
      <c r="G260" s="277" t="s">
        <v>305</v>
      </c>
      <c r="H260" s="278">
        <v>62</v>
      </c>
      <c r="I260" s="279"/>
      <c r="J260" s="280">
        <f>ROUND(I260*H260,2)</f>
        <v>0</v>
      </c>
      <c r="K260" s="276" t="s">
        <v>1</v>
      </c>
      <c r="L260" s="281"/>
      <c r="M260" s="282" t="s">
        <v>1</v>
      </c>
      <c r="N260" s="283" t="s">
        <v>46</v>
      </c>
      <c r="O260" s="92"/>
      <c r="P260" s="237">
        <f>O260*H260</f>
        <v>0</v>
      </c>
      <c r="Q260" s="237">
        <v>0</v>
      </c>
      <c r="R260" s="237">
        <f>Q260*H260</f>
        <v>0</v>
      </c>
      <c r="S260" s="237">
        <v>0</v>
      </c>
      <c r="T260" s="238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9" t="s">
        <v>410</v>
      </c>
      <c r="AT260" s="239" t="s">
        <v>431</v>
      </c>
      <c r="AU260" s="239" t="s">
        <v>90</v>
      </c>
      <c r="AY260" s="18" t="s">
        <v>364</v>
      </c>
      <c r="BE260" s="240">
        <f>IF(N260="základní",J260,0)</f>
        <v>0</v>
      </c>
      <c r="BF260" s="240">
        <f>IF(N260="snížená",J260,0)</f>
        <v>0</v>
      </c>
      <c r="BG260" s="240">
        <f>IF(N260="zákl. přenesená",J260,0)</f>
        <v>0</v>
      </c>
      <c r="BH260" s="240">
        <f>IF(N260="sníž. přenesená",J260,0)</f>
        <v>0</v>
      </c>
      <c r="BI260" s="240">
        <f>IF(N260="nulová",J260,0)</f>
        <v>0</v>
      </c>
      <c r="BJ260" s="18" t="s">
        <v>88</v>
      </c>
      <c r="BK260" s="240">
        <f>ROUND(I260*H260,2)</f>
        <v>0</v>
      </c>
      <c r="BL260" s="18" t="s">
        <v>372</v>
      </c>
      <c r="BM260" s="239" t="s">
        <v>720</v>
      </c>
    </row>
    <row r="261" s="2" customFormat="1" ht="16.5" customHeight="1">
      <c r="A261" s="39"/>
      <c r="B261" s="40"/>
      <c r="C261" s="228" t="s">
        <v>546</v>
      </c>
      <c r="D261" s="228" t="s">
        <v>367</v>
      </c>
      <c r="E261" s="229" t="s">
        <v>5041</v>
      </c>
      <c r="F261" s="230" t="s">
        <v>5042</v>
      </c>
      <c r="G261" s="231" t="s">
        <v>395</v>
      </c>
      <c r="H261" s="232">
        <v>5.9299999999999997</v>
      </c>
      <c r="I261" s="233"/>
      <c r="J261" s="234">
        <f>ROUND(I261*H261,2)</f>
        <v>0</v>
      </c>
      <c r="K261" s="230" t="s">
        <v>1</v>
      </c>
      <c r="L261" s="45"/>
      <c r="M261" s="235" t="s">
        <v>1</v>
      </c>
      <c r="N261" s="236" t="s">
        <v>46</v>
      </c>
      <c r="O261" s="92"/>
      <c r="P261" s="237">
        <f>O261*H261</f>
        <v>0</v>
      </c>
      <c r="Q261" s="237">
        <v>0</v>
      </c>
      <c r="R261" s="237">
        <f>Q261*H261</f>
        <v>0</v>
      </c>
      <c r="S261" s="237">
        <v>0</v>
      </c>
      <c r="T261" s="238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372</v>
      </c>
      <c r="AT261" s="239" t="s">
        <v>367</v>
      </c>
      <c r="AU261" s="239" t="s">
        <v>90</v>
      </c>
      <c r="AY261" s="18" t="s">
        <v>364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88</v>
      </c>
      <c r="BK261" s="240">
        <f>ROUND(I261*H261,2)</f>
        <v>0</v>
      </c>
      <c r="BL261" s="18" t="s">
        <v>372</v>
      </c>
      <c r="BM261" s="239" t="s">
        <v>728</v>
      </c>
    </row>
    <row r="262" s="2" customFormat="1">
      <c r="A262" s="39"/>
      <c r="B262" s="40"/>
      <c r="C262" s="41"/>
      <c r="D262" s="243" t="s">
        <v>1243</v>
      </c>
      <c r="E262" s="41"/>
      <c r="F262" s="300" t="s">
        <v>5043</v>
      </c>
      <c r="G262" s="41"/>
      <c r="H262" s="41"/>
      <c r="I262" s="301"/>
      <c r="J262" s="41"/>
      <c r="K262" s="41"/>
      <c r="L262" s="45"/>
      <c r="M262" s="302"/>
      <c r="N262" s="303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1243</v>
      </c>
      <c r="AU262" s="18" t="s">
        <v>90</v>
      </c>
    </row>
    <row r="263" s="2" customFormat="1" ht="16.5" customHeight="1">
      <c r="A263" s="39"/>
      <c r="B263" s="40"/>
      <c r="C263" s="274" t="s">
        <v>551</v>
      </c>
      <c r="D263" s="274" t="s">
        <v>431</v>
      </c>
      <c r="E263" s="275" t="s">
        <v>5044</v>
      </c>
      <c r="F263" s="276" t="s">
        <v>5045</v>
      </c>
      <c r="G263" s="277" t="s">
        <v>395</v>
      </c>
      <c r="H263" s="278">
        <v>5.9299999999999997</v>
      </c>
      <c r="I263" s="279"/>
      <c r="J263" s="280">
        <f>ROUND(I263*H263,2)</f>
        <v>0</v>
      </c>
      <c r="K263" s="276" t="s">
        <v>1</v>
      </c>
      <c r="L263" s="281"/>
      <c r="M263" s="282" t="s">
        <v>1</v>
      </c>
      <c r="N263" s="283" t="s">
        <v>46</v>
      </c>
      <c r="O263" s="92"/>
      <c r="P263" s="237">
        <f>O263*H263</f>
        <v>0</v>
      </c>
      <c r="Q263" s="237">
        <v>0</v>
      </c>
      <c r="R263" s="237">
        <f>Q263*H263</f>
        <v>0</v>
      </c>
      <c r="S263" s="237">
        <v>0</v>
      </c>
      <c r="T263" s="238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9" t="s">
        <v>410</v>
      </c>
      <c r="AT263" s="239" t="s">
        <v>431</v>
      </c>
      <c r="AU263" s="239" t="s">
        <v>90</v>
      </c>
      <c r="AY263" s="18" t="s">
        <v>364</v>
      </c>
      <c r="BE263" s="240">
        <f>IF(N263="základní",J263,0)</f>
        <v>0</v>
      </c>
      <c r="BF263" s="240">
        <f>IF(N263="snížená",J263,0)</f>
        <v>0</v>
      </c>
      <c r="BG263" s="240">
        <f>IF(N263="zákl. přenesená",J263,0)</f>
        <v>0</v>
      </c>
      <c r="BH263" s="240">
        <f>IF(N263="sníž. přenesená",J263,0)</f>
        <v>0</v>
      </c>
      <c r="BI263" s="240">
        <f>IF(N263="nulová",J263,0)</f>
        <v>0</v>
      </c>
      <c r="BJ263" s="18" t="s">
        <v>88</v>
      </c>
      <c r="BK263" s="240">
        <f>ROUND(I263*H263,2)</f>
        <v>0</v>
      </c>
      <c r="BL263" s="18" t="s">
        <v>372</v>
      </c>
      <c r="BM263" s="239" t="s">
        <v>736</v>
      </c>
    </row>
    <row r="264" s="2" customFormat="1">
      <c r="A264" s="39"/>
      <c r="B264" s="40"/>
      <c r="C264" s="41"/>
      <c r="D264" s="243" t="s">
        <v>1243</v>
      </c>
      <c r="E264" s="41"/>
      <c r="F264" s="300" t="s">
        <v>5046</v>
      </c>
      <c r="G264" s="41"/>
      <c r="H264" s="41"/>
      <c r="I264" s="301"/>
      <c r="J264" s="41"/>
      <c r="K264" s="41"/>
      <c r="L264" s="45"/>
      <c r="M264" s="302"/>
      <c r="N264" s="303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1243</v>
      </c>
      <c r="AU264" s="18" t="s">
        <v>90</v>
      </c>
    </row>
    <row r="265" s="2" customFormat="1" ht="66.75" customHeight="1">
      <c r="A265" s="39"/>
      <c r="B265" s="40"/>
      <c r="C265" s="228" t="s">
        <v>557</v>
      </c>
      <c r="D265" s="228" t="s">
        <v>367</v>
      </c>
      <c r="E265" s="229" t="s">
        <v>5047</v>
      </c>
      <c r="F265" s="230" t="s">
        <v>5048</v>
      </c>
      <c r="G265" s="231" t="s">
        <v>395</v>
      </c>
      <c r="H265" s="232">
        <v>393</v>
      </c>
      <c r="I265" s="233"/>
      <c r="J265" s="234">
        <f>ROUND(I265*H265,2)</f>
        <v>0</v>
      </c>
      <c r="K265" s="230" t="s">
        <v>1</v>
      </c>
      <c r="L265" s="45"/>
      <c r="M265" s="235" t="s">
        <v>1</v>
      </c>
      <c r="N265" s="236" t="s">
        <v>46</v>
      </c>
      <c r="O265" s="92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372</v>
      </c>
      <c r="AT265" s="239" t="s">
        <v>367</v>
      </c>
      <c r="AU265" s="239" t="s">
        <v>90</v>
      </c>
      <c r="AY265" s="18" t="s">
        <v>364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88</v>
      </c>
      <c r="BK265" s="240">
        <f>ROUND(I265*H265,2)</f>
        <v>0</v>
      </c>
      <c r="BL265" s="18" t="s">
        <v>372</v>
      </c>
      <c r="BM265" s="239" t="s">
        <v>753</v>
      </c>
    </row>
    <row r="266" s="2" customFormat="1">
      <c r="A266" s="39"/>
      <c r="B266" s="40"/>
      <c r="C266" s="41"/>
      <c r="D266" s="243" t="s">
        <v>1243</v>
      </c>
      <c r="E266" s="41"/>
      <c r="F266" s="300" t="s">
        <v>4974</v>
      </c>
      <c r="G266" s="41"/>
      <c r="H266" s="41"/>
      <c r="I266" s="301"/>
      <c r="J266" s="41"/>
      <c r="K266" s="41"/>
      <c r="L266" s="45"/>
      <c r="M266" s="302"/>
      <c r="N266" s="303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1243</v>
      </c>
      <c r="AU266" s="18" t="s">
        <v>90</v>
      </c>
    </row>
    <row r="267" s="14" customFormat="1">
      <c r="A267" s="14"/>
      <c r="B267" s="252"/>
      <c r="C267" s="253"/>
      <c r="D267" s="243" t="s">
        <v>374</v>
      </c>
      <c r="E267" s="254" t="s">
        <v>1</v>
      </c>
      <c r="F267" s="255" t="s">
        <v>5049</v>
      </c>
      <c r="G267" s="253"/>
      <c r="H267" s="256">
        <v>216</v>
      </c>
      <c r="I267" s="257"/>
      <c r="J267" s="253"/>
      <c r="K267" s="253"/>
      <c r="L267" s="258"/>
      <c r="M267" s="259"/>
      <c r="N267" s="260"/>
      <c r="O267" s="260"/>
      <c r="P267" s="260"/>
      <c r="Q267" s="260"/>
      <c r="R267" s="260"/>
      <c r="S267" s="260"/>
      <c r="T267" s="261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2" t="s">
        <v>374</v>
      </c>
      <c r="AU267" s="262" t="s">
        <v>90</v>
      </c>
      <c r="AV267" s="14" t="s">
        <v>90</v>
      </c>
      <c r="AW267" s="14" t="s">
        <v>36</v>
      </c>
      <c r="AX267" s="14" t="s">
        <v>81</v>
      </c>
      <c r="AY267" s="262" t="s">
        <v>364</v>
      </c>
    </row>
    <row r="268" s="14" customFormat="1">
      <c r="A268" s="14"/>
      <c r="B268" s="252"/>
      <c r="C268" s="253"/>
      <c r="D268" s="243" t="s">
        <v>374</v>
      </c>
      <c r="E268" s="254" t="s">
        <v>1</v>
      </c>
      <c r="F268" s="255" t="s">
        <v>5050</v>
      </c>
      <c r="G268" s="253"/>
      <c r="H268" s="256">
        <v>177</v>
      </c>
      <c r="I268" s="257"/>
      <c r="J268" s="253"/>
      <c r="K268" s="253"/>
      <c r="L268" s="258"/>
      <c r="M268" s="259"/>
      <c r="N268" s="260"/>
      <c r="O268" s="260"/>
      <c r="P268" s="260"/>
      <c r="Q268" s="260"/>
      <c r="R268" s="260"/>
      <c r="S268" s="260"/>
      <c r="T268" s="261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2" t="s">
        <v>374</v>
      </c>
      <c r="AU268" s="262" t="s">
        <v>90</v>
      </c>
      <c r="AV268" s="14" t="s">
        <v>90</v>
      </c>
      <c r="AW268" s="14" t="s">
        <v>36</v>
      </c>
      <c r="AX268" s="14" t="s">
        <v>81</v>
      </c>
      <c r="AY268" s="262" t="s">
        <v>364</v>
      </c>
    </row>
    <row r="269" s="15" customFormat="1">
      <c r="A269" s="15"/>
      <c r="B269" s="263"/>
      <c r="C269" s="264"/>
      <c r="D269" s="243" t="s">
        <v>374</v>
      </c>
      <c r="E269" s="265" t="s">
        <v>1</v>
      </c>
      <c r="F269" s="266" t="s">
        <v>378</v>
      </c>
      <c r="G269" s="264"/>
      <c r="H269" s="267">
        <v>393</v>
      </c>
      <c r="I269" s="268"/>
      <c r="J269" s="264"/>
      <c r="K269" s="264"/>
      <c r="L269" s="269"/>
      <c r="M269" s="270"/>
      <c r="N269" s="271"/>
      <c r="O269" s="271"/>
      <c r="P269" s="271"/>
      <c r="Q269" s="271"/>
      <c r="R269" s="271"/>
      <c r="S269" s="271"/>
      <c r="T269" s="272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73" t="s">
        <v>374</v>
      </c>
      <c r="AU269" s="273" t="s">
        <v>90</v>
      </c>
      <c r="AV269" s="15" t="s">
        <v>372</v>
      </c>
      <c r="AW269" s="15" t="s">
        <v>36</v>
      </c>
      <c r="AX269" s="15" t="s">
        <v>88</v>
      </c>
      <c r="AY269" s="273" t="s">
        <v>364</v>
      </c>
    </row>
    <row r="270" s="2" customFormat="1" ht="16.5" customHeight="1">
      <c r="A270" s="39"/>
      <c r="B270" s="40"/>
      <c r="C270" s="274" t="s">
        <v>562</v>
      </c>
      <c r="D270" s="274" t="s">
        <v>431</v>
      </c>
      <c r="E270" s="275" t="s">
        <v>5039</v>
      </c>
      <c r="F270" s="276" t="s">
        <v>5040</v>
      </c>
      <c r="G270" s="277" t="s">
        <v>305</v>
      </c>
      <c r="H270" s="278">
        <v>78.599999999999994</v>
      </c>
      <c r="I270" s="279"/>
      <c r="J270" s="280">
        <f>ROUND(I270*H270,2)</f>
        <v>0</v>
      </c>
      <c r="K270" s="276" t="s">
        <v>1</v>
      </c>
      <c r="L270" s="281"/>
      <c r="M270" s="282" t="s">
        <v>1</v>
      </c>
      <c r="N270" s="283" t="s">
        <v>46</v>
      </c>
      <c r="O270" s="92"/>
      <c r="P270" s="237">
        <f>O270*H270</f>
        <v>0</v>
      </c>
      <c r="Q270" s="237">
        <v>0</v>
      </c>
      <c r="R270" s="237">
        <f>Q270*H270</f>
        <v>0</v>
      </c>
      <c r="S270" s="237">
        <v>0</v>
      </c>
      <c r="T270" s="238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9" t="s">
        <v>410</v>
      </c>
      <c r="AT270" s="239" t="s">
        <v>431</v>
      </c>
      <c r="AU270" s="239" t="s">
        <v>90</v>
      </c>
      <c r="AY270" s="18" t="s">
        <v>364</v>
      </c>
      <c r="BE270" s="240">
        <f>IF(N270="základní",J270,0)</f>
        <v>0</v>
      </c>
      <c r="BF270" s="240">
        <f>IF(N270="snížená",J270,0)</f>
        <v>0</v>
      </c>
      <c r="BG270" s="240">
        <f>IF(N270="zákl. přenesená",J270,0)</f>
        <v>0</v>
      </c>
      <c r="BH270" s="240">
        <f>IF(N270="sníž. přenesená",J270,0)</f>
        <v>0</v>
      </c>
      <c r="BI270" s="240">
        <f>IF(N270="nulová",J270,0)</f>
        <v>0</v>
      </c>
      <c r="BJ270" s="18" t="s">
        <v>88</v>
      </c>
      <c r="BK270" s="240">
        <f>ROUND(I270*H270,2)</f>
        <v>0</v>
      </c>
      <c r="BL270" s="18" t="s">
        <v>372</v>
      </c>
      <c r="BM270" s="239" t="s">
        <v>763</v>
      </c>
    </row>
    <row r="271" s="14" customFormat="1">
      <c r="A271" s="14"/>
      <c r="B271" s="252"/>
      <c r="C271" s="253"/>
      <c r="D271" s="243" t="s">
        <v>374</v>
      </c>
      <c r="E271" s="254" t="s">
        <v>1</v>
      </c>
      <c r="F271" s="255" t="s">
        <v>5051</v>
      </c>
      <c r="G271" s="253"/>
      <c r="H271" s="256">
        <v>43.200000000000003</v>
      </c>
      <c r="I271" s="257"/>
      <c r="J271" s="253"/>
      <c r="K271" s="253"/>
      <c r="L271" s="258"/>
      <c r="M271" s="259"/>
      <c r="N271" s="260"/>
      <c r="O271" s="260"/>
      <c r="P271" s="260"/>
      <c r="Q271" s="260"/>
      <c r="R271" s="260"/>
      <c r="S271" s="260"/>
      <c r="T271" s="261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2" t="s">
        <v>374</v>
      </c>
      <c r="AU271" s="262" t="s">
        <v>90</v>
      </c>
      <c r="AV271" s="14" t="s">
        <v>90</v>
      </c>
      <c r="AW271" s="14" t="s">
        <v>36</v>
      </c>
      <c r="AX271" s="14" t="s">
        <v>81</v>
      </c>
      <c r="AY271" s="262" t="s">
        <v>364</v>
      </c>
    </row>
    <row r="272" s="14" customFormat="1">
      <c r="A272" s="14"/>
      <c r="B272" s="252"/>
      <c r="C272" s="253"/>
      <c r="D272" s="243" t="s">
        <v>374</v>
      </c>
      <c r="E272" s="254" t="s">
        <v>1</v>
      </c>
      <c r="F272" s="255" t="s">
        <v>5052</v>
      </c>
      <c r="G272" s="253"/>
      <c r="H272" s="256">
        <v>35.399999999999999</v>
      </c>
      <c r="I272" s="257"/>
      <c r="J272" s="253"/>
      <c r="K272" s="253"/>
      <c r="L272" s="258"/>
      <c r="M272" s="259"/>
      <c r="N272" s="260"/>
      <c r="O272" s="260"/>
      <c r="P272" s="260"/>
      <c r="Q272" s="260"/>
      <c r="R272" s="260"/>
      <c r="S272" s="260"/>
      <c r="T272" s="261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2" t="s">
        <v>374</v>
      </c>
      <c r="AU272" s="262" t="s">
        <v>90</v>
      </c>
      <c r="AV272" s="14" t="s">
        <v>90</v>
      </c>
      <c r="AW272" s="14" t="s">
        <v>36</v>
      </c>
      <c r="AX272" s="14" t="s">
        <v>81</v>
      </c>
      <c r="AY272" s="262" t="s">
        <v>364</v>
      </c>
    </row>
    <row r="273" s="15" customFormat="1">
      <c r="A273" s="15"/>
      <c r="B273" s="263"/>
      <c r="C273" s="264"/>
      <c r="D273" s="243" t="s">
        <v>374</v>
      </c>
      <c r="E273" s="265" t="s">
        <v>1</v>
      </c>
      <c r="F273" s="266" t="s">
        <v>378</v>
      </c>
      <c r="G273" s="264"/>
      <c r="H273" s="267">
        <v>78.599999999999994</v>
      </c>
      <c r="I273" s="268"/>
      <c r="J273" s="264"/>
      <c r="K273" s="264"/>
      <c r="L273" s="269"/>
      <c r="M273" s="270"/>
      <c r="N273" s="271"/>
      <c r="O273" s="271"/>
      <c r="P273" s="271"/>
      <c r="Q273" s="271"/>
      <c r="R273" s="271"/>
      <c r="S273" s="271"/>
      <c r="T273" s="272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3" t="s">
        <v>374</v>
      </c>
      <c r="AU273" s="273" t="s">
        <v>90</v>
      </c>
      <c r="AV273" s="15" t="s">
        <v>372</v>
      </c>
      <c r="AW273" s="15" t="s">
        <v>36</v>
      </c>
      <c r="AX273" s="15" t="s">
        <v>88</v>
      </c>
      <c r="AY273" s="273" t="s">
        <v>364</v>
      </c>
    </row>
    <row r="274" s="2" customFormat="1" ht="49.05" customHeight="1">
      <c r="A274" s="39"/>
      <c r="B274" s="40"/>
      <c r="C274" s="228" t="s">
        <v>567</v>
      </c>
      <c r="D274" s="228" t="s">
        <v>367</v>
      </c>
      <c r="E274" s="229" t="s">
        <v>5053</v>
      </c>
      <c r="F274" s="230" t="s">
        <v>5054</v>
      </c>
      <c r="G274" s="231" t="s">
        <v>395</v>
      </c>
      <c r="H274" s="232">
        <v>34</v>
      </c>
      <c r="I274" s="233"/>
      <c r="J274" s="234">
        <f>ROUND(I274*H274,2)</f>
        <v>0</v>
      </c>
      <c r="K274" s="230" t="s">
        <v>1</v>
      </c>
      <c r="L274" s="45"/>
      <c r="M274" s="235" t="s">
        <v>1</v>
      </c>
      <c r="N274" s="236" t="s">
        <v>46</v>
      </c>
      <c r="O274" s="92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9" t="s">
        <v>372</v>
      </c>
      <c r="AT274" s="239" t="s">
        <v>367</v>
      </c>
      <c r="AU274" s="239" t="s">
        <v>90</v>
      </c>
      <c r="AY274" s="18" t="s">
        <v>364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8" t="s">
        <v>88</v>
      </c>
      <c r="BK274" s="240">
        <f>ROUND(I274*H274,2)</f>
        <v>0</v>
      </c>
      <c r="BL274" s="18" t="s">
        <v>372</v>
      </c>
      <c r="BM274" s="239" t="s">
        <v>773</v>
      </c>
    </row>
    <row r="275" s="2" customFormat="1">
      <c r="A275" s="39"/>
      <c r="B275" s="40"/>
      <c r="C275" s="41"/>
      <c r="D275" s="243" t="s">
        <v>1243</v>
      </c>
      <c r="E275" s="41"/>
      <c r="F275" s="300" t="s">
        <v>4974</v>
      </c>
      <c r="G275" s="41"/>
      <c r="H275" s="41"/>
      <c r="I275" s="301"/>
      <c r="J275" s="41"/>
      <c r="K275" s="41"/>
      <c r="L275" s="45"/>
      <c r="M275" s="302"/>
      <c r="N275" s="303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1243</v>
      </c>
      <c r="AU275" s="18" t="s">
        <v>90</v>
      </c>
    </row>
    <row r="276" s="2" customFormat="1" ht="24.15" customHeight="1">
      <c r="A276" s="39"/>
      <c r="B276" s="40"/>
      <c r="C276" s="274" t="s">
        <v>571</v>
      </c>
      <c r="D276" s="274" t="s">
        <v>431</v>
      </c>
      <c r="E276" s="275" t="s">
        <v>5055</v>
      </c>
      <c r="F276" s="276" t="s">
        <v>5056</v>
      </c>
      <c r="G276" s="277" t="s">
        <v>1482</v>
      </c>
      <c r="H276" s="278">
        <v>11</v>
      </c>
      <c r="I276" s="279"/>
      <c r="J276" s="280">
        <f>ROUND(I276*H276,2)</f>
        <v>0</v>
      </c>
      <c r="K276" s="276" t="s">
        <v>1</v>
      </c>
      <c r="L276" s="281"/>
      <c r="M276" s="282" t="s">
        <v>1</v>
      </c>
      <c r="N276" s="283" t="s">
        <v>46</v>
      </c>
      <c r="O276" s="92"/>
      <c r="P276" s="237">
        <f>O276*H276</f>
        <v>0</v>
      </c>
      <c r="Q276" s="237">
        <v>0</v>
      </c>
      <c r="R276" s="237">
        <f>Q276*H276</f>
        <v>0</v>
      </c>
      <c r="S276" s="237">
        <v>0</v>
      </c>
      <c r="T276" s="238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9" t="s">
        <v>410</v>
      </c>
      <c r="AT276" s="239" t="s">
        <v>431</v>
      </c>
      <c r="AU276" s="239" t="s">
        <v>90</v>
      </c>
      <c r="AY276" s="18" t="s">
        <v>364</v>
      </c>
      <c r="BE276" s="240">
        <f>IF(N276="základní",J276,0)</f>
        <v>0</v>
      </c>
      <c r="BF276" s="240">
        <f>IF(N276="snížená",J276,0)</f>
        <v>0</v>
      </c>
      <c r="BG276" s="240">
        <f>IF(N276="zákl. přenesená",J276,0)</f>
        <v>0</v>
      </c>
      <c r="BH276" s="240">
        <f>IF(N276="sníž. přenesená",J276,0)</f>
        <v>0</v>
      </c>
      <c r="BI276" s="240">
        <f>IF(N276="nulová",J276,0)</f>
        <v>0</v>
      </c>
      <c r="BJ276" s="18" t="s">
        <v>88</v>
      </c>
      <c r="BK276" s="240">
        <f>ROUND(I276*H276,2)</f>
        <v>0</v>
      </c>
      <c r="BL276" s="18" t="s">
        <v>372</v>
      </c>
      <c r="BM276" s="239" t="s">
        <v>781</v>
      </c>
    </row>
    <row r="277" s="2" customFormat="1">
      <c r="A277" s="39"/>
      <c r="B277" s="40"/>
      <c r="C277" s="41"/>
      <c r="D277" s="243" t="s">
        <v>1243</v>
      </c>
      <c r="E277" s="41"/>
      <c r="F277" s="300" t="s">
        <v>5057</v>
      </c>
      <c r="G277" s="41"/>
      <c r="H277" s="41"/>
      <c r="I277" s="301"/>
      <c r="J277" s="41"/>
      <c r="K277" s="41"/>
      <c r="L277" s="45"/>
      <c r="M277" s="302"/>
      <c r="N277" s="303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1243</v>
      </c>
      <c r="AU277" s="18" t="s">
        <v>90</v>
      </c>
    </row>
    <row r="278" s="2" customFormat="1" ht="21.75" customHeight="1">
      <c r="A278" s="39"/>
      <c r="B278" s="40"/>
      <c r="C278" s="274" t="s">
        <v>577</v>
      </c>
      <c r="D278" s="274" t="s">
        <v>431</v>
      </c>
      <c r="E278" s="275" t="s">
        <v>5058</v>
      </c>
      <c r="F278" s="276" t="s">
        <v>5059</v>
      </c>
      <c r="G278" s="277" t="s">
        <v>1482</v>
      </c>
      <c r="H278" s="278">
        <v>45</v>
      </c>
      <c r="I278" s="279"/>
      <c r="J278" s="280">
        <f>ROUND(I278*H278,2)</f>
        <v>0</v>
      </c>
      <c r="K278" s="276" t="s">
        <v>1</v>
      </c>
      <c r="L278" s="281"/>
      <c r="M278" s="282" t="s">
        <v>1</v>
      </c>
      <c r="N278" s="283" t="s">
        <v>46</v>
      </c>
      <c r="O278" s="92"/>
      <c r="P278" s="237">
        <f>O278*H278</f>
        <v>0</v>
      </c>
      <c r="Q278" s="237">
        <v>0</v>
      </c>
      <c r="R278" s="237">
        <f>Q278*H278</f>
        <v>0</v>
      </c>
      <c r="S278" s="237">
        <v>0</v>
      </c>
      <c r="T278" s="238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9" t="s">
        <v>410</v>
      </c>
      <c r="AT278" s="239" t="s">
        <v>431</v>
      </c>
      <c r="AU278" s="239" t="s">
        <v>90</v>
      </c>
      <c r="AY278" s="18" t="s">
        <v>364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8" t="s">
        <v>88</v>
      </c>
      <c r="BK278" s="240">
        <f>ROUND(I278*H278,2)</f>
        <v>0</v>
      </c>
      <c r="BL278" s="18" t="s">
        <v>372</v>
      </c>
      <c r="BM278" s="239" t="s">
        <v>789</v>
      </c>
    </row>
    <row r="279" s="2" customFormat="1">
      <c r="A279" s="39"/>
      <c r="B279" s="40"/>
      <c r="C279" s="41"/>
      <c r="D279" s="243" t="s">
        <v>1243</v>
      </c>
      <c r="E279" s="41"/>
      <c r="F279" s="300" t="s">
        <v>5057</v>
      </c>
      <c r="G279" s="41"/>
      <c r="H279" s="41"/>
      <c r="I279" s="301"/>
      <c r="J279" s="41"/>
      <c r="K279" s="41"/>
      <c r="L279" s="45"/>
      <c r="M279" s="302"/>
      <c r="N279" s="303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1243</v>
      </c>
      <c r="AU279" s="18" t="s">
        <v>90</v>
      </c>
    </row>
    <row r="280" s="2" customFormat="1" ht="24.15" customHeight="1">
      <c r="A280" s="39"/>
      <c r="B280" s="40"/>
      <c r="C280" s="274" t="s">
        <v>582</v>
      </c>
      <c r="D280" s="274" t="s">
        <v>431</v>
      </c>
      <c r="E280" s="275" t="s">
        <v>5060</v>
      </c>
      <c r="F280" s="276" t="s">
        <v>5061</v>
      </c>
      <c r="G280" s="277" t="s">
        <v>1482</v>
      </c>
      <c r="H280" s="278">
        <v>5</v>
      </c>
      <c r="I280" s="279"/>
      <c r="J280" s="280">
        <f>ROUND(I280*H280,2)</f>
        <v>0</v>
      </c>
      <c r="K280" s="276" t="s">
        <v>1</v>
      </c>
      <c r="L280" s="281"/>
      <c r="M280" s="282" t="s">
        <v>1</v>
      </c>
      <c r="N280" s="283" t="s">
        <v>46</v>
      </c>
      <c r="O280" s="92"/>
      <c r="P280" s="237">
        <f>O280*H280</f>
        <v>0</v>
      </c>
      <c r="Q280" s="237">
        <v>0</v>
      </c>
      <c r="R280" s="237">
        <f>Q280*H280</f>
        <v>0</v>
      </c>
      <c r="S280" s="237">
        <v>0</v>
      </c>
      <c r="T280" s="238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410</v>
      </c>
      <c r="AT280" s="239" t="s">
        <v>431</v>
      </c>
      <c r="AU280" s="239" t="s">
        <v>90</v>
      </c>
      <c r="AY280" s="18" t="s">
        <v>364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88</v>
      </c>
      <c r="BK280" s="240">
        <f>ROUND(I280*H280,2)</f>
        <v>0</v>
      </c>
      <c r="BL280" s="18" t="s">
        <v>372</v>
      </c>
      <c r="BM280" s="239" t="s">
        <v>803</v>
      </c>
    </row>
    <row r="281" s="2" customFormat="1">
      <c r="A281" s="39"/>
      <c r="B281" s="40"/>
      <c r="C281" s="41"/>
      <c r="D281" s="243" t="s">
        <v>1243</v>
      </c>
      <c r="E281" s="41"/>
      <c r="F281" s="300" t="s">
        <v>5057</v>
      </c>
      <c r="G281" s="41"/>
      <c r="H281" s="41"/>
      <c r="I281" s="301"/>
      <c r="J281" s="41"/>
      <c r="K281" s="41"/>
      <c r="L281" s="45"/>
      <c r="M281" s="302"/>
      <c r="N281" s="303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1243</v>
      </c>
      <c r="AU281" s="18" t="s">
        <v>90</v>
      </c>
    </row>
    <row r="282" s="2" customFormat="1" ht="49.05" customHeight="1">
      <c r="A282" s="39"/>
      <c r="B282" s="40"/>
      <c r="C282" s="228" t="s">
        <v>588</v>
      </c>
      <c r="D282" s="228" t="s">
        <v>367</v>
      </c>
      <c r="E282" s="229" t="s">
        <v>5062</v>
      </c>
      <c r="F282" s="230" t="s">
        <v>5063</v>
      </c>
      <c r="G282" s="231" t="s">
        <v>395</v>
      </c>
      <c r="H282" s="232">
        <v>745</v>
      </c>
      <c r="I282" s="233"/>
      <c r="J282" s="234">
        <f>ROUND(I282*H282,2)</f>
        <v>0</v>
      </c>
      <c r="K282" s="230" t="s">
        <v>1</v>
      </c>
      <c r="L282" s="45"/>
      <c r="M282" s="235" t="s">
        <v>1</v>
      </c>
      <c r="N282" s="236" t="s">
        <v>46</v>
      </c>
      <c r="O282" s="92"/>
      <c r="P282" s="237">
        <f>O282*H282</f>
        <v>0</v>
      </c>
      <c r="Q282" s="237">
        <v>0</v>
      </c>
      <c r="R282" s="237">
        <f>Q282*H282</f>
        <v>0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372</v>
      </c>
      <c r="AT282" s="239" t="s">
        <v>367</v>
      </c>
      <c r="AU282" s="239" t="s">
        <v>90</v>
      </c>
      <c r="AY282" s="18" t="s">
        <v>364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88</v>
      </c>
      <c r="BK282" s="240">
        <f>ROUND(I282*H282,2)</f>
        <v>0</v>
      </c>
      <c r="BL282" s="18" t="s">
        <v>372</v>
      </c>
      <c r="BM282" s="239" t="s">
        <v>813</v>
      </c>
    </row>
    <row r="283" s="2" customFormat="1">
      <c r="A283" s="39"/>
      <c r="B283" s="40"/>
      <c r="C283" s="41"/>
      <c r="D283" s="243" t="s">
        <v>1243</v>
      </c>
      <c r="E283" s="41"/>
      <c r="F283" s="300" t="s">
        <v>4974</v>
      </c>
      <c r="G283" s="41"/>
      <c r="H283" s="41"/>
      <c r="I283" s="301"/>
      <c r="J283" s="41"/>
      <c r="K283" s="41"/>
      <c r="L283" s="45"/>
      <c r="M283" s="302"/>
      <c r="N283" s="303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1243</v>
      </c>
      <c r="AU283" s="18" t="s">
        <v>90</v>
      </c>
    </row>
    <row r="284" s="14" customFormat="1">
      <c r="A284" s="14"/>
      <c r="B284" s="252"/>
      <c r="C284" s="253"/>
      <c r="D284" s="243" t="s">
        <v>374</v>
      </c>
      <c r="E284" s="254" t="s">
        <v>1</v>
      </c>
      <c r="F284" s="255" t="s">
        <v>5064</v>
      </c>
      <c r="G284" s="253"/>
      <c r="H284" s="256">
        <v>711</v>
      </c>
      <c r="I284" s="257"/>
      <c r="J284" s="253"/>
      <c r="K284" s="253"/>
      <c r="L284" s="258"/>
      <c r="M284" s="259"/>
      <c r="N284" s="260"/>
      <c r="O284" s="260"/>
      <c r="P284" s="260"/>
      <c r="Q284" s="260"/>
      <c r="R284" s="260"/>
      <c r="S284" s="260"/>
      <c r="T284" s="261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2" t="s">
        <v>374</v>
      </c>
      <c r="AU284" s="262" t="s">
        <v>90</v>
      </c>
      <c r="AV284" s="14" t="s">
        <v>90</v>
      </c>
      <c r="AW284" s="14" t="s">
        <v>36</v>
      </c>
      <c r="AX284" s="14" t="s">
        <v>81</v>
      </c>
      <c r="AY284" s="262" t="s">
        <v>364</v>
      </c>
    </row>
    <row r="285" s="14" customFormat="1">
      <c r="A285" s="14"/>
      <c r="B285" s="252"/>
      <c r="C285" s="253"/>
      <c r="D285" s="243" t="s">
        <v>374</v>
      </c>
      <c r="E285" s="254" t="s">
        <v>1</v>
      </c>
      <c r="F285" s="255" t="s">
        <v>5065</v>
      </c>
      <c r="G285" s="253"/>
      <c r="H285" s="256">
        <v>34</v>
      </c>
      <c r="I285" s="257"/>
      <c r="J285" s="253"/>
      <c r="K285" s="253"/>
      <c r="L285" s="258"/>
      <c r="M285" s="259"/>
      <c r="N285" s="260"/>
      <c r="O285" s="260"/>
      <c r="P285" s="260"/>
      <c r="Q285" s="260"/>
      <c r="R285" s="260"/>
      <c r="S285" s="260"/>
      <c r="T285" s="261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2" t="s">
        <v>374</v>
      </c>
      <c r="AU285" s="262" t="s">
        <v>90</v>
      </c>
      <c r="AV285" s="14" t="s">
        <v>90</v>
      </c>
      <c r="AW285" s="14" t="s">
        <v>36</v>
      </c>
      <c r="AX285" s="14" t="s">
        <v>81</v>
      </c>
      <c r="AY285" s="262" t="s">
        <v>364</v>
      </c>
    </row>
    <row r="286" s="15" customFormat="1">
      <c r="A286" s="15"/>
      <c r="B286" s="263"/>
      <c r="C286" s="264"/>
      <c r="D286" s="243" t="s">
        <v>374</v>
      </c>
      <c r="E286" s="265" t="s">
        <v>1</v>
      </c>
      <c r="F286" s="266" t="s">
        <v>378</v>
      </c>
      <c r="G286" s="264"/>
      <c r="H286" s="267">
        <v>745</v>
      </c>
      <c r="I286" s="268"/>
      <c r="J286" s="264"/>
      <c r="K286" s="264"/>
      <c r="L286" s="269"/>
      <c r="M286" s="270"/>
      <c r="N286" s="271"/>
      <c r="O286" s="271"/>
      <c r="P286" s="271"/>
      <c r="Q286" s="271"/>
      <c r="R286" s="271"/>
      <c r="S286" s="271"/>
      <c r="T286" s="272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73" t="s">
        <v>374</v>
      </c>
      <c r="AU286" s="273" t="s">
        <v>90</v>
      </c>
      <c r="AV286" s="15" t="s">
        <v>372</v>
      </c>
      <c r="AW286" s="15" t="s">
        <v>36</v>
      </c>
      <c r="AX286" s="15" t="s">
        <v>88</v>
      </c>
      <c r="AY286" s="273" t="s">
        <v>364</v>
      </c>
    </row>
    <row r="287" s="2" customFormat="1" ht="16.5" customHeight="1">
      <c r="A287" s="39"/>
      <c r="B287" s="40"/>
      <c r="C287" s="274" t="s">
        <v>595</v>
      </c>
      <c r="D287" s="274" t="s">
        <v>431</v>
      </c>
      <c r="E287" s="275" t="s">
        <v>5066</v>
      </c>
      <c r="F287" s="276" t="s">
        <v>5067</v>
      </c>
      <c r="G287" s="277" t="s">
        <v>395</v>
      </c>
      <c r="H287" s="278">
        <v>711</v>
      </c>
      <c r="I287" s="279"/>
      <c r="J287" s="280">
        <f>ROUND(I287*H287,2)</f>
        <v>0</v>
      </c>
      <c r="K287" s="276" t="s">
        <v>1</v>
      </c>
      <c r="L287" s="281"/>
      <c r="M287" s="282" t="s">
        <v>1</v>
      </c>
      <c r="N287" s="283" t="s">
        <v>46</v>
      </c>
      <c r="O287" s="92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9" t="s">
        <v>410</v>
      </c>
      <c r="AT287" s="239" t="s">
        <v>431</v>
      </c>
      <c r="AU287" s="239" t="s">
        <v>90</v>
      </c>
      <c r="AY287" s="18" t="s">
        <v>364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8" t="s">
        <v>88</v>
      </c>
      <c r="BK287" s="240">
        <f>ROUND(I287*H287,2)</f>
        <v>0</v>
      </c>
      <c r="BL287" s="18" t="s">
        <v>372</v>
      </c>
      <c r="BM287" s="239" t="s">
        <v>826</v>
      </c>
    </row>
    <row r="288" s="2" customFormat="1">
      <c r="A288" s="39"/>
      <c r="B288" s="40"/>
      <c r="C288" s="41"/>
      <c r="D288" s="243" t="s">
        <v>1243</v>
      </c>
      <c r="E288" s="41"/>
      <c r="F288" s="300" t="s">
        <v>5068</v>
      </c>
      <c r="G288" s="41"/>
      <c r="H288" s="41"/>
      <c r="I288" s="301"/>
      <c r="J288" s="41"/>
      <c r="K288" s="41"/>
      <c r="L288" s="45"/>
      <c r="M288" s="302"/>
      <c r="N288" s="303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1243</v>
      </c>
      <c r="AU288" s="18" t="s">
        <v>90</v>
      </c>
    </row>
    <row r="289" s="2" customFormat="1" ht="24.15" customHeight="1">
      <c r="A289" s="39"/>
      <c r="B289" s="40"/>
      <c r="C289" s="274" t="s">
        <v>600</v>
      </c>
      <c r="D289" s="274" t="s">
        <v>431</v>
      </c>
      <c r="E289" s="275" t="s">
        <v>5069</v>
      </c>
      <c r="F289" s="276" t="s">
        <v>5070</v>
      </c>
      <c r="G289" s="277" t="s">
        <v>395</v>
      </c>
      <c r="H289" s="278">
        <v>34</v>
      </c>
      <c r="I289" s="279"/>
      <c r="J289" s="280">
        <f>ROUND(I289*H289,2)</f>
        <v>0</v>
      </c>
      <c r="K289" s="276" t="s">
        <v>1</v>
      </c>
      <c r="L289" s="281"/>
      <c r="M289" s="282" t="s">
        <v>1</v>
      </c>
      <c r="N289" s="283" t="s">
        <v>46</v>
      </c>
      <c r="O289" s="92"/>
      <c r="P289" s="237">
        <f>O289*H289</f>
        <v>0</v>
      </c>
      <c r="Q289" s="237">
        <v>0</v>
      </c>
      <c r="R289" s="237">
        <f>Q289*H289</f>
        <v>0</v>
      </c>
      <c r="S289" s="237">
        <v>0</v>
      </c>
      <c r="T289" s="238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9" t="s">
        <v>410</v>
      </c>
      <c r="AT289" s="239" t="s">
        <v>431</v>
      </c>
      <c r="AU289" s="239" t="s">
        <v>90</v>
      </c>
      <c r="AY289" s="18" t="s">
        <v>364</v>
      </c>
      <c r="BE289" s="240">
        <f>IF(N289="základní",J289,0)</f>
        <v>0</v>
      </c>
      <c r="BF289" s="240">
        <f>IF(N289="snížená",J289,0)</f>
        <v>0</v>
      </c>
      <c r="BG289" s="240">
        <f>IF(N289="zákl. přenesená",J289,0)</f>
        <v>0</v>
      </c>
      <c r="BH289" s="240">
        <f>IF(N289="sníž. přenesená",J289,0)</f>
        <v>0</v>
      </c>
      <c r="BI289" s="240">
        <f>IF(N289="nulová",J289,0)</f>
        <v>0</v>
      </c>
      <c r="BJ289" s="18" t="s">
        <v>88</v>
      </c>
      <c r="BK289" s="240">
        <f>ROUND(I289*H289,2)</f>
        <v>0</v>
      </c>
      <c r="BL289" s="18" t="s">
        <v>372</v>
      </c>
      <c r="BM289" s="239" t="s">
        <v>839</v>
      </c>
    </row>
    <row r="290" s="2" customFormat="1">
      <c r="A290" s="39"/>
      <c r="B290" s="40"/>
      <c r="C290" s="41"/>
      <c r="D290" s="243" t="s">
        <v>1243</v>
      </c>
      <c r="E290" s="41"/>
      <c r="F290" s="300" t="s">
        <v>5068</v>
      </c>
      <c r="G290" s="41"/>
      <c r="H290" s="41"/>
      <c r="I290" s="301"/>
      <c r="J290" s="41"/>
      <c r="K290" s="41"/>
      <c r="L290" s="45"/>
      <c r="M290" s="302"/>
      <c r="N290" s="303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1243</v>
      </c>
      <c r="AU290" s="18" t="s">
        <v>90</v>
      </c>
    </row>
    <row r="291" s="2" customFormat="1" ht="49.05" customHeight="1">
      <c r="A291" s="39"/>
      <c r="B291" s="40"/>
      <c r="C291" s="228" t="s">
        <v>606</v>
      </c>
      <c r="D291" s="228" t="s">
        <v>367</v>
      </c>
      <c r="E291" s="229" t="s">
        <v>5071</v>
      </c>
      <c r="F291" s="230" t="s">
        <v>5072</v>
      </c>
      <c r="G291" s="231" t="s">
        <v>395</v>
      </c>
      <c r="H291" s="232">
        <v>383</v>
      </c>
      <c r="I291" s="233"/>
      <c r="J291" s="234">
        <f>ROUND(I291*H291,2)</f>
        <v>0</v>
      </c>
      <c r="K291" s="230" t="s">
        <v>1</v>
      </c>
      <c r="L291" s="45"/>
      <c r="M291" s="235" t="s">
        <v>1</v>
      </c>
      <c r="N291" s="236" t="s">
        <v>46</v>
      </c>
      <c r="O291" s="92"/>
      <c r="P291" s="237">
        <f>O291*H291</f>
        <v>0</v>
      </c>
      <c r="Q291" s="237">
        <v>0</v>
      </c>
      <c r="R291" s="237">
        <f>Q291*H291</f>
        <v>0</v>
      </c>
      <c r="S291" s="237">
        <v>0</v>
      </c>
      <c r="T291" s="238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9" t="s">
        <v>372</v>
      </c>
      <c r="AT291" s="239" t="s">
        <v>367</v>
      </c>
      <c r="AU291" s="239" t="s">
        <v>90</v>
      </c>
      <c r="AY291" s="18" t="s">
        <v>364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8" t="s">
        <v>88</v>
      </c>
      <c r="BK291" s="240">
        <f>ROUND(I291*H291,2)</f>
        <v>0</v>
      </c>
      <c r="BL291" s="18" t="s">
        <v>372</v>
      </c>
      <c r="BM291" s="239" t="s">
        <v>851</v>
      </c>
    </row>
    <row r="292" s="2" customFormat="1">
      <c r="A292" s="39"/>
      <c r="B292" s="40"/>
      <c r="C292" s="41"/>
      <c r="D292" s="243" t="s">
        <v>1243</v>
      </c>
      <c r="E292" s="41"/>
      <c r="F292" s="300" t="s">
        <v>4974</v>
      </c>
      <c r="G292" s="41"/>
      <c r="H292" s="41"/>
      <c r="I292" s="301"/>
      <c r="J292" s="41"/>
      <c r="K292" s="41"/>
      <c r="L292" s="45"/>
      <c r="M292" s="302"/>
      <c r="N292" s="303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1243</v>
      </c>
      <c r="AU292" s="18" t="s">
        <v>90</v>
      </c>
    </row>
    <row r="293" s="2" customFormat="1" ht="16.5" customHeight="1">
      <c r="A293" s="39"/>
      <c r="B293" s="40"/>
      <c r="C293" s="274" t="s">
        <v>612</v>
      </c>
      <c r="D293" s="274" t="s">
        <v>431</v>
      </c>
      <c r="E293" s="275" t="s">
        <v>5073</v>
      </c>
      <c r="F293" s="276" t="s">
        <v>5074</v>
      </c>
      <c r="G293" s="277" t="s">
        <v>395</v>
      </c>
      <c r="H293" s="278">
        <v>383</v>
      </c>
      <c r="I293" s="279"/>
      <c r="J293" s="280">
        <f>ROUND(I293*H293,2)</f>
        <v>0</v>
      </c>
      <c r="K293" s="276" t="s">
        <v>1</v>
      </c>
      <c r="L293" s="281"/>
      <c r="M293" s="282" t="s">
        <v>1</v>
      </c>
      <c r="N293" s="283" t="s">
        <v>46</v>
      </c>
      <c r="O293" s="92"/>
      <c r="P293" s="237">
        <f>O293*H293</f>
        <v>0</v>
      </c>
      <c r="Q293" s="237">
        <v>0</v>
      </c>
      <c r="R293" s="237">
        <f>Q293*H293</f>
        <v>0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410</v>
      </c>
      <c r="AT293" s="239" t="s">
        <v>431</v>
      </c>
      <c r="AU293" s="239" t="s">
        <v>90</v>
      </c>
      <c r="AY293" s="18" t="s">
        <v>364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88</v>
      </c>
      <c r="BK293" s="240">
        <f>ROUND(I293*H293,2)</f>
        <v>0</v>
      </c>
      <c r="BL293" s="18" t="s">
        <v>372</v>
      </c>
      <c r="BM293" s="239" t="s">
        <v>867</v>
      </c>
    </row>
    <row r="294" s="2" customFormat="1">
      <c r="A294" s="39"/>
      <c r="B294" s="40"/>
      <c r="C294" s="41"/>
      <c r="D294" s="243" t="s">
        <v>1243</v>
      </c>
      <c r="E294" s="41"/>
      <c r="F294" s="300" t="s">
        <v>5075</v>
      </c>
      <c r="G294" s="41"/>
      <c r="H294" s="41"/>
      <c r="I294" s="301"/>
      <c r="J294" s="41"/>
      <c r="K294" s="41"/>
      <c r="L294" s="45"/>
      <c r="M294" s="302"/>
      <c r="N294" s="303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1243</v>
      </c>
      <c r="AU294" s="18" t="s">
        <v>90</v>
      </c>
    </row>
    <row r="295" s="2" customFormat="1" ht="44.25" customHeight="1">
      <c r="A295" s="39"/>
      <c r="B295" s="40"/>
      <c r="C295" s="228" t="s">
        <v>617</v>
      </c>
      <c r="D295" s="228" t="s">
        <v>367</v>
      </c>
      <c r="E295" s="229" t="s">
        <v>5076</v>
      </c>
      <c r="F295" s="230" t="s">
        <v>5077</v>
      </c>
      <c r="G295" s="231" t="s">
        <v>395</v>
      </c>
      <c r="H295" s="232">
        <v>567.5</v>
      </c>
      <c r="I295" s="233"/>
      <c r="J295" s="234">
        <f>ROUND(I295*H295,2)</f>
        <v>0</v>
      </c>
      <c r="K295" s="230" t="s">
        <v>1</v>
      </c>
      <c r="L295" s="45"/>
      <c r="M295" s="235" t="s">
        <v>1</v>
      </c>
      <c r="N295" s="236" t="s">
        <v>46</v>
      </c>
      <c r="O295" s="92"/>
      <c r="P295" s="237">
        <f>O295*H295</f>
        <v>0</v>
      </c>
      <c r="Q295" s="237">
        <v>0</v>
      </c>
      <c r="R295" s="237">
        <f>Q295*H295</f>
        <v>0</v>
      </c>
      <c r="S295" s="237">
        <v>0</v>
      </c>
      <c r="T295" s="238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9" t="s">
        <v>372</v>
      </c>
      <c r="AT295" s="239" t="s">
        <v>367</v>
      </c>
      <c r="AU295" s="239" t="s">
        <v>90</v>
      </c>
      <c r="AY295" s="18" t="s">
        <v>364</v>
      </c>
      <c r="BE295" s="240">
        <f>IF(N295="základní",J295,0)</f>
        <v>0</v>
      </c>
      <c r="BF295" s="240">
        <f>IF(N295="snížená",J295,0)</f>
        <v>0</v>
      </c>
      <c r="BG295" s="240">
        <f>IF(N295="zákl. přenesená",J295,0)</f>
        <v>0</v>
      </c>
      <c r="BH295" s="240">
        <f>IF(N295="sníž. přenesená",J295,0)</f>
        <v>0</v>
      </c>
      <c r="BI295" s="240">
        <f>IF(N295="nulová",J295,0)</f>
        <v>0</v>
      </c>
      <c r="BJ295" s="18" t="s">
        <v>88</v>
      </c>
      <c r="BK295" s="240">
        <f>ROUND(I295*H295,2)</f>
        <v>0</v>
      </c>
      <c r="BL295" s="18" t="s">
        <v>372</v>
      </c>
      <c r="BM295" s="239" t="s">
        <v>878</v>
      </c>
    </row>
    <row r="296" s="2" customFormat="1">
      <c r="A296" s="39"/>
      <c r="B296" s="40"/>
      <c r="C296" s="41"/>
      <c r="D296" s="243" t="s">
        <v>1243</v>
      </c>
      <c r="E296" s="41"/>
      <c r="F296" s="300" t="s">
        <v>5078</v>
      </c>
      <c r="G296" s="41"/>
      <c r="H296" s="41"/>
      <c r="I296" s="301"/>
      <c r="J296" s="41"/>
      <c r="K296" s="41"/>
      <c r="L296" s="45"/>
      <c r="M296" s="302"/>
      <c r="N296" s="303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1243</v>
      </c>
      <c r="AU296" s="18" t="s">
        <v>90</v>
      </c>
    </row>
    <row r="297" s="14" customFormat="1">
      <c r="A297" s="14"/>
      <c r="B297" s="252"/>
      <c r="C297" s="253"/>
      <c r="D297" s="243" t="s">
        <v>374</v>
      </c>
      <c r="E297" s="254" t="s">
        <v>1</v>
      </c>
      <c r="F297" s="255" t="s">
        <v>5079</v>
      </c>
      <c r="G297" s="253"/>
      <c r="H297" s="256">
        <v>567.5</v>
      </c>
      <c r="I297" s="257"/>
      <c r="J297" s="253"/>
      <c r="K297" s="253"/>
      <c r="L297" s="258"/>
      <c r="M297" s="259"/>
      <c r="N297" s="260"/>
      <c r="O297" s="260"/>
      <c r="P297" s="260"/>
      <c r="Q297" s="260"/>
      <c r="R297" s="260"/>
      <c r="S297" s="260"/>
      <c r="T297" s="261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2" t="s">
        <v>374</v>
      </c>
      <c r="AU297" s="262" t="s">
        <v>90</v>
      </c>
      <c r="AV297" s="14" t="s">
        <v>90</v>
      </c>
      <c r="AW297" s="14" t="s">
        <v>36</v>
      </c>
      <c r="AX297" s="14" t="s">
        <v>81</v>
      </c>
      <c r="AY297" s="262" t="s">
        <v>364</v>
      </c>
    </row>
    <row r="298" s="15" customFormat="1">
      <c r="A298" s="15"/>
      <c r="B298" s="263"/>
      <c r="C298" s="264"/>
      <c r="D298" s="243" t="s">
        <v>374</v>
      </c>
      <c r="E298" s="265" t="s">
        <v>1</v>
      </c>
      <c r="F298" s="266" t="s">
        <v>378</v>
      </c>
      <c r="G298" s="264"/>
      <c r="H298" s="267">
        <v>567.5</v>
      </c>
      <c r="I298" s="268"/>
      <c r="J298" s="264"/>
      <c r="K298" s="264"/>
      <c r="L298" s="269"/>
      <c r="M298" s="270"/>
      <c r="N298" s="271"/>
      <c r="O298" s="271"/>
      <c r="P298" s="271"/>
      <c r="Q298" s="271"/>
      <c r="R298" s="271"/>
      <c r="S298" s="271"/>
      <c r="T298" s="272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73" t="s">
        <v>374</v>
      </c>
      <c r="AU298" s="273" t="s">
        <v>90</v>
      </c>
      <c r="AV298" s="15" t="s">
        <v>372</v>
      </c>
      <c r="AW298" s="15" t="s">
        <v>36</v>
      </c>
      <c r="AX298" s="15" t="s">
        <v>88</v>
      </c>
      <c r="AY298" s="273" t="s">
        <v>364</v>
      </c>
    </row>
    <row r="299" s="2" customFormat="1" ht="37.8" customHeight="1">
      <c r="A299" s="39"/>
      <c r="B299" s="40"/>
      <c r="C299" s="228" t="s">
        <v>621</v>
      </c>
      <c r="D299" s="228" t="s">
        <v>367</v>
      </c>
      <c r="E299" s="229" t="s">
        <v>5080</v>
      </c>
      <c r="F299" s="230" t="s">
        <v>5081</v>
      </c>
      <c r="G299" s="231" t="s">
        <v>395</v>
      </c>
      <c r="H299" s="232">
        <v>177.5</v>
      </c>
      <c r="I299" s="233"/>
      <c r="J299" s="234">
        <f>ROUND(I299*H299,2)</f>
        <v>0</v>
      </c>
      <c r="K299" s="230" t="s">
        <v>1</v>
      </c>
      <c r="L299" s="45"/>
      <c r="M299" s="235" t="s">
        <v>1</v>
      </c>
      <c r="N299" s="236" t="s">
        <v>46</v>
      </c>
      <c r="O299" s="92"/>
      <c r="P299" s="237">
        <f>O299*H299</f>
        <v>0</v>
      </c>
      <c r="Q299" s="237">
        <v>0</v>
      </c>
      <c r="R299" s="237">
        <f>Q299*H299</f>
        <v>0</v>
      </c>
      <c r="S299" s="237">
        <v>0</v>
      </c>
      <c r="T299" s="238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9" t="s">
        <v>372</v>
      </c>
      <c r="AT299" s="239" t="s">
        <v>367</v>
      </c>
      <c r="AU299" s="239" t="s">
        <v>90</v>
      </c>
      <c r="AY299" s="18" t="s">
        <v>364</v>
      </c>
      <c r="BE299" s="240">
        <f>IF(N299="základní",J299,0)</f>
        <v>0</v>
      </c>
      <c r="BF299" s="240">
        <f>IF(N299="snížená",J299,0)</f>
        <v>0</v>
      </c>
      <c r="BG299" s="240">
        <f>IF(N299="zákl. přenesená",J299,0)</f>
        <v>0</v>
      </c>
      <c r="BH299" s="240">
        <f>IF(N299="sníž. přenesená",J299,0)</f>
        <v>0</v>
      </c>
      <c r="BI299" s="240">
        <f>IF(N299="nulová",J299,0)</f>
        <v>0</v>
      </c>
      <c r="BJ299" s="18" t="s">
        <v>88</v>
      </c>
      <c r="BK299" s="240">
        <f>ROUND(I299*H299,2)</f>
        <v>0</v>
      </c>
      <c r="BL299" s="18" t="s">
        <v>372</v>
      </c>
      <c r="BM299" s="239" t="s">
        <v>890</v>
      </c>
    </row>
    <row r="300" s="2" customFormat="1">
      <c r="A300" s="39"/>
      <c r="B300" s="40"/>
      <c r="C300" s="41"/>
      <c r="D300" s="243" t="s">
        <v>1243</v>
      </c>
      <c r="E300" s="41"/>
      <c r="F300" s="300" t="s">
        <v>4974</v>
      </c>
      <c r="G300" s="41"/>
      <c r="H300" s="41"/>
      <c r="I300" s="301"/>
      <c r="J300" s="41"/>
      <c r="K300" s="41"/>
      <c r="L300" s="45"/>
      <c r="M300" s="302"/>
      <c r="N300" s="303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1243</v>
      </c>
      <c r="AU300" s="18" t="s">
        <v>90</v>
      </c>
    </row>
    <row r="301" s="14" customFormat="1">
      <c r="A301" s="14"/>
      <c r="B301" s="252"/>
      <c r="C301" s="253"/>
      <c r="D301" s="243" t="s">
        <v>374</v>
      </c>
      <c r="E301" s="254" t="s">
        <v>1</v>
      </c>
      <c r="F301" s="255" t="s">
        <v>5082</v>
      </c>
      <c r="G301" s="253"/>
      <c r="H301" s="256">
        <v>1.5</v>
      </c>
      <c r="I301" s="257"/>
      <c r="J301" s="253"/>
      <c r="K301" s="253"/>
      <c r="L301" s="258"/>
      <c r="M301" s="259"/>
      <c r="N301" s="260"/>
      <c r="O301" s="260"/>
      <c r="P301" s="260"/>
      <c r="Q301" s="260"/>
      <c r="R301" s="260"/>
      <c r="S301" s="260"/>
      <c r="T301" s="261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2" t="s">
        <v>374</v>
      </c>
      <c r="AU301" s="262" t="s">
        <v>90</v>
      </c>
      <c r="AV301" s="14" t="s">
        <v>90</v>
      </c>
      <c r="AW301" s="14" t="s">
        <v>36</v>
      </c>
      <c r="AX301" s="14" t="s">
        <v>81</v>
      </c>
      <c r="AY301" s="262" t="s">
        <v>364</v>
      </c>
    </row>
    <row r="302" s="14" customFormat="1">
      <c r="A302" s="14"/>
      <c r="B302" s="252"/>
      <c r="C302" s="253"/>
      <c r="D302" s="243" t="s">
        <v>374</v>
      </c>
      <c r="E302" s="254" t="s">
        <v>1</v>
      </c>
      <c r="F302" s="255" t="s">
        <v>5083</v>
      </c>
      <c r="G302" s="253"/>
      <c r="H302" s="256">
        <v>176</v>
      </c>
      <c r="I302" s="257"/>
      <c r="J302" s="253"/>
      <c r="K302" s="253"/>
      <c r="L302" s="258"/>
      <c r="M302" s="259"/>
      <c r="N302" s="260"/>
      <c r="O302" s="260"/>
      <c r="P302" s="260"/>
      <c r="Q302" s="260"/>
      <c r="R302" s="260"/>
      <c r="S302" s="260"/>
      <c r="T302" s="261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2" t="s">
        <v>374</v>
      </c>
      <c r="AU302" s="262" t="s">
        <v>90</v>
      </c>
      <c r="AV302" s="14" t="s">
        <v>90</v>
      </c>
      <c r="AW302" s="14" t="s">
        <v>36</v>
      </c>
      <c r="AX302" s="14" t="s">
        <v>81</v>
      </c>
      <c r="AY302" s="262" t="s">
        <v>364</v>
      </c>
    </row>
    <row r="303" s="15" customFormat="1">
      <c r="A303" s="15"/>
      <c r="B303" s="263"/>
      <c r="C303" s="264"/>
      <c r="D303" s="243" t="s">
        <v>374</v>
      </c>
      <c r="E303" s="265" t="s">
        <v>1</v>
      </c>
      <c r="F303" s="266" t="s">
        <v>378</v>
      </c>
      <c r="G303" s="264"/>
      <c r="H303" s="267">
        <v>177.5</v>
      </c>
      <c r="I303" s="268"/>
      <c r="J303" s="264"/>
      <c r="K303" s="264"/>
      <c r="L303" s="269"/>
      <c r="M303" s="270"/>
      <c r="N303" s="271"/>
      <c r="O303" s="271"/>
      <c r="P303" s="271"/>
      <c r="Q303" s="271"/>
      <c r="R303" s="271"/>
      <c r="S303" s="271"/>
      <c r="T303" s="272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3" t="s">
        <v>374</v>
      </c>
      <c r="AU303" s="273" t="s">
        <v>90</v>
      </c>
      <c r="AV303" s="15" t="s">
        <v>372</v>
      </c>
      <c r="AW303" s="15" t="s">
        <v>36</v>
      </c>
      <c r="AX303" s="15" t="s">
        <v>88</v>
      </c>
      <c r="AY303" s="273" t="s">
        <v>364</v>
      </c>
    </row>
    <row r="304" s="2" customFormat="1" ht="37.8" customHeight="1">
      <c r="A304" s="39"/>
      <c r="B304" s="40"/>
      <c r="C304" s="228" t="s">
        <v>627</v>
      </c>
      <c r="D304" s="228" t="s">
        <v>367</v>
      </c>
      <c r="E304" s="229" t="s">
        <v>5084</v>
      </c>
      <c r="F304" s="230" t="s">
        <v>5085</v>
      </c>
      <c r="G304" s="231" t="s">
        <v>395</v>
      </c>
      <c r="H304" s="232">
        <v>405</v>
      </c>
      <c r="I304" s="233"/>
      <c r="J304" s="234">
        <f>ROUND(I304*H304,2)</f>
        <v>0</v>
      </c>
      <c r="K304" s="230" t="s">
        <v>1</v>
      </c>
      <c r="L304" s="45"/>
      <c r="M304" s="235" t="s">
        <v>1</v>
      </c>
      <c r="N304" s="236" t="s">
        <v>46</v>
      </c>
      <c r="O304" s="92"/>
      <c r="P304" s="237">
        <f>O304*H304</f>
        <v>0</v>
      </c>
      <c r="Q304" s="237">
        <v>0</v>
      </c>
      <c r="R304" s="237">
        <f>Q304*H304</f>
        <v>0</v>
      </c>
      <c r="S304" s="237">
        <v>0</v>
      </c>
      <c r="T304" s="238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9" t="s">
        <v>372</v>
      </c>
      <c r="AT304" s="239" t="s">
        <v>367</v>
      </c>
      <c r="AU304" s="239" t="s">
        <v>90</v>
      </c>
      <c r="AY304" s="18" t="s">
        <v>364</v>
      </c>
      <c r="BE304" s="240">
        <f>IF(N304="základní",J304,0)</f>
        <v>0</v>
      </c>
      <c r="BF304" s="240">
        <f>IF(N304="snížená",J304,0)</f>
        <v>0</v>
      </c>
      <c r="BG304" s="240">
        <f>IF(N304="zákl. přenesená",J304,0)</f>
        <v>0</v>
      </c>
      <c r="BH304" s="240">
        <f>IF(N304="sníž. přenesená",J304,0)</f>
        <v>0</v>
      </c>
      <c r="BI304" s="240">
        <f>IF(N304="nulová",J304,0)</f>
        <v>0</v>
      </c>
      <c r="BJ304" s="18" t="s">
        <v>88</v>
      </c>
      <c r="BK304" s="240">
        <f>ROUND(I304*H304,2)</f>
        <v>0</v>
      </c>
      <c r="BL304" s="18" t="s">
        <v>372</v>
      </c>
      <c r="BM304" s="239" t="s">
        <v>903</v>
      </c>
    </row>
    <row r="305" s="2" customFormat="1">
      <c r="A305" s="39"/>
      <c r="B305" s="40"/>
      <c r="C305" s="41"/>
      <c r="D305" s="243" t="s">
        <v>1243</v>
      </c>
      <c r="E305" s="41"/>
      <c r="F305" s="300" t="s">
        <v>5086</v>
      </c>
      <c r="G305" s="41"/>
      <c r="H305" s="41"/>
      <c r="I305" s="301"/>
      <c r="J305" s="41"/>
      <c r="K305" s="41"/>
      <c r="L305" s="45"/>
      <c r="M305" s="302"/>
      <c r="N305" s="303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1243</v>
      </c>
      <c r="AU305" s="18" t="s">
        <v>90</v>
      </c>
    </row>
    <row r="306" s="14" customFormat="1">
      <c r="A306" s="14"/>
      <c r="B306" s="252"/>
      <c r="C306" s="253"/>
      <c r="D306" s="243" t="s">
        <v>374</v>
      </c>
      <c r="E306" s="254" t="s">
        <v>1</v>
      </c>
      <c r="F306" s="255" t="s">
        <v>5087</v>
      </c>
      <c r="G306" s="253"/>
      <c r="H306" s="256">
        <v>83.299999999999997</v>
      </c>
      <c r="I306" s="257"/>
      <c r="J306" s="253"/>
      <c r="K306" s="253"/>
      <c r="L306" s="258"/>
      <c r="M306" s="259"/>
      <c r="N306" s="260"/>
      <c r="O306" s="260"/>
      <c r="P306" s="260"/>
      <c r="Q306" s="260"/>
      <c r="R306" s="260"/>
      <c r="S306" s="260"/>
      <c r="T306" s="261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2" t="s">
        <v>374</v>
      </c>
      <c r="AU306" s="262" t="s">
        <v>90</v>
      </c>
      <c r="AV306" s="14" t="s">
        <v>90</v>
      </c>
      <c r="AW306" s="14" t="s">
        <v>36</v>
      </c>
      <c r="AX306" s="14" t="s">
        <v>81</v>
      </c>
      <c r="AY306" s="262" t="s">
        <v>364</v>
      </c>
    </row>
    <row r="307" s="14" customFormat="1">
      <c r="A307" s="14"/>
      <c r="B307" s="252"/>
      <c r="C307" s="253"/>
      <c r="D307" s="243" t="s">
        <v>374</v>
      </c>
      <c r="E307" s="254" t="s">
        <v>1</v>
      </c>
      <c r="F307" s="255" t="s">
        <v>5088</v>
      </c>
      <c r="G307" s="253"/>
      <c r="H307" s="256">
        <v>160</v>
      </c>
      <c r="I307" s="257"/>
      <c r="J307" s="253"/>
      <c r="K307" s="253"/>
      <c r="L307" s="258"/>
      <c r="M307" s="259"/>
      <c r="N307" s="260"/>
      <c r="O307" s="260"/>
      <c r="P307" s="260"/>
      <c r="Q307" s="260"/>
      <c r="R307" s="260"/>
      <c r="S307" s="260"/>
      <c r="T307" s="261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2" t="s">
        <v>374</v>
      </c>
      <c r="AU307" s="262" t="s">
        <v>90</v>
      </c>
      <c r="AV307" s="14" t="s">
        <v>90</v>
      </c>
      <c r="AW307" s="14" t="s">
        <v>36</v>
      </c>
      <c r="AX307" s="14" t="s">
        <v>81</v>
      </c>
      <c r="AY307" s="262" t="s">
        <v>364</v>
      </c>
    </row>
    <row r="308" s="14" customFormat="1">
      <c r="A308" s="14"/>
      <c r="B308" s="252"/>
      <c r="C308" s="253"/>
      <c r="D308" s="243" t="s">
        <v>374</v>
      </c>
      <c r="E308" s="254" t="s">
        <v>1</v>
      </c>
      <c r="F308" s="255" t="s">
        <v>5089</v>
      </c>
      <c r="G308" s="253"/>
      <c r="H308" s="256">
        <v>161.69999999999999</v>
      </c>
      <c r="I308" s="257"/>
      <c r="J308" s="253"/>
      <c r="K308" s="253"/>
      <c r="L308" s="258"/>
      <c r="M308" s="259"/>
      <c r="N308" s="260"/>
      <c r="O308" s="260"/>
      <c r="P308" s="260"/>
      <c r="Q308" s="260"/>
      <c r="R308" s="260"/>
      <c r="S308" s="260"/>
      <c r="T308" s="261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2" t="s">
        <v>374</v>
      </c>
      <c r="AU308" s="262" t="s">
        <v>90</v>
      </c>
      <c r="AV308" s="14" t="s">
        <v>90</v>
      </c>
      <c r="AW308" s="14" t="s">
        <v>36</v>
      </c>
      <c r="AX308" s="14" t="s">
        <v>81</v>
      </c>
      <c r="AY308" s="262" t="s">
        <v>364</v>
      </c>
    </row>
    <row r="309" s="15" customFormat="1">
      <c r="A309" s="15"/>
      <c r="B309" s="263"/>
      <c r="C309" s="264"/>
      <c r="D309" s="243" t="s">
        <v>374</v>
      </c>
      <c r="E309" s="265" t="s">
        <v>1</v>
      </c>
      <c r="F309" s="266" t="s">
        <v>378</v>
      </c>
      <c r="G309" s="264"/>
      <c r="H309" s="267">
        <v>405</v>
      </c>
      <c r="I309" s="268"/>
      <c r="J309" s="264"/>
      <c r="K309" s="264"/>
      <c r="L309" s="269"/>
      <c r="M309" s="270"/>
      <c r="N309" s="271"/>
      <c r="O309" s="271"/>
      <c r="P309" s="271"/>
      <c r="Q309" s="271"/>
      <c r="R309" s="271"/>
      <c r="S309" s="271"/>
      <c r="T309" s="272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73" t="s">
        <v>374</v>
      </c>
      <c r="AU309" s="273" t="s">
        <v>90</v>
      </c>
      <c r="AV309" s="15" t="s">
        <v>372</v>
      </c>
      <c r="AW309" s="15" t="s">
        <v>36</v>
      </c>
      <c r="AX309" s="15" t="s">
        <v>88</v>
      </c>
      <c r="AY309" s="273" t="s">
        <v>364</v>
      </c>
    </row>
    <row r="310" s="2" customFormat="1" ht="55.5" customHeight="1">
      <c r="A310" s="39"/>
      <c r="B310" s="40"/>
      <c r="C310" s="228" t="s">
        <v>635</v>
      </c>
      <c r="D310" s="228" t="s">
        <v>367</v>
      </c>
      <c r="E310" s="229" t="s">
        <v>5090</v>
      </c>
      <c r="F310" s="230" t="s">
        <v>5091</v>
      </c>
      <c r="G310" s="231" t="s">
        <v>395</v>
      </c>
      <c r="H310" s="232">
        <v>405</v>
      </c>
      <c r="I310" s="233"/>
      <c r="J310" s="234">
        <f>ROUND(I310*H310,2)</f>
        <v>0</v>
      </c>
      <c r="K310" s="230" t="s">
        <v>1</v>
      </c>
      <c r="L310" s="45"/>
      <c r="M310" s="235" t="s">
        <v>1</v>
      </c>
      <c r="N310" s="236" t="s">
        <v>46</v>
      </c>
      <c r="O310" s="92"/>
      <c r="P310" s="237">
        <f>O310*H310</f>
        <v>0</v>
      </c>
      <c r="Q310" s="237">
        <v>0</v>
      </c>
      <c r="R310" s="237">
        <f>Q310*H310</f>
        <v>0</v>
      </c>
      <c r="S310" s="237">
        <v>0</v>
      </c>
      <c r="T310" s="238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9" t="s">
        <v>372</v>
      </c>
      <c r="AT310" s="239" t="s">
        <v>367</v>
      </c>
      <c r="AU310" s="239" t="s">
        <v>90</v>
      </c>
      <c r="AY310" s="18" t="s">
        <v>364</v>
      </c>
      <c r="BE310" s="240">
        <f>IF(N310="základní",J310,0)</f>
        <v>0</v>
      </c>
      <c r="BF310" s="240">
        <f>IF(N310="snížená",J310,0)</f>
        <v>0</v>
      </c>
      <c r="BG310" s="240">
        <f>IF(N310="zákl. přenesená",J310,0)</f>
        <v>0</v>
      </c>
      <c r="BH310" s="240">
        <f>IF(N310="sníž. přenesená",J310,0)</f>
        <v>0</v>
      </c>
      <c r="BI310" s="240">
        <f>IF(N310="nulová",J310,0)</f>
        <v>0</v>
      </c>
      <c r="BJ310" s="18" t="s">
        <v>88</v>
      </c>
      <c r="BK310" s="240">
        <f>ROUND(I310*H310,2)</f>
        <v>0</v>
      </c>
      <c r="BL310" s="18" t="s">
        <v>372</v>
      </c>
      <c r="BM310" s="239" t="s">
        <v>915</v>
      </c>
    </row>
    <row r="311" s="2" customFormat="1">
      <c r="A311" s="39"/>
      <c r="B311" s="40"/>
      <c r="C311" s="41"/>
      <c r="D311" s="243" t="s">
        <v>1243</v>
      </c>
      <c r="E311" s="41"/>
      <c r="F311" s="300" t="s">
        <v>5092</v>
      </c>
      <c r="G311" s="41"/>
      <c r="H311" s="41"/>
      <c r="I311" s="301"/>
      <c r="J311" s="41"/>
      <c r="K311" s="41"/>
      <c r="L311" s="45"/>
      <c r="M311" s="302"/>
      <c r="N311" s="303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1243</v>
      </c>
      <c r="AU311" s="18" t="s">
        <v>90</v>
      </c>
    </row>
    <row r="312" s="2" customFormat="1" ht="24.15" customHeight="1">
      <c r="A312" s="39"/>
      <c r="B312" s="40"/>
      <c r="C312" s="228" t="s">
        <v>639</v>
      </c>
      <c r="D312" s="228" t="s">
        <v>367</v>
      </c>
      <c r="E312" s="229" t="s">
        <v>5093</v>
      </c>
      <c r="F312" s="230" t="s">
        <v>5094</v>
      </c>
      <c r="G312" s="231" t="s">
        <v>395</v>
      </c>
      <c r="H312" s="232">
        <v>567.5</v>
      </c>
      <c r="I312" s="233"/>
      <c r="J312" s="234">
        <f>ROUND(I312*H312,2)</f>
        <v>0</v>
      </c>
      <c r="K312" s="230" t="s">
        <v>1</v>
      </c>
      <c r="L312" s="45"/>
      <c r="M312" s="235" t="s">
        <v>1</v>
      </c>
      <c r="N312" s="236" t="s">
        <v>46</v>
      </c>
      <c r="O312" s="92"/>
      <c r="P312" s="237">
        <f>O312*H312</f>
        <v>0</v>
      </c>
      <c r="Q312" s="237">
        <v>0</v>
      </c>
      <c r="R312" s="237">
        <f>Q312*H312</f>
        <v>0</v>
      </c>
      <c r="S312" s="237">
        <v>0</v>
      </c>
      <c r="T312" s="238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9" t="s">
        <v>372</v>
      </c>
      <c r="AT312" s="239" t="s">
        <v>367</v>
      </c>
      <c r="AU312" s="239" t="s">
        <v>90</v>
      </c>
      <c r="AY312" s="18" t="s">
        <v>364</v>
      </c>
      <c r="BE312" s="240">
        <f>IF(N312="základní",J312,0)</f>
        <v>0</v>
      </c>
      <c r="BF312" s="240">
        <f>IF(N312="snížená",J312,0)</f>
        <v>0</v>
      </c>
      <c r="BG312" s="240">
        <f>IF(N312="zákl. přenesená",J312,0)</f>
        <v>0</v>
      </c>
      <c r="BH312" s="240">
        <f>IF(N312="sníž. přenesená",J312,0)</f>
        <v>0</v>
      </c>
      <c r="BI312" s="240">
        <f>IF(N312="nulová",J312,0)</f>
        <v>0</v>
      </c>
      <c r="BJ312" s="18" t="s">
        <v>88</v>
      </c>
      <c r="BK312" s="240">
        <f>ROUND(I312*H312,2)</f>
        <v>0</v>
      </c>
      <c r="BL312" s="18" t="s">
        <v>372</v>
      </c>
      <c r="BM312" s="239" t="s">
        <v>926</v>
      </c>
    </row>
    <row r="313" s="2" customFormat="1">
      <c r="A313" s="39"/>
      <c r="B313" s="40"/>
      <c r="C313" s="41"/>
      <c r="D313" s="243" t="s">
        <v>1243</v>
      </c>
      <c r="E313" s="41"/>
      <c r="F313" s="300" t="s">
        <v>5095</v>
      </c>
      <c r="G313" s="41"/>
      <c r="H313" s="41"/>
      <c r="I313" s="301"/>
      <c r="J313" s="41"/>
      <c r="K313" s="41"/>
      <c r="L313" s="45"/>
      <c r="M313" s="302"/>
      <c r="N313" s="303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1243</v>
      </c>
      <c r="AU313" s="18" t="s">
        <v>90</v>
      </c>
    </row>
    <row r="314" s="14" customFormat="1">
      <c r="A314" s="14"/>
      <c r="B314" s="252"/>
      <c r="C314" s="253"/>
      <c r="D314" s="243" t="s">
        <v>374</v>
      </c>
      <c r="E314" s="254" t="s">
        <v>1</v>
      </c>
      <c r="F314" s="255" t="s">
        <v>5079</v>
      </c>
      <c r="G314" s="253"/>
      <c r="H314" s="256">
        <v>567.5</v>
      </c>
      <c r="I314" s="257"/>
      <c r="J314" s="253"/>
      <c r="K314" s="253"/>
      <c r="L314" s="258"/>
      <c r="M314" s="259"/>
      <c r="N314" s="260"/>
      <c r="O314" s="260"/>
      <c r="P314" s="260"/>
      <c r="Q314" s="260"/>
      <c r="R314" s="260"/>
      <c r="S314" s="260"/>
      <c r="T314" s="261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2" t="s">
        <v>374</v>
      </c>
      <c r="AU314" s="262" t="s">
        <v>90</v>
      </c>
      <c r="AV314" s="14" t="s">
        <v>90</v>
      </c>
      <c r="AW314" s="14" t="s">
        <v>36</v>
      </c>
      <c r="AX314" s="14" t="s">
        <v>81</v>
      </c>
      <c r="AY314" s="262" t="s">
        <v>364</v>
      </c>
    </row>
    <row r="315" s="15" customFormat="1">
      <c r="A315" s="15"/>
      <c r="B315" s="263"/>
      <c r="C315" s="264"/>
      <c r="D315" s="243" t="s">
        <v>374</v>
      </c>
      <c r="E315" s="265" t="s">
        <v>1</v>
      </c>
      <c r="F315" s="266" t="s">
        <v>378</v>
      </c>
      <c r="G315" s="264"/>
      <c r="H315" s="267">
        <v>567.5</v>
      </c>
      <c r="I315" s="268"/>
      <c r="J315" s="264"/>
      <c r="K315" s="264"/>
      <c r="L315" s="269"/>
      <c r="M315" s="270"/>
      <c r="N315" s="271"/>
      <c r="O315" s="271"/>
      <c r="P315" s="271"/>
      <c r="Q315" s="271"/>
      <c r="R315" s="271"/>
      <c r="S315" s="271"/>
      <c r="T315" s="272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73" t="s">
        <v>374</v>
      </c>
      <c r="AU315" s="273" t="s">
        <v>90</v>
      </c>
      <c r="AV315" s="15" t="s">
        <v>372</v>
      </c>
      <c r="AW315" s="15" t="s">
        <v>36</v>
      </c>
      <c r="AX315" s="15" t="s">
        <v>88</v>
      </c>
      <c r="AY315" s="273" t="s">
        <v>364</v>
      </c>
    </row>
    <row r="316" s="12" customFormat="1" ht="22.8" customHeight="1">
      <c r="A316" s="12"/>
      <c r="B316" s="212"/>
      <c r="C316" s="213"/>
      <c r="D316" s="214" t="s">
        <v>80</v>
      </c>
      <c r="E316" s="226" t="s">
        <v>3403</v>
      </c>
      <c r="F316" s="226" t="s">
        <v>3404</v>
      </c>
      <c r="G316" s="213"/>
      <c r="H316" s="213"/>
      <c r="I316" s="216"/>
      <c r="J316" s="227">
        <f>BK316</f>
        <v>0</v>
      </c>
      <c r="K316" s="213"/>
      <c r="L316" s="218"/>
      <c r="M316" s="219"/>
      <c r="N316" s="220"/>
      <c r="O316" s="220"/>
      <c r="P316" s="221">
        <f>SUM(P317:P332)</f>
        <v>0</v>
      </c>
      <c r="Q316" s="220"/>
      <c r="R316" s="221">
        <f>SUM(R317:R332)</f>
        <v>0</v>
      </c>
      <c r="S316" s="220"/>
      <c r="T316" s="222">
        <f>SUM(T317:T332)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23" t="s">
        <v>88</v>
      </c>
      <c r="AT316" s="224" t="s">
        <v>80</v>
      </c>
      <c r="AU316" s="224" t="s">
        <v>88</v>
      </c>
      <c r="AY316" s="223" t="s">
        <v>364</v>
      </c>
      <c r="BK316" s="225">
        <f>SUM(BK317:BK332)</f>
        <v>0</v>
      </c>
    </row>
    <row r="317" s="2" customFormat="1" ht="37.8" customHeight="1">
      <c r="A317" s="39"/>
      <c r="B317" s="40"/>
      <c r="C317" s="228" t="s">
        <v>646</v>
      </c>
      <c r="D317" s="228" t="s">
        <v>367</v>
      </c>
      <c r="E317" s="229" t="s">
        <v>3405</v>
      </c>
      <c r="F317" s="230" t="s">
        <v>3406</v>
      </c>
      <c r="G317" s="231" t="s">
        <v>388</v>
      </c>
      <c r="H317" s="232">
        <v>46.420000000000002</v>
      </c>
      <c r="I317" s="233"/>
      <c r="J317" s="234">
        <f>ROUND(I317*H317,2)</f>
        <v>0</v>
      </c>
      <c r="K317" s="230" t="s">
        <v>1</v>
      </c>
      <c r="L317" s="45"/>
      <c r="M317" s="235" t="s">
        <v>1</v>
      </c>
      <c r="N317" s="236" t="s">
        <v>46</v>
      </c>
      <c r="O317" s="92"/>
      <c r="P317" s="237">
        <f>O317*H317</f>
        <v>0</v>
      </c>
      <c r="Q317" s="237">
        <v>0</v>
      </c>
      <c r="R317" s="237">
        <f>Q317*H317</f>
        <v>0</v>
      </c>
      <c r="S317" s="237">
        <v>0</v>
      </c>
      <c r="T317" s="238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9" t="s">
        <v>372</v>
      </c>
      <c r="AT317" s="239" t="s">
        <v>367</v>
      </c>
      <c r="AU317" s="239" t="s">
        <v>90</v>
      </c>
      <c r="AY317" s="18" t="s">
        <v>364</v>
      </c>
      <c r="BE317" s="240">
        <f>IF(N317="základní",J317,0)</f>
        <v>0</v>
      </c>
      <c r="BF317" s="240">
        <f>IF(N317="snížená",J317,0)</f>
        <v>0</v>
      </c>
      <c r="BG317" s="240">
        <f>IF(N317="zákl. přenesená",J317,0)</f>
        <v>0</v>
      </c>
      <c r="BH317" s="240">
        <f>IF(N317="sníž. přenesená",J317,0)</f>
        <v>0</v>
      </c>
      <c r="BI317" s="240">
        <f>IF(N317="nulová",J317,0)</f>
        <v>0</v>
      </c>
      <c r="BJ317" s="18" t="s">
        <v>88</v>
      </c>
      <c r="BK317" s="240">
        <f>ROUND(I317*H317,2)</f>
        <v>0</v>
      </c>
      <c r="BL317" s="18" t="s">
        <v>372</v>
      </c>
      <c r="BM317" s="239" t="s">
        <v>938</v>
      </c>
    </row>
    <row r="318" s="2" customFormat="1">
      <c r="A318" s="39"/>
      <c r="B318" s="40"/>
      <c r="C318" s="41"/>
      <c r="D318" s="243" t="s">
        <v>1243</v>
      </c>
      <c r="E318" s="41"/>
      <c r="F318" s="300" t="s">
        <v>4776</v>
      </c>
      <c r="G318" s="41"/>
      <c r="H318" s="41"/>
      <c r="I318" s="301"/>
      <c r="J318" s="41"/>
      <c r="K318" s="41"/>
      <c r="L318" s="45"/>
      <c r="M318" s="302"/>
      <c r="N318" s="303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1243</v>
      </c>
      <c r="AU318" s="18" t="s">
        <v>90</v>
      </c>
    </row>
    <row r="319" s="14" customFormat="1">
      <c r="A319" s="14"/>
      <c r="B319" s="252"/>
      <c r="C319" s="253"/>
      <c r="D319" s="243" t="s">
        <v>374</v>
      </c>
      <c r="E319" s="254" t="s">
        <v>1</v>
      </c>
      <c r="F319" s="255" t="s">
        <v>5096</v>
      </c>
      <c r="G319" s="253"/>
      <c r="H319" s="256">
        <v>46.420000000000002</v>
      </c>
      <c r="I319" s="257"/>
      <c r="J319" s="253"/>
      <c r="K319" s="253"/>
      <c r="L319" s="258"/>
      <c r="M319" s="259"/>
      <c r="N319" s="260"/>
      <c r="O319" s="260"/>
      <c r="P319" s="260"/>
      <c r="Q319" s="260"/>
      <c r="R319" s="260"/>
      <c r="S319" s="260"/>
      <c r="T319" s="261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2" t="s">
        <v>374</v>
      </c>
      <c r="AU319" s="262" t="s">
        <v>90</v>
      </c>
      <c r="AV319" s="14" t="s">
        <v>90</v>
      </c>
      <c r="AW319" s="14" t="s">
        <v>36</v>
      </c>
      <c r="AX319" s="14" t="s">
        <v>81</v>
      </c>
      <c r="AY319" s="262" t="s">
        <v>364</v>
      </c>
    </row>
    <row r="320" s="15" customFormat="1">
      <c r="A320" s="15"/>
      <c r="B320" s="263"/>
      <c r="C320" s="264"/>
      <c r="D320" s="243" t="s">
        <v>374</v>
      </c>
      <c r="E320" s="265" t="s">
        <v>1</v>
      </c>
      <c r="F320" s="266" t="s">
        <v>378</v>
      </c>
      <c r="G320" s="264"/>
      <c r="H320" s="267">
        <v>46.420000000000002</v>
      </c>
      <c r="I320" s="268"/>
      <c r="J320" s="264"/>
      <c r="K320" s="264"/>
      <c r="L320" s="269"/>
      <c r="M320" s="270"/>
      <c r="N320" s="271"/>
      <c r="O320" s="271"/>
      <c r="P320" s="271"/>
      <c r="Q320" s="271"/>
      <c r="R320" s="271"/>
      <c r="S320" s="271"/>
      <c r="T320" s="272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73" t="s">
        <v>374</v>
      </c>
      <c r="AU320" s="273" t="s">
        <v>90</v>
      </c>
      <c r="AV320" s="15" t="s">
        <v>372</v>
      </c>
      <c r="AW320" s="15" t="s">
        <v>36</v>
      </c>
      <c r="AX320" s="15" t="s">
        <v>88</v>
      </c>
      <c r="AY320" s="273" t="s">
        <v>364</v>
      </c>
    </row>
    <row r="321" s="2" customFormat="1" ht="44.25" customHeight="1">
      <c r="A321" s="39"/>
      <c r="B321" s="40"/>
      <c r="C321" s="228" t="s">
        <v>653</v>
      </c>
      <c r="D321" s="228" t="s">
        <v>367</v>
      </c>
      <c r="E321" s="229" t="s">
        <v>3408</v>
      </c>
      <c r="F321" s="230" t="s">
        <v>3409</v>
      </c>
      <c r="G321" s="231" t="s">
        <v>388</v>
      </c>
      <c r="H321" s="232">
        <v>417.77999999999997</v>
      </c>
      <c r="I321" s="233"/>
      <c r="J321" s="234">
        <f>ROUND(I321*H321,2)</f>
        <v>0</v>
      </c>
      <c r="K321" s="230" t="s">
        <v>1</v>
      </c>
      <c r="L321" s="45"/>
      <c r="M321" s="235" t="s">
        <v>1</v>
      </c>
      <c r="N321" s="236" t="s">
        <v>46</v>
      </c>
      <c r="O321" s="92"/>
      <c r="P321" s="237">
        <f>O321*H321</f>
        <v>0</v>
      </c>
      <c r="Q321" s="237">
        <v>0</v>
      </c>
      <c r="R321" s="237">
        <f>Q321*H321</f>
        <v>0</v>
      </c>
      <c r="S321" s="237">
        <v>0</v>
      </c>
      <c r="T321" s="238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9" t="s">
        <v>372</v>
      </c>
      <c r="AT321" s="239" t="s">
        <v>367</v>
      </c>
      <c r="AU321" s="239" t="s">
        <v>90</v>
      </c>
      <c r="AY321" s="18" t="s">
        <v>364</v>
      </c>
      <c r="BE321" s="240">
        <f>IF(N321="základní",J321,0)</f>
        <v>0</v>
      </c>
      <c r="BF321" s="240">
        <f>IF(N321="snížená",J321,0)</f>
        <v>0</v>
      </c>
      <c r="BG321" s="240">
        <f>IF(N321="zákl. přenesená",J321,0)</f>
        <v>0</v>
      </c>
      <c r="BH321" s="240">
        <f>IF(N321="sníž. přenesená",J321,0)</f>
        <v>0</v>
      </c>
      <c r="BI321" s="240">
        <f>IF(N321="nulová",J321,0)</f>
        <v>0</v>
      </c>
      <c r="BJ321" s="18" t="s">
        <v>88</v>
      </c>
      <c r="BK321" s="240">
        <f>ROUND(I321*H321,2)</f>
        <v>0</v>
      </c>
      <c r="BL321" s="18" t="s">
        <v>372</v>
      </c>
      <c r="BM321" s="239" t="s">
        <v>947</v>
      </c>
    </row>
    <row r="322" s="2" customFormat="1">
      <c r="A322" s="39"/>
      <c r="B322" s="40"/>
      <c r="C322" s="41"/>
      <c r="D322" s="243" t="s">
        <v>1243</v>
      </c>
      <c r="E322" s="41"/>
      <c r="F322" s="300" t="s">
        <v>4776</v>
      </c>
      <c r="G322" s="41"/>
      <c r="H322" s="41"/>
      <c r="I322" s="301"/>
      <c r="J322" s="41"/>
      <c r="K322" s="41"/>
      <c r="L322" s="45"/>
      <c r="M322" s="302"/>
      <c r="N322" s="303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1243</v>
      </c>
      <c r="AU322" s="18" t="s">
        <v>90</v>
      </c>
    </row>
    <row r="323" s="14" customFormat="1">
      <c r="A323" s="14"/>
      <c r="B323" s="252"/>
      <c r="C323" s="253"/>
      <c r="D323" s="243" t="s">
        <v>374</v>
      </c>
      <c r="E323" s="254" t="s">
        <v>1</v>
      </c>
      <c r="F323" s="255" t="s">
        <v>5097</v>
      </c>
      <c r="G323" s="253"/>
      <c r="H323" s="256">
        <v>417.77999999999997</v>
      </c>
      <c r="I323" s="257"/>
      <c r="J323" s="253"/>
      <c r="K323" s="253"/>
      <c r="L323" s="258"/>
      <c r="M323" s="259"/>
      <c r="N323" s="260"/>
      <c r="O323" s="260"/>
      <c r="P323" s="260"/>
      <c r="Q323" s="260"/>
      <c r="R323" s="260"/>
      <c r="S323" s="260"/>
      <c r="T323" s="261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2" t="s">
        <v>374</v>
      </c>
      <c r="AU323" s="262" t="s">
        <v>90</v>
      </c>
      <c r="AV323" s="14" t="s">
        <v>90</v>
      </c>
      <c r="AW323" s="14" t="s">
        <v>36</v>
      </c>
      <c r="AX323" s="14" t="s">
        <v>81</v>
      </c>
      <c r="AY323" s="262" t="s">
        <v>364</v>
      </c>
    </row>
    <row r="324" s="15" customFormat="1">
      <c r="A324" s="15"/>
      <c r="B324" s="263"/>
      <c r="C324" s="264"/>
      <c r="D324" s="243" t="s">
        <v>374</v>
      </c>
      <c r="E324" s="265" t="s">
        <v>1</v>
      </c>
      <c r="F324" s="266" t="s">
        <v>378</v>
      </c>
      <c r="G324" s="264"/>
      <c r="H324" s="267">
        <v>417.77999999999997</v>
      </c>
      <c r="I324" s="268"/>
      <c r="J324" s="264"/>
      <c r="K324" s="264"/>
      <c r="L324" s="269"/>
      <c r="M324" s="270"/>
      <c r="N324" s="271"/>
      <c r="O324" s="271"/>
      <c r="P324" s="271"/>
      <c r="Q324" s="271"/>
      <c r="R324" s="271"/>
      <c r="S324" s="271"/>
      <c r="T324" s="272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73" t="s">
        <v>374</v>
      </c>
      <c r="AU324" s="273" t="s">
        <v>90</v>
      </c>
      <c r="AV324" s="15" t="s">
        <v>372</v>
      </c>
      <c r="AW324" s="15" t="s">
        <v>36</v>
      </c>
      <c r="AX324" s="15" t="s">
        <v>88</v>
      </c>
      <c r="AY324" s="273" t="s">
        <v>364</v>
      </c>
    </row>
    <row r="325" s="2" customFormat="1" ht="24.15" customHeight="1">
      <c r="A325" s="39"/>
      <c r="B325" s="40"/>
      <c r="C325" s="228" t="s">
        <v>657</v>
      </c>
      <c r="D325" s="228" t="s">
        <v>367</v>
      </c>
      <c r="E325" s="229" t="s">
        <v>3412</v>
      </c>
      <c r="F325" s="230" t="s">
        <v>3413</v>
      </c>
      <c r="G325" s="231" t="s">
        <v>388</v>
      </c>
      <c r="H325" s="232">
        <v>46.420000000000002</v>
      </c>
      <c r="I325" s="233"/>
      <c r="J325" s="234">
        <f>ROUND(I325*H325,2)</f>
        <v>0</v>
      </c>
      <c r="K325" s="230" t="s">
        <v>1</v>
      </c>
      <c r="L325" s="45"/>
      <c r="M325" s="235" t="s">
        <v>1</v>
      </c>
      <c r="N325" s="236" t="s">
        <v>46</v>
      </c>
      <c r="O325" s="92"/>
      <c r="P325" s="237">
        <f>O325*H325</f>
        <v>0</v>
      </c>
      <c r="Q325" s="237">
        <v>0</v>
      </c>
      <c r="R325" s="237">
        <f>Q325*H325</f>
        <v>0</v>
      </c>
      <c r="S325" s="237">
        <v>0</v>
      </c>
      <c r="T325" s="238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9" t="s">
        <v>372</v>
      </c>
      <c r="AT325" s="239" t="s">
        <v>367</v>
      </c>
      <c r="AU325" s="239" t="s">
        <v>90</v>
      </c>
      <c r="AY325" s="18" t="s">
        <v>364</v>
      </c>
      <c r="BE325" s="240">
        <f>IF(N325="základní",J325,0)</f>
        <v>0</v>
      </c>
      <c r="BF325" s="240">
        <f>IF(N325="snížená",J325,0)</f>
        <v>0</v>
      </c>
      <c r="BG325" s="240">
        <f>IF(N325="zákl. přenesená",J325,0)</f>
        <v>0</v>
      </c>
      <c r="BH325" s="240">
        <f>IF(N325="sníž. přenesená",J325,0)</f>
        <v>0</v>
      </c>
      <c r="BI325" s="240">
        <f>IF(N325="nulová",J325,0)</f>
        <v>0</v>
      </c>
      <c r="BJ325" s="18" t="s">
        <v>88</v>
      </c>
      <c r="BK325" s="240">
        <f>ROUND(I325*H325,2)</f>
        <v>0</v>
      </c>
      <c r="BL325" s="18" t="s">
        <v>372</v>
      </c>
      <c r="BM325" s="239" t="s">
        <v>957</v>
      </c>
    </row>
    <row r="326" s="2" customFormat="1">
      <c r="A326" s="39"/>
      <c r="B326" s="40"/>
      <c r="C326" s="41"/>
      <c r="D326" s="243" t="s">
        <v>1243</v>
      </c>
      <c r="E326" s="41"/>
      <c r="F326" s="300" t="s">
        <v>4778</v>
      </c>
      <c r="G326" s="41"/>
      <c r="H326" s="41"/>
      <c r="I326" s="301"/>
      <c r="J326" s="41"/>
      <c r="K326" s="41"/>
      <c r="L326" s="45"/>
      <c r="M326" s="302"/>
      <c r="N326" s="303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1243</v>
      </c>
      <c r="AU326" s="18" t="s">
        <v>90</v>
      </c>
    </row>
    <row r="327" s="14" customFormat="1">
      <c r="A327" s="14"/>
      <c r="B327" s="252"/>
      <c r="C327" s="253"/>
      <c r="D327" s="243" t="s">
        <v>374</v>
      </c>
      <c r="E327" s="254" t="s">
        <v>1</v>
      </c>
      <c r="F327" s="255" t="s">
        <v>5098</v>
      </c>
      <c r="G327" s="253"/>
      <c r="H327" s="256">
        <v>46.420000000000002</v>
      </c>
      <c r="I327" s="257"/>
      <c r="J327" s="253"/>
      <c r="K327" s="253"/>
      <c r="L327" s="258"/>
      <c r="M327" s="259"/>
      <c r="N327" s="260"/>
      <c r="O327" s="260"/>
      <c r="P327" s="260"/>
      <c r="Q327" s="260"/>
      <c r="R327" s="260"/>
      <c r="S327" s="260"/>
      <c r="T327" s="261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2" t="s">
        <v>374</v>
      </c>
      <c r="AU327" s="262" t="s">
        <v>90</v>
      </c>
      <c r="AV327" s="14" t="s">
        <v>90</v>
      </c>
      <c r="AW327" s="14" t="s">
        <v>36</v>
      </c>
      <c r="AX327" s="14" t="s">
        <v>81</v>
      </c>
      <c r="AY327" s="262" t="s">
        <v>364</v>
      </c>
    </row>
    <row r="328" s="15" customFormat="1">
      <c r="A328" s="15"/>
      <c r="B328" s="263"/>
      <c r="C328" s="264"/>
      <c r="D328" s="243" t="s">
        <v>374</v>
      </c>
      <c r="E328" s="265" t="s">
        <v>1</v>
      </c>
      <c r="F328" s="266" t="s">
        <v>378</v>
      </c>
      <c r="G328" s="264"/>
      <c r="H328" s="267">
        <v>46.420000000000002</v>
      </c>
      <c r="I328" s="268"/>
      <c r="J328" s="264"/>
      <c r="K328" s="264"/>
      <c r="L328" s="269"/>
      <c r="M328" s="270"/>
      <c r="N328" s="271"/>
      <c r="O328" s="271"/>
      <c r="P328" s="271"/>
      <c r="Q328" s="271"/>
      <c r="R328" s="271"/>
      <c r="S328" s="271"/>
      <c r="T328" s="272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3" t="s">
        <v>374</v>
      </c>
      <c r="AU328" s="273" t="s">
        <v>90</v>
      </c>
      <c r="AV328" s="15" t="s">
        <v>372</v>
      </c>
      <c r="AW328" s="15" t="s">
        <v>36</v>
      </c>
      <c r="AX328" s="15" t="s">
        <v>88</v>
      </c>
      <c r="AY328" s="273" t="s">
        <v>364</v>
      </c>
    </row>
    <row r="329" s="2" customFormat="1" ht="44.25" customHeight="1">
      <c r="A329" s="39"/>
      <c r="B329" s="40"/>
      <c r="C329" s="228" t="s">
        <v>664</v>
      </c>
      <c r="D329" s="228" t="s">
        <v>367</v>
      </c>
      <c r="E329" s="229" t="s">
        <v>4791</v>
      </c>
      <c r="F329" s="230" t="s">
        <v>4792</v>
      </c>
      <c r="G329" s="231" t="s">
        <v>388</v>
      </c>
      <c r="H329" s="232">
        <v>46.420000000000002</v>
      </c>
      <c r="I329" s="233"/>
      <c r="J329" s="234">
        <f>ROUND(I329*H329,2)</f>
        <v>0</v>
      </c>
      <c r="K329" s="230" t="s">
        <v>1</v>
      </c>
      <c r="L329" s="45"/>
      <c r="M329" s="235" t="s">
        <v>1</v>
      </c>
      <c r="N329" s="236" t="s">
        <v>46</v>
      </c>
      <c r="O329" s="92"/>
      <c r="P329" s="237">
        <f>O329*H329</f>
        <v>0</v>
      </c>
      <c r="Q329" s="237">
        <v>0</v>
      </c>
      <c r="R329" s="237">
        <f>Q329*H329</f>
        <v>0</v>
      </c>
      <c r="S329" s="237">
        <v>0</v>
      </c>
      <c r="T329" s="238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9" t="s">
        <v>372</v>
      </c>
      <c r="AT329" s="239" t="s">
        <v>367</v>
      </c>
      <c r="AU329" s="239" t="s">
        <v>90</v>
      </c>
      <c r="AY329" s="18" t="s">
        <v>364</v>
      </c>
      <c r="BE329" s="240">
        <f>IF(N329="základní",J329,0)</f>
        <v>0</v>
      </c>
      <c r="BF329" s="240">
        <f>IF(N329="snížená",J329,0)</f>
        <v>0</v>
      </c>
      <c r="BG329" s="240">
        <f>IF(N329="zákl. přenesená",J329,0)</f>
        <v>0</v>
      </c>
      <c r="BH329" s="240">
        <f>IF(N329="sníž. přenesená",J329,0)</f>
        <v>0</v>
      </c>
      <c r="BI329" s="240">
        <f>IF(N329="nulová",J329,0)</f>
        <v>0</v>
      </c>
      <c r="BJ329" s="18" t="s">
        <v>88</v>
      </c>
      <c r="BK329" s="240">
        <f>ROUND(I329*H329,2)</f>
        <v>0</v>
      </c>
      <c r="BL329" s="18" t="s">
        <v>372</v>
      </c>
      <c r="BM329" s="239" t="s">
        <v>968</v>
      </c>
    </row>
    <row r="330" s="2" customFormat="1">
      <c r="A330" s="39"/>
      <c r="B330" s="40"/>
      <c r="C330" s="41"/>
      <c r="D330" s="243" t="s">
        <v>1243</v>
      </c>
      <c r="E330" s="41"/>
      <c r="F330" s="300" t="s">
        <v>5099</v>
      </c>
      <c r="G330" s="41"/>
      <c r="H330" s="41"/>
      <c r="I330" s="301"/>
      <c r="J330" s="41"/>
      <c r="K330" s="41"/>
      <c r="L330" s="45"/>
      <c r="M330" s="302"/>
      <c r="N330" s="303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1243</v>
      </c>
      <c r="AU330" s="18" t="s">
        <v>90</v>
      </c>
    </row>
    <row r="331" s="14" customFormat="1">
      <c r="A331" s="14"/>
      <c r="B331" s="252"/>
      <c r="C331" s="253"/>
      <c r="D331" s="243" t="s">
        <v>374</v>
      </c>
      <c r="E331" s="254" t="s">
        <v>1</v>
      </c>
      <c r="F331" s="255" t="s">
        <v>5098</v>
      </c>
      <c r="G331" s="253"/>
      <c r="H331" s="256">
        <v>46.420000000000002</v>
      </c>
      <c r="I331" s="257"/>
      <c r="J331" s="253"/>
      <c r="K331" s="253"/>
      <c r="L331" s="258"/>
      <c r="M331" s="259"/>
      <c r="N331" s="260"/>
      <c r="O331" s="260"/>
      <c r="P331" s="260"/>
      <c r="Q331" s="260"/>
      <c r="R331" s="260"/>
      <c r="S331" s="260"/>
      <c r="T331" s="261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2" t="s">
        <v>374</v>
      </c>
      <c r="AU331" s="262" t="s">
        <v>90</v>
      </c>
      <c r="AV331" s="14" t="s">
        <v>90</v>
      </c>
      <c r="AW331" s="14" t="s">
        <v>36</v>
      </c>
      <c r="AX331" s="14" t="s">
        <v>81</v>
      </c>
      <c r="AY331" s="262" t="s">
        <v>364</v>
      </c>
    </row>
    <row r="332" s="15" customFormat="1">
      <c r="A332" s="15"/>
      <c r="B332" s="263"/>
      <c r="C332" s="264"/>
      <c r="D332" s="243" t="s">
        <v>374</v>
      </c>
      <c r="E332" s="265" t="s">
        <v>1</v>
      </c>
      <c r="F332" s="266" t="s">
        <v>378</v>
      </c>
      <c r="G332" s="264"/>
      <c r="H332" s="267">
        <v>46.420000000000002</v>
      </c>
      <c r="I332" s="268"/>
      <c r="J332" s="264"/>
      <c r="K332" s="264"/>
      <c r="L332" s="269"/>
      <c r="M332" s="270"/>
      <c r="N332" s="271"/>
      <c r="O332" s="271"/>
      <c r="P332" s="271"/>
      <c r="Q332" s="271"/>
      <c r="R332" s="271"/>
      <c r="S332" s="271"/>
      <c r="T332" s="272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73" t="s">
        <v>374</v>
      </c>
      <c r="AU332" s="273" t="s">
        <v>90</v>
      </c>
      <c r="AV332" s="15" t="s">
        <v>372</v>
      </c>
      <c r="AW332" s="15" t="s">
        <v>36</v>
      </c>
      <c r="AX332" s="15" t="s">
        <v>88</v>
      </c>
      <c r="AY332" s="273" t="s">
        <v>364</v>
      </c>
    </row>
    <row r="333" s="12" customFormat="1" ht="22.8" customHeight="1">
      <c r="A333" s="12"/>
      <c r="B333" s="212"/>
      <c r="C333" s="213"/>
      <c r="D333" s="214" t="s">
        <v>80</v>
      </c>
      <c r="E333" s="226" t="s">
        <v>408</v>
      </c>
      <c r="F333" s="226" t="s">
        <v>409</v>
      </c>
      <c r="G333" s="213"/>
      <c r="H333" s="213"/>
      <c r="I333" s="216"/>
      <c r="J333" s="227">
        <f>BK333</f>
        <v>0</v>
      </c>
      <c r="K333" s="213"/>
      <c r="L333" s="218"/>
      <c r="M333" s="219"/>
      <c r="N333" s="220"/>
      <c r="O333" s="220"/>
      <c r="P333" s="221">
        <f>SUM(P334:P337)</f>
        <v>0</v>
      </c>
      <c r="Q333" s="220"/>
      <c r="R333" s="221">
        <f>SUM(R334:R337)</f>
        <v>0</v>
      </c>
      <c r="S333" s="220"/>
      <c r="T333" s="222">
        <f>SUM(T334:T337)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23" t="s">
        <v>88</v>
      </c>
      <c r="AT333" s="224" t="s">
        <v>80</v>
      </c>
      <c r="AU333" s="224" t="s">
        <v>88</v>
      </c>
      <c r="AY333" s="223" t="s">
        <v>364</v>
      </c>
      <c r="BK333" s="225">
        <f>SUM(BK334:BK337)</f>
        <v>0</v>
      </c>
    </row>
    <row r="334" s="2" customFormat="1" ht="44.25" customHeight="1">
      <c r="A334" s="39"/>
      <c r="B334" s="40"/>
      <c r="C334" s="228" t="s">
        <v>669</v>
      </c>
      <c r="D334" s="228" t="s">
        <v>367</v>
      </c>
      <c r="E334" s="229" t="s">
        <v>5100</v>
      </c>
      <c r="F334" s="230" t="s">
        <v>5101</v>
      </c>
      <c r="G334" s="231" t="s">
        <v>388</v>
      </c>
      <c r="H334" s="232">
        <v>0</v>
      </c>
      <c r="I334" s="233"/>
      <c r="J334" s="234">
        <f>ROUND(I334*H334,2)</f>
        <v>0</v>
      </c>
      <c r="K334" s="230" t="s">
        <v>1</v>
      </c>
      <c r="L334" s="45"/>
      <c r="M334" s="235" t="s">
        <v>1</v>
      </c>
      <c r="N334" s="236" t="s">
        <v>46</v>
      </c>
      <c r="O334" s="92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9" t="s">
        <v>372</v>
      </c>
      <c r="AT334" s="239" t="s">
        <v>367</v>
      </c>
      <c r="AU334" s="239" t="s">
        <v>90</v>
      </c>
      <c r="AY334" s="18" t="s">
        <v>364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8" t="s">
        <v>88</v>
      </c>
      <c r="BK334" s="240">
        <f>ROUND(I334*H334,2)</f>
        <v>0</v>
      </c>
      <c r="BL334" s="18" t="s">
        <v>372</v>
      </c>
      <c r="BM334" s="239" t="s">
        <v>979</v>
      </c>
    </row>
    <row r="335" s="2" customFormat="1">
      <c r="A335" s="39"/>
      <c r="B335" s="40"/>
      <c r="C335" s="41"/>
      <c r="D335" s="243" t="s">
        <v>1243</v>
      </c>
      <c r="E335" s="41"/>
      <c r="F335" s="300" t="s">
        <v>5102</v>
      </c>
      <c r="G335" s="41"/>
      <c r="H335" s="41"/>
      <c r="I335" s="301"/>
      <c r="J335" s="41"/>
      <c r="K335" s="41"/>
      <c r="L335" s="45"/>
      <c r="M335" s="302"/>
      <c r="N335" s="303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1243</v>
      </c>
      <c r="AU335" s="18" t="s">
        <v>90</v>
      </c>
    </row>
    <row r="336" s="2" customFormat="1" ht="55.5" customHeight="1">
      <c r="A336" s="39"/>
      <c r="B336" s="40"/>
      <c r="C336" s="228" t="s">
        <v>675</v>
      </c>
      <c r="D336" s="228" t="s">
        <v>367</v>
      </c>
      <c r="E336" s="229" t="s">
        <v>5103</v>
      </c>
      <c r="F336" s="230" t="s">
        <v>5104</v>
      </c>
      <c r="G336" s="231" t="s">
        <v>388</v>
      </c>
      <c r="H336" s="232">
        <v>0</v>
      </c>
      <c r="I336" s="233"/>
      <c r="J336" s="234">
        <f>ROUND(I336*H336,2)</f>
        <v>0</v>
      </c>
      <c r="K336" s="230" t="s">
        <v>1</v>
      </c>
      <c r="L336" s="45"/>
      <c r="M336" s="235" t="s">
        <v>1</v>
      </c>
      <c r="N336" s="236" t="s">
        <v>46</v>
      </c>
      <c r="O336" s="92"/>
      <c r="P336" s="237">
        <f>O336*H336</f>
        <v>0</v>
      </c>
      <c r="Q336" s="237">
        <v>0</v>
      </c>
      <c r="R336" s="237">
        <f>Q336*H336</f>
        <v>0</v>
      </c>
      <c r="S336" s="237">
        <v>0</v>
      </c>
      <c r="T336" s="238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9" t="s">
        <v>372</v>
      </c>
      <c r="AT336" s="239" t="s">
        <v>367</v>
      </c>
      <c r="AU336" s="239" t="s">
        <v>90</v>
      </c>
      <c r="AY336" s="18" t="s">
        <v>364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8" t="s">
        <v>88</v>
      </c>
      <c r="BK336" s="240">
        <f>ROUND(I336*H336,2)</f>
        <v>0</v>
      </c>
      <c r="BL336" s="18" t="s">
        <v>372</v>
      </c>
      <c r="BM336" s="239" t="s">
        <v>993</v>
      </c>
    </row>
    <row r="337" s="2" customFormat="1">
      <c r="A337" s="39"/>
      <c r="B337" s="40"/>
      <c r="C337" s="41"/>
      <c r="D337" s="243" t="s">
        <v>1243</v>
      </c>
      <c r="E337" s="41"/>
      <c r="F337" s="300" t="s">
        <v>5102</v>
      </c>
      <c r="G337" s="41"/>
      <c r="H337" s="41"/>
      <c r="I337" s="301"/>
      <c r="J337" s="41"/>
      <c r="K337" s="41"/>
      <c r="L337" s="45"/>
      <c r="M337" s="304"/>
      <c r="N337" s="305"/>
      <c r="O337" s="297"/>
      <c r="P337" s="297"/>
      <c r="Q337" s="297"/>
      <c r="R337" s="297"/>
      <c r="S337" s="297"/>
      <c r="T337" s="306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1243</v>
      </c>
      <c r="AU337" s="18" t="s">
        <v>90</v>
      </c>
    </row>
    <row r="338" s="2" customFormat="1" ht="6.96" customHeight="1">
      <c r="A338" s="39"/>
      <c r="B338" s="67"/>
      <c r="C338" s="68"/>
      <c r="D338" s="68"/>
      <c r="E338" s="68"/>
      <c r="F338" s="68"/>
      <c r="G338" s="68"/>
      <c r="H338" s="68"/>
      <c r="I338" s="68"/>
      <c r="J338" s="68"/>
      <c r="K338" s="68"/>
      <c r="L338" s="45"/>
      <c r="M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</row>
  </sheetData>
  <sheetProtection sheet="1" autoFilter="0" formatColumns="0" formatRows="0" objects="1" scenarios="1" spinCount="100000" saltValue="tm+y+QM6QSkJSvvezZRCAvrZaPRo0zslV+auBBpFYrgbn2zPK59GJxCH2HKwk4LpfqNR+8Ho9eG8N/VLa9d18g==" hashValue="ZfKeI/6BllPSylgH6moe3BNOVWkFv74HuXDis59hSj/D8YT8GOJoPgxHJOSOsr4TJZLtdTtzOdUKu2GEqymIsA==" algorithmName="SHA-512" password="CC35"/>
  <autoFilter ref="C128:K33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81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4923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5105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ROUND((SUM(BE125:BE228)),  2)</f>
        <v>0</v>
      </c>
      <c r="G35" s="39"/>
      <c r="H35" s="39"/>
      <c r="I35" s="166">
        <v>0.20999999999999999</v>
      </c>
      <c r="J35" s="165">
        <f>ROUND(((SUM(BE125:BE228))*I35),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ROUND((SUM(BF125:BF228)),  2)</f>
        <v>0</v>
      </c>
      <c r="G36" s="39"/>
      <c r="H36" s="39"/>
      <c r="I36" s="166">
        <v>0.14999999999999999</v>
      </c>
      <c r="J36" s="165">
        <f>ROUND(((SUM(BF125:BF228))*I36),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ROUND((SUM(BG125:BG228)),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ROUND((SUM(BH125:BH228)),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ROUND((SUM(BI125:BI228)),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4923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203.2 - Odvodnění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J126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1054</v>
      </c>
      <c r="E100" s="198"/>
      <c r="F100" s="198"/>
      <c r="G100" s="198"/>
      <c r="H100" s="198"/>
      <c r="I100" s="198"/>
      <c r="J100" s="199">
        <f>J127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4701</v>
      </c>
      <c r="E101" s="198"/>
      <c r="F101" s="198"/>
      <c r="G101" s="198"/>
      <c r="H101" s="198"/>
      <c r="I101" s="198"/>
      <c r="J101" s="199">
        <f>J152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5106</v>
      </c>
      <c r="E102" s="198"/>
      <c r="F102" s="198"/>
      <c r="G102" s="198"/>
      <c r="H102" s="198"/>
      <c r="I102" s="198"/>
      <c r="J102" s="199">
        <f>J169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334</v>
      </c>
      <c r="E103" s="198"/>
      <c r="F103" s="198"/>
      <c r="G103" s="198"/>
      <c r="H103" s="198"/>
      <c r="I103" s="198"/>
      <c r="J103" s="199">
        <f>J224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349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6.25" customHeight="1">
      <c r="A113" s="39"/>
      <c r="B113" s="40"/>
      <c r="C113" s="41"/>
      <c r="D113" s="41"/>
      <c r="E113" s="185" t="str">
        <f>E7</f>
        <v>Nová vstupní a vjezdová zóna v západní části výstaviště včetně nového odpadového hospodářství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313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4923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319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SO 203.2 - Odvodnění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Brno, Pisárky, Výstaviště, k. ú. Brno – Bohunice</v>
      </c>
      <c r="G119" s="41"/>
      <c r="H119" s="41"/>
      <c r="I119" s="33" t="s">
        <v>22</v>
      </c>
      <c r="J119" s="80" t="str">
        <f>IF(J14="","",J14)</f>
        <v>2. 12. 2022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Veletrhy Brno a.s.</v>
      </c>
      <c r="G121" s="41"/>
      <c r="H121" s="41"/>
      <c r="I121" s="33" t="s">
        <v>32</v>
      </c>
      <c r="J121" s="37" t="str">
        <f>E23</f>
        <v>AiD team a.s.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30</v>
      </c>
      <c r="D122" s="41"/>
      <c r="E122" s="41"/>
      <c r="F122" s="28" t="str">
        <f>IF(E20="","",E20)</f>
        <v>Vyplň údaj</v>
      </c>
      <c r="G122" s="41"/>
      <c r="H122" s="41"/>
      <c r="I122" s="33" t="s">
        <v>37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1"/>
      <c r="B124" s="202"/>
      <c r="C124" s="203" t="s">
        <v>350</v>
      </c>
      <c r="D124" s="204" t="s">
        <v>66</v>
      </c>
      <c r="E124" s="204" t="s">
        <v>62</v>
      </c>
      <c r="F124" s="204" t="s">
        <v>63</v>
      </c>
      <c r="G124" s="204" t="s">
        <v>351</v>
      </c>
      <c r="H124" s="204" t="s">
        <v>352</v>
      </c>
      <c r="I124" s="204" t="s">
        <v>353</v>
      </c>
      <c r="J124" s="204" t="s">
        <v>328</v>
      </c>
      <c r="K124" s="205" t="s">
        <v>354</v>
      </c>
      <c r="L124" s="206"/>
      <c r="M124" s="101" t="s">
        <v>1</v>
      </c>
      <c r="N124" s="102" t="s">
        <v>45</v>
      </c>
      <c r="O124" s="102" t="s">
        <v>355</v>
      </c>
      <c r="P124" s="102" t="s">
        <v>356</v>
      </c>
      <c r="Q124" s="102" t="s">
        <v>357</v>
      </c>
      <c r="R124" s="102" t="s">
        <v>358</v>
      </c>
      <c r="S124" s="102" t="s">
        <v>359</v>
      </c>
      <c r="T124" s="103" t="s">
        <v>360</v>
      </c>
      <c r="U124" s="201"/>
      <c r="V124" s="201"/>
      <c r="W124" s="201"/>
      <c r="X124" s="201"/>
      <c r="Y124" s="201"/>
      <c r="Z124" s="201"/>
      <c r="AA124" s="201"/>
      <c r="AB124" s="201"/>
      <c r="AC124" s="201"/>
      <c r="AD124" s="201"/>
      <c r="AE124" s="201"/>
    </row>
    <row r="125" s="2" customFormat="1" ht="22.8" customHeight="1">
      <c r="A125" s="39"/>
      <c r="B125" s="40"/>
      <c r="C125" s="108" t="s">
        <v>361</v>
      </c>
      <c r="D125" s="41"/>
      <c r="E125" s="41"/>
      <c r="F125" s="41"/>
      <c r="G125" s="41"/>
      <c r="H125" s="41"/>
      <c r="I125" s="41"/>
      <c r="J125" s="207">
        <f>BK125</f>
        <v>0</v>
      </c>
      <c r="K125" s="41"/>
      <c r="L125" s="45"/>
      <c r="M125" s="104"/>
      <c r="N125" s="208"/>
      <c r="O125" s="105"/>
      <c r="P125" s="209">
        <f>P126</f>
        <v>0</v>
      </c>
      <c r="Q125" s="105"/>
      <c r="R125" s="209">
        <f>R126</f>
        <v>0</v>
      </c>
      <c r="S125" s="105"/>
      <c r="T125" s="210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80</v>
      </c>
      <c r="AU125" s="18" t="s">
        <v>330</v>
      </c>
      <c r="BK125" s="211">
        <f>BK126</f>
        <v>0</v>
      </c>
    </row>
    <row r="126" s="12" customFormat="1" ht="25.92" customHeight="1">
      <c r="A126" s="12"/>
      <c r="B126" s="212"/>
      <c r="C126" s="213"/>
      <c r="D126" s="214" t="s">
        <v>80</v>
      </c>
      <c r="E126" s="215" t="s">
        <v>362</v>
      </c>
      <c r="F126" s="215" t="s">
        <v>363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P127+P152+P169+P224</f>
        <v>0</v>
      </c>
      <c r="Q126" s="220"/>
      <c r="R126" s="221">
        <f>R127+R152+R169+R224</f>
        <v>0</v>
      </c>
      <c r="S126" s="220"/>
      <c r="T126" s="222">
        <f>T127+T152+T169+T224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88</v>
      </c>
      <c r="AT126" s="224" t="s">
        <v>80</v>
      </c>
      <c r="AU126" s="224" t="s">
        <v>81</v>
      </c>
      <c r="AY126" s="223" t="s">
        <v>364</v>
      </c>
      <c r="BK126" s="225">
        <f>BK127+BK152+BK169+BK224</f>
        <v>0</v>
      </c>
    </row>
    <row r="127" s="12" customFormat="1" ht="22.8" customHeight="1">
      <c r="A127" s="12"/>
      <c r="B127" s="212"/>
      <c r="C127" s="213"/>
      <c r="D127" s="214" t="s">
        <v>80</v>
      </c>
      <c r="E127" s="226" t="s">
        <v>88</v>
      </c>
      <c r="F127" s="226" t="s">
        <v>1056</v>
      </c>
      <c r="G127" s="213"/>
      <c r="H127" s="213"/>
      <c r="I127" s="216"/>
      <c r="J127" s="227">
        <f>BK127</f>
        <v>0</v>
      </c>
      <c r="K127" s="213"/>
      <c r="L127" s="218"/>
      <c r="M127" s="219"/>
      <c r="N127" s="220"/>
      <c r="O127" s="220"/>
      <c r="P127" s="221">
        <f>SUM(P128:P151)</f>
        <v>0</v>
      </c>
      <c r="Q127" s="220"/>
      <c r="R127" s="221">
        <f>SUM(R128:R151)</f>
        <v>0</v>
      </c>
      <c r="S127" s="220"/>
      <c r="T127" s="222">
        <f>SUM(T128:T151)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88</v>
      </c>
      <c r="AT127" s="224" t="s">
        <v>80</v>
      </c>
      <c r="AU127" s="224" t="s">
        <v>88</v>
      </c>
      <c r="AY127" s="223" t="s">
        <v>364</v>
      </c>
      <c r="BK127" s="225">
        <f>SUM(BK128:BK151)</f>
        <v>0</v>
      </c>
    </row>
    <row r="128" s="2" customFormat="1" ht="49.05" customHeight="1">
      <c r="A128" s="39"/>
      <c r="B128" s="40"/>
      <c r="C128" s="228" t="s">
        <v>88</v>
      </c>
      <c r="D128" s="228" t="s">
        <v>367</v>
      </c>
      <c r="E128" s="229" t="s">
        <v>5107</v>
      </c>
      <c r="F128" s="230" t="s">
        <v>5108</v>
      </c>
      <c r="G128" s="231" t="s">
        <v>370</v>
      </c>
      <c r="H128" s="232">
        <v>15.4</v>
      </c>
      <c r="I128" s="233"/>
      <c r="J128" s="234">
        <f>ROUND(I128*H128,2)</f>
        <v>0</v>
      </c>
      <c r="K128" s="230" t="s">
        <v>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90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90</v>
      </c>
    </row>
    <row r="129" s="2" customFormat="1">
      <c r="A129" s="39"/>
      <c r="B129" s="40"/>
      <c r="C129" s="41"/>
      <c r="D129" s="243" t="s">
        <v>1243</v>
      </c>
      <c r="E129" s="41"/>
      <c r="F129" s="300" t="s">
        <v>5109</v>
      </c>
      <c r="G129" s="41"/>
      <c r="H129" s="41"/>
      <c r="I129" s="301"/>
      <c r="J129" s="41"/>
      <c r="K129" s="41"/>
      <c r="L129" s="45"/>
      <c r="M129" s="302"/>
      <c r="N129" s="303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1243</v>
      </c>
      <c r="AU129" s="18" t="s">
        <v>90</v>
      </c>
    </row>
    <row r="130" s="14" customFormat="1">
      <c r="A130" s="14"/>
      <c r="B130" s="252"/>
      <c r="C130" s="253"/>
      <c r="D130" s="243" t="s">
        <v>374</v>
      </c>
      <c r="E130" s="254" t="s">
        <v>1</v>
      </c>
      <c r="F130" s="255" t="s">
        <v>5110</v>
      </c>
      <c r="G130" s="253"/>
      <c r="H130" s="256">
        <v>15.4</v>
      </c>
      <c r="I130" s="257"/>
      <c r="J130" s="253"/>
      <c r="K130" s="253"/>
      <c r="L130" s="258"/>
      <c r="M130" s="259"/>
      <c r="N130" s="260"/>
      <c r="O130" s="260"/>
      <c r="P130" s="260"/>
      <c r="Q130" s="260"/>
      <c r="R130" s="260"/>
      <c r="S130" s="260"/>
      <c r="T130" s="26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2" t="s">
        <v>374</v>
      </c>
      <c r="AU130" s="262" t="s">
        <v>90</v>
      </c>
      <c r="AV130" s="14" t="s">
        <v>90</v>
      </c>
      <c r="AW130" s="14" t="s">
        <v>36</v>
      </c>
      <c r="AX130" s="14" t="s">
        <v>81</v>
      </c>
      <c r="AY130" s="262" t="s">
        <v>364</v>
      </c>
    </row>
    <row r="131" s="15" customFormat="1">
      <c r="A131" s="15"/>
      <c r="B131" s="263"/>
      <c r="C131" s="264"/>
      <c r="D131" s="243" t="s">
        <v>374</v>
      </c>
      <c r="E131" s="265" t="s">
        <v>1</v>
      </c>
      <c r="F131" s="266" t="s">
        <v>378</v>
      </c>
      <c r="G131" s="264"/>
      <c r="H131" s="267">
        <v>15.4</v>
      </c>
      <c r="I131" s="268"/>
      <c r="J131" s="264"/>
      <c r="K131" s="264"/>
      <c r="L131" s="269"/>
      <c r="M131" s="270"/>
      <c r="N131" s="271"/>
      <c r="O131" s="271"/>
      <c r="P131" s="271"/>
      <c r="Q131" s="271"/>
      <c r="R131" s="271"/>
      <c r="S131" s="271"/>
      <c r="T131" s="272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3" t="s">
        <v>374</v>
      </c>
      <c r="AU131" s="273" t="s">
        <v>90</v>
      </c>
      <c r="AV131" s="15" t="s">
        <v>372</v>
      </c>
      <c r="AW131" s="15" t="s">
        <v>36</v>
      </c>
      <c r="AX131" s="15" t="s">
        <v>88</v>
      </c>
      <c r="AY131" s="273" t="s">
        <v>364</v>
      </c>
    </row>
    <row r="132" s="2" customFormat="1" ht="66.75" customHeight="1">
      <c r="A132" s="39"/>
      <c r="B132" s="40"/>
      <c r="C132" s="228" t="s">
        <v>90</v>
      </c>
      <c r="D132" s="228" t="s">
        <v>367</v>
      </c>
      <c r="E132" s="229" t="s">
        <v>5111</v>
      </c>
      <c r="F132" s="230" t="s">
        <v>5112</v>
      </c>
      <c r="G132" s="231" t="s">
        <v>370</v>
      </c>
      <c r="H132" s="232">
        <v>15.4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90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372</v>
      </c>
    </row>
    <row r="133" s="2" customFormat="1">
      <c r="A133" s="39"/>
      <c r="B133" s="40"/>
      <c r="C133" s="41"/>
      <c r="D133" s="243" t="s">
        <v>1243</v>
      </c>
      <c r="E133" s="41"/>
      <c r="F133" s="300" t="s">
        <v>5113</v>
      </c>
      <c r="G133" s="41"/>
      <c r="H133" s="41"/>
      <c r="I133" s="301"/>
      <c r="J133" s="41"/>
      <c r="K133" s="41"/>
      <c r="L133" s="45"/>
      <c r="M133" s="302"/>
      <c r="N133" s="303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1243</v>
      </c>
      <c r="AU133" s="18" t="s">
        <v>90</v>
      </c>
    </row>
    <row r="134" s="14" customFormat="1">
      <c r="A134" s="14"/>
      <c r="B134" s="252"/>
      <c r="C134" s="253"/>
      <c r="D134" s="243" t="s">
        <v>374</v>
      </c>
      <c r="E134" s="254" t="s">
        <v>1</v>
      </c>
      <c r="F134" s="255" t="s">
        <v>5114</v>
      </c>
      <c r="G134" s="253"/>
      <c r="H134" s="256">
        <v>15.4</v>
      </c>
      <c r="I134" s="257"/>
      <c r="J134" s="253"/>
      <c r="K134" s="253"/>
      <c r="L134" s="258"/>
      <c r="M134" s="259"/>
      <c r="N134" s="260"/>
      <c r="O134" s="260"/>
      <c r="P134" s="260"/>
      <c r="Q134" s="260"/>
      <c r="R134" s="260"/>
      <c r="S134" s="260"/>
      <c r="T134" s="26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2" t="s">
        <v>374</v>
      </c>
      <c r="AU134" s="262" t="s">
        <v>90</v>
      </c>
      <c r="AV134" s="14" t="s">
        <v>90</v>
      </c>
      <c r="AW134" s="14" t="s">
        <v>36</v>
      </c>
      <c r="AX134" s="14" t="s">
        <v>81</v>
      </c>
      <c r="AY134" s="262" t="s">
        <v>364</v>
      </c>
    </row>
    <row r="135" s="15" customFormat="1">
      <c r="A135" s="15"/>
      <c r="B135" s="263"/>
      <c r="C135" s="264"/>
      <c r="D135" s="243" t="s">
        <v>374</v>
      </c>
      <c r="E135" s="265" t="s">
        <v>1</v>
      </c>
      <c r="F135" s="266" t="s">
        <v>378</v>
      </c>
      <c r="G135" s="264"/>
      <c r="H135" s="267">
        <v>15.4</v>
      </c>
      <c r="I135" s="268"/>
      <c r="J135" s="264"/>
      <c r="K135" s="264"/>
      <c r="L135" s="269"/>
      <c r="M135" s="270"/>
      <c r="N135" s="271"/>
      <c r="O135" s="271"/>
      <c r="P135" s="271"/>
      <c r="Q135" s="271"/>
      <c r="R135" s="271"/>
      <c r="S135" s="271"/>
      <c r="T135" s="272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3" t="s">
        <v>374</v>
      </c>
      <c r="AU135" s="273" t="s">
        <v>90</v>
      </c>
      <c r="AV135" s="15" t="s">
        <v>372</v>
      </c>
      <c r="AW135" s="15" t="s">
        <v>36</v>
      </c>
      <c r="AX135" s="15" t="s">
        <v>88</v>
      </c>
      <c r="AY135" s="273" t="s">
        <v>364</v>
      </c>
    </row>
    <row r="136" s="2" customFormat="1" ht="78" customHeight="1">
      <c r="A136" s="39"/>
      <c r="B136" s="40"/>
      <c r="C136" s="228" t="s">
        <v>382</v>
      </c>
      <c r="D136" s="228" t="s">
        <v>367</v>
      </c>
      <c r="E136" s="229" t="s">
        <v>5115</v>
      </c>
      <c r="F136" s="230" t="s">
        <v>5116</v>
      </c>
      <c r="G136" s="231" t="s">
        <v>370</v>
      </c>
      <c r="H136" s="232">
        <v>61.600000000000001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90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365</v>
      </c>
    </row>
    <row r="137" s="2" customFormat="1">
      <c r="A137" s="39"/>
      <c r="B137" s="40"/>
      <c r="C137" s="41"/>
      <c r="D137" s="243" t="s">
        <v>1243</v>
      </c>
      <c r="E137" s="41"/>
      <c r="F137" s="300" t="s">
        <v>5113</v>
      </c>
      <c r="G137" s="41"/>
      <c r="H137" s="41"/>
      <c r="I137" s="301"/>
      <c r="J137" s="41"/>
      <c r="K137" s="41"/>
      <c r="L137" s="45"/>
      <c r="M137" s="302"/>
      <c r="N137" s="303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1243</v>
      </c>
      <c r="AU137" s="18" t="s">
        <v>90</v>
      </c>
    </row>
    <row r="138" s="14" customFormat="1">
      <c r="A138" s="14"/>
      <c r="B138" s="252"/>
      <c r="C138" s="253"/>
      <c r="D138" s="243" t="s">
        <v>374</v>
      </c>
      <c r="E138" s="254" t="s">
        <v>1</v>
      </c>
      <c r="F138" s="255" t="s">
        <v>5117</v>
      </c>
      <c r="G138" s="253"/>
      <c r="H138" s="256">
        <v>61.600000000000001</v>
      </c>
      <c r="I138" s="257"/>
      <c r="J138" s="253"/>
      <c r="K138" s="253"/>
      <c r="L138" s="258"/>
      <c r="M138" s="259"/>
      <c r="N138" s="260"/>
      <c r="O138" s="260"/>
      <c r="P138" s="260"/>
      <c r="Q138" s="260"/>
      <c r="R138" s="260"/>
      <c r="S138" s="260"/>
      <c r="T138" s="26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2" t="s">
        <v>374</v>
      </c>
      <c r="AU138" s="262" t="s">
        <v>90</v>
      </c>
      <c r="AV138" s="14" t="s">
        <v>90</v>
      </c>
      <c r="AW138" s="14" t="s">
        <v>36</v>
      </c>
      <c r="AX138" s="14" t="s">
        <v>81</v>
      </c>
      <c r="AY138" s="262" t="s">
        <v>364</v>
      </c>
    </row>
    <row r="139" s="15" customFormat="1">
      <c r="A139" s="15"/>
      <c r="B139" s="263"/>
      <c r="C139" s="264"/>
      <c r="D139" s="243" t="s">
        <v>374</v>
      </c>
      <c r="E139" s="265" t="s">
        <v>1</v>
      </c>
      <c r="F139" s="266" t="s">
        <v>378</v>
      </c>
      <c r="G139" s="264"/>
      <c r="H139" s="267">
        <v>61.600000000000001</v>
      </c>
      <c r="I139" s="268"/>
      <c r="J139" s="264"/>
      <c r="K139" s="264"/>
      <c r="L139" s="269"/>
      <c r="M139" s="270"/>
      <c r="N139" s="271"/>
      <c r="O139" s="271"/>
      <c r="P139" s="271"/>
      <c r="Q139" s="271"/>
      <c r="R139" s="271"/>
      <c r="S139" s="271"/>
      <c r="T139" s="272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3" t="s">
        <v>374</v>
      </c>
      <c r="AU139" s="273" t="s">
        <v>90</v>
      </c>
      <c r="AV139" s="15" t="s">
        <v>372</v>
      </c>
      <c r="AW139" s="15" t="s">
        <v>36</v>
      </c>
      <c r="AX139" s="15" t="s">
        <v>88</v>
      </c>
      <c r="AY139" s="273" t="s">
        <v>364</v>
      </c>
    </row>
    <row r="140" s="2" customFormat="1" ht="44.25" customHeight="1">
      <c r="A140" s="39"/>
      <c r="B140" s="40"/>
      <c r="C140" s="228" t="s">
        <v>372</v>
      </c>
      <c r="D140" s="228" t="s">
        <v>367</v>
      </c>
      <c r="E140" s="229" t="s">
        <v>1090</v>
      </c>
      <c r="F140" s="230" t="s">
        <v>1091</v>
      </c>
      <c r="G140" s="231" t="s">
        <v>388</v>
      </c>
      <c r="H140" s="232">
        <v>30.800000000000001</v>
      </c>
      <c r="I140" s="233"/>
      <c r="J140" s="234">
        <f>ROUND(I140*H140,2)</f>
        <v>0</v>
      </c>
      <c r="K140" s="230" t="s">
        <v>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90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410</v>
      </c>
    </row>
    <row r="141" s="2" customFormat="1">
      <c r="A141" s="39"/>
      <c r="B141" s="40"/>
      <c r="C141" s="41"/>
      <c r="D141" s="243" t="s">
        <v>1243</v>
      </c>
      <c r="E141" s="41"/>
      <c r="F141" s="300" t="s">
        <v>5113</v>
      </c>
      <c r="G141" s="41"/>
      <c r="H141" s="41"/>
      <c r="I141" s="301"/>
      <c r="J141" s="41"/>
      <c r="K141" s="41"/>
      <c r="L141" s="45"/>
      <c r="M141" s="302"/>
      <c r="N141" s="303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1243</v>
      </c>
      <c r="AU141" s="18" t="s">
        <v>90</v>
      </c>
    </row>
    <row r="142" s="14" customFormat="1">
      <c r="A142" s="14"/>
      <c r="B142" s="252"/>
      <c r="C142" s="253"/>
      <c r="D142" s="243" t="s">
        <v>374</v>
      </c>
      <c r="E142" s="254" t="s">
        <v>1</v>
      </c>
      <c r="F142" s="255" t="s">
        <v>5118</v>
      </c>
      <c r="G142" s="253"/>
      <c r="H142" s="256">
        <v>30.800000000000001</v>
      </c>
      <c r="I142" s="257"/>
      <c r="J142" s="253"/>
      <c r="K142" s="253"/>
      <c r="L142" s="258"/>
      <c r="M142" s="259"/>
      <c r="N142" s="260"/>
      <c r="O142" s="260"/>
      <c r="P142" s="260"/>
      <c r="Q142" s="260"/>
      <c r="R142" s="260"/>
      <c r="S142" s="260"/>
      <c r="T142" s="261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2" t="s">
        <v>374</v>
      </c>
      <c r="AU142" s="262" t="s">
        <v>90</v>
      </c>
      <c r="AV142" s="14" t="s">
        <v>90</v>
      </c>
      <c r="AW142" s="14" t="s">
        <v>36</v>
      </c>
      <c r="AX142" s="14" t="s">
        <v>81</v>
      </c>
      <c r="AY142" s="262" t="s">
        <v>364</v>
      </c>
    </row>
    <row r="143" s="15" customFormat="1">
      <c r="A143" s="15"/>
      <c r="B143" s="263"/>
      <c r="C143" s="264"/>
      <c r="D143" s="243" t="s">
        <v>374</v>
      </c>
      <c r="E143" s="265" t="s">
        <v>1</v>
      </c>
      <c r="F143" s="266" t="s">
        <v>378</v>
      </c>
      <c r="G143" s="264"/>
      <c r="H143" s="267">
        <v>30.800000000000001</v>
      </c>
      <c r="I143" s="268"/>
      <c r="J143" s="264"/>
      <c r="K143" s="264"/>
      <c r="L143" s="269"/>
      <c r="M143" s="270"/>
      <c r="N143" s="271"/>
      <c r="O143" s="271"/>
      <c r="P143" s="271"/>
      <c r="Q143" s="271"/>
      <c r="R143" s="271"/>
      <c r="S143" s="271"/>
      <c r="T143" s="272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3" t="s">
        <v>374</v>
      </c>
      <c r="AU143" s="273" t="s">
        <v>90</v>
      </c>
      <c r="AV143" s="15" t="s">
        <v>372</v>
      </c>
      <c r="AW143" s="15" t="s">
        <v>36</v>
      </c>
      <c r="AX143" s="15" t="s">
        <v>88</v>
      </c>
      <c r="AY143" s="273" t="s">
        <v>364</v>
      </c>
    </row>
    <row r="144" s="2" customFormat="1" ht="44.25" customHeight="1">
      <c r="A144" s="39"/>
      <c r="B144" s="40"/>
      <c r="C144" s="228" t="s">
        <v>392</v>
      </c>
      <c r="D144" s="228" t="s">
        <v>367</v>
      </c>
      <c r="E144" s="229" t="s">
        <v>5119</v>
      </c>
      <c r="F144" s="230" t="s">
        <v>5120</v>
      </c>
      <c r="G144" s="231" t="s">
        <v>370</v>
      </c>
      <c r="H144" s="232">
        <v>15.092000000000001</v>
      </c>
      <c r="I144" s="233"/>
      <c r="J144" s="234">
        <f>ROUND(I144*H144,2)</f>
        <v>0</v>
      </c>
      <c r="K144" s="230" t="s">
        <v>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90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424</v>
      </c>
    </row>
    <row r="145" s="2" customFormat="1">
      <c r="A145" s="39"/>
      <c r="B145" s="40"/>
      <c r="C145" s="41"/>
      <c r="D145" s="243" t="s">
        <v>1243</v>
      </c>
      <c r="E145" s="41"/>
      <c r="F145" s="300" t="s">
        <v>5121</v>
      </c>
      <c r="G145" s="41"/>
      <c r="H145" s="41"/>
      <c r="I145" s="301"/>
      <c r="J145" s="41"/>
      <c r="K145" s="41"/>
      <c r="L145" s="45"/>
      <c r="M145" s="302"/>
      <c r="N145" s="303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1243</v>
      </c>
      <c r="AU145" s="18" t="s">
        <v>90</v>
      </c>
    </row>
    <row r="146" s="14" customFormat="1">
      <c r="A146" s="14"/>
      <c r="B146" s="252"/>
      <c r="C146" s="253"/>
      <c r="D146" s="243" t="s">
        <v>374</v>
      </c>
      <c r="E146" s="254" t="s">
        <v>1</v>
      </c>
      <c r="F146" s="255" t="s">
        <v>5122</v>
      </c>
      <c r="G146" s="253"/>
      <c r="H146" s="256">
        <v>15.092000000000001</v>
      </c>
      <c r="I146" s="257"/>
      <c r="J146" s="253"/>
      <c r="K146" s="253"/>
      <c r="L146" s="258"/>
      <c r="M146" s="259"/>
      <c r="N146" s="260"/>
      <c r="O146" s="260"/>
      <c r="P146" s="260"/>
      <c r="Q146" s="260"/>
      <c r="R146" s="260"/>
      <c r="S146" s="260"/>
      <c r="T146" s="26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2" t="s">
        <v>374</v>
      </c>
      <c r="AU146" s="262" t="s">
        <v>90</v>
      </c>
      <c r="AV146" s="14" t="s">
        <v>90</v>
      </c>
      <c r="AW146" s="14" t="s">
        <v>36</v>
      </c>
      <c r="AX146" s="14" t="s">
        <v>81</v>
      </c>
      <c r="AY146" s="262" t="s">
        <v>364</v>
      </c>
    </row>
    <row r="147" s="15" customFormat="1">
      <c r="A147" s="15"/>
      <c r="B147" s="263"/>
      <c r="C147" s="264"/>
      <c r="D147" s="243" t="s">
        <v>374</v>
      </c>
      <c r="E147" s="265" t="s">
        <v>1</v>
      </c>
      <c r="F147" s="266" t="s">
        <v>378</v>
      </c>
      <c r="G147" s="264"/>
      <c r="H147" s="267">
        <v>15.092000000000001</v>
      </c>
      <c r="I147" s="268"/>
      <c r="J147" s="264"/>
      <c r="K147" s="264"/>
      <c r="L147" s="269"/>
      <c r="M147" s="270"/>
      <c r="N147" s="271"/>
      <c r="O147" s="271"/>
      <c r="P147" s="271"/>
      <c r="Q147" s="271"/>
      <c r="R147" s="271"/>
      <c r="S147" s="271"/>
      <c r="T147" s="272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73" t="s">
        <v>374</v>
      </c>
      <c r="AU147" s="273" t="s">
        <v>90</v>
      </c>
      <c r="AV147" s="15" t="s">
        <v>372</v>
      </c>
      <c r="AW147" s="15" t="s">
        <v>36</v>
      </c>
      <c r="AX147" s="15" t="s">
        <v>88</v>
      </c>
      <c r="AY147" s="273" t="s">
        <v>364</v>
      </c>
    </row>
    <row r="148" s="2" customFormat="1" ht="16.5" customHeight="1">
      <c r="A148" s="39"/>
      <c r="B148" s="40"/>
      <c r="C148" s="274" t="s">
        <v>365</v>
      </c>
      <c r="D148" s="274" t="s">
        <v>431</v>
      </c>
      <c r="E148" s="275" t="s">
        <v>5123</v>
      </c>
      <c r="F148" s="276" t="s">
        <v>5124</v>
      </c>
      <c r="G148" s="277" t="s">
        <v>388</v>
      </c>
      <c r="H148" s="278">
        <v>27.166</v>
      </c>
      <c r="I148" s="279"/>
      <c r="J148" s="280">
        <f>ROUND(I148*H148,2)</f>
        <v>0</v>
      </c>
      <c r="K148" s="276" t="s">
        <v>1</v>
      </c>
      <c r="L148" s="281"/>
      <c r="M148" s="282" t="s">
        <v>1</v>
      </c>
      <c r="N148" s="283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410</v>
      </c>
      <c r="AT148" s="239" t="s">
        <v>431</v>
      </c>
      <c r="AU148" s="239" t="s">
        <v>90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438</v>
      </c>
    </row>
    <row r="149" s="2" customFormat="1">
      <c r="A149" s="39"/>
      <c r="B149" s="40"/>
      <c r="C149" s="41"/>
      <c r="D149" s="243" t="s">
        <v>1243</v>
      </c>
      <c r="E149" s="41"/>
      <c r="F149" s="300" t="s">
        <v>5125</v>
      </c>
      <c r="G149" s="41"/>
      <c r="H149" s="41"/>
      <c r="I149" s="301"/>
      <c r="J149" s="41"/>
      <c r="K149" s="41"/>
      <c r="L149" s="45"/>
      <c r="M149" s="302"/>
      <c r="N149" s="303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1243</v>
      </c>
      <c r="AU149" s="18" t="s">
        <v>90</v>
      </c>
    </row>
    <row r="150" s="14" customFormat="1">
      <c r="A150" s="14"/>
      <c r="B150" s="252"/>
      <c r="C150" s="253"/>
      <c r="D150" s="243" t="s">
        <v>374</v>
      </c>
      <c r="E150" s="254" t="s">
        <v>1</v>
      </c>
      <c r="F150" s="255" t="s">
        <v>5126</v>
      </c>
      <c r="G150" s="253"/>
      <c r="H150" s="256">
        <v>27.166</v>
      </c>
      <c r="I150" s="257"/>
      <c r="J150" s="253"/>
      <c r="K150" s="253"/>
      <c r="L150" s="258"/>
      <c r="M150" s="259"/>
      <c r="N150" s="260"/>
      <c r="O150" s="260"/>
      <c r="P150" s="260"/>
      <c r="Q150" s="260"/>
      <c r="R150" s="260"/>
      <c r="S150" s="260"/>
      <c r="T150" s="26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2" t="s">
        <v>374</v>
      </c>
      <c r="AU150" s="262" t="s">
        <v>90</v>
      </c>
      <c r="AV150" s="14" t="s">
        <v>90</v>
      </c>
      <c r="AW150" s="14" t="s">
        <v>36</v>
      </c>
      <c r="AX150" s="14" t="s">
        <v>81</v>
      </c>
      <c r="AY150" s="262" t="s">
        <v>364</v>
      </c>
    </row>
    <row r="151" s="15" customFormat="1">
      <c r="A151" s="15"/>
      <c r="B151" s="263"/>
      <c r="C151" s="264"/>
      <c r="D151" s="243" t="s">
        <v>374</v>
      </c>
      <c r="E151" s="265" t="s">
        <v>1</v>
      </c>
      <c r="F151" s="266" t="s">
        <v>378</v>
      </c>
      <c r="G151" s="264"/>
      <c r="H151" s="267">
        <v>27.166</v>
      </c>
      <c r="I151" s="268"/>
      <c r="J151" s="264"/>
      <c r="K151" s="264"/>
      <c r="L151" s="269"/>
      <c r="M151" s="270"/>
      <c r="N151" s="271"/>
      <c r="O151" s="271"/>
      <c r="P151" s="271"/>
      <c r="Q151" s="271"/>
      <c r="R151" s="271"/>
      <c r="S151" s="271"/>
      <c r="T151" s="272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73" t="s">
        <v>374</v>
      </c>
      <c r="AU151" s="273" t="s">
        <v>90</v>
      </c>
      <c r="AV151" s="15" t="s">
        <v>372</v>
      </c>
      <c r="AW151" s="15" t="s">
        <v>36</v>
      </c>
      <c r="AX151" s="15" t="s">
        <v>88</v>
      </c>
      <c r="AY151" s="273" t="s">
        <v>364</v>
      </c>
    </row>
    <row r="152" s="12" customFormat="1" ht="22.8" customHeight="1">
      <c r="A152" s="12"/>
      <c r="B152" s="212"/>
      <c r="C152" s="213"/>
      <c r="D152" s="214" t="s">
        <v>80</v>
      </c>
      <c r="E152" s="226" t="s">
        <v>410</v>
      </c>
      <c r="F152" s="226" t="s">
        <v>4757</v>
      </c>
      <c r="G152" s="213"/>
      <c r="H152" s="213"/>
      <c r="I152" s="216"/>
      <c r="J152" s="227">
        <f>BK152</f>
        <v>0</v>
      </c>
      <c r="K152" s="213"/>
      <c r="L152" s="218"/>
      <c r="M152" s="219"/>
      <c r="N152" s="220"/>
      <c r="O152" s="220"/>
      <c r="P152" s="221">
        <f>SUM(P153:P168)</f>
        <v>0</v>
      </c>
      <c r="Q152" s="220"/>
      <c r="R152" s="221">
        <f>SUM(R153:R168)</f>
        <v>0</v>
      </c>
      <c r="S152" s="220"/>
      <c r="T152" s="222">
        <f>SUM(T153:T168)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3" t="s">
        <v>88</v>
      </c>
      <c r="AT152" s="224" t="s">
        <v>80</v>
      </c>
      <c r="AU152" s="224" t="s">
        <v>88</v>
      </c>
      <c r="AY152" s="223" t="s">
        <v>364</v>
      </c>
      <c r="BK152" s="225">
        <f>SUM(BK153:BK168)</f>
        <v>0</v>
      </c>
    </row>
    <row r="153" s="2" customFormat="1" ht="24.15" customHeight="1">
      <c r="A153" s="39"/>
      <c r="B153" s="40"/>
      <c r="C153" s="228" t="s">
        <v>404</v>
      </c>
      <c r="D153" s="228" t="s">
        <v>367</v>
      </c>
      <c r="E153" s="229" t="s">
        <v>5127</v>
      </c>
      <c r="F153" s="230" t="s">
        <v>5128</v>
      </c>
      <c r="G153" s="231" t="s">
        <v>1306</v>
      </c>
      <c r="H153" s="232">
        <v>11</v>
      </c>
      <c r="I153" s="233"/>
      <c r="J153" s="234">
        <f>ROUND(I153*H153,2)</f>
        <v>0</v>
      </c>
      <c r="K153" s="230" t="s">
        <v>1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90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450</v>
      </c>
    </row>
    <row r="154" s="2" customFormat="1">
      <c r="A154" s="39"/>
      <c r="B154" s="40"/>
      <c r="C154" s="41"/>
      <c r="D154" s="243" t="s">
        <v>1243</v>
      </c>
      <c r="E154" s="41"/>
      <c r="F154" s="300" t="s">
        <v>5129</v>
      </c>
      <c r="G154" s="41"/>
      <c r="H154" s="41"/>
      <c r="I154" s="301"/>
      <c r="J154" s="41"/>
      <c r="K154" s="41"/>
      <c r="L154" s="45"/>
      <c r="M154" s="302"/>
      <c r="N154" s="303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1243</v>
      </c>
      <c r="AU154" s="18" t="s">
        <v>90</v>
      </c>
    </row>
    <row r="155" s="2" customFormat="1" ht="24.15" customHeight="1">
      <c r="A155" s="39"/>
      <c r="B155" s="40"/>
      <c r="C155" s="274" t="s">
        <v>410</v>
      </c>
      <c r="D155" s="274" t="s">
        <v>431</v>
      </c>
      <c r="E155" s="275" t="s">
        <v>5130</v>
      </c>
      <c r="F155" s="276" t="s">
        <v>5131</v>
      </c>
      <c r="G155" s="277" t="s">
        <v>1306</v>
      </c>
      <c r="H155" s="278">
        <v>11</v>
      </c>
      <c r="I155" s="279"/>
      <c r="J155" s="280">
        <f>ROUND(I155*H155,2)</f>
        <v>0</v>
      </c>
      <c r="K155" s="276" t="s">
        <v>1</v>
      </c>
      <c r="L155" s="281"/>
      <c r="M155" s="282" t="s">
        <v>1</v>
      </c>
      <c r="N155" s="283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410</v>
      </c>
      <c r="AT155" s="239" t="s">
        <v>431</v>
      </c>
      <c r="AU155" s="239" t="s">
        <v>90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420</v>
      </c>
    </row>
    <row r="156" s="2" customFormat="1">
      <c r="A156" s="39"/>
      <c r="B156" s="40"/>
      <c r="C156" s="41"/>
      <c r="D156" s="243" t="s">
        <v>1243</v>
      </c>
      <c r="E156" s="41"/>
      <c r="F156" s="300" t="s">
        <v>5132</v>
      </c>
      <c r="G156" s="41"/>
      <c r="H156" s="41"/>
      <c r="I156" s="301"/>
      <c r="J156" s="41"/>
      <c r="K156" s="41"/>
      <c r="L156" s="45"/>
      <c r="M156" s="302"/>
      <c r="N156" s="303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1243</v>
      </c>
      <c r="AU156" s="18" t="s">
        <v>90</v>
      </c>
    </row>
    <row r="157" s="2" customFormat="1" ht="24.15" customHeight="1">
      <c r="A157" s="39"/>
      <c r="B157" s="40"/>
      <c r="C157" s="274" t="s">
        <v>399</v>
      </c>
      <c r="D157" s="274" t="s">
        <v>431</v>
      </c>
      <c r="E157" s="275" t="s">
        <v>5133</v>
      </c>
      <c r="F157" s="276" t="s">
        <v>5134</v>
      </c>
      <c r="G157" s="277" t="s">
        <v>1306</v>
      </c>
      <c r="H157" s="278">
        <v>11</v>
      </c>
      <c r="I157" s="279"/>
      <c r="J157" s="280">
        <f>ROUND(I157*H157,2)</f>
        <v>0</v>
      </c>
      <c r="K157" s="276" t="s">
        <v>1</v>
      </c>
      <c r="L157" s="281"/>
      <c r="M157" s="282" t="s">
        <v>1</v>
      </c>
      <c r="N157" s="283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410</v>
      </c>
      <c r="AT157" s="239" t="s">
        <v>431</v>
      </c>
      <c r="AU157" s="239" t="s">
        <v>90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473</v>
      </c>
    </row>
    <row r="158" s="2" customFormat="1">
      <c r="A158" s="39"/>
      <c r="B158" s="40"/>
      <c r="C158" s="41"/>
      <c r="D158" s="243" t="s">
        <v>1243</v>
      </c>
      <c r="E158" s="41"/>
      <c r="F158" s="300" t="s">
        <v>5132</v>
      </c>
      <c r="G158" s="41"/>
      <c r="H158" s="41"/>
      <c r="I158" s="301"/>
      <c r="J158" s="41"/>
      <c r="K158" s="41"/>
      <c r="L158" s="45"/>
      <c r="M158" s="302"/>
      <c r="N158" s="303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1243</v>
      </c>
      <c r="AU158" s="18" t="s">
        <v>90</v>
      </c>
    </row>
    <row r="159" s="2" customFormat="1" ht="21.75" customHeight="1">
      <c r="A159" s="39"/>
      <c r="B159" s="40"/>
      <c r="C159" s="274" t="s">
        <v>424</v>
      </c>
      <c r="D159" s="274" t="s">
        <v>431</v>
      </c>
      <c r="E159" s="275" t="s">
        <v>5135</v>
      </c>
      <c r="F159" s="276" t="s">
        <v>5136</v>
      </c>
      <c r="G159" s="277" t="s">
        <v>1306</v>
      </c>
      <c r="H159" s="278">
        <v>11</v>
      </c>
      <c r="I159" s="279"/>
      <c r="J159" s="280">
        <f>ROUND(I159*H159,2)</f>
        <v>0</v>
      </c>
      <c r="K159" s="276" t="s">
        <v>1</v>
      </c>
      <c r="L159" s="281"/>
      <c r="M159" s="282" t="s">
        <v>1</v>
      </c>
      <c r="N159" s="283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410</v>
      </c>
      <c r="AT159" s="239" t="s">
        <v>431</v>
      </c>
      <c r="AU159" s="239" t="s">
        <v>90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483</v>
      </c>
    </row>
    <row r="160" s="2" customFormat="1">
      <c r="A160" s="39"/>
      <c r="B160" s="40"/>
      <c r="C160" s="41"/>
      <c r="D160" s="243" t="s">
        <v>1243</v>
      </c>
      <c r="E160" s="41"/>
      <c r="F160" s="300" t="s">
        <v>5132</v>
      </c>
      <c r="G160" s="41"/>
      <c r="H160" s="41"/>
      <c r="I160" s="301"/>
      <c r="J160" s="41"/>
      <c r="K160" s="41"/>
      <c r="L160" s="45"/>
      <c r="M160" s="302"/>
      <c r="N160" s="303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1243</v>
      </c>
      <c r="AU160" s="18" t="s">
        <v>90</v>
      </c>
    </row>
    <row r="161" s="2" customFormat="1" ht="24.15" customHeight="1">
      <c r="A161" s="39"/>
      <c r="B161" s="40"/>
      <c r="C161" s="274" t="s">
        <v>430</v>
      </c>
      <c r="D161" s="274" t="s">
        <v>431</v>
      </c>
      <c r="E161" s="275" t="s">
        <v>5137</v>
      </c>
      <c r="F161" s="276" t="s">
        <v>5138</v>
      </c>
      <c r="G161" s="277" t="s">
        <v>1306</v>
      </c>
      <c r="H161" s="278">
        <v>11</v>
      </c>
      <c r="I161" s="279"/>
      <c r="J161" s="280">
        <f>ROUND(I161*H161,2)</f>
        <v>0</v>
      </c>
      <c r="K161" s="276" t="s">
        <v>1</v>
      </c>
      <c r="L161" s="281"/>
      <c r="M161" s="282" t="s">
        <v>1</v>
      </c>
      <c r="N161" s="283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410</v>
      </c>
      <c r="AT161" s="239" t="s">
        <v>431</v>
      </c>
      <c r="AU161" s="239" t="s">
        <v>90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493</v>
      </c>
    </row>
    <row r="162" s="2" customFormat="1">
      <c r="A162" s="39"/>
      <c r="B162" s="40"/>
      <c r="C162" s="41"/>
      <c r="D162" s="243" t="s">
        <v>1243</v>
      </c>
      <c r="E162" s="41"/>
      <c r="F162" s="300" t="s">
        <v>5132</v>
      </c>
      <c r="G162" s="41"/>
      <c r="H162" s="41"/>
      <c r="I162" s="301"/>
      <c r="J162" s="41"/>
      <c r="K162" s="41"/>
      <c r="L162" s="45"/>
      <c r="M162" s="302"/>
      <c r="N162" s="303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1243</v>
      </c>
      <c r="AU162" s="18" t="s">
        <v>90</v>
      </c>
    </row>
    <row r="163" s="2" customFormat="1" ht="24.15" customHeight="1">
      <c r="A163" s="39"/>
      <c r="B163" s="40"/>
      <c r="C163" s="228" t="s">
        <v>438</v>
      </c>
      <c r="D163" s="228" t="s">
        <v>367</v>
      </c>
      <c r="E163" s="229" t="s">
        <v>5139</v>
      </c>
      <c r="F163" s="230" t="s">
        <v>5140</v>
      </c>
      <c r="G163" s="231" t="s">
        <v>1306</v>
      </c>
      <c r="H163" s="232">
        <v>11</v>
      </c>
      <c r="I163" s="233"/>
      <c r="J163" s="234">
        <f>ROUND(I163*H163,2)</f>
        <v>0</v>
      </c>
      <c r="K163" s="230" t="s">
        <v>1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372</v>
      </c>
      <c r="AT163" s="239" t="s">
        <v>367</v>
      </c>
      <c r="AU163" s="239" t="s">
        <v>90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372</v>
      </c>
      <c r="BM163" s="239" t="s">
        <v>503</v>
      </c>
    </row>
    <row r="164" s="2" customFormat="1">
      <c r="A164" s="39"/>
      <c r="B164" s="40"/>
      <c r="C164" s="41"/>
      <c r="D164" s="243" t="s">
        <v>1243</v>
      </c>
      <c r="E164" s="41"/>
      <c r="F164" s="300" t="s">
        <v>5129</v>
      </c>
      <c r="G164" s="41"/>
      <c r="H164" s="41"/>
      <c r="I164" s="301"/>
      <c r="J164" s="41"/>
      <c r="K164" s="41"/>
      <c r="L164" s="45"/>
      <c r="M164" s="302"/>
      <c r="N164" s="303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1243</v>
      </c>
      <c r="AU164" s="18" t="s">
        <v>90</v>
      </c>
    </row>
    <row r="165" s="2" customFormat="1" ht="24.15" customHeight="1">
      <c r="A165" s="39"/>
      <c r="B165" s="40"/>
      <c r="C165" s="274" t="s">
        <v>444</v>
      </c>
      <c r="D165" s="274" t="s">
        <v>431</v>
      </c>
      <c r="E165" s="275" t="s">
        <v>5141</v>
      </c>
      <c r="F165" s="276" t="s">
        <v>5142</v>
      </c>
      <c r="G165" s="277" t="s">
        <v>1306</v>
      </c>
      <c r="H165" s="278">
        <v>11</v>
      </c>
      <c r="I165" s="279"/>
      <c r="J165" s="280">
        <f>ROUND(I165*H165,2)</f>
        <v>0</v>
      </c>
      <c r="K165" s="276" t="s">
        <v>1</v>
      </c>
      <c r="L165" s="281"/>
      <c r="M165" s="282" t="s">
        <v>1</v>
      </c>
      <c r="N165" s="283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410</v>
      </c>
      <c r="AT165" s="239" t="s">
        <v>431</v>
      </c>
      <c r="AU165" s="239" t="s">
        <v>90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372</v>
      </c>
      <c r="BM165" s="239" t="s">
        <v>513</v>
      </c>
    </row>
    <row r="166" s="2" customFormat="1">
      <c r="A166" s="39"/>
      <c r="B166" s="40"/>
      <c r="C166" s="41"/>
      <c r="D166" s="243" t="s">
        <v>1243</v>
      </c>
      <c r="E166" s="41"/>
      <c r="F166" s="300" t="s">
        <v>5132</v>
      </c>
      <c r="G166" s="41"/>
      <c r="H166" s="41"/>
      <c r="I166" s="301"/>
      <c r="J166" s="41"/>
      <c r="K166" s="41"/>
      <c r="L166" s="45"/>
      <c r="M166" s="302"/>
      <c r="N166" s="303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1243</v>
      </c>
      <c r="AU166" s="18" t="s">
        <v>90</v>
      </c>
    </row>
    <row r="167" s="2" customFormat="1" ht="16.5" customHeight="1">
      <c r="A167" s="39"/>
      <c r="B167" s="40"/>
      <c r="C167" s="274" t="s">
        <v>450</v>
      </c>
      <c r="D167" s="274" t="s">
        <v>431</v>
      </c>
      <c r="E167" s="275" t="s">
        <v>5143</v>
      </c>
      <c r="F167" s="276" t="s">
        <v>5144</v>
      </c>
      <c r="G167" s="277" t="s">
        <v>1306</v>
      </c>
      <c r="H167" s="278">
        <v>11</v>
      </c>
      <c r="I167" s="279"/>
      <c r="J167" s="280">
        <f>ROUND(I167*H167,2)</f>
        <v>0</v>
      </c>
      <c r="K167" s="276" t="s">
        <v>1</v>
      </c>
      <c r="L167" s="281"/>
      <c r="M167" s="282" t="s">
        <v>1</v>
      </c>
      <c r="N167" s="283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410</v>
      </c>
      <c r="AT167" s="239" t="s">
        <v>431</v>
      </c>
      <c r="AU167" s="239" t="s">
        <v>90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1280</v>
      </c>
    </row>
    <row r="168" s="2" customFormat="1">
      <c r="A168" s="39"/>
      <c r="B168" s="40"/>
      <c r="C168" s="41"/>
      <c r="D168" s="243" t="s">
        <v>1243</v>
      </c>
      <c r="E168" s="41"/>
      <c r="F168" s="300" t="s">
        <v>5132</v>
      </c>
      <c r="G168" s="41"/>
      <c r="H168" s="41"/>
      <c r="I168" s="301"/>
      <c r="J168" s="41"/>
      <c r="K168" s="41"/>
      <c r="L168" s="45"/>
      <c r="M168" s="302"/>
      <c r="N168" s="303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1243</v>
      </c>
      <c r="AU168" s="18" t="s">
        <v>90</v>
      </c>
    </row>
    <row r="169" s="12" customFormat="1" ht="22.8" customHeight="1">
      <c r="A169" s="12"/>
      <c r="B169" s="212"/>
      <c r="C169" s="213"/>
      <c r="D169" s="214" t="s">
        <v>80</v>
      </c>
      <c r="E169" s="226" t="s">
        <v>846</v>
      </c>
      <c r="F169" s="226" t="s">
        <v>5145</v>
      </c>
      <c r="G169" s="213"/>
      <c r="H169" s="213"/>
      <c r="I169" s="216"/>
      <c r="J169" s="227">
        <f>BK169</f>
        <v>0</v>
      </c>
      <c r="K169" s="213"/>
      <c r="L169" s="218"/>
      <c r="M169" s="219"/>
      <c r="N169" s="220"/>
      <c r="O169" s="220"/>
      <c r="P169" s="221">
        <f>SUM(P170:P223)</f>
        <v>0</v>
      </c>
      <c r="Q169" s="220"/>
      <c r="R169" s="221">
        <f>SUM(R170:R223)</f>
        <v>0</v>
      </c>
      <c r="S169" s="220"/>
      <c r="T169" s="222">
        <f>SUM(T170:T223)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23" t="s">
        <v>88</v>
      </c>
      <c r="AT169" s="224" t="s">
        <v>80</v>
      </c>
      <c r="AU169" s="224" t="s">
        <v>88</v>
      </c>
      <c r="AY169" s="223" t="s">
        <v>364</v>
      </c>
      <c r="BK169" s="225">
        <f>SUM(BK170:BK223)</f>
        <v>0</v>
      </c>
    </row>
    <row r="170" s="2" customFormat="1" ht="24.15" customHeight="1">
      <c r="A170" s="39"/>
      <c r="B170" s="40"/>
      <c r="C170" s="228" t="s">
        <v>8</v>
      </c>
      <c r="D170" s="228" t="s">
        <v>367</v>
      </c>
      <c r="E170" s="229" t="s">
        <v>5146</v>
      </c>
      <c r="F170" s="230" t="s">
        <v>5147</v>
      </c>
      <c r="G170" s="231" t="s">
        <v>395</v>
      </c>
      <c r="H170" s="232">
        <v>23.899999999999999</v>
      </c>
      <c r="I170" s="233"/>
      <c r="J170" s="234">
        <f>ROUND(I170*H170,2)</f>
        <v>0</v>
      </c>
      <c r="K170" s="230" t="s">
        <v>1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372</v>
      </c>
      <c r="AT170" s="239" t="s">
        <v>367</v>
      </c>
      <c r="AU170" s="239" t="s">
        <v>90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1284</v>
      </c>
    </row>
    <row r="171" s="2" customFormat="1">
      <c r="A171" s="39"/>
      <c r="B171" s="40"/>
      <c r="C171" s="41"/>
      <c r="D171" s="243" t="s">
        <v>1243</v>
      </c>
      <c r="E171" s="41"/>
      <c r="F171" s="300" t="s">
        <v>5148</v>
      </c>
      <c r="G171" s="41"/>
      <c r="H171" s="41"/>
      <c r="I171" s="301"/>
      <c r="J171" s="41"/>
      <c r="K171" s="41"/>
      <c r="L171" s="45"/>
      <c r="M171" s="302"/>
      <c r="N171" s="303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1243</v>
      </c>
      <c r="AU171" s="18" t="s">
        <v>90</v>
      </c>
    </row>
    <row r="172" s="2" customFormat="1" ht="21.75" customHeight="1">
      <c r="A172" s="39"/>
      <c r="B172" s="40"/>
      <c r="C172" s="274" t="s">
        <v>420</v>
      </c>
      <c r="D172" s="274" t="s">
        <v>431</v>
      </c>
      <c r="E172" s="275" t="s">
        <v>5149</v>
      </c>
      <c r="F172" s="276" t="s">
        <v>5150</v>
      </c>
      <c r="G172" s="277" t="s">
        <v>1306</v>
      </c>
      <c r="H172" s="278">
        <v>2</v>
      </c>
      <c r="I172" s="279"/>
      <c r="J172" s="280">
        <f>ROUND(I172*H172,2)</f>
        <v>0</v>
      </c>
      <c r="K172" s="276" t="s">
        <v>1</v>
      </c>
      <c r="L172" s="281"/>
      <c r="M172" s="282" t="s">
        <v>1</v>
      </c>
      <c r="N172" s="283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410</v>
      </c>
      <c r="AT172" s="239" t="s">
        <v>431</v>
      </c>
      <c r="AU172" s="239" t="s">
        <v>90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435</v>
      </c>
    </row>
    <row r="173" s="2" customFormat="1">
      <c r="A173" s="39"/>
      <c r="B173" s="40"/>
      <c r="C173" s="41"/>
      <c r="D173" s="243" t="s">
        <v>1243</v>
      </c>
      <c r="E173" s="41"/>
      <c r="F173" s="300" t="s">
        <v>5151</v>
      </c>
      <c r="G173" s="41"/>
      <c r="H173" s="41"/>
      <c r="I173" s="301"/>
      <c r="J173" s="41"/>
      <c r="K173" s="41"/>
      <c r="L173" s="45"/>
      <c r="M173" s="302"/>
      <c r="N173" s="303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1243</v>
      </c>
      <c r="AU173" s="18" t="s">
        <v>90</v>
      </c>
    </row>
    <row r="174" s="2" customFormat="1" ht="16.5" customHeight="1">
      <c r="A174" s="39"/>
      <c r="B174" s="40"/>
      <c r="C174" s="274" t="s">
        <v>466</v>
      </c>
      <c r="D174" s="274" t="s">
        <v>431</v>
      </c>
      <c r="E174" s="275" t="s">
        <v>5152</v>
      </c>
      <c r="F174" s="276" t="s">
        <v>5153</v>
      </c>
      <c r="G174" s="277" t="s">
        <v>1306</v>
      </c>
      <c r="H174" s="278">
        <v>1</v>
      </c>
      <c r="I174" s="279"/>
      <c r="J174" s="280">
        <f>ROUND(I174*H174,2)</f>
        <v>0</v>
      </c>
      <c r="K174" s="276" t="s">
        <v>1</v>
      </c>
      <c r="L174" s="281"/>
      <c r="M174" s="282" t="s">
        <v>1</v>
      </c>
      <c r="N174" s="283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410</v>
      </c>
      <c r="AT174" s="239" t="s">
        <v>431</v>
      </c>
      <c r="AU174" s="239" t="s">
        <v>90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533</v>
      </c>
    </row>
    <row r="175" s="2" customFormat="1">
      <c r="A175" s="39"/>
      <c r="B175" s="40"/>
      <c r="C175" s="41"/>
      <c r="D175" s="243" t="s">
        <v>1243</v>
      </c>
      <c r="E175" s="41"/>
      <c r="F175" s="300" t="s">
        <v>5151</v>
      </c>
      <c r="G175" s="41"/>
      <c r="H175" s="41"/>
      <c r="I175" s="301"/>
      <c r="J175" s="41"/>
      <c r="K175" s="41"/>
      <c r="L175" s="45"/>
      <c r="M175" s="302"/>
      <c r="N175" s="303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1243</v>
      </c>
      <c r="AU175" s="18" t="s">
        <v>90</v>
      </c>
    </row>
    <row r="176" s="2" customFormat="1" ht="16.5" customHeight="1">
      <c r="A176" s="39"/>
      <c r="B176" s="40"/>
      <c r="C176" s="274" t="s">
        <v>473</v>
      </c>
      <c r="D176" s="274" t="s">
        <v>431</v>
      </c>
      <c r="E176" s="275" t="s">
        <v>5154</v>
      </c>
      <c r="F176" s="276" t="s">
        <v>5155</v>
      </c>
      <c r="G176" s="277" t="s">
        <v>1306</v>
      </c>
      <c r="H176" s="278">
        <v>23</v>
      </c>
      <c r="I176" s="279"/>
      <c r="J176" s="280">
        <f>ROUND(I176*H176,2)</f>
        <v>0</v>
      </c>
      <c r="K176" s="276" t="s">
        <v>1</v>
      </c>
      <c r="L176" s="281"/>
      <c r="M176" s="282" t="s">
        <v>1</v>
      </c>
      <c r="N176" s="283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410</v>
      </c>
      <c r="AT176" s="239" t="s">
        <v>431</v>
      </c>
      <c r="AU176" s="239" t="s">
        <v>90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546</v>
      </c>
    </row>
    <row r="177" s="2" customFormat="1">
      <c r="A177" s="39"/>
      <c r="B177" s="40"/>
      <c r="C177" s="41"/>
      <c r="D177" s="243" t="s">
        <v>1243</v>
      </c>
      <c r="E177" s="41"/>
      <c r="F177" s="300" t="s">
        <v>5151</v>
      </c>
      <c r="G177" s="41"/>
      <c r="H177" s="41"/>
      <c r="I177" s="301"/>
      <c r="J177" s="41"/>
      <c r="K177" s="41"/>
      <c r="L177" s="45"/>
      <c r="M177" s="302"/>
      <c r="N177" s="303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1243</v>
      </c>
      <c r="AU177" s="18" t="s">
        <v>90</v>
      </c>
    </row>
    <row r="178" s="2" customFormat="1" ht="16.5" customHeight="1">
      <c r="A178" s="39"/>
      <c r="B178" s="40"/>
      <c r="C178" s="274" t="s">
        <v>477</v>
      </c>
      <c r="D178" s="274" t="s">
        <v>431</v>
      </c>
      <c r="E178" s="275" t="s">
        <v>5156</v>
      </c>
      <c r="F178" s="276" t="s">
        <v>5157</v>
      </c>
      <c r="G178" s="277" t="s">
        <v>1306</v>
      </c>
      <c r="H178" s="278">
        <v>1</v>
      </c>
      <c r="I178" s="279"/>
      <c r="J178" s="280">
        <f>ROUND(I178*H178,2)</f>
        <v>0</v>
      </c>
      <c r="K178" s="276" t="s">
        <v>1</v>
      </c>
      <c r="L178" s="281"/>
      <c r="M178" s="282" t="s">
        <v>1</v>
      </c>
      <c r="N178" s="283" t="s">
        <v>46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410</v>
      </c>
      <c r="AT178" s="239" t="s">
        <v>431</v>
      </c>
      <c r="AU178" s="239" t="s">
        <v>90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372</v>
      </c>
      <c r="BM178" s="239" t="s">
        <v>557</v>
      </c>
    </row>
    <row r="179" s="2" customFormat="1">
      <c r="A179" s="39"/>
      <c r="B179" s="40"/>
      <c r="C179" s="41"/>
      <c r="D179" s="243" t="s">
        <v>1243</v>
      </c>
      <c r="E179" s="41"/>
      <c r="F179" s="300" t="s">
        <v>5151</v>
      </c>
      <c r="G179" s="41"/>
      <c r="H179" s="41"/>
      <c r="I179" s="301"/>
      <c r="J179" s="41"/>
      <c r="K179" s="41"/>
      <c r="L179" s="45"/>
      <c r="M179" s="302"/>
      <c r="N179" s="303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1243</v>
      </c>
      <c r="AU179" s="18" t="s">
        <v>90</v>
      </c>
    </row>
    <row r="180" s="2" customFormat="1" ht="21.75" customHeight="1">
      <c r="A180" s="39"/>
      <c r="B180" s="40"/>
      <c r="C180" s="274" t="s">
        <v>483</v>
      </c>
      <c r="D180" s="274" t="s">
        <v>431</v>
      </c>
      <c r="E180" s="275" t="s">
        <v>5158</v>
      </c>
      <c r="F180" s="276" t="s">
        <v>5159</v>
      </c>
      <c r="G180" s="277" t="s">
        <v>1306</v>
      </c>
      <c r="H180" s="278">
        <v>48</v>
      </c>
      <c r="I180" s="279"/>
      <c r="J180" s="280">
        <f>ROUND(I180*H180,2)</f>
        <v>0</v>
      </c>
      <c r="K180" s="276" t="s">
        <v>1</v>
      </c>
      <c r="L180" s="281"/>
      <c r="M180" s="282" t="s">
        <v>1</v>
      </c>
      <c r="N180" s="283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410</v>
      </c>
      <c r="AT180" s="239" t="s">
        <v>431</v>
      </c>
      <c r="AU180" s="239" t="s">
        <v>90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567</v>
      </c>
    </row>
    <row r="181" s="2" customFormat="1">
      <c r="A181" s="39"/>
      <c r="B181" s="40"/>
      <c r="C181" s="41"/>
      <c r="D181" s="243" t="s">
        <v>1243</v>
      </c>
      <c r="E181" s="41"/>
      <c r="F181" s="300" t="s">
        <v>5151</v>
      </c>
      <c r="G181" s="41"/>
      <c r="H181" s="41"/>
      <c r="I181" s="301"/>
      <c r="J181" s="41"/>
      <c r="K181" s="41"/>
      <c r="L181" s="45"/>
      <c r="M181" s="302"/>
      <c r="N181" s="303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1243</v>
      </c>
      <c r="AU181" s="18" t="s">
        <v>90</v>
      </c>
    </row>
    <row r="182" s="2" customFormat="1" ht="24.15" customHeight="1">
      <c r="A182" s="39"/>
      <c r="B182" s="40"/>
      <c r="C182" s="228" t="s">
        <v>7</v>
      </c>
      <c r="D182" s="228" t="s">
        <v>367</v>
      </c>
      <c r="E182" s="229" t="s">
        <v>5160</v>
      </c>
      <c r="F182" s="230" t="s">
        <v>5147</v>
      </c>
      <c r="G182" s="231" t="s">
        <v>395</v>
      </c>
      <c r="H182" s="232">
        <v>10.699999999999999</v>
      </c>
      <c r="I182" s="233"/>
      <c r="J182" s="234">
        <f>ROUND(I182*H182,2)</f>
        <v>0</v>
      </c>
      <c r="K182" s="230" t="s">
        <v>1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90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577</v>
      </c>
    </row>
    <row r="183" s="2" customFormat="1">
      <c r="A183" s="39"/>
      <c r="B183" s="40"/>
      <c r="C183" s="41"/>
      <c r="D183" s="243" t="s">
        <v>1243</v>
      </c>
      <c r="E183" s="41"/>
      <c r="F183" s="300" t="s">
        <v>5161</v>
      </c>
      <c r="G183" s="41"/>
      <c r="H183" s="41"/>
      <c r="I183" s="301"/>
      <c r="J183" s="41"/>
      <c r="K183" s="41"/>
      <c r="L183" s="45"/>
      <c r="M183" s="302"/>
      <c r="N183" s="303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1243</v>
      </c>
      <c r="AU183" s="18" t="s">
        <v>90</v>
      </c>
    </row>
    <row r="184" s="2" customFormat="1" ht="24.15" customHeight="1">
      <c r="A184" s="39"/>
      <c r="B184" s="40"/>
      <c r="C184" s="274" t="s">
        <v>493</v>
      </c>
      <c r="D184" s="274" t="s">
        <v>431</v>
      </c>
      <c r="E184" s="275" t="s">
        <v>5162</v>
      </c>
      <c r="F184" s="276" t="s">
        <v>5163</v>
      </c>
      <c r="G184" s="277" t="s">
        <v>1306</v>
      </c>
      <c r="H184" s="278">
        <v>2</v>
      </c>
      <c r="I184" s="279"/>
      <c r="J184" s="280">
        <f>ROUND(I184*H184,2)</f>
        <v>0</v>
      </c>
      <c r="K184" s="276" t="s">
        <v>1</v>
      </c>
      <c r="L184" s="281"/>
      <c r="M184" s="282" t="s">
        <v>1</v>
      </c>
      <c r="N184" s="283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410</v>
      </c>
      <c r="AT184" s="239" t="s">
        <v>431</v>
      </c>
      <c r="AU184" s="239" t="s">
        <v>90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372</v>
      </c>
      <c r="BM184" s="239" t="s">
        <v>588</v>
      </c>
    </row>
    <row r="185" s="2" customFormat="1">
      <c r="A185" s="39"/>
      <c r="B185" s="40"/>
      <c r="C185" s="41"/>
      <c r="D185" s="243" t="s">
        <v>1243</v>
      </c>
      <c r="E185" s="41"/>
      <c r="F185" s="300" t="s">
        <v>5164</v>
      </c>
      <c r="G185" s="41"/>
      <c r="H185" s="41"/>
      <c r="I185" s="301"/>
      <c r="J185" s="41"/>
      <c r="K185" s="41"/>
      <c r="L185" s="45"/>
      <c r="M185" s="302"/>
      <c r="N185" s="303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1243</v>
      </c>
      <c r="AU185" s="18" t="s">
        <v>90</v>
      </c>
    </row>
    <row r="186" s="2" customFormat="1" ht="21.75" customHeight="1">
      <c r="A186" s="39"/>
      <c r="B186" s="40"/>
      <c r="C186" s="274" t="s">
        <v>498</v>
      </c>
      <c r="D186" s="274" t="s">
        <v>431</v>
      </c>
      <c r="E186" s="275" t="s">
        <v>5165</v>
      </c>
      <c r="F186" s="276" t="s">
        <v>5166</v>
      </c>
      <c r="G186" s="277" t="s">
        <v>1306</v>
      </c>
      <c r="H186" s="278">
        <v>1</v>
      </c>
      <c r="I186" s="279"/>
      <c r="J186" s="280">
        <f>ROUND(I186*H186,2)</f>
        <v>0</v>
      </c>
      <c r="K186" s="276" t="s">
        <v>1</v>
      </c>
      <c r="L186" s="281"/>
      <c r="M186" s="282" t="s">
        <v>1</v>
      </c>
      <c r="N186" s="283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410</v>
      </c>
      <c r="AT186" s="239" t="s">
        <v>431</v>
      </c>
      <c r="AU186" s="239" t="s">
        <v>90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372</v>
      </c>
      <c r="BM186" s="239" t="s">
        <v>600</v>
      </c>
    </row>
    <row r="187" s="2" customFormat="1">
      <c r="A187" s="39"/>
      <c r="B187" s="40"/>
      <c r="C187" s="41"/>
      <c r="D187" s="243" t="s">
        <v>1243</v>
      </c>
      <c r="E187" s="41"/>
      <c r="F187" s="300" t="s">
        <v>5164</v>
      </c>
      <c r="G187" s="41"/>
      <c r="H187" s="41"/>
      <c r="I187" s="301"/>
      <c r="J187" s="41"/>
      <c r="K187" s="41"/>
      <c r="L187" s="45"/>
      <c r="M187" s="302"/>
      <c r="N187" s="303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1243</v>
      </c>
      <c r="AU187" s="18" t="s">
        <v>90</v>
      </c>
    </row>
    <row r="188" s="2" customFormat="1" ht="24.15" customHeight="1">
      <c r="A188" s="39"/>
      <c r="B188" s="40"/>
      <c r="C188" s="274" t="s">
        <v>503</v>
      </c>
      <c r="D188" s="274" t="s">
        <v>431</v>
      </c>
      <c r="E188" s="275" t="s">
        <v>5167</v>
      </c>
      <c r="F188" s="276" t="s">
        <v>5168</v>
      </c>
      <c r="G188" s="277" t="s">
        <v>1306</v>
      </c>
      <c r="H188" s="278">
        <v>11</v>
      </c>
      <c r="I188" s="279"/>
      <c r="J188" s="280">
        <f>ROUND(I188*H188,2)</f>
        <v>0</v>
      </c>
      <c r="K188" s="276" t="s">
        <v>1</v>
      </c>
      <c r="L188" s="281"/>
      <c r="M188" s="282" t="s">
        <v>1</v>
      </c>
      <c r="N188" s="283" t="s">
        <v>46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410</v>
      </c>
      <c r="AT188" s="239" t="s">
        <v>431</v>
      </c>
      <c r="AU188" s="239" t="s">
        <v>90</v>
      </c>
      <c r="AY188" s="18" t="s">
        <v>364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88</v>
      </c>
      <c r="BK188" s="240">
        <f>ROUND(I188*H188,2)</f>
        <v>0</v>
      </c>
      <c r="BL188" s="18" t="s">
        <v>372</v>
      </c>
      <c r="BM188" s="239" t="s">
        <v>612</v>
      </c>
    </row>
    <row r="189" s="2" customFormat="1">
      <c r="A189" s="39"/>
      <c r="B189" s="40"/>
      <c r="C189" s="41"/>
      <c r="D189" s="243" t="s">
        <v>1243</v>
      </c>
      <c r="E189" s="41"/>
      <c r="F189" s="300" t="s">
        <v>5164</v>
      </c>
      <c r="G189" s="41"/>
      <c r="H189" s="41"/>
      <c r="I189" s="301"/>
      <c r="J189" s="41"/>
      <c r="K189" s="41"/>
      <c r="L189" s="45"/>
      <c r="M189" s="302"/>
      <c r="N189" s="303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1243</v>
      </c>
      <c r="AU189" s="18" t="s">
        <v>90</v>
      </c>
    </row>
    <row r="190" s="2" customFormat="1" ht="44.25" customHeight="1">
      <c r="A190" s="39"/>
      <c r="B190" s="40"/>
      <c r="C190" s="228" t="s">
        <v>508</v>
      </c>
      <c r="D190" s="228" t="s">
        <v>367</v>
      </c>
      <c r="E190" s="229" t="s">
        <v>5169</v>
      </c>
      <c r="F190" s="230" t="s">
        <v>5170</v>
      </c>
      <c r="G190" s="231" t="s">
        <v>395</v>
      </c>
      <c r="H190" s="232">
        <v>136</v>
      </c>
      <c r="I190" s="233"/>
      <c r="J190" s="234">
        <f>ROUND(I190*H190,2)</f>
        <v>0</v>
      </c>
      <c r="K190" s="230" t="s">
        <v>1</v>
      </c>
      <c r="L190" s="45"/>
      <c r="M190" s="235" t="s">
        <v>1</v>
      </c>
      <c r="N190" s="236" t="s">
        <v>46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372</v>
      </c>
      <c r="AT190" s="239" t="s">
        <v>367</v>
      </c>
      <c r="AU190" s="239" t="s">
        <v>90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372</v>
      </c>
      <c r="BM190" s="239" t="s">
        <v>621</v>
      </c>
    </row>
    <row r="191" s="2" customFormat="1">
      <c r="A191" s="39"/>
      <c r="B191" s="40"/>
      <c r="C191" s="41"/>
      <c r="D191" s="243" t="s">
        <v>1243</v>
      </c>
      <c r="E191" s="41"/>
      <c r="F191" s="300" t="s">
        <v>5171</v>
      </c>
      <c r="G191" s="41"/>
      <c r="H191" s="41"/>
      <c r="I191" s="301"/>
      <c r="J191" s="41"/>
      <c r="K191" s="41"/>
      <c r="L191" s="45"/>
      <c r="M191" s="302"/>
      <c r="N191" s="303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1243</v>
      </c>
      <c r="AU191" s="18" t="s">
        <v>90</v>
      </c>
    </row>
    <row r="192" s="2" customFormat="1" ht="16.5" customHeight="1">
      <c r="A192" s="39"/>
      <c r="B192" s="40"/>
      <c r="C192" s="274" t="s">
        <v>513</v>
      </c>
      <c r="D192" s="274" t="s">
        <v>431</v>
      </c>
      <c r="E192" s="275" t="s">
        <v>5172</v>
      </c>
      <c r="F192" s="276" t="s">
        <v>5173</v>
      </c>
      <c r="G192" s="277" t="s">
        <v>1306</v>
      </c>
      <c r="H192" s="278">
        <v>1</v>
      </c>
      <c r="I192" s="279"/>
      <c r="J192" s="280">
        <f>ROUND(I192*H192,2)</f>
        <v>0</v>
      </c>
      <c r="K192" s="276" t="s">
        <v>1</v>
      </c>
      <c r="L192" s="281"/>
      <c r="M192" s="282" t="s">
        <v>1</v>
      </c>
      <c r="N192" s="283" t="s">
        <v>46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410</v>
      </c>
      <c r="AT192" s="239" t="s">
        <v>431</v>
      </c>
      <c r="AU192" s="239" t="s">
        <v>90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372</v>
      </c>
      <c r="BM192" s="239" t="s">
        <v>635</v>
      </c>
    </row>
    <row r="193" s="2" customFormat="1">
      <c r="A193" s="39"/>
      <c r="B193" s="40"/>
      <c r="C193" s="41"/>
      <c r="D193" s="243" t="s">
        <v>1243</v>
      </c>
      <c r="E193" s="41"/>
      <c r="F193" s="300" t="s">
        <v>5174</v>
      </c>
      <c r="G193" s="41"/>
      <c r="H193" s="41"/>
      <c r="I193" s="301"/>
      <c r="J193" s="41"/>
      <c r="K193" s="41"/>
      <c r="L193" s="45"/>
      <c r="M193" s="302"/>
      <c r="N193" s="303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1243</v>
      </c>
      <c r="AU193" s="18" t="s">
        <v>90</v>
      </c>
    </row>
    <row r="194" s="2" customFormat="1" ht="24.15" customHeight="1">
      <c r="A194" s="39"/>
      <c r="B194" s="40"/>
      <c r="C194" s="274" t="s">
        <v>518</v>
      </c>
      <c r="D194" s="274" t="s">
        <v>431</v>
      </c>
      <c r="E194" s="275" t="s">
        <v>5175</v>
      </c>
      <c r="F194" s="276" t="s">
        <v>5176</v>
      </c>
      <c r="G194" s="277" t="s">
        <v>1306</v>
      </c>
      <c r="H194" s="278">
        <v>25</v>
      </c>
      <c r="I194" s="279"/>
      <c r="J194" s="280">
        <f>ROUND(I194*H194,2)</f>
        <v>0</v>
      </c>
      <c r="K194" s="276" t="s">
        <v>1</v>
      </c>
      <c r="L194" s="281"/>
      <c r="M194" s="282" t="s">
        <v>1</v>
      </c>
      <c r="N194" s="283" t="s">
        <v>46</v>
      </c>
      <c r="O194" s="92"/>
      <c r="P194" s="237">
        <f>O194*H194</f>
        <v>0</v>
      </c>
      <c r="Q194" s="237">
        <v>0</v>
      </c>
      <c r="R194" s="237">
        <f>Q194*H194</f>
        <v>0</v>
      </c>
      <c r="S194" s="237">
        <v>0</v>
      </c>
      <c r="T194" s="238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9" t="s">
        <v>410</v>
      </c>
      <c r="AT194" s="239" t="s">
        <v>431</v>
      </c>
      <c r="AU194" s="239" t="s">
        <v>90</v>
      </c>
      <c r="AY194" s="18" t="s">
        <v>364</v>
      </c>
      <c r="BE194" s="240">
        <f>IF(N194="základní",J194,0)</f>
        <v>0</v>
      </c>
      <c r="BF194" s="240">
        <f>IF(N194="snížená",J194,0)</f>
        <v>0</v>
      </c>
      <c r="BG194" s="240">
        <f>IF(N194="zákl. přenesená",J194,0)</f>
        <v>0</v>
      </c>
      <c r="BH194" s="240">
        <f>IF(N194="sníž. přenesená",J194,0)</f>
        <v>0</v>
      </c>
      <c r="BI194" s="240">
        <f>IF(N194="nulová",J194,0)</f>
        <v>0</v>
      </c>
      <c r="BJ194" s="18" t="s">
        <v>88</v>
      </c>
      <c r="BK194" s="240">
        <f>ROUND(I194*H194,2)</f>
        <v>0</v>
      </c>
      <c r="BL194" s="18" t="s">
        <v>372</v>
      </c>
      <c r="BM194" s="239" t="s">
        <v>646</v>
      </c>
    </row>
    <row r="195" s="2" customFormat="1">
      <c r="A195" s="39"/>
      <c r="B195" s="40"/>
      <c r="C195" s="41"/>
      <c r="D195" s="243" t="s">
        <v>1243</v>
      </c>
      <c r="E195" s="41"/>
      <c r="F195" s="300" t="s">
        <v>5174</v>
      </c>
      <c r="G195" s="41"/>
      <c r="H195" s="41"/>
      <c r="I195" s="301"/>
      <c r="J195" s="41"/>
      <c r="K195" s="41"/>
      <c r="L195" s="45"/>
      <c r="M195" s="302"/>
      <c r="N195" s="303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1243</v>
      </c>
      <c r="AU195" s="18" t="s">
        <v>90</v>
      </c>
    </row>
    <row r="196" s="2" customFormat="1" ht="24.15" customHeight="1">
      <c r="A196" s="39"/>
      <c r="B196" s="40"/>
      <c r="C196" s="274" t="s">
        <v>1280</v>
      </c>
      <c r="D196" s="274" t="s">
        <v>431</v>
      </c>
      <c r="E196" s="275" t="s">
        <v>5177</v>
      </c>
      <c r="F196" s="276" t="s">
        <v>5178</v>
      </c>
      <c r="G196" s="277" t="s">
        <v>1306</v>
      </c>
      <c r="H196" s="278">
        <v>4</v>
      </c>
      <c r="I196" s="279"/>
      <c r="J196" s="280">
        <f>ROUND(I196*H196,2)</f>
        <v>0</v>
      </c>
      <c r="K196" s="276" t="s">
        <v>1</v>
      </c>
      <c r="L196" s="281"/>
      <c r="M196" s="282" t="s">
        <v>1</v>
      </c>
      <c r="N196" s="283" t="s">
        <v>46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410</v>
      </c>
      <c r="AT196" s="239" t="s">
        <v>431</v>
      </c>
      <c r="AU196" s="239" t="s">
        <v>90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372</v>
      </c>
      <c r="BM196" s="239" t="s">
        <v>657</v>
      </c>
    </row>
    <row r="197" s="2" customFormat="1">
      <c r="A197" s="39"/>
      <c r="B197" s="40"/>
      <c r="C197" s="41"/>
      <c r="D197" s="243" t="s">
        <v>1243</v>
      </c>
      <c r="E197" s="41"/>
      <c r="F197" s="300" t="s">
        <v>5174</v>
      </c>
      <c r="G197" s="41"/>
      <c r="H197" s="41"/>
      <c r="I197" s="301"/>
      <c r="J197" s="41"/>
      <c r="K197" s="41"/>
      <c r="L197" s="45"/>
      <c r="M197" s="302"/>
      <c r="N197" s="303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1243</v>
      </c>
      <c r="AU197" s="18" t="s">
        <v>90</v>
      </c>
    </row>
    <row r="198" s="2" customFormat="1" ht="24.15" customHeight="1">
      <c r="A198" s="39"/>
      <c r="B198" s="40"/>
      <c r="C198" s="274" t="s">
        <v>1323</v>
      </c>
      <c r="D198" s="274" t="s">
        <v>431</v>
      </c>
      <c r="E198" s="275" t="s">
        <v>5179</v>
      </c>
      <c r="F198" s="276" t="s">
        <v>5180</v>
      </c>
      <c r="G198" s="277" t="s">
        <v>1306</v>
      </c>
      <c r="H198" s="278">
        <v>1</v>
      </c>
      <c r="I198" s="279"/>
      <c r="J198" s="280">
        <f>ROUND(I198*H198,2)</f>
        <v>0</v>
      </c>
      <c r="K198" s="276" t="s">
        <v>1</v>
      </c>
      <c r="L198" s="281"/>
      <c r="M198" s="282" t="s">
        <v>1</v>
      </c>
      <c r="N198" s="283" t="s">
        <v>46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410</v>
      </c>
      <c r="AT198" s="239" t="s">
        <v>431</v>
      </c>
      <c r="AU198" s="239" t="s">
        <v>90</v>
      </c>
      <c r="AY198" s="18" t="s">
        <v>364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88</v>
      </c>
      <c r="BK198" s="240">
        <f>ROUND(I198*H198,2)</f>
        <v>0</v>
      </c>
      <c r="BL198" s="18" t="s">
        <v>372</v>
      </c>
      <c r="BM198" s="239" t="s">
        <v>669</v>
      </c>
    </row>
    <row r="199" s="2" customFormat="1">
      <c r="A199" s="39"/>
      <c r="B199" s="40"/>
      <c r="C199" s="41"/>
      <c r="D199" s="243" t="s">
        <v>1243</v>
      </c>
      <c r="E199" s="41"/>
      <c r="F199" s="300" t="s">
        <v>5174</v>
      </c>
      <c r="G199" s="41"/>
      <c r="H199" s="41"/>
      <c r="I199" s="301"/>
      <c r="J199" s="41"/>
      <c r="K199" s="41"/>
      <c r="L199" s="45"/>
      <c r="M199" s="302"/>
      <c r="N199" s="303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1243</v>
      </c>
      <c r="AU199" s="18" t="s">
        <v>90</v>
      </c>
    </row>
    <row r="200" s="2" customFormat="1" ht="24.15" customHeight="1">
      <c r="A200" s="39"/>
      <c r="B200" s="40"/>
      <c r="C200" s="274" t="s">
        <v>1284</v>
      </c>
      <c r="D200" s="274" t="s">
        <v>431</v>
      </c>
      <c r="E200" s="275" t="s">
        <v>5181</v>
      </c>
      <c r="F200" s="276" t="s">
        <v>5182</v>
      </c>
      <c r="G200" s="277" t="s">
        <v>1306</v>
      </c>
      <c r="H200" s="278">
        <v>1</v>
      </c>
      <c r="I200" s="279"/>
      <c r="J200" s="280">
        <f>ROUND(I200*H200,2)</f>
        <v>0</v>
      </c>
      <c r="K200" s="276" t="s">
        <v>1</v>
      </c>
      <c r="L200" s="281"/>
      <c r="M200" s="282" t="s">
        <v>1</v>
      </c>
      <c r="N200" s="283" t="s">
        <v>46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0</v>
      </c>
      <c r="T200" s="238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410</v>
      </c>
      <c r="AT200" s="239" t="s">
        <v>431</v>
      </c>
      <c r="AU200" s="239" t="s">
        <v>90</v>
      </c>
      <c r="AY200" s="18" t="s">
        <v>364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88</v>
      </c>
      <c r="BK200" s="240">
        <f>ROUND(I200*H200,2)</f>
        <v>0</v>
      </c>
      <c r="BL200" s="18" t="s">
        <v>372</v>
      </c>
      <c r="BM200" s="239" t="s">
        <v>680</v>
      </c>
    </row>
    <row r="201" s="2" customFormat="1">
      <c r="A201" s="39"/>
      <c r="B201" s="40"/>
      <c r="C201" s="41"/>
      <c r="D201" s="243" t="s">
        <v>1243</v>
      </c>
      <c r="E201" s="41"/>
      <c r="F201" s="300" t="s">
        <v>5174</v>
      </c>
      <c r="G201" s="41"/>
      <c r="H201" s="41"/>
      <c r="I201" s="301"/>
      <c r="J201" s="41"/>
      <c r="K201" s="41"/>
      <c r="L201" s="45"/>
      <c r="M201" s="302"/>
      <c r="N201" s="303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1243</v>
      </c>
      <c r="AU201" s="18" t="s">
        <v>90</v>
      </c>
    </row>
    <row r="202" s="2" customFormat="1" ht="24.15" customHeight="1">
      <c r="A202" s="39"/>
      <c r="B202" s="40"/>
      <c r="C202" s="274" t="s">
        <v>1328</v>
      </c>
      <c r="D202" s="274" t="s">
        <v>431</v>
      </c>
      <c r="E202" s="275" t="s">
        <v>5183</v>
      </c>
      <c r="F202" s="276" t="s">
        <v>5184</v>
      </c>
      <c r="G202" s="277" t="s">
        <v>1306</v>
      </c>
      <c r="H202" s="278">
        <v>1</v>
      </c>
      <c r="I202" s="279"/>
      <c r="J202" s="280">
        <f>ROUND(I202*H202,2)</f>
        <v>0</v>
      </c>
      <c r="K202" s="276" t="s">
        <v>1</v>
      </c>
      <c r="L202" s="281"/>
      <c r="M202" s="282" t="s">
        <v>1</v>
      </c>
      <c r="N202" s="283" t="s">
        <v>46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410</v>
      </c>
      <c r="AT202" s="239" t="s">
        <v>431</v>
      </c>
      <c r="AU202" s="239" t="s">
        <v>90</v>
      </c>
      <c r="AY202" s="18" t="s">
        <v>364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88</v>
      </c>
      <c r="BK202" s="240">
        <f>ROUND(I202*H202,2)</f>
        <v>0</v>
      </c>
      <c r="BL202" s="18" t="s">
        <v>372</v>
      </c>
      <c r="BM202" s="239" t="s">
        <v>688</v>
      </c>
    </row>
    <row r="203" s="2" customFormat="1">
      <c r="A203" s="39"/>
      <c r="B203" s="40"/>
      <c r="C203" s="41"/>
      <c r="D203" s="243" t="s">
        <v>1243</v>
      </c>
      <c r="E203" s="41"/>
      <c r="F203" s="300" t="s">
        <v>5174</v>
      </c>
      <c r="G203" s="41"/>
      <c r="H203" s="41"/>
      <c r="I203" s="301"/>
      <c r="J203" s="41"/>
      <c r="K203" s="41"/>
      <c r="L203" s="45"/>
      <c r="M203" s="302"/>
      <c r="N203" s="303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1243</v>
      </c>
      <c r="AU203" s="18" t="s">
        <v>90</v>
      </c>
    </row>
    <row r="204" s="2" customFormat="1" ht="24.15" customHeight="1">
      <c r="A204" s="39"/>
      <c r="B204" s="40"/>
      <c r="C204" s="274" t="s">
        <v>435</v>
      </c>
      <c r="D204" s="274" t="s">
        <v>431</v>
      </c>
      <c r="E204" s="275" t="s">
        <v>5185</v>
      </c>
      <c r="F204" s="276" t="s">
        <v>5186</v>
      </c>
      <c r="G204" s="277" t="s">
        <v>1306</v>
      </c>
      <c r="H204" s="278">
        <v>2</v>
      </c>
      <c r="I204" s="279"/>
      <c r="J204" s="280">
        <f>ROUND(I204*H204,2)</f>
        <v>0</v>
      </c>
      <c r="K204" s="276" t="s">
        <v>1</v>
      </c>
      <c r="L204" s="281"/>
      <c r="M204" s="282" t="s">
        <v>1</v>
      </c>
      <c r="N204" s="283" t="s">
        <v>46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410</v>
      </c>
      <c r="AT204" s="239" t="s">
        <v>431</v>
      </c>
      <c r="AU204" s="239" t="s">
        <v>90</v>
      </c>
      <c r="AY204" s="18" t="s">
        <v>364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88</v>
      </c>
      <c r="BK204" s="240">
        <f>ROUND(I204*H204,2)</f>
        <v>0</v>
      </c>
      <c r="BL204" s="18" t="s">
        <v>372</v>
      </c>
      <c r="BM204" s="239" t="s">
        <v>696</v>
      </c>
    </row>
    <row r="205" s="2" customFormat="1">
      <c r="A205" s="39"/>
      <c r="B205" s="40"/>
      <c r="C205" s="41"/>
      <c r="D205" s="243" t="s">
        <v>1243</v>
      </c>
      <c r="E205" s="41"/>
      <c r="F205" s="300" t="s">
        <v>5174</v>
      </c>
      <c r="G205" s="41"/>
      <c r="H205" s="41"/>
      <c r="I205" s="301"/>
      <c r="J205" s="41"/>
      <c r="K205" s="41"/>
      <c r="L205" s="45"/>
      <c r="M205" s="302"/>
      <c r="N205" s="303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1243</v>
      </c>
      <c r="AU205" s="18" t="s">
        <v>90</v>
      </c>
    </row>
    <row r="206" s="2" customFormat="1" ht="24.15" customHeight="1">
      <c r="A206" s="39"/>
      <c r="B206" s="40"/>
      <c r="C206" s="274" t="s">
        <v>528</v>
      </c>
      <c r="D206" s="274" t="s">
        <v>431</v>
      </c>
      <c r="E206" s="275" t="s">
        <v>5187</v>
      </c>
      <c r="F206" s="276" t="s">
        <v>5188</v>
      </c>
      <c r="G206" s="277" t="s">
        <v>1306</v>
      </c>
      <c r="H206" s="278">
        <v>1</v>
      </c>
      <c r="I206" s="279"/>
      <c r="J206" s="280">
        <f>ROUND(I206*H206,2)</f>
        <v>0</v>
      </c>
      <c r="K206" s="276" t="s">
        <v>1</v>
      </c>
      <c r="L206" s="281"/>
      <c r="M206" s="282" t="s">
        <v>1</v>
      </c>
      <c r="N206" s="283" t="s">
        <v>46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410</v>
      </c>
      <c r="AT206" s="239" t="s">
        <v>431</v>
      </c>
      <c r="AU206" s="239" t="s">
        <v>90</v>
      </c>
      <c r="AY206" s="18" t="s">
        <v>364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88</v>
      </c>
      <c r="BK206" s="240">
        <f>ROUND(I206*H206,2)</f>
        <v>0</v>
      </c>
      <c r="BL206" s="18" t="s">
        <v>372</v>
      </c>
      <c r="BM206" s="239" t="s">
        <v>704</v>
      </c>
    </row>
    <row r="207" s="2" customFormat="1">
      <c r="A207" s="39"/>
      <c r="B207" s="40"/>
      <c r="C207" s="41"/>
      <c r="D207" s="243" t="s">
        <v>1243</v>
      </c>
      <c r="E207" s="41"/>
      <c r="F207" s="300" t="s">
        <v>5174</v>
      </c>
      <c r="G207" s="41"/>
      <c r="H207" s="41"/>
      <c r="I207" s="301"/>
      <c r="J207" s="41"/>
      <c r="K207" s="41"/>
      <c r="L207" s="45"/>
      <c r="M207" s="302"/>
      <c r="N207" s="303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1243</v>
      </c>
      <c r="AU207" s="18" t="s">
        <v>90</v>
      </c>
    </row>
    <row r="208" s="2" customFormat="1" ht="24.15" customHeight="1">
      <c r="A208" s="39"/>
      <c r="B208" s="40"/>
      <c r="C208" s="274" t="s">
        <v>533</v>
      </c>
      <c r="D208" s="274" t="s">
        <v>431</v>
      </c>
      <c r="E208" s="275" t="s">
        <v>5189</v>
      </c>
      <c r="F208" s="276" t="s">
        <v>5190</v>
      </c>
      <c r="G208" s="277" t="s">
        <v>1306</v>
      </c>
      <c r="H208" s="278">
        <v>1</v>
      </c>
      <c r="I208" s="279"/>
      <c r="J208" s="280">
        <f>ROUND(I208*H208,2)</f>
        <v>0</v>
      </c>
      <c r="K208" s="276" t="s">
        <v>1</v>
      </c>
      <c r="L208" s="281"/>
      <c r="M208" s="282" t="s">
        <v>1</v>
      </c>
      <c r="N208" s="283" t="s">
        <v>46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410</v>
      </c>
      <c r="AT208" s="239" t="s">
        <v>431</v>
      </c>
      <c r="AU208" s="239" t="s">
        <v>90</v>
      </c>
      <c r="AY208" s="18" t="s">
        <v>364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88</v>
      </c>
      <c r="BK208" s="240">
        <f>ROUND(I208*H208,2)</f>
        <v>0</v>
      </c>
      <c r="BL208" s="18" t="s">
        <v>372</v>
      </c>
      <c r="BM208" s="239" t="s">
        <v>712</v>
      </c>
    </row>
    <row r="209" s="2" customFormat="1">
      <c r="A209" s="39"/>
      <c r="B209" s="40"/>
      <c r="C209" s="41"/>
      <c r="D209" s="243" t="s">
        <v>1243</v>
      </c>
      <c r="E209" s="41"/>
      <c r="F209" s="300" t="s">
        <v>5174</v>
      </c>
      <c r="G209" s="41"/>
      <c r="H209" s="41"/>
      <c r="I209" s="301"/>
      <c r="J209" s="41"/>
      <c r="K209" s="41"/>
      <c r="L209" s="45"/>
      <c r="M209" s="302"/>
      <c r="N209" s="303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1243</v>
      </c>
      <c r="AU209" s="18" t="s">
        <v>90</v>
      </c>
    </row>
    <row r="210" s="2" customFormat="1" ht="24.15" customHeight="1">
      <c r="A210" s="39"/>
      <c r="B210" s="40"/>
      <c r="C210" s="274" t="s">
        <v>539</v>
      </c>
      <c r="D210" s="274" t="s">
        <v>431</v>
      </c>
      <c r="E210" s="275" t="s">
        <v>5191</v>
      </c>
      <c r="F210" s="276" t="s">
        <v>5192</v>
      </c>
      <c r="G210" s="277" t="s">
        <v>1306</v>
      </c>
      <c r="H210" s="278">
        <v>3</v>
      </c>
      <c r="I210" s="279"/>
      <c r="J210" s="280">
        <f>ROUND(I210*H210,2)</f>
        <v>0</v>
      </c>
      <c r="K210" s="276" t="s">
        <v>1</v>
      </c>
      <c r="L210" s="281"/>
      <c r="M210" s="282" t="s">
        <v>1</v>
      </c>
      <c r="N210" s="283" t="s">
        <v>46</v>
      </c>
      <c r="O210" s="92"/>
      <c r="P210" s="237">
        <f>O210*H210</f>
        <v>0</v>
      </c>
      <c r="Q210" s="237">
        <v>0</v>
      </c>
      <c r="R210" s="237">
        <f>Q210*H210</f>
        <v>0</v>
      </c>
      <c r="S210" s="237">
        <v>0</v>
      </c>
      <c r="T210" s="238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9" t="s">
        <v>410</v>
      </c>
      <c r="AT210" s="239" t="s">
        <v>431</v>
      </c>
      <c r="AU210" s="239" t="s">
        <v>90</v>
      </c>
      <c r="AY210" s="18" t="s">
        <v>364</v>
      </c>
      <c r="BE210" s="240">
        <f>IF(N210="základní",J210,0)</f>
        <v>0</v>
      </c>
      <c r="BF210" s="240">
        <f>IF(N210="snížená",J210,0)</f>
        <v>0</v>
      </c>
      <c r="BG210" s="240">
        <f>IF(N210="zákl. přenesená",J210,0)</f>
        <v>0</v>
      </c>
      <c r="BH210" s="240">
        <f>IF(N210="sníž. přenesená",J210,0)</f>
        <v>0</v>
      </c>
      <c r="BI210" s="240">
        <f>IF(N210="nulová",J210,0)</f>
        <v>0</v>
      </c>
      <c r="BJ210" s="18" t="s">
        <v>88</v>
      </c>
      <c r="BK210" s="240">
        <f>ROUND(I210*H210,2)</f>
        <v>0</v>
      </c>
      <c r="BL210" s="18" t="s">
        <v>372</v>
      </c>
      <c r="BM210" s="239" t="s">
        <v>720</v>
      </c>
    </row>
    <row r="211" s="2" customFormat="1">
      <c r="A211" s="39"/>
      <c r="B211" s="40"/>
      <c r="C211" s="41"/>
      <c r="D211" s="243" t="s">
        <v>1243</v>
      </c>
      <c r="E211" s="41"/>
      <c r="F211" s="300" t="s">
        <v>5174</v>
      </c>
      <c r="G211" s="41"/>
      <c r="H211" s="41"/>
      <c r="I211" s="301"/>
      <c r="J211" s="41"/>
      <c r="K211" s="41"/>
      <c r="L211" s="45"/>
      <c r="M211" s="302"/>
      <c r="N211" s="303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1243</v>
      </c>
      <c r="AU211" s="18" t="s">
        <v>90</v>
      </c>
    </row>
    <row r="212" s="2" customFormat="1" ht="24.15" customHeight="1">
      <c r="A212" s="39"/>
      <c r="B212" s="40"/>
      <c r="C212" s="274" t="s">
        <v>546</v>
      </c>
      <c r="D212" s="274" t="s">
        <v>431</v>
      </c>
      <c r="E212" s="275" t="s">
        <v>5193</v>
      </c>
      <c r="F212" s="276" t="s">
        <v>5194</v>
      </c>
      <c r="G212" s="277" t="s">
        <v>1306</v>
      </c>
      <c r="H212" s="278">
        <v>8</v>
      </c>
      <c r="I212" s="279"/>
      <c r="J212" s="280">
        <f>ROUND(I212*H212,2)</f>
        <v>0</v>
      </c>
      <c r="K212" s="276" t="s">
        <v>1</v>
      </c>
      <c r="L212" s="281"/>
      <c r="M212" s="282" t="s">
        <v>1</v>
      </c>
      <c r="N212" s="283" t="s">
        <v>46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410</v>
      </c>
      <c r="AT212" s="239" t="s">
        <v>431</v>
      </c>
      <c r="AU212" s="239" t="s">
        <v>90</v>
      </c>
      <c r="AY212" s="18" t="s">
        <v>364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88</v>
      </c>
      <c r="BK212" s="240">
        <f>ROUND(I212*H212,2)</f>
        <v>0</v>
      </c>
      <c r="BL212" s="18" t="s">
        <v>372</v>
      </c>
      <c r="BM212" s="239" t="s">
        <v>728</v>
      </c>
    </row>
    <row r="213" s="2" customFormat="1">
      <c r="A213" s="39"/>
      <c r="B213" s="40"/>
      <c r="C213" s="41"/>
      <c r="D213" s="243" t="s">
        <v>1243</v>
      </c>
      <c r="E213" s="41"/>
      <c r="F213" s="300" t="s">
        <v>5174</v>
      </c>
      <c r="G213" s="41"/>
      <c r="H213" s="41"/>
      <c r="I213" s="301"/>
      <c r="J213" s="41"/>
      <c r="K213" s="41"/>
      <c r="L213" s="45"/>
      <c r="M213" s="302"/>
      <c r="N213" s="303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1243</v>
      </c>
      <c r="AU213" s="18" t="s">
        <v>90</v>
      </c>
    </row>
    <row r="214" s="2" customFormat="1" ht="24.15" customHeight="1">
      <c r="A214" s="39"/>
      <c r="B214" s="40"/>
      <c r="C214" s="274" t="s">
        <v>551</v>
      </c>
      <c r="D214" s="274" t="s">
        <v>431</v>
      </c>
      <c r="E214" s="275" t="s">
        <v>5195</v>
      </c>
      <c r="F214" s="276" t="s">
        <v>5196</v>
      </c>
      <c r="G214" s="277" t="s">
        <v>1306</v>
      </c>
      <c r="H214" s="278">
        <v>1</v>
      </c>
      <c r="I214" s="279"/>
      <c r="J214" s="280">
        <f>ROUND(I214*H214,2)</f>
        <v>0</v>
      </c>
      <c r="K214" s="276" t="s">
        <v>1</v>
      </c>
      <c r="L214" s="281"/>
      <c r="M214" s="282" t="s">
        <v>1</v>
      </c>
      <c r="N214" s="283" t="s">
        <v>46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410</v>
      </c>
      <c r="AT214" s="239" t="s">
        <v>431</v>
      </c>
      <c r="AU214" s="239" t="s">
        <v>90</v>
      </c>
      <c r="AY214" s="18" t="s">
        <v>364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88</v>
      </c>
      <c r="BK214" s="240">
        <f>ROUND(I214*H214,2)</f>
        <v>0</v>
      </c>
      <c r="BL214" s="18" t="s">
        <v>372</v>
      </c>
      <c r="BM214" s="239" t="s">
        <v>736</v>
      </c>
    </row>
    <row r="215" s="2" customFormat="1">
      <c r="A215" s="39"/>
      <c r="B215" s="40"/>
      <c r="C215" s="41"/>
      <c r="D215" s="243" t="s">
        <v>1243</v>
      </c>
      <c r="E215" s="41"/>
      <c r="F215" s="300" t="s">
        <v>5174</v>
      </c>
      <c r="G215" s="41"/>
      <c r="H215" s="41"/>
      <c r="I215" s="301"/>
      <c r="J215" s="41"/>
      <c r="K215" s="41"/>
      <c r="L215" s="45"/>
      <c r="M215" s="302"/>
      <c r="N215" s="303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1243</v>
      </c>
      <c r="AU215" s="18" t="s">
        <v>90</v>
      </c>
    </row>
    <row r="216" s="2" customFormat="1" ht="16.5" customHeight="1">
      <c r="A216" s="39"/>
      <c r="B216" s="40"/>
      <c r="C216" s="274" t="s">
        <v>557</v>
      </c>
      <c r="D216" s="274" t="s">
        <v>431</v>
      </c>
      <c r="E216" s="275" t="s">
        <v>5197</v>
      </c>
      <c r="F216" s="276" t="s">
        <v>5198</v>
      </c>
      <c r="G216" s="277" t="s">
        <v>1306</v>
      </c>
      <c r="H216" s="278">
        <v>3</v>
      </c>
      <c r="I216" s="279"/>
      <c r="J216" s="280">
        <f>ROUND(I216*H216,2)</f>
        <v>0</v>
      </c>
      <c r="K216" s="276" t="s">
        <v>1</v>
      </c>
      <c r="L216" s="281"/>
      <c r="M216" s="282" t="s">
        <v>1</v>
      </c>
      <c r="N216" s="283" t="s">
        <v>46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410</v>
      </c>
      <c r="AT216" s="239" t="s">
        <v>431</v>
      </c>
      <c r="AU216" s="239" t="s">
        <v>90</v>
      </c>
      <c r="AY216" s="18" t="s">
        <v>364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88</v>
      </c>
      <c r="BK216" s="240">
        <f>ROUND(I216*H216,2)</f>
        <v>0</v>
      </c>
      <c r="BL216" s="18" t="s">
        <v>372</v>
      </c>
      <c r="BM216" s="239" t="s">
        <v>753</v>
      </c>
    </row>
    <row r="217" s="2" customFormat="1">
      <c r="A217" s="39"/>
      <c r="B217" s="40"/>
      <c r="C217" s="41"/>
      <c r="D217" s="243" t="s">
        <v>1243</v>
      </c>
      <c r="E217" s="41"/>
      <c r="F217" s="300" t="s">
        <v>5174</v>
      </c>
      <c r="G217" s="41"/>
      <c r="H217" s="41"/>
      <c r="I217" s="301"/>
      <c r="J217" s="41"/>
      <c r="K217" s="41"/>
      <c r="L217" s="45"/>
      <c r="M217" s="302"/>
      <c r="N217" s="303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1243</v>
      </c>
      <c r="AU217" s="18" t="s">
        <v>90</v>
      </c>
    </row>
    <row r="218" s="2" customFormat="1" ht="16.5" customHeight="1">
      <c r="A218" s="39"/>
      <c r="B218" s="40"/>
      <c r="C218" s="274" t="s">
        <v>562</v>
      </c>
      <c r="D218" s="274" t="s">
        <v>431</v>
      </c>
      <c r="E218" s="275" t="s">
        <v>5199</v>
      </c>
      <c r="F218" s="276" t="s">
        <v>5200</v>
      </c>
      <c r="G218" s="277" t="s">
        <v>1306</v>
      </c>
      <c r="H218" s="278">
        <v>3</v>
      </c>
      <c r="I218" s="279"/>
      <c r="J218" s="280">
        <f>ROUND(I218*H218,2)</f>
        <v>0</v>
      </c>
      <c r="K218" s="276" t="s">
        <v>1</v>
      </c>
      <c r="L218" s="281"/>
      <c r="M218" s="282" t="s">
        <v>1</v>
      </c>
      <c r="N218" s="283" t="s">
        <v>46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410</v>
      </c>
      <c r="AT218" s="239" t="s">
        <v>431</v>
      </c>
      <c r="AU218" s="239" t="s">
        <v>90</v>
      </c>
      <c r="AY218" s="18" t="s">
        <v>364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88</v>
      </c>
      <c r="BK218" s="240">
        <f>ROUND(I218*H218,2)</f>
        <v>0</v>
      </c>
      <c r="BL218" s="18" t="s">
        <v>372</v>
      </c>
      <c r="BM218" s="239" t="s">
        <v>763</v>
      </c>
    </row>
    <row r="219" s="2" customFormat="1">
      <c r="A219" s="39"/>
      <c r="B219" s="40"/>
      <c r="C219" s="41"/>
      <c r="D219" s="243" t="s">
        <v>1243</v>
      </c>
      <c r="E219" s="41"/>
      <c r="F219" s="300" t="s">
        <v>5174</v>
      </c>
      <c r="G219" s="41"/>
      <c r="H219" s="41"/>
      <c r="I219" s="301"/>
      <c r="J219" s="41"/>
      <c r="K219" s="41"/>
      <c r="L219" s="45"/>
      <c r="M219" s="302"/>
      <c r="N219" s="303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1243</v>
      </c>
      <c r="AU219" s="18" t="s">
        <v>90</v>
      </c>
    </row>
    <row r="220" s="2" customFormat="1" ht="24.15" customHeight="1">
      <c r="A220" s="39"/>
      <c r="B220" s="40"/>
      <c r="C220" s="274" t="s">
        <v>567</v>
      </c>
      <c r="D220" s="274" t="s">
        <v>431</v>
      </c>
      <c r="E220" s="275" t="s">
        <v>5201</v>
      </c>
      <c r="F220" s="276" t="s">
        <v>5202</v>
      </c>
      <c r="G220" s="277" t="s">
        <v>1306</v>
      </c>
      <c r="H220" s="278">
        <v>9</v>
      </c>
      <c r="I220" s="279"/>
      <c r="J220" s="280">
        <f>ROUND(I220*H220,2)</f>
        <v>0</v>
      </c>
      <c r="K220" s="276" t="s">
        <v>1</v>
      </c>
      <c r="L220" s="281"/>
      <c r="M220" s="282" t="s">
        <v>1</v>
      </c>
      <c r="N220" s="283" t="s">
        <v>46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410</v>
      </c>
      <c r="AT220" s="239" t="s">
        <v>431</v>
      </c>
      <c r="AU220" s="239" t="s">
        <v>90</v>
      </c>
      <c r="AY220" s="18" t="s">
        <v>364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88</v>
      </c>
      <c r="BK220" s="240">
        <f>ROUND(I220*H220,2)</f>
        <v>0</v>
      </c>
      <c r="BL220" s="18" t="s">
        <v>372</v>
      </c>
      <c r="BM220" s="239" t="s">
        <v>773</v>
      </c>
    </row>
    <row r="221" s="2" customFormat="1">
      <c r="A221" s="39"/>
      <c r="B221" s="40"/>
      <c r="C221" s="41"/>
      <c r="D221" s="243" t="s">
        <v>1243</v>
      </c>
      <c r="E221" s="41"/>
      <c r="F221" s="300" t="s">
        <v>5174</v>
      </c>
      <c r="G221" s="41"/>
      <c r="H221" s="41"/>
      <c r="I221" s="301"/>
      <c r="J221" s="41"/>
      <c r="K221" s="41"/>
      <c r="L221" s="45"/>
      <c r="M221" s="302"/>
      <c r="N221" s="303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1243</v>
      </c>
      <c r="AU221" s="18" t="s">
        <v>90</v>
      </c>
    </row>
    <row r="222" s="2" customFormat="1" ht="24.15" customHeight="1">
      <c r="A222" s="39"/>
      <c r="B222" s="40"/>
      <c r="C222" s="274" t="s">
        <v>571</v>
      </c>
      <c r="D222" s="274" t="s">
        <v>431</v>
      </c>
      <c r="E222" s="275" t="s">
        <v>5203</v>
      </c>
      <c r="F222" s="276" t="s">
        <v>5204</v>
      </c>
      <c r="G222" s="277" t="s">
        <v>1306</v>
      </c>
      <c r="H222" s="278">
        <v>9</v>
      </c>
      <c r="I222" s="279"/>
      <c r="J222" s="280">
        <f>ROUND(I222*H222,2)</f>
        <v>0</v>
      </c>
      <c r="K222" s="276" t="s">
        <v>1</v>
      </c>
      <c r="L222" s="281"/>
      <c r="M222" s="282" t="s">
        <v>1</v>
      </c>
      <c r="N222" s="283" t="s">
        <v>46</v>
      </c>
      <c r="O222" s="92"/>
      <c r="P222" s="237">
        <f>O222*H222</f>
        <v>0</v>
      </c>
      <c r="Q222" s="237">
        <v>0</v>
      </c>
      <c r="R222" s="237">
        <f>Q222*H222</f>
        <v>0</v>
      </c>
      <c r="S222" s="237">
        <v>0</v>
      </c>
      <c r="T222" s="238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9" t="s">
        <v>410</v>
      </c>
      <c r="AT222" s="239" t="s">
        <v>431</v>
      </c>
      <c r="AU222" s="239" t="s">
        <v>90</v>
      </c>
      <c r="AY222" s="18" t="s">
        <v>364</v>
      </c>
      <c r="BE222" s="240">
        <f>IF(N222="základní",J222,0)</f>
        <v>0</v>
      </c>
      <c r="BF222" s="240">
        <f>IF(N222="snížená",J222,0)</f>
        <v>0</v>
      </c>
      <c r="BG222" s="240">
        <f>IF(N222="zákl. přenesená",J222,0)</f>
        <v>0</v>
      </c>
      <c r="BH222" s="240">
        <f>IF(N222="sníž. přenesená",J222,0)</f>
        <v>0</v>
      </c>
      <c r="BI222" s="240">
        <f>IF(N222="nulová",J222,0)</f>
        <v>0</v>
      </c>
      <c r="BJ222" s="18" t="s">
        <v>88</v>
      </c>
      <c r="BK222" s="240">
        <f>ROUND(I222*H222,2)</f>
        <v>0</v>
      </c>
      <c r="BL222" s="18" t="s">
        <v>372</v>
      </c>
      <c r="BM222" s="239" t="s">
        <v>781</v>
      </c>
    </row>
    <row r="223" s="2" customFormat="1">
      <c r="A223" s="39"/>
      <c r="B223" s="40"/>
      <c r="C223" s="41"/>
      <c r="D223" s="243" t="s">
        <v>1243</v>
      </c>
      <c r="E223" s="41"/>
      <c r="F223" s="300" t="s">
        <v>5174</v>
      </c>
      <c r="G223" s="41"/>
      <c r="H223" s="41"/>
      <c r="I223" s="301"/>
      <c r="J223" s="41"/>
      <c r="K223" s="41"/>
      <c r="L223" s="45"/>
      <c r="M223" s="302"/>
      <c r="N223" s="303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1243</v>
      </c>
      <c r="AU223" s="18" t="s">
        <v>90</v>
      </c>
    </row>
    <row r="224" s="12" customFormat="1" ht="22.8" customHeight="1">
      <c r="A224" s="12"/>
      <c r="B224" s="212"/>
      <c r="C224" s="213"/>
      <c r="D224" s="214" t="s">
        <v>80</v>
      </c>
      <c r="E224" s="226" t="s">
        <v>408</v>
      </c>
      <c r="F224" s="226" t="s">
        <v>409</v>
      </c>
      <c r="G224" s="213"/>
      <c r="H224" s="213"/>
      <c r="I224" s="216"/>
      <c r="J224" s="227">
        <f>BK224</f>
        <v>0</v>
      </c>
      <c r="K224" s="213"/>
      <c r="L224" s="218"/>
      <c r="M224" s="219"/>
      <c r="N224" s="220"/>
      <c r="O224" s="220"/>
      <c r="P224" s="221">
        <f>SUM(P225:P228)</f>
        <v>0</v>
      </c>
      <c r="Q224" s="220"/>
      <c r="R224" s="221">
        <f>SUM(R225:R228)</f>
        <v>0</v>
      </c>
      <c r="S224" s="220"/>
      <c r="T224" s="222">
        <f>SUM(T225:T228)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23" t="s">
        <v>88</v>
      </c>
      <c r="AT224" s="224" t="s">
        <v>80</v>
      </c>
      <c r="AU224" s="224" t="s">
        <v>88</v>
      </c>
      <c r="AY224" s="223" t="s">
        <v>364</v>
      </c>
      <c r="BK224" s="225">
        <f>SUM(BK225:BK228)</f>
        <v>0</v>
      </c>
    </row>
    <row r="225" s="2" customFormat="1" ht="44.25" customHeight="1">
      <c r="A225" s="39"/>
      <c r="B225" s="40"/>
      <c r="C225" s="228" t="s">
        <v>577</v>
      </c>
      <c r="D225" s="228" t="s">
        <v>367</v>
      </c>
      <c r="E225" s="229" t="s">
        <v>5100</v>
      </c>
      <c r="F225" s="230" t="s">
        <v>5101</v>
      </c>
      <c r="G225" s="231" t="s">
        <v>388</v>
      </c>
      <c r="H225" s="232">
        <v>179.83000000000001</v>
      </c>
      <c r="I225" s="233"/>
      <c r="J225" s="234">
        <f>ROUND(I225*H225,2)</f>
        <v>0</v>
      </c>
      <c r="K225" s="230" t="s">
        <v>1</v>
      </c>
      <c r="L225" s="45"/>
      <c r="M225" s="235" t="s">
        <v>1</v>
      </c>
      <c r="N225" s="236" t="s">
        <v>46</v>
      </c>
      <c r="O225" s="92"/>
      <c r="P225" s="237">
        <f>O225*H225</f>
        <v>0</v>
      </c>
      <c r="Q225" s="237">
        <v>0</v>
      </c>
      <c r="R225" s="237">
        <f>Q225*H225</f>
        <v>0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372</v>
      </c>
      <c r="AT225" s="239" t="s">
        <v>367</v>
      </c>
      <c r="AU225" s="239" t="s">
        <v>90</v>
      </c>
      <c r="AY225" s="18" t="s">
        <v>364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88</v>
      </c>
      <c r="BK225" s="240">
        <f>ROUND(I225*H225,2)</f>
        <v>0</v>
      </c>
      <c r="BL225" s="18" t="s">
        <v>372</v>
      </c>
      <c r="BM225" s="239" t="s">
        <v>789</v>
      </c>
    </row>
    <row r="226" s="2" customFormat="1">
      <c r="A226" s="39"/>
      <c r="B226" s="40"/>
      <c r="C226" s="41"/>
      <c r="D226" s="243" t="s">
        <v>1243</v>
      </c>
      <c r="E226" s="41"/>
      <c r="F226" s="300" t="s">
        <v>5102</v>
      </c>
      <c r="G226" s="41"/>
      <c r="H226" s="41"/>
      <c r="I226" s="301"/>
      <c r="J226" s="41"/>
      <c r="K226" s="41"/>
      <c r="L226" s="45"/>
      <c r="M226" s="302"/>
      <c r="N226" s="303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1243</v>
      </c>
      <c r="AU226" s="18" t="s">
        <v>90</v>
      </c>
    </row>
    <row r="227" s="2" customFormat="1" ht="55.5" customHeight="1">
      <c r="A227" s="39"/>
      <c r="B227" s="40"/>
      <c r="C227" s="228" t="s">
        <v>582</v>
      </c>
      <c r="D227" s="228" t="s">
        <v>367</v>
      </c>
      <c r="E227" s="229" t="s">
        <v>5103</v>
      </c>
      <c r="F227" s="230" t="s">
        <v>5104</v>
      </c>
      <c r="G227" s="231" t="s">
        <v>388</v>
      </c>
      <c r="H227" s="232">
        <v>179.83000000000001</v>
      </c>
      <c r="I227" s="233"/>
      <c r="J227" s="234">
        <f>ROUND(I227*H227,2)</f>
        <v>0</v>
      </c>
      <c r="K227" s="230" t="s">
        <v>1</v>
      </c>
      <c r="L227" s="45"/>
      <c r="M227" s="235" t="s">
        <v>1</v>
      </c>
      <c r="N227" s="236" t="s">
        <v>46</v>
      </c>
      <c r="O227" s="92"/>
      <c r="P227" s="237">
        <f>O227*H227</f>
        <v>0</v>
      </c>
      <c r="Q227" s="237">
        <v>0</v>
      </c>
      <c r="R227" s="237">
        <f>Q227*H227</f>
        <v>0</v>
      </c>
      <c r="S227" s="237">
        <v>0</v>
      </c>
      <c r="T227" s="238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9" t="s">
        <v>372</v>
      </c>
      <c r="AT227" s="239" t="s">
        <v>367</v>
      </c>
      <c r="AU227" s="239" t="s">
        <v>90</v>
      </c>
      <c r="AY227" s="18" t="s">
        <v>364</v>
      </c>
      <c r="BE227" s="240">
        <f>IF(N227="základní",J227,0)</f>
        <v>0</v>
      </c>
      <c r="BF227" s="240">
        <f>IF(N227="snížená",J227,0)</f>
        <v>0</v>
      </c>
      <c r="BG227" s="240">
        <f>IF(N227="zákl. přenesená",J227,0)</f>
        <v>0</v>
      </c>
      <c r="BH227" s="240">
        <f>IF(N227="sníž. přenesená",J227,0)</f>
        <v>0</v>
      </c>
      <c r="BI227" s="240">
        <f>IF(N227="nulová",J227,0)</f>
        <v>0</v>
      </c>
      <c r="BJ227" s="18" t="s">
        <v>88</v>
      </c>
      <c r="BK227" s="240">
        <f>ROUND(I227*H227,2)</f>
        <v>0</v>
      </c>
      <c r="BL227" s="18" t="s">
        <v>372</v>
      </c>
      <c r="BM227" s="239" t="s">
        <v>803</v>
      </c>
    </row>
    <row r="228" s="2" customFormat="1">
      <c r="A228" s="39"/>
      <c r="B228" s="40"/>
      <c r="C228" s="41"/>
      <c r="D228" s="243" t="s">
        <v>1243</v>
      </c>
      <c r="E228" s="41"/>
      <c r="F228" s="300" t="s">
        <v>5102</v>
      </c>
      <c r="G228" s="41"/>
      <c r="H228" s="41"/>
      <c r="I228" s="301"/>
      <c r="J228" s="41"/>
      <c r="K228" s="41"/>
      <c r="L228" s="45"/>
      <c r="M228" s="304"/>
      <c r="N228" s="305"/>
      <c r="O228" s="297"/>
      <c r="P228" s="297"/>
      <c r="Q228" s="297"/>
      <c r="R228" s="297"/>
      <c r="S228" s="297"/>
      <c r="T228" s="30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1243</v>
      </c>
      <c r="AU228" s="18" t="s">
        <v>90</v>
      </c>
    </row>
    <row r="229" s="2" customFormat="1" ht="6.96" customHeight="1">
      <c r="A229" s="39"/>
      <c r="B229" s="67"/>
      <c r="C229" s="68"/>
      <c r="D229" s="68"/>
      <c r="E229" s="68"/>
      <c r="F229" s="68"/>
      <c r="G229" s="68"/>
      <c r="H229" s="68"/>
      <c r="I229" s="68"/>
      <c r="J229" s="68"/>
      <c r="K229" s="68"/>
      <c r="L229" s="45"/>
      <c r="M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</row>
  </sheetData>
  <sheetProtection sheet="1" autoFilter="0" formatColumns="0" formatRows="0" objects="1" scenarios="1" spinCount="100000" saltValue="hY+XJZrXDQkOM+AdivipeYHlpQqjs9Y3I+9rh8y7uSPoh2jOY7NvNVQBnkm2ntyDDV2zuOBuMIDe2dBGmm2lEw==" hashValue="A9CRhJlqDPuuZpHMPK4n3SWfLzIK6kiqMH2fCvpAQTbiBUHnK9uWpMnMFYOeOHNp+dsVz+eW0in+X5KM4iO1VA==" algorithmName="SHA-512" password="CC35"/>
  <autoFilter ref="C124:K22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81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4923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5205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ROUND((SUM(BE122:BE190)),  2)</f>
        <v>0</v>
      </c>
      <c r="G35" s="39"/>
      <c r="H35" s="39"/>
      <c r="I35" s="166">
        <v>0.20999999999999999</v>
      </c>
      <c r="J35" s="165">
        <f>ROUND(((SUM(BE122:BE190))*I35),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ROUND((SUM(BF122:BF190)),  2)</f>
        <v>0</v>
      </c>
      <c r="G36" s="39"/>
      <c r="H36" s="39"/>
      <c r="I36" s="166">
        <v>0.14999999999999999</v>
      </c>
      <c r="J36" s="165">
        <f>ROUND(((SUM(BF122:BF190))*I36),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ROUND((SUM(BG122:BG190)),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ROUND((SUM(BH122:BH190)),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ROUND((SUM(BI122:BI190)),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4923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203.3 - Dopravní značení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4928</v>
      </c>
      <c r="E100" s="198"/>
      <c r="F100" s="198"/>
      <c r="G100" s="198"/>
      <c r="H100" s="198"/>
      <c r="I100" s="198"/>
      <c r="J100" s="199">
        <f>J124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4923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SO 203.3 - Dopravní značení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</f>
        <v>0</v>
      </c>
      <c r="Q122" s="105"/>
      <c r="R122" s="209">
        <f>R123</f>
        <v>0</v>
      </c>
      <c r="S122" s="105"/>
      <c r="T122" s="210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362</v>
      </c>
      <c r="F123" s="215" t="s">
        <v>363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P124</f>
        <v>0</v>
      </c>
      <c r="Q123" s="220"/>
      <c r="R123" s="221">
        <f>R124</f>
        <v>0</v>
      </c>
      <c r="S123" s="220"/>
      <c r="T123" s="222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88</v>
      </c>
      <c r="AT123" s="224" t="s">
        <v>80</v>
      </c>
      <c r="AU123" s="224" t="s">
        <v>81</v>
      </c>
      <c r="AY123" s="223" t="s">
        <v>364</v>
      </c>
      <c r="BK123" s="225">
        <f>BK124</f>
        <v>0</v>
      </c>
    </row>
    <row r="124" s="12" customFormat="1" ht="22.8" customHeight="1">
      <c r="A124" s="12"/>
      <c r="B124" s="212"/>
      <c r="C124" s="213"/>
      <c r="D124" s="214" t="s">
        <v>80</v>
      </c>
      <c r="E124" s="226" t="s">
        <v>834</v>
      </c>
      <c r="F124" s="226" t="s">
        <v>5036</v>
      </c>
      <c r="G124" s="213"/>
      <c r="H124" s="213"/>
      <c r="I124" s="216"/>
      <c r="J124" s="227">
        <f>BK124</f>
        <v>0</v>
      </c>
      <c r="K124" s="213"/>
      <c r="L124" s="218"/>
      <c r="M124" s="219"/>
      <c r="N124" s="220"/>
      <c r="O124" s="220"/>
      <c r="P124" s="221">
        <f>SUM(P125:P190)</f>
        <v>0</v>
      </c>
      <c r="Q124" s="220"/>
      <c r="R124" s="221">
        <f>SUM(R125:R190)</f>
        <v>0</v>
      </c>
      <c r="S124" s="220"/>
      <c r="T124" s="222">
        <f>SUM(T125:T190)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88</v>
      </c>
      <c r="AT124" s="224" t="s">
        <v>80</v>
      </c>
      <c r="AU124" s="224" t="s">
        <v>88</v>
      </c>
      <c r="AY124" s="223" t="s">
        <v>364</v>
      </c>
      <c r="BK124" s="225">
        <f>SUM(BK125:BK190)</f>
        <v>0</v>
      </c>
    </row>
    <row r="125" s="2" customFormat="1" ht="24.15" customHeight="1">
      <c r="A125" s="39"/>
      <c r="B125" s="40"/>
      <c r="C125" s="228" t="s">
        <v>88</v>
      </c>
      <c r="D125" s="228" t="s">
        <v>367</v>
      </c>
      <c r="E125" s="229" t="s">
        <v>5206</v>
      </c>
      <c r="F125" s="230" t="s">
        <v>5207</v>
      </c>
      <c r="G125" s="231" t="s">
        <v>1306</v>
      </c>
      <c r="H125" s="232">
        <v>38</v>
      </c>
      <c r="I125" s="233"/>
      <c r="J125" s="234">
        <f>ROUND(I125*H125,2)</f>
        <v>0</v>
      </c>
      <c r="K125" s="230" t="s">
        <v>1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372</v>
      </c>
      <c r="AT125" s="239" t="s">
        <v>367</v>
      </c>
      <c r="AU125" s="239" t="s">
        <v>90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90</v>
      </c>
    </row>
    <row r="126" s="2" customFormat="1">
      <c r="A126" s="39"/>
      <c r="B126" s="40"/>
      <c r="C126" s="41"/>
      <c r="D126" s="243" t="s">
        <v>1243</v>
      </c>
      <c r="E126" s="41"/>
      <c r="F126" s="300" t="s">
        <v>5208</v>
      </c>
      <c r="G126" s="41"/>
      <c r="H126" s="41"/>
      <c r="I126" s="301"/>
      <c r="J126" s="41"/>
      <c r="K126" s="41"/>
      <c r="L126" s="45"/>
      <c r="M126" s="302"/>
      <c r="N126" s="303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1243</v>
      </c>
      <c r="AU126" s="18" t="s">
        <v>90</v>
      </c>
    </row>
    <row r="127" s="2" customFormat="1" ht="24.15" customHeight="1">
      <c r="A127" s="39"/>
      <c r="B127" s="40"/>
      <c r="C127" s="274" t="s">
        <v>90</v>
      </c>
      <c r="D127" s="274" t="s">
        <v>431</v>
      </c>
      <c r="E127" s="275" t="s">
        <v>5209</v>
      </c>
      <c r="F127" s="276" t="s">
        <v>5210</v>
      </c>
      <c r="G127" s="277" t="s">
        <v>1306</v>
      </c>
      <c r="H127" s="278">
        <v>1</v>
      </c>
      <c r="I127" s="279"/>
      <c r="J127" s="280">
        <f>ROUND(I127*H127,2)</f>
        <v>0</v>
      </c>
      <c r="K127" s="276" t="s">
        <v>1</v>
      </c>
      <c r="L127" s="281"/>
      <c r="M127" s="282" t="s">
        <v>1</v>
      </c>
      <c r="N127" s="283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410</v>
      </c>
      <c r="AT127" s="239" t="s">
        <v>431</v>
      </c>
      <c r="AU127" s="239" t="s">
        <v>90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372</v>
      </c>
    </row>
    <row r="128" s="2" customFormat="1">
      <c r="A128" s="39"/>
      <c r="B128" s="40"/>
      <c r="C128" s="41"/>
      <c r="D128" s="243" t="s">
        <v>1243</v>
      </c>
      <c r="E128" s="41"/>
      <c r="F128" s="300" t="s">
        <v>5211</v>
      </c>
      <c r="G128" s="41"/>
      <c r="H128" s="41"/>
      <c r="I128" s="301"/>
      <c r="J128" s="41"/>
      <c r="K128" s="41"/>
      <c r="L128" s="45"/>
      <c r="M128" s="302"/>
      <c r="N128" s="303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1243</v>
      </c>
      <c r="AU128" s="18" t="s">
        <v>90</v>
      </c>
    </row>
    <row r="129" s="14" customFormat="1">
      <c r="A129" s="14"/>
      <c r="B129" s="252"/>
      <c r="C129" s="253"/>
      <c r="D129" s="243" t="s">
        <v>374</v>
      </c>
      <c r="E129" s="254" t="s">
        <v>1</v>
      </c>
      <c r="F129" s="255" t="s">
        <v>5212</v>
      </c>
      <c r="G129" s="253"/>
      <c r="H129" s="256">
        <v>1</v>
      </c>
      <c r="I129" s="257"/>
      <c r="J129" s="253"/>
      <c r="K129" s="253"/>
      <c r="L129" s="258"/>
      <c r="M129" s="259"/>
      <c r="N129" s="260"/>
      <c r="O129" s="260"/>
      <c r="P129" s="260"/>
      <c r="Q129" s="260"/>
      <c r="R129" s="260"/>
      <c r="S129" s="260"/>
      <c r="T129" s="261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2" t="s">
        <v>374</v>
      </c>
      <c r="AU129" s="262" t="s">
        <v>90</v>
      </c>
      <c r="AV129" s="14" t="s">
        <v>90</v>
      </c>
      <c r="AW129" s="14" t="s">
        <v>36</v>
      </c>
      <c r="AX129" s="14" t="s">
        <v>81</v>
      </c>
      <c r="AY129" s="262" t="s">
        <v>364</v>
      </c>
    </row>
    <row r="130" s="15" customFormat="1">
      <c r="A130" s="15"/>
      <c r="B130" s="263"/>
      <c r="C130" s="264"/>
      <c r="D130" s="243" t="s">
        <v>374</v>
      </c>
      <c r="E130" s="265" t="s">
        <v>1</v>
      </c>
      <c r="F130" s="266" t="s">
        <v>378</v>
      </c>
      <c r="G130" s="264"/>
      <c r="H130" s="267">
        <v>1</v>
      </c>
      <c r="I130" s="268"/>
      <c r="J130" s="264"/>
      <c r="K130" s="264"/>
      <c r="L130" s="269"/>
      <c r="M130" s="270"/>
      <c r="N130" s="271"/>
      <c r="O130" s="271"/>
      <c r="P130" s="271"/>
      <c r="Q130" s="271"/>
      <c r="R130" s="271"/>
      <c r="S130" s="271"/>
      <c r="T130" s="272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73" t="s">
        <v>374</v>
      </c>
      <c r="AU130" s="273" t="s">
        <v>90</v>
      </c>
      <c r="AV130" s="15" t="s">
        <v>372</v>
      </c>
      <c r="AW130" s="15" t="s">
        <v>36</v>
      </c>
      <c r="AX130" s="15" t="s">
        <v>88</v>
      </c>
      <c r="AY130" s="273" t="s">
        <v>364</v>
      </c>
    </row>
    <row r="131" s="2" customFormat="1" ht="16.5" customHeight="1">
      <c r="A131" s="39"/>
      <c r="B131" s="40"/>
      <c r="C131" s="274" t="s">
        <v>382</v>
      </c>
      <c r="D131" s="274" t="s">
        <v>431</v>
      </c>
      <c r="E131" s="275" t="s">
        <v>5213</v>
      </c>
      <c r="F131" s="276" t="s">
        <v>5214</v>
      </c>
      <c r="G131" s="277" t="s">
        <v>1306</v>
      </c>
      <c r="H131" s="278">
        <v>4</v>
      </c>
      <c r="I131" s="279"/>
      <c r="J131" s="280">
        <f>ROUND(I131*H131,2)</f>
        <v>0</v>
      </c>
      <c r="K131" s="276" t="s">
        <v>1</v>
      </c>
      <c r="L131" s="281"/>
      <c r="M131" s="282" t="s">
        <v>1</v>
      </c>
      <c r="N131" s="283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410</v>
      </c>
      <c r="AT131" s="239" t="s">
        <v>431</v>
      </c>
      <c r="AU131" s="239" t="s">
        <v>90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365</v>
      </c>
    </row>
    <row r="132" s="2" customFormat="1">
      <c r="A132" s="39"/>
      <c r="B132" s="40"/>
      <c r="C132" s="41"/>
      <c r="D132" s="243" t="s">
        <v>1243</v>
      </c>
      <c r="E132" s="41"/>
      <c r="F132" s="300" t="s">
        <v>5211</v>
      </c>
      <c r="G132" s="41"/>
      <c r="H132" s="41"/>
      <c r="I132" s="301"/>
      <c r="J132" s="41"/>
      <c r="K132" s="41"/>
      <c r="L132" s="45"/>
      <c r="M132" s="302"/>
      <c r="N132" s="303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1243</v>
      </c>
      <c r="AU132" s="18" t="s">
        <v>90</v>
      </c>
    </row>
    <row r="133" s="14" customFormat="1">
      <c r="A133" s="14"/>
      <c r="B133" s="252"/>
      <c r="C133" s="253"/>
      <c r="D133" s="243" t="s">
        <v>374</v>
      </c>
      <c r="E133" s="254" t="s">
        <v>1</v>
      </c>
      <c r="F133" s="255" t="s">
        <v>5215</v>
      </c>
      <c r="G133" s="253"/>
      <c r="H133" s="256">
        <v>4</v>
      </c>
      <c r="I133" s="257"/>
      <c r="J133" s="253"/>
      <c r="K133" s="253"/>
      <c r="L133" s="258"/>
      <c r="M133" s="259"/>
      <c r="N133" s="260"/>
      <c r="O133" s="260"/>
      <c r="P133" s="260"/>
      <c r="Q133" s="260"/>
      <c r="R133" s="260"/>
      <c r="S133" s="260"/>
      <c r="T133" s="261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2" t="s">
        <v>374</v>
      </c>
      <c r="AU133" s="262" t="s">
        <v>90</v>
      </c>
      <c r="AV133" s="14" t="s">
        <v>90</v>
      </c>
      <c r="AW133" s="14" t="s">
        <v>36</v>
      </c>
      <c r="AX133" s="14" t="s">
        <v>81</v>
      </c>
      <c r="AY133" s="262" t="s">
        <v>364</v>
      </c>
    </row>
    <row r="134" s="15" customFormat="1">
      <c r="A134" s="15"/>
      <c r="B134" s="263"/>
      <c r="C134" s="264"/>
      <c r="D134" s="243" t="s">
        <v>374</v>
      </c>
      <c r="E134" s="265" t="s">
        <v>1</v>
      </c>
      <c r="F134" s="266" t="s">
        <v>378</v>
      </c>
      <c r="G134" s="264"/>
      <c r="H134" s="267">
        <v>4</v>
      </c>
      <c r="I134" s="268"/>
      <c r="J134" s="264"/>
      <c r="K134" s="264"/>
      <c r="L134" s="269"/>
      <c r="M134" s="270"/>
      <c r="N134" s="271"/>
      <c r="O134" s="271"/>
      <c r="P134" s="271"/>
      <c r="Q134" s="271"/>
      <c r="R134" s="271"/>
      <c r="S134" s="271"/>
      <c r="T134" s="272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3" t="s">
        <v>374</v>
      </c>
      <c r="AU134" s="273" t="s">
        <v>90</v>
      </c>
      <c r="AV134" s="15" t="s">
        <v>372</v>
      </c>
      <c r="AW134" s="15" t="s">
        <v>36</v>
      </c>
      <c r="AX134" s="15" t="s">
        <v>88</v>
      </c>
      <c r="AY134" s="273" t="s">
        <v>364</v>
      </c>
    </row>
    <row r="135" s="2" customFormat="1" ht="24.15" customHeight="1">
      <c r="A135" s="39"/>
      <c r="B135" s="40"/>
      <c r="C135" s="274" t="s">
        <v>372</v>
      </c>
      <c r="D135" s="274" t="s">
        <v>431</v>
      </c>
      <c r="E135" s="275" t="s">
        <v>5216</v>
      </c>
      <c r="F135" s="276" t="s">
        <v>5217</v>
      </c>
      <c r="G135" s="277" t="s">
        <v>1306</v>
      </c>
      <c r="H135" s="278">
        <v>6</v>
      </c>
      <c r="I135" s="279"/>
      <c r="J135" s="280">
        <f>ROUND(I135*H135,2)</f>
        <v>0</v>
      </c>
      <c r="K135" s="276" t="s">
        <v>1</v>
      </c>
      <c r="L135" s="281"/>
      <c r="M135" s="282" t="s">
        <v>1</v>
      </c>
      <c r="N135" s="283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410</v>
      </c>
      <c r="AT135" s="239" t="s">
        <v>431</v>
      </c>
      <c r="AU135" s="239" t="s">
        <v>90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410</v>
      </c>
    </row>
    <row r="136" s="2" customFormat="1">
      <c r="A136" s="39"/>
      <c r="B136" s="40"/>
      <c r="C136" s="41"/>
      <c r="D136" s="243" t="s">
        <v>1243</v>
      </c>
      <c r="E136" s="41"/>
      <c r="F136" s="300" t="s">
        <v>5211</v>
      </c>
      <c r="G136" s="41"/>
      <c r="H136" s="41"/>
      <c r="I136" s="301"/>
      <c r="J136" s="41"/>
      <c r="K136" s="41"/>
      <c r="L136" s="45"/>
      <c r="M136" s="302"/>
      <c r="N136" s="303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1243</v>
      </c>
      <c r="AU136" s="18" t="s">
        <v>90</v>
      </c>
    </row>
    <row r="137" s="14" customFormat="1">
      <c r="A137" s="14"/>
      <c r="B137" s="252"/>
      <c r="C137" s="253"/>
      <c r="D137" s="243" t="s">
        <v>374</v>
      </c>
      <c r="E137" s="254" t="s">
        <v>1</v>
      </c>
      <c r="F137" s="255" t="s">
        <v>5218</v>
      </c>
      <c r="G137" s="253"/>
      <c r="H137" s="256">
        <v>1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2" t="s">
        <v>374</v>
      </c>
      <c r="AU137" s="262" t="s">
        <v>90</v>
      </c>
      <c r="AV137" s="14" t="s">
        <v>90</v>
      </c>
      <c r="AW137" s="14" t="s">
        <v>36</v>
      </c>
      <c r="AX137" s="14" t="s">
        <v>81</v>
      </c>
      <c r="AY137" s="262" t="s">
        <v>364</v>
      </c>
    </row>
    <row r="138" s="14" customFormat="1">
      <c r="A138" s="14"/>
      <c r="B138" s="252"/>
      <c r="C138" s="253"/>
      <c r="D138" s="243" t="s">
        <v>374</v>
      </c>
      <c r="E138" s="254" t="s">
        <v>1</v>
      </c>
      <c r="F138" s="255" t="s">
        <v>5219</v>
      </c>
      <c r="G138" s="253"/>
      <c r="H138" s="256">
        <v>1</v>
      </c>
      <c r="I138" s="257"/>
      <c r="J138" s="253"/>
      <c r="K138" s="253"/>
      <c r="L138" s="258"/>
      <c r="M138" s="259"/>
      <c r="N138" s="260"/>
      <c r="O138" s="260"/>
      <c r="P138" s="260"/>
      <c r="Q138" s="260"/>
      <c r="R138" s="260"/>
      <c r="S138" s="260"/>
      <c r="T138" s="26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2" t="s">
        <v>374</v>
      </c>
      <c r="AU138" s="262" t="s">
        <v>90</v>
      </c>
      <c r="AV138" s="14" t="s">
        <v>90</v>
      </c>
      <c r="AW138" s="14" t="s">
        <v>36</v>
      </c>
      <c r="AX138" s="14" t="s">
        <v>81</v>
      </c>
      <c r="AY138" s="262" t="s">
        <v>364</v>
      </c>
    </row>
    <row r="139" s="14" customFormat="1">
      <c r="A139" s="14"/>
      <c r="B139" s="252"/>
      <c r="C139" s="253"/>
      <c r="D139" s="243" t="s">
        <v>374</v>
      </c>
      <c r="E139" s="254" t="s">
        <v>1</v>
      </c>
      <c r="F139" s="255" t="s">
        <v>5220</v>
      </c>
      <c r="G139" s="253"/>
      <c r="H139" s="256">
        <v>3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2" t="s">
        <v>374</v>
      </c>
      <c r="AU139" s="262" t="s">
        <v>90</v>
      </c>
      <c r="AV139" s="14" t="s">
        <v>90</v>
      </c>
      <c r="AW139" s="14" t="s">
        <v>36</v>
      </c>
      <c r="AX139" s="14" t="s">
        <v>81</v>
      </c>
      <c r="AY139" s="262" t="s">
        <v>364</v>
      </c>
    </row>
    <row r="140" s="14" customFormat="1">
      <c r="A140" s="14"/>
      <c r="B140" s="252"/>
      <c r="C140" s="253"/>
      <c r="D140" s="243" t="s">
        <v>374</v>
      </c>
      <c r="E140" s="254" t="s">
        <v>1</v>
      </c>
      <c r="F140" s="255" t="s">
        <v>5221</v>
      </c>
      <c r="G140" s="253"/>
      <c r="H140" s="256">
        <v>1</v>
      </c>
      <c r="I140" s="257"/>
      <c r="J140" s="253"/>
      <c r="K140" s="253"/>
      <c r="L140" s="258"/>
      <c r="M140" s="259"/>
      <c r="N140" s="260"/>
      <c r="O140" s="260"/>
      <c r="P140" s="260"/>
      <c r="Q140" s="260"/>
      <c r="R140" s="260"/>
      <c r="S140" s="260"/>
      <c r="T140" s="26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2" t="s">
        <v>374</v>
      </c>
      <c r="AU140" s="262" t="s">
        <v>90</v>
      </c>
      <c r="AV140" s="14" t="s">
        <v>90</v>
      </c>
      <c r="AW140" s="14" t="s">
        <v>36</v>
      </c>
      <c r="AX140" s="14" t="s">
        <v>81</v>
      </c>
      <c r="AY140" s="262" t="s">
        <v>364</v>
      </c>
    </row>
    <row r="141" s="15" customFormat="1">
      <c r="A141" s="15"/>
      <c r="B141" s="263"/>
      <c r="C141" s="264"/>
      <c r="D141" s="243" t="s">
        <v>374</v>
      </c>
      <c r="E141" s="265" t="s">
        <v>1</v>
      </c>
      <c r="F141" s="266" t="s">
        <v>378</v>
      </c>
      <c r="G141" s="264"/>
      <c r="H141" s="267">
        <v>6</v>
      </c>
      <c r="I141" s="268"/>
      <c r="J141" s="264"/>
      <c r="K141" s="264"/>
      <c r="L141" s="269"/>
      <c r="M141" s="270"/>
      <c r="N141" s="271"/>
      <c r="O141" s="271"/>
      <c r="P141" s="271"/>
      <c r="Q141" s="271"/>
      <c r="R141" s="271"/>
      <c r="S141" s="271"/>
      <c r="T141" s="272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3" t="s">
        <v>374</v>
      </c>
      <c r="AU141" s="273" t="s">
        <v>90</v>
      </c>
      <c r="AV141" s="15" t="s">
        <v>372</v>
      </c>
      <c r="AW141" s="15" t="s">
        <v>36</v>
      </c>
      <c r="AX141" s="15" t="s">
        <v>88</v>
      </c>
      <c r="AY141" s="273" t="s">
        <v>364</v>
      </c>
    </row>
    <row r="142" s="2" customFormat="1" ht="16.5" customHeight="1">
      <c r="A142" s="39"/>
      <c r="B142" s="40"/>
      <c r="C142" s="274" t="s">
        <v>392</v>
      </c>
      <c r="D142" s="274" t="s">
        <v>431</v>
      </c>
      <c r="E142" s="275" t="s">
        <v>5222</v>
      </c>
      <c r="F142" s="276" t="s">
        <v>5223</v>
      </c>
      <c r="G142" s="277" t="s">
        <v>1306</v>
      </c>
      <c r="H142" s="278">
        <v>2</v>
      </c>
      <c r="I142" s="279"/>
      <c r="J142" s="280">
        <f>ROUND(I142*H142,2)</f>
        <v>0</v>
      </c>
      <c r="K142" s="276" t="s">
        <v>1</v>
      </c>
      <c r="L142" s="281"/>
      <c r="M142" s="282" t="s">
        <v>1</v>
      </c>
      <c r="N142" s="283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410</v>
      </c>
      <c r="AT142" s="239" t="s">
        <v>431</v>
      </c>
      <c r="AU142" s="239" t="s">
        <v>90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424</v>
      </c>
    </row>
    <row r="143" s="2" customFormat="1">
      <c r="A143" s="39"/>
      <c r="B143" s="40"/>
      <c r="C143" s="41"/>
      <c r="D143" s="243" t="s">
        <v>1243</v>
      </c>
      <c r="E143" s="41"/>
      <c r="F143" s="300" t="s">
        <v>5211</v>
      </c>
      <c r="G143" s="41"/>
      <c r="H143" s="41"/>
      <c r="I143" s="301"/>
      <c r="J143" s="41"/>
      <c r="K143" s="41"/>
      <c r="L143" s="45"/>
      <c r="M143" s="302"/>
      <c r="N143" s="303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1243</v>
      </c>
      <c r="AU143" s="18" t="s">
        <v>90</v>
      </c>
    </row>
    <row r="144" s="14" customFormat="1">
      <c r="A144" s="14"/>
      <c r="B144" s="252"/>
      <c r="C144" s="253"/>
      <c r="D144" s="243" t="s">
        <v>374</v>
      </c>
      <c r="E144" s="254" t="s">
        <v>1</v>
      </c>
      <c r="F144" s="255" t="s">
        <v>5224</v>
      </c>
      <c r="G144" s="253"/>
      <c r="H144" s="256">
        <v>2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374</v>
      </c>
      <c r="AU144" s="262" t="s">
        <v>90</v>
      </c>
      <c r="AV144" s="14" t="s">
        <v>90</v>
      </c>
      <c r="AW144" s="14" t="s">
        <v>36</v>
      </c>
      <c r="AX144" s="14" t="s">
        <v>81</v>
      </c>
      <c r="AY144" s="262" t="s">
        <v>364</v>
      </c>
    </row>
    <row r="145" s="15" customFormat="1">
      <c r="A145" s="15"/>
      <c r="B145" s="263"/>
      <c r="C145" s="264"/>
      <c r="D145" s="243" t="s">
        <v>374</v>
      </c>
      <c r="E145" s="265" t="s">
        <v>1</v>
      </c>
      <c r="F145" s="266" t="s">
        <v>378</v>
      </c>
      <c r="G145" s="264"/>
      <c r="H145" s="267">
        <v>2</v>
      </c>
      <c r="I145" s="268"/>
      <c r="J145" s="264"/>
      <c r="K145" s="264"/>
      <c r="L145" s="269"/>
      <c r="M145" s="270"/>
      <c r="N145" s="271"/>
      <c r="O145" s="271"/>
      <c r="P145" s="271"/>
      <c r="Q145" s="271"/>
      <c r="R145" s="271"/>
      <c r="S145" s="271"/>
      <c r="T145" s="27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3" t="s">
        <v>374</v>
      </c>
      <c r="AU145" s="273" t="s">
        <v>90</v>
      </c>
      <c r="AV145" s="15" t="s">
        <v>372</v>
      </c>
      <c r="AW145" s="15" t="s">
        <v>36</v>
      </c>
      <c r="AX145" s="15" t="s">
        <v>88</v>
      </c>
      <c r="AY145" s="273" t="s">
        <v>364</v>
      </c>
    </row>
    <row r="146" s="2" customFormat="1" ht="24.15" customHeight="1">
      <c r="A146" s="39"/>
      <c r="B146" s="40"/>
      <c r="C146" s="274" t="s">
        <v>365</v>
      </c>
      <c r="D146" s="274" t="s">
        <v>431</v>
      </c>
      <c r="E146" s="275" t="s">
        <v>5225</v>
      </c>
      <c r="F146" s="276" t="s">
        <v>5226</v>
      </c>
      <c r="G146" s="277" t="s">
        <v>1306</v>
      </c>
      <c r="H146" s="278">
        <v>8</v>
      </c>
      <c r="I146" s="279"/>
      <c r="J146" s="280">
        <f>ROUND(I146*H146,2)</f>
        <v>0</v>
      </c>
      <c r="K146" s="276" t="s">
        <v>1</v>
      </c>
      <c r="L146" s="281"/>
      <c r="M146" s="282" t="s">
        <v>1</v>
      </c>
      <c r="N146" s="283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410</v>
      </c>
      <c r="AT146" s="239" t="s">
        <v>431</v>
      </c>
      <c r="AU146" s="239" t="s">
        <v>90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438</v>
      </c>
    </row>
    <row r="147" s="2" customFormat="1">
      <c r="A147" s="39"/>
      <c r="B147" s="40"/>
      <c r="C147" s="41"/>
      <c r="D147" s="243" t="s">
        <v>1243</v>
      </c>
      <c r="E147" s="41"/>
      <c r="F147" s="300" t="s">
        <v>5211</v>
      </c>
      <c r="G147" s="41"/>
      <c r="H147" s="41"/>
      <c r="I147" s="301"/>
      <c r="J147" s="41"/>
      <c r="K147" s="41"/>
      <c r="L147" s="45"/>
      <c r="M147" s="302"/>
      <c r="N147" s="303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1243</v>
      </c>
      <c r="AU147" s="18" t="s">
        <v>90</v>
      </c>
    </row>
    <row r="148" s="14" customFormat="1">
      <c r="A148" s="14"/>
      <c r="B148" s="252"/>
      <c r="C148" s="253"/>
      <c r="D148" s="243" t="s">
        <v>374</v>
      </c>
      <c r="E148" s="254" t="s">
        <v>1</v>
      </c>
      <c r="F148" s="255" t="s">
        <v>5227</v>
      </c>
      <c r="G148" s="253"/>
      <c r="H148" s="256">
        <v>4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374</v>
      </c>
      <c r="AU148" s="262" t="s">
        <v>90</v>
      </c>
      <c r="AV148" s="14" t="s">
        <v>90</v>
      </c>
      <c r="AW148" s="14" t="s">
        <v>36</v>
      </c>
      <c r="AX148" s="14" t="s">
        <v>81</v>
      </c>
      <c r="AY148" s="262" t="s">
        <v>364</v>
      </c>
    </row>
    <row r="149" s="14" customFormat="1">
      <c r="A149" s="14"/>
      <c r="B149" s="252"/>
      <c r="C149" s="253"/>
      <c r="D149" s="243" t="s">
        <v>374</v>
      </c>
      <c r="E149" s="254" t="s">
        <v>1</v>
      </c>
      <c r="F149" s="255" t="s">
        <v>5228</v>
      </c>
      <c r="G149" s="253"/>
      <c r="H149" s="256">
        <v>1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374</v>
      </c>
      <c r="AU149" s="262" t="s">
        <v>90</v>
      </c>
      <c r="AV149" s="14" t="s">
        <v>90</v>
      </c>
      <c r="AW149" s="14" t="s">
        <v>36</v>
      </c>
      <c r="AX149" s="14" t="s">
        <v>81</v>
      </c>
      <c r="AY149" s="262" t="s">
        <v>364</v>
      </c>
    </row>
    <row r="150" s="14" customFormat="1">
      <c r="A150" s="14"/>
      <c r="B150" s="252"/>
      <c r="C150" s="253"/>
      <c r="D150" s="243" t="s">
        <v>374</v>
      </c>
      <c r="E150" s="254" t="s">
        <v>1</v>
      </c>
      <c r="F150" s="255" t="s">
        <v>5229</v>
      </c>
      <c r="G150" s="253"/>
      <c r="H150" s="256">
        <v>1</v>
      </c>
      <c r="I150" s="257"/>
      <c r="J150" s="253"/>
      <c r="K150" s="253"/>
      <c r="L150" s="258"/>
      <c r="M150" s="259"/>
      <c r="N150" s="260"/>
      <c r="O150" s="260"/>
      <c r="P150" s="260"/>
      <c r="Q150" s="260"/>
      <c r="R150" s="260"/>
      <c r="S150" s="260"/>
      <c r="T150" s="26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2" t="s">
        <v>374</v>
      </c>
      <c r="AU150" s="262" t="s">
        <v>90</v>
      </c>
      <c r="AV150" s="14" t="s">
        <v>90</v>
      </c>
      <c r="AW150" s="14" t="s">
        <v>36</v>
      </c>
      <c r="AX150" s="14" t="s">
        <v>81</v>
      </c>
      <c r="AY150" s="262" t="s">
        <v>364</v>
      </c>
    </row>
    <row r="151" s="14" customFormat="1">
      <c r="A151" s="14"/>
      <c r="B151" s="252"/>
      <c r="C151" s="253"/>
      <c r="D151" s="243" t="s">
        <v>374</v>
      </c>
      <c r="E151" s="254" t="s">
        <v>1</v>
      </c>
      <c r="F151" s="255" t="s">
        <v>5230</v>
      </c>
      <c r="G151" s="253"/>
      <c r="H151" s="256">
        <v>2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374</v>
      </c>
      <c r="AU151" s="262" t="s">
        <v>90</v>
      </c>
      <c r="AV151" s="14" t="s">
        <v>90</v>
      </c>
      <c r="AW151" s="14" t="s">
        <v>36</v>
      </c>
      <c r="AX151" s="14" t="s">
        <v>81</v>
      </c>
      <c r="AY151" s="262" t="s">
        <v>364</v>
      </c>
    </row>
    <row r="152" s="15" customFormat="1">
      <c r="A152" s="15"/>
      <c r="B152" s="263"/>
      <c r="C152" s="264"/>
      <c r="D152" s="243" t="s">
        <v>374</v>
      </c>
      <c r="E152" s="265" t="s">
        <v>1</v>
      </c>
      <c r="F152" s="266" t="s">
        <v>378</v>
      </c>
      <c r="G152" s="264"/>
      <c r="H152" s="267">
        <v>8</v>
      </c>
      <c r="I152" s="268"/>
      <c r="J152" s="264"/>
      <c r="K152" s="264"/>
      <c r="L152" s="269"/>
      <c r="M152" s="270"/>
      <c r="N152" s="271"/>
      <c r="O152" s="271"/>
      <c r="P152" s="271"/>
      <c r="Q152" s="271"/>
      <c r="R152" s="271"/>
      <c r="S152" s="271"/>
      <c r="T152" s="272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3" t="s">
        <v>374</v>
      </c>
      <c r="AU152" s="273" t="s">
        <v>90</v>
      </c>
      <c r="AV152" s="15" t="s">
        <v>372</v>
      </c>
      <c r="AW152" s="15" t="s">
        <v>36</v>
      </c>
      <c r="AX152" s="15" t="s">
        <v>88</v>
      </c>
      <c r="AY152" s="273" t="s">
        <v>364</v>
      </c>
    </row>
    <row r="153" s="2" customFormat="1" ht="21.75" customHeight="1">
      <c r="A153" s="39"/>
      <c r="B153" s="40"/>
      <c r="C153" s="274" t="s">
        <v>404</v>
      </c>
      <c r="D153" s="274" t="s">
        <v>431</v>
      </c>
      <c r="E153" s="275" t="s">
        <v>5231</v>
      </c>
      <c r="F153" s="276" t="s">
        <v>5232</v>
      </c>
      <c r="G153" s="277" t="s">
        <v>1306</v>
      </c>
      <c r="H153" s="278">
        <v>1</v>
      </c>
      <c r="I153" s="279"/>
      <c r="J153" s="280">
        <f>ROUND(I153*H153,2)</f>
        <v>0</v>
      </c>
      <c r="K153" s="276" t="s">
        <v>1</v>
      </c>
      <c r="L153" s="281"/>
      <c r="M153" s="282" t="s">
        <v>1</v>
      </c>
      <c r="N153" s="283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410</v>
      </c>
      <c r="AT153" s="239" t="s">
        <v>431</v>
      </c>
      <c r="AU153" s="239" t="s">
        <v>90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450</v>
      </c>
    </row>
    <row r="154" s="2" customFormat="1">
      <c r="A154" s="39"/>
      <c r="B154" s="40"/>
      <c r="C154" s="41"/>
      <c r="D154" s="243" t="s">
        <v>1243</v>
      </c>
      <c r="E154" s="41"/>
      <c r="F154" s="300" t="s">
        <v>5211</v>
      </c>
      <c r="G154" s="41"/>
      <c r="H154" s="41"/>
      <c r="I154" s="301"/>
      <c r="J154" s="41"/>
      <c r="K154" s="41"/>
      <c r="L154" s="45"/>
      <c r="M154" s="302"/>
      <c r="N154" s="303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1243</v>
      </c>
      <c r="AU154" s="18" t="s">
        <v>90</v>
      </c>
    </row>
    <row r="155" s="14" customFormat="1">
      <c r="A155" s="14"/>
      <c r="B155" s="252"/>
      <c r="C155" s="253"/>
      <c r="D155" s="243" t="s">
        <v>374</v>
      </c>
      <c r="E155" s="254" t="s">
        <v>1</v>
      </c>
      <c r="F155" s="255" t="s">
        <v>5233</v>
      </c>
      <c r="G155" s="253"/>
      <c r="H155" s="256">
        <v>1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374</v>
      </c>
      <c r="AU155" s="262" t="s">
        <v>90</v>
      </c>
      <c r="AV155" s="14" t="s">
        <v>90</v>
      </c>
      <c r="AW155" s="14" t="s">
        <v>36</v>
      </c>
      <c r="AX155" s="14" t="s">
        <v>81</v>
      </c>
      <c r="AY155" s="262" t="s">
        <v>364</v>
      </c>
    </row>
    <row r="156" s="15" customFormat="1">
      <c r="A156" s="15"/>
      <c r="B156" s="263"/>
      <c r="C156" s="264"/>
      <c r="D156" s="243" t="s">
        <v>374</v>
      </c>
      <c r="E156" s="265" t="s">
        <v>1</v>
      </c>
      <c r="F156" s="266" t="s">
        <v>378</v>
      </c>
      <c r="G156" s="264"/>
      <c r="H156" s="267">
        <v>1</v>
      </c>
      <c r="I156" s="268"/>
      <c r="J156" s="264"/>
      <c r="K156" s="264"/>
      <c r="L156" s="269"/>
      <c r="M156" s="270"/>
      <c r="N156" s="271"/>
      <c r="O156" s="271"/>
      <c r="P156" s="271"/>
      <c r="Q156" s="271"/>
      <c r="R156" s="271"/>
      <c r="S156" s="271"/>
      <c r="T156" s="272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3" t="s">
        <v>374</v>
      </c>
      <c r="AU156" s="273" t="s">
        <v>90</v>
      </c>
      <c r="AV156" s="15" t="s">
        <v>372</v>
      </c>
      <c r="AW156" s="15" t="s">
        <v>36</v>
      </c>
      <c r="AX156" s="15" t="s">
        <v>88</v>
      </c>
      <c r="AY156" s="273" t="s">
        <v>364</v>
      </c>
    </row>
    <row r="157" s="2" customFormat="1" ht="24.15" customHeight="1">
      <c r="A157" s="39"/>
      <c r="B157" s="40"/>
      <c r="C157" s="274" t="s">
        <v>410</v>
      </c>
      <c r="D157" s="274" t="s">
        <v>431</v>
      </c>
      <c r="E157" s="275" t="s">
        <v>5234</v>
      </c>
      <c r="F157" s="276" t="s">
        <v>5235</v>
      </c>
      <c r="G157" s="277" t="s">
        <v>1306</v>
      </c>
      <c r="H157" s="278">
        <v>16</v>
      </c>
      <c r="I157" s="279"/>
      <c r="J157" s="280">
        <f>ROUND(I157*H157,2)</f>
        <v>0</v>
      </c>
      <c r="K157" s="276" t="s">
        <v>1</v>
      </c>
      <c r="L157" s="281"/>
      <c r="M157" s="282" t="s">
        <v>1</v>
      </c>
      <c r="N157" s="283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410</v>
      </c>
      <c r="AT157" s="239" t="s">
        <v>431</v>
      </c>
      <c r="AU157" s="239" t="s">
        <v>90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420</v>
      </c>
    </row>
    <row r="158" s="2" customFormat="1">
      <c r="A158" s="39"/>
      <c r="B158" s="40"/>
      <c r="C158" s="41"/>
      <c r="D158" s="243" t="s">
        <v>1243</v>
      </c>
      <c r="E158" s="41"/>
      <c r="F158" s="300" t="s">
        <v>5211</v>
      </c>
      <c r="G158" s="41"/>
      <c r="H158" s="41"/>
      <c r="I158" s="301"/>
      <c r="J158" s="41"/>
      <c r="K158" s="41"/>
      <c r="L158" s="45"/>
      <c r="M158" s="302"/>
      <c r="N158" s="303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1243</v>
      </c>
      <c r="AU158" s="18" t="s">
        <v>90</v>
      </c>
    </row>
    <row r="159" s="14" customFormat="1">
      <c r="A159" s="14"/>
      <c r="B159" s="252"/>
      <c r="C159" s="253"/>
      <c r="D159" s="243" t="s">
        <v>374</v>
      </c>
      <c r="E159" s="254" t="s">
        <v>1</v>
      </c>
      <c r="F159" s="255" t="s">
        <v>5236</v>
      </c>
      <c r="G159" s="253"/>
      <c r="H159" s="256">
        <v>8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374</v>
      </c>
      <c r="AU159" s="262" t="s">
        <v>90</v>
      </c>
      <c r="AV159" s="14" t="s">
        <v>90</v>
      </c>
      <c r="AW159" s="14" t="s">
        <v>36</v>
      </c>
      <c r="AX159" s="14" t="s">
        <v>81</v>
      </c>
      <c r="AY159" s="262" t="s">
        <v>364</v>
      </c>
    </row>
    <row r="160" s="14" customFormat="1">
      <c r="A160" s="14"/>
      <c r="B160" s="252"/>
      <c r="C160" s="253"/>
      <c r="D160" s="243" t="s">
        <v>374</v>
      </c>
      <c r="E160" s="254" t="s">
        <v>1</v>
      </c>
      <c r="F160" s="255" t="s">
        <v>5237</v>
      </c>
      <c r="G160" s="253"/>
      <c r="H160" s="256">
        <v>2</v>
      </c>
      <c r="I160" s="257"/>
      <c r="J160" s="253"/>
      <c r="K160" s="253"/>
      <c r="L160" s="258"/>
      <c r="M160" s="259"/>
      <c r="N160" s="260"/>
      <c r="O160" s="260"/>
      <c r="P160" s="260"/>
      <c r="Q160" s="260"/>
      <c r="R160" s="260"/>
      <c r="S160" s="260"/>
      <c r="T160" s="26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2" t="s">
        <v>374</v>
      </c>
      <c r="AU160" s="262" t="s">
        <v>90</v>
      </c>
      <c r="AV160" s="14" t="s">
        <v>90</v>
      </c>
      <c r="AW160" s="14" t="s">
        <v>36</v>
      </c>
      <c r="AX160" s="14" t="s">
        <v>81</v>
      </c>
      <c r="AY160" s="262" t="s">
        <v>364</v>
      </c>
    </row>
    <row r="161" s="14" customFormat="1">
      <c r="A161" s="14"/>
      <c r="B161" s="252"/>
      <c r="C161" s="253"/>
      <c r="D161" s="243" t="s">
        <v>374</v>
      </c>
      <c r="E161" s="254" t="s">
        <v>1</v>
      </c>
      <c r="F161" s="255" t="s">
        <v>5238</v>
      </c>
      <c r="G161" s="253"/>
      <c r="H161" s="256">
        <v>2</v>
      </c>
      <c r="I161" s="257"/>
      <c r="J161" s="253"/>
      <c r="K161" s="253"/>
      <c r="L161" s="258"/>
      <c r="M161" s="259"/>
      <c r="N161" s="260"/>
      <c r="O161" s="260"/>
      <c r="P161" s="260"/>
      <c r="Q161" s="260"/>
      <c r="R161" s="260"/>
      <c r="S161" s="260"/>
      <c r="T161" s="26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2" t="s">
        <v>374</v>
      </c>
      <c r="AU161" s="262" t="s">
        <v>90</v>
      </c>
      <c r="AV161" s="14" t="s">
        <v>90</v>
      </c>
      <c r="AW161" s="14" t="s">
        <v>36</v>
      </c>
      <c r="AX161" s="14" t="s">
        <v>81</v>
      </c>
      <c r="AY161" s="262" t="s">
        <v>364</v>
      </c>
    </row>
    <row r="162" s="14" customFormat="1">
      <c r="A162" s="14"/>
      <c r="B162" s="252"/>
      <c r="C162" s="253"/>
      <c r="D162" s="243" t="s">
        <v>374</v>
      </c>
      <c r="E162" s="254" t="s">
        <v>1</v>
      </c>
      <c r="F162" s="255" t="s">
        <v>5239</v>
      </c>
      <c r="G162" s="253"/>
      <c r="H162" s="256">
        <v>2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374</v>
      </c>
      <c r="AU162" s="262" t="s">
        <v>90</v>
      </c>
      <c r="AV162" s="14" t="s">
        <v>90</v>
      </c>
      <c r="AW162" s="14" t="s">
        <v>36</v>
      </c>
      <c r="AX162" s="14" t="s">
        <v>81</v>
      </c>
      <c r="AY162" s="262" t="s">
        <v>364</v>
      </c>
    </row>
    <row r="163" s="14" customFormat="1">
      <c r="A163" s="14"/>
      <c r="B163" s="252"/>
      <c r="C163" s="253"/>
      <c r="D163" s="243" t="s">
        <v>374</v>
      </c>
      <c r="E163" s="254" t="s">
        <v>1</v>
      </c>
      <c r="F163" s="255" t="s">
        <v>5240</v>
      </c>
      <c r="G163" s="253"/>
      <c r="H163" s="256">
        <v>1</v>
      </c>
      <c r="I163" s="257"/>
      <c r="J163" s="253"/>
      <c r="K163" s="253"/>
      <c r="L163" s="258"/>
      <c r="M163" s="259"/>
      <c r="N163" s="260"/>
      <c r="O163" s="260"/>
      <c r="P163" s="260"/>
      <c r="Q163" s="260"/>
      <c r="R163" s="260"/>
      <c r="S163" s="260"/>
      <c r="T163" s="26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2" t="s">
        <v>374</v>
      </c>
      <c r="AU163" s="262" t="s">
        <v>90</v>
      </c>
      <c r="AV163" s="14" t="s">
        <v>90</v>
      </c>
      <c r="AW163" s="14" t="s">
        <v>36</v>
      </c>
      <c r="AX163" s="14" t="s">
        <v>81</v>
      </c>
      <c r="AY163" s="262" t="s">
        <v>364</v>
      </c>
    </row>
    <row r="164" s="14" customFormat="1">
      <c r="A164" s="14"/>
      <c r="B164" s="252"/>
      <c r="C164" s="253"/>
      <c r="D164" s="243" t="s">
        <v>374</v>
      </c>
      <c r="E164" s="254" t="s">
        <v>1</v>
      </c>
      <c r="F164" s="255" t="s">
        <v>5241</v>
      </c>
      <c r="G164" s="253"/>
      <c r="H164" s="256">
        <v>1</v>
      </c>
      <c r="I164" s="257"/>
      <c r="J164" s="253"/>
      <c r="K164" s="253"/>
      <c r="L164" s="258"/>
      <c r="M164" s="259"/>
      <c r="N164" s="260"/>
      <c r="O164" s="260"/>
      <c r="P164" s="260"/>
      <c r="Q164" s="260"/>
      <c r="R164" s="260"/>
      <c r="S164" s="260"/>
      <c r="T164" s="26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2" t="s">
        <v>374</v>
      </c>
      <c r="AU164" s="262" t="s">
        <v>90</v>
      </c>
      <c r="AV164" s="14" t="s">
        <v>90</v>
      </c>
      <c r="AW164" s="14" t="s">
        <v>36</v>
      </c>
      <c r="AX164" s="14" t="s">
        <v>81</v>
      </c>
      <c r="AY164" s="262" t="s">
        <v>364</v>
      </c>
    </row>
    <row r="165" s="15" customFormat="1">
      <c r="A165" s="15"/>
      <c r="B165" s="263"/>
      <c r="C165" s="264"/>
      <c r="D165" s="243" t="s">
        <v>374</v>
      </c>
      <c r="E165" s="265" t="s">
        <v>1</v>
      </c>
      <c r="F165" s="266" t="s">
        <v>378</v>
      </c>
      <c r="G165" s="264"/>
      <c r="H165" s="267">
        <v>16</v>
      </c>
      <c r="I165" s="268"/>
      <c r="J165" s="264"/>
      <c r="K165" s="264"/>
      <c r="L165" s="269"/>
      <c r="M165" s="270"/>
      <c r="N165" s="271"/>
      <c r="O165" s="271"/>
      <c r="P165" s="271"/>
      <c r="Q165" s="271"/>
      <c r="R165" s="271"/>
      <c r="S165" s="271"/>
      <c r="T165" s="27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3" t="s">
        <v>374</v>
      </c>
      <c r="AU165" s="273" t="s">
        <v>90</v>
      </c>
      <c r="AV165" s="15" t="s">
        <v>372</v>
      </c>
      <c r="AW165" s="15" t="s">
        <v>36</v>
      </c>
      <c r="AX165" s="15" t="s">
        <v>88</v>
      </c>
      <c r="AY165" s="273" t="s">
        <v>364</v>
      </c>
    </row>
    <row r="166" s="2" customFormat="1" ht="24.15" customHeight="1">
      <c r="A166" s="39"/>
      <c r="B166" s="40"/>
      <c r="C166" s="228" t="s">
        <v>399</v>
      </c>
      <c r="D166" s="228" t="s">
        <v>367</v>
      </c>
      <c r="E166" s="229" t="s">
        <v>5242</v>
      </c>
      <c r="F166" s="230" t="s">
        <v>5243</v>
      </c>
      <c r="G166" s="231" t="s">
        <v>1306</v>
      </c>
      <c r="H166" s="232">
        <v>26</v>
      </c>
      <c r="I166" s="233"/>
      <c r="J166" s="234">
        <f>ROUND(I166*H166,2)</f>
        <v>0</v>
      </c>
      <c r="K166" s="230" t="s">
        <v>1</v>
      </c>
      <c r="L166" s="45"/>
      <c r="M166" s="235" t="s">
        <v>1</v>
      </c>
      <c r="N166" s="236" t="s">
        <v>46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372</v>
      </c>
      <c r="AT166" s="239" t="s">
        <v>367</v>
      </c>
      <c r="AU166" s="239" t="s">
        <v>90</v>
      </c>
      <c r="AY166" s="18" t="s">
        <v>364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88</v>
      </c>
      <c r="BK166" s="240">
        <f>ROUND(I166*H166,2)</f>
        <v>0</v>
      </c>
      <c r="BL166" s="18" t="s">
        <v>372</v>
      </c>
      <c r="BM166" s="239" t="s">
        <v>473</v>
      </c>
    </row>
    <row r="167" s="2" customFormat="1">
      <c r="A167" s="39"/>
      <c r="B167" s="40"/>
      <c r="C167" s="41"/>
      <c r="D167" s="243" t="s">
        <v>1243</v>
      </c>
      <c r="E167" s="41"/>
      <c r="F167" s="300" t="s">
        <v>5208</v>
      </c>
      <c r="G167" s="41"/>
      <c r="H167" s="41"/>
      <c r="I167" s="301"/>
      <c r="J167" s="41"/>
      <c r="K167" s="41"/>
      <c r="L167" s="45"/>
      <c r="M167" s="302"/>
      <c r="N167" s="303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1243</v>
      </c>
      <c r="AU167" s="18" t="s">
        <v>90</v>
      </c>
    </row>
    <row r="168" s="2" customFormat="1" ht="16.5" customHeight="1">
      <c r="A168" s="39"/>
      <c r="B168" s="40"/>
      <c r="C168" s="274" t="s">
        <v>424</v>
      </c>
      <c r="D168" s="274" t="s">
        <v>431</v>
      </c>
      <c r="E168" s="275" t="s">
        <v>5244</v>
      </c>
      <c r="F168" s="276" t="s">
        <v>5245</v>
      </c>
      <c r="G168" s="277" t="s">
        <v>1306</v>
      </c>
      <c r="H168" s="278">
        <v>26</v>
      </c>
      <c r="I168" s="279"/>
      <c r="J168" s="280">
        <f>ROUND(I168*H168,2)</f>
        <v>0</v>
      </c>
      <c r="K168" s="276" t="s">
        <v>1</v>
      </c>
      <c r="L168" s="281"/>
      <c r="M168" s="282" t="s">
        <v>1</v>
      </c>
      <c r="N168" s="283" t="s">
        <v>46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410</v>
      </c>
      <c r="AT168" s="239" t="s">
        <v>431</v>
      </c>
      <c r="AU168" s="239" t="s">
        <v>90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372</v>
      </c>
      <c r="BM168" s="239" t="s">
        <v>483</v>
      </c>
    </row>
    <row r="169" s="2" customFormat="1">
      <c r="A169" s="39"/>
      <c r="B169" s="40"/>
      <c r="C169" s="41"/>
      <c r="D169" s="243" t="s">
        <v>1243</v>
      </c>
      <c r="E169" s="41"/>
      <c r="F169" s="300" t="s">
        <v>5208</v>
      </c>
      <c r="G169" s="41"/>
      <c r="H169" s="41"/>
      <c r="I169" s="301"/>
      <c r="J169" s="41"/>
      <c r="K169" s="41"/>
      <c r="L169" s="45"/>
      <c r="M169" s="302"/>
      <c r="N169" s="303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1243</v>
      </c>
      <c r="AU169" s="18" t="s">
        <v>90</v>
      </c>
    </row>
    <row r="170" s="2" customFormat="1" ht="21.75" customHeight="1">
      <c r="A170" s="39"/>
      <c r="B170" s="40"/>
      <c r="C170" s="274" t="s">
        <v>430</v>
      </c>
      <c r="D170" s="274" t="s">
        <v>431</v>
      </c>
      <c r="E170" s="275" t="s">
        <v>5246</v>
      </c>
      <c r="F170" s="276" t="s">
        <v>5247</v>
      </c>
      <c r="G170" s="277" t="s">
        <v>1306</v>
      </c>
      <c r="H170" s="278">
        <v>26</v>
      </c>
      <c r="I170" s="279"/>
      <c r="J170" s="280">
        <f>ROUND(I170*H170,2)</f>
        <v>0</v>
      </c>
      <c r="K170" s="276" t="s">
        <v>1</v>
      </c>
      <c r="L170" s="281"/>
      <c r="M170" s="282" t="s">
        <v>1</v>
      </c>
      <c r="N170" s="283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410</v>
      </c>
      <c r="AT170" s="239" t="s">
        <v>431</v>
      </c>
      <c r="AU170" s="239" t="s">
        <v>90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493</v>
      </c>
    </row>
    <row r="171" s="2" customFormat="1">
      <c r="A171" s="39"/>
      <c r="B171" s="40"/>
      <c r="C171" s="41"/>
      <c r="D171" s="243" t="s">
        <v>1243</v>
      </c>
      <c r="E171" s="41"/>
      <c r="F171" s="300" t="s">
        <v>5208</v>
      </c>
      <c r="G171" s="41"/>
      <c r="H171" s="41"/>
      <c r="I171" s="301"/>
      <c r="J171" s="41"/>
      <c r="K171" s="41"/>
      <c r="L171" s="45"/>
      <c r="M171" s="302"/>
      <c r="N171" s="303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1243</v>
      </c>
      <c r="AU171" s="18" t="s">
        <v>90</v>
      </c>
    </row>
    <row r="172" s="2" customFormat="1" ht="16.5" customHeight="1">
      <c r="A172" s="39"/>
      <c r="B172" s="40"/>
      <c r="C172" s="274" t="s">
        <v>438</v>
      </c>
      <c r="D172" s="274" t="s">
        <v>431</v>
      </c>
      <c r="E172" s="275" t="s">
        <v>5248</v>
      </c>
      <c r="F172" s="276" t="s">
        <v>5249</v>
      </c>
      <c r="G172" s="277" t="s">
        <v>1306</v>
      </c>
      <c r="H172" s="278">
        <v>26</v>
      </c>
      <c r="I172" s="279"/>
      <c r="J172" s="280">
        <f>ROUND(I172*H172,2)</f>
        <v>0</v>
      </c>
      <c r="K172" s="276" t="s">
        <v>1</v>
      </c>
      <c r="L172" s="281"/>
      <c r="M172" s="282" t="s">
        <v>1</v>
      </c>
      <c r="N172" s="283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410</v>
      </c>
      <c r="AT172" s="239" t="s">
        <v>431</v>
      </c>
      <c r="AU172" s="239" t="s">
        <v>90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503</v>
      </c>
    </row>
    <row r="173" s="2" customFormat="1">
      <c r="A173" s="39"/>
      <c r="B173" s="40"/>
      <c r="C173" s="41"/>
      <c r="D173" s="243" t="s">
        <v>1243</v>
      </c>
      <c r="E173" s="41"/>
      <c r="F173" s="300" t="s">
        <v>5208</v>
      </c>
      <c r="G173" s="41"/>
      <c r="H173" s="41"/>
      <c r="I173" s="301"/>
      <c r="J173" s="41"/>
      <c r="K173" s="41"/>
      <c r="L173" s="45"/>
      <c r="M173" s="302"/>
      <c r="N173" s="303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1243</v>
      </c>
      <c r="AU173" s="18" t="s">
        <v>90</v>
      </c>
    </row>
    <row r="174" s="2" customFormat="1" ht="33" customHeight="1">
      <c r="A174" s="39"/>
      <c r="B174" s="40"/>
      <c r="C174" s="228" t="s">
        <v>444</v>
      </c>
      <c r="D174" s="228" t="s">
        <v>367</v>
      </c>
      <c r="E174" s="229" t="s">
        <v>5250</v>
      </c>
      <c r="F174" s="230" t="s">
        <v>5251</v>
      </c>
      <c r="G174" s="231" t="s">
        <v>395</v>
      </c>
      <c r="H174" s="232">
        <v>46</v>
      </c>
      <c r="I174" s="233"/>
      <c r="J174" s="234">
        <f>ROUND(I174*H174,2)</f>
        <v>0</v>
      </c>
      <c r="K174" s="230" t="s">
        <v>1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90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513</v>
      </c>
    </row>
    <row r="175" s="2" customFormat="1">
      <c r="A175" s="39"/>
      <c r="B175" s="40"/>
      <c r="C175" s="41"/>
      <c r="D175" s="243" t="s">
        <v>1243</v>
      </c>
      <c r="E175" s="41"/>
      <c r="F175" s="300" t="s">
        <v>5252</v>
      </c>
      <c r="G175" s="41"/>
      <c r="H175" s="41"/>
      <c r="I175" s="301"/>
      <c r="J175" s="41"/>
      <c r="K175" s="41"/>
      <c r="L175" s="45"/>
      <c r="M175" s="302"/>
      <c r="N175" s="303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1243</v>
      </c>
      <c r="AU175" s="18" t="s">
        <v>90</v>
      </c>
    </row>
    <row r="176" s="2" customFormat="1" ht="33" customHeight="1">
      <c r="A176" s="39"/>
      <c r="B176" s="40"/>
      <c r="C176" s="228" t="s">
        <v>450</v>
      </c>
      <c r="D176" s="228" t="s">
        <v>367</v>
      </c>
      <c r="E176" s="229" t="s">
        <v>5253</v>
      </c>
      <c r="F176" s="230" t="s">
        <v>5254</v>
      </c>
      <c r="G176" s="231" t="s">
        <v>395</v>
      </c>
      <c r="H176" s="232">
        <v>44</v>
      </c>
      <c r="I176" s="233"/>
      <c r="J176" s="234">
        <f>ROUND(I176*H176,2)</f>
        <v>0</v>
      </c>
      <c r="K176" s="230" t="s">
        <v>1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90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1280</v>
      </c>
    </row>
    <row r="177" s="2" customFormat="1">
      <c r="A177" s="39"/>
      <c r="B177" s="40"/>
      <c r="C177" s="41"/>
      <c r="D177" s="243" t="s">
        <v>1243</v>
      </c>
      <c r="E177" s="41"/>
      <c r="F177" s="300" t="s">
        <v>5208</v>
      </c>
      <c r="G177" s="41"/>
      <c r="H177" s="41"/>
      <c r="I177" s="301"/>
      <c r="J177" s="41"/>
      <c r="K177" s="41"/>
      <c r="L177" s="45"/>
      <c r="M177" s="302"/>
      <c r="N177" s="303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1243</v>
      </c>
      <c r="AU177" s="18" t="s">
        <v>90</v>
      </c>
    </row>
    <row r="178" s="14" customFormat="1">
      <c r="A178" s="14"/>
      <c r="B178" s="252"/>
      <c r="C178" s="253"/>
      <c r="D178" s="243" t="s">
        <v>374</v>
      </c>
      <c r="E178" s="254" t="s">
        <v>1</v>
      </c>
      <c r="F178" s="255" t="s">
        <v>5255</v>
      </c>
      <c r="G178" s="253"/>
      <c r="H178" s="256">
        <v>44</v>
      </c>
      <c r="I178" s="257"/>
      <c r="J178" s="253"/>
      <c r="K178" s="253"/>
      <c r="L178" s="258"/>
      <c r="M178" s="259"/>
      <c r="N178" s="260"/>
      <c r="O178" s="260"/>
      <c r="P178" s="260"/>
      <c r="Q178" s="260"/>
      <c r="R178" s="260"/>
      <c r="S178" s="260"/>
      <c r="T178" s="26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2" t="s">
        <v>374</v>
      </c>
      <c r="AU178" s="262" t="s">
        <v>90</v>
      </c>
      <c r="AV178" s="14" t="s">
        <v>90</v>
      </c>
      <c r="AW178" s="14" t="s">
        <v>36</v>
      </c>
      <c r="AX178" s="14" t="s">
        <v>81</v>
      </c>
      <c r="AY178" s="262" t="s">
        <v>364</v>
      </c>
    </row>
    <row r="179" s="15" customFormat="1">
      <c r="A179" s="15"/>
      <c r="B179" s="263"/>
      <c r="C179" s="264"/>
      <c r="D179" s="243" t="s">
        <v>374</v>
      </c>
      <c r="E179" s="265" t="s">
        <v>1</v>
      </c>
      <c r="F179" s="266" t="s">
        <v>378</v>
      </c>
      <c r="G179" s="264"/>
      <c r="H179" s="267">
        <v>44</v>
      </c>
      <c r="I179" s="268"/>
      <c r="J179" s="264"/>
      <c r="K179" s="264"/>
      <c r="L179" s="269"/>
      <c r="M179" s="270"/>
      <c r="N179" s="271"/>
      <c r="O179" s="271"/>
      <c r="P179" s="271"/>
      <c r="Q179" s="271"/>
      <c r="R179" s="271"/>
      <c r="S179" s="271"/>
      <c r="T179" s="27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3" t="s">
        <v>374</v>
      </c>
      <c r="AU179" s="273" t="s">
        <v>90</v>
      </c>
      <c r="AV179" s="15" t="s">
        <v>372</v>
      </c>
      <c r="AW179" s="15" t="s">
        <v>36</v>
      </c>
      <c r="AX179" s="15" t="s">
        <v>88</v>
      </c>
      <c r="AY179" s="273" t="s">
        <v>364</v>
      </c>
    </row>
    <row r="180" s="2" customFormat="1" ht="33" customHeight="1">
      <c r="A180" s="39"/>
      <c r="B180" s="40"/>
      <c r="C180" s="228" t="s">
        <v>8</v>
      </c>
      <c r="D180" s="228" t="s">
        <v>367</v>
      </c>
      <c r="E180" s="229" t="s">
        <v>5256</v>
      </c>
      <c r="F180" s="230" t="s">
        <v>5257</v>
      </c>
      <c r="G180" s="231" t="s">
        <v>395</v>
      </c>
      <c r="H180" s="232">
        <v>426</v>
      </c>
      <c r="I180" s="233"/>
      <c r="J180" s="234">
        <f>ROUND(I180*H180,2)</f>
        <v>0</v>
      </c>
      <c r="K180" s="230" t="s">
        <v>1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90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1284</v>
      </c>
    </row>
    <row r="181" s="2" customFormat="1">
      <c r="A181" s="39"/>
      <c r="B181" s="40"/>
      <c r="C181" s="41"/>
      <c r="D181" s="243" t="s">
        <v>1243</v>
      </c>
      <c r="E181" s="41"/>
      <c r="F181" s="300" t="s">
        <v>5208</v>
      </c>
      <c r="G181" s="41"/>
      <c r="H181" s="41"/>
      <c r="I181" s="301"/>
      <c r="J181" s="41"/>
      <c r="K181" s="41"/>
      <c r="L181" s="45"/>
      <c r="M181" s="302"/>
      <c r="N181" s="303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1243</v>
      </c>
      <c r="AU181" s="18" t="s">
        <v>90</v>
      </c>
    </row>
    <row r="182" s="14" customFormat="1">
      <c r="A182" s="14"/>
      <c r="B182" s="252"/>
      <c r="C182" s="253"/>
      <c r="D182" s="243" t="s">
        <v>374</v>
      </c>
      <c r="E182" s="254" t="s">
        <v>1</v>
      </c>
      <c r="F182" s="255" t="s">
        <v>5258</v>
      </c>
      <c r="G182" s="253"/>
      <c r="H182" s="256">
        <v>426</v>
      </c>
      <c r="I182" s="257"/>
      <c r="J182" s="253"/>
      <c r="K182" s="253"/>
      <c r="L182" s="258"/>
      <c r="M182" s="259"/>
      <c r="N182" s="260"/>
      <c r="O182" s="260"/>
      <c r="P182" s="260"/>
      <c r="Q182" s="260"/>
      <c r="R182" s="260"/>
      <c r="S182" s="260"/>
      <c r="T182" s="26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2" t="s">
        <v>374</v>
      </c>
      <c r="AU182" s="262" t="s">
        <v>90</v>
      </c>
      <c r="AV182" s="14" t="s">
        <v>90</v>
      </c>
      <c r="AW182" s="14" t="s">
        <v>36</v>
      </c>
      <c r="AX182" s="14" t="s">
        <v>81</v>
      </c>
      <c r="AY182" s="262" t="s">
        <v>364</v>
      </c>
    </row>
    <row r="183" s="15" customFormat="1">
      <c r="A183" s="15"/>
      <c r="B183" s="263"/>
      <c r="C183" s="264"/>
      <c r="D183" s="243" t="s">
        <v>374</v>
      </c>
      <c r="E183" s="265" t="s">
        <v>1</v>
      </c>
      <c r="F183" s="266" t="s">
        <v>378</v>
      </c>
      <c r="G183" s="264"/>
      <c r="H183" s="267">
        <v>426</v>
      </c>
      <c r="I183" s="268"/>
      <c r="J183" s="264"/>
      <c r="K183" s="264"/>
      <c r="L183" s="269"/>
      <c r="M183" s="270"/>
      <c r="N183" s="271"/>
      <c r="O183" s="271"/>
      <c r="P183" s="271"/>
      <c r="Q183" s="271"/>
      <c r="R183" s="271"/>
      <c r="S183" s="271"/>
      <c r="T183" s="272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3" t="s">
        <v>374</v>
      </c>
      <c r="AU183" s="273" t="s">
        <v>90</v>
      </c>
      <c r="AV183" s="15" t="s">
        <v>372</v>
      </c>
      <c r="AW183" s="15" t="s">
        <v>36</v>
      </c>
      <c r="AX183" s="15" t="s">
        <v>88</v>
      </c>
      <c r="AY183" s="273" t="s">
        <v>364</v>
      </c>
    </row>
    <row r="184" s="2" customFormat="1" ht="37.8" customHeight="1">
      <c r="A184" s="39"/>
      <c r="B184" s="40"/>
      <c r="C184" s="228" t="s">
        <v>420</v>
      </c>
      <c r="D184" s="228" t="s">
        <v>367</v>
      </c>
      <c r="E184" s="229" t="s">
        <v>5259</v>
      </c>
      <c r="F184" s="230" t="s">
        <v>5260</v>
      </c>
      <c r="G184" s="231" t="s">
        <v>305</v>
      </c>
      <c r="H184" s="232">
        <v>8.4600000000000009</v>
      </c>
      <c r="I184" s="233"/>
      <c r="J184" s="234">
        <f>ROUND(I184*H184,2)</f>
        <v>0</v>
      </c>
      <c r="K184" s="230" t="s">
        <v>1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372</v>
      </c>
      <c r="AT184" s="239" t="s">
        <v>367</v>
      </c>
      <c r="AU184" s="239" t="s">
        <v>90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372</v>
      </c>
      <c r="BM184" s="239" t="s">
        <v>435</v>
      </c>
    </row>
    <row r="185" s="2" customFormat="1">
      <c r="A185" s="39"/>
      <c r="B185" s="40"/>
      <c r="C185" s="41"/>
      <c r="D185" s="243" t="s">
        <v>1243</v>
      </c>
      <c r="E185" s="41"/>
      <c r="F185" s="300" t="s">
        <v>5208</v>
      </c>
      <c r="G185" s="41"/>
      <c r="H185" s="41"/>
      <c r="I185" s="301"/>
      <c r="J185" s="41"/>
      <c r="K185" s="41"/>
      <c r="L185" s="45"/>
      <c r="M185" s="302"/>
      <c r="N185" s="303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1243</v>
      </c>
      <c r="AU185" s="18" t="s">
        <v>90</v>
      </c>
    </row>
    <row r="186" s="14" customFormat="1">
      <c r="A186" s="14"/>
      <c r="B186" s="252"/>
      <c r="C186" s="253"/>
      <c r="D186" s="243" t="s">
        <v>374</v>
      </c>
      <c r="E186" s="254" t="s">
        <v>1</v>
      </c>
      <c r="F186" s="255" t="s">
        <v>5261</v>
      </c>
      <c r="G186" s="253"/>
      <c r="H186" s="256">
        <v>0.77000000000000002</v>
      </c>
      <c r="I186" s="257"/>
      <c r="J186" s="253"/>
      <c r="K186" s="253"/>
      <c r="L186" s="258"/>
      <c r="M186" s="259"/>
      <c r="N186" s="260"/>
      <c r="O186" s="260"/>
      <c r="P186" s="260"/>
      <c r="Q186" s="260"/>
      <c r="R186" s="260"/>
      <c r="S186" s="260"/>
      <c r="T186" s="26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2" t="s">
        <v>374</v>
      </c>
      <c r="AU186" s="262" t="s">
        <v>90</v>
      </c>
      <c r="AV186" s="14" t="s">
        <v>90</v>
      </c>
      <c r="AW186" s="14" t="s">
        <v>36</v>
      </c>
      <c r="AX186" s="14" t="s">
        <v>81</v>
      </c>
      <c r="AY186" s="262" t="s">
        <v>364</v>
      </c>
    </row>
    <row r="187" s="14" customFormat="1">
      <c r="A187" s="14"/>
      <c r="B187" s="252"/>
      <c r="C187" s="253"/>
      <c r="D187" s="243" t="s">
        <v>374</v>
      </c>
      <c r="E187" s="254" t="s">
        <v>1</v>
      </c>
      <c r="F187" s="255" t="s">
        <v>5262</v>
      </c>
      <c r="G187" s="253"/>
      <c r="H187" s="256">
        <v>2.7000000000000002</v>
      </c>
      <c r="I187" s="257"/>
      <c r="J187" s="253"/>
      <c r="K187" s="253"/>
      <c r="L187" s="258"/>
      <c r="M187" s="259"/>
      <c r="N187" s="260"/>
      <c r="O187" s="260"/>
      <c r="P187" s="260"/>
      <c r="Q187" s="260"/>
      <c r="R187" s="260"/>
      <c r="S187" s="260"/>
      <c r="T187" s="26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2" t="s">
        <v>374</v>
      </c>
      <c r="AU187" s="262" t="s">
        <v>90</v>
      </c>
      <c r="AV187" s="14" t="s">
        <v>90</v>
      </c>
      <c r="AW187" s="14" t="s">
        <v>36</v>
      </c>
      <c r="AX187" s="14" t="s">
        <v>81</v>
      </c>
      <c r="AY187" s="262" t="s">
        <v>364</v>
      </c>
    </row>
    <row r="188" s="14" customFormat="1">
      <c r="A188" s="14"/>
      <c r="B188" s="252"/>
      <c r="C188" s="253"/>
      <c r="D188" s="243" t="s">
        <v>374</v>
      </c>
      <c r="E188" s="254" t="s">
        <v>1</v>
      </c>
      <c r="F188" s="255" t="s">
        <v>5263</v>
      </c>
      <c r="G188" s="253"/>
      <c r="H188" s="256">
        <v>3.9100000000000001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374</v>
      </c>
      <c r="AU188" s="262" t="s">
        <v>90</v>
      </c>
      <c r="AV188" s="14" t="s">
        <v>90</v>
      </c>
      <c r="AW188" s="14" t="s">
        <v>36</v>
      </c>
      <c r="AX188" s="14" t="s">
        <v>81</v>
      </c>
      <c r="AY188" s="262" t="s">
        <v>364</v>
      </c>
    </row>
    <row r="189" s="14" customFormat="1">
      <c r="A189" s="14"/>
      <c r="B189" s="252"/>
      <c r="C189" s="253"/>
      <c r="D189" s="243" t="s">
        <v>374</v>
      </c>
      <c r="E189" s="254" t="s">
        <v>1</v>
      </c>
      <c r="F189" s="255" t="s">
        <v>5264</v>
      </c>
      <c r="G189" s="253"/>
      <c r="H189" s="256">
        <v>1.0800000000000001</v>
      </c>
      <c r="I189" s="257"/>
      <c r="J189" s="253"/>
      <c r="K189" s="253"/>
      <c r="L189" s="258"/>
      <c r="M189" s="259"/>
      <c r="N189" s="260"/>
      <c r="O189" s="260"/>
      <c r="P189" s="260"/>
      <c r="Q189" s="260"/>
      <c r="R189" s="260"/>
      <c r="S189" s="260"/>
      <c r="T189" s="26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2" t="s">
        <v>374</v>
      </c>
      <c r="AU189" s="262" t="s">
        <v>90</v>
      </c>
      <c r="AV189" s="14" t="s">
        <v>90</v>
      </c>
      <c r="AW189" s="14" t="s">
        <v>36</v>
      </c>
      <c r="AX189" s="14" t="s">
        <v>81</v>
      </c>
      <c r="AY189" s="262" t="s">
        <v>364</v>
      </c>
    </row>
    <row r="190" s="15" customFormat="1">
      <c r="A190" s="15"/>
      <c r="B190" s="263"/>
      <c r="C190" s="264"/>
      <c r="D190" s="243" t="s">
        <v>374</v>
      </c>
      <c r="E190" s="265" t="s">
        <v>1</v>
      </c>
      <c r="F190" s="266" t="s">
        <v>378</v>
      </c>
      <c r="G190" s="264"/>
      <c r="H190" s="267">
        <v>8.4600000000000009</v>
      </c>
      <c r="I190" s="268"/>
      <c r="J190" s="264"/>
      <c r="K190" s="264"/>
      <c r="L190" s="269"/>
      <c r="M190" s="308"/>
      <c r="N190" s="309"/>
      <c r="O190" s="309"/>
      <c r="P190" s="309"/>
      <c r="Q190" s="309"/>
      <c r="R190" s="309"/>
      <c r="S190" s="309"/>
      <c r="T190" s="310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3" t="s">
        <v>374</v>
      </c>
      <c r="AU190" s="273" t="s">
        <v>90</v>
      </c>
      <c r="AV190" s="15" t="s">
        <v>372</v>
      </c>
      <c r="AW190" s="15" t="s">
        <v>36</v>
      </c>
      <c r="AX190" s="15" t="s">
        <v>88</v>
      </c>
      <c r="AY190" s="273" t="s">
        <v>364</v>
      </c>
    </row>
    <row r="191" s="2" customFormat="1" ht="6.96" customHeight="1">
      <c r="A191" s="39"/>
      <c r="B191" s="67"/>
      <c r="C191" s="68"/>
      <c r="D191" s="68"/>
      <c r="E191" s="68"/>
      <c r="F191" s="68"/>
      <c r="G191" s="68"/>
      <c r="H191" s="68"/>
      <c r="I191" s="68"/>
      <c r="J191" s="68"/>
      <c r="K191" s="68"/>
      <c r="L191" s="45"/>
      <c r="M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</sheetData>
  <sheetProtection sheet="1" autoFilter="0" formatColumns="0" formatRows="0" objects="1" scenarios="1" spinCount="100000" saltValue="ToHtM2OTXveTux4N0SFgf6CpQleZtVPY2jJqpPSW9N5PTK+1Px7k0DqiUataXDxNsyrCccp9lkbRHJm+JamFvg==" hashValue="20yPF9zJb9gKFeiwvAQyzIvSQNikqTlPaUC6df4Ya2TqHI6EfgO9gGpvibGqv3mPWh9zS6YI9GwmVWk4R1Kw5A==" algorithmName="SHA-512" password="CC35"/>
  <autoFilter ref="C121:K19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81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4923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5265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ROUND((SUM(BE122:BE166)),  2)</f>
        <v>0</v>
      </c>
      <c r="G35" s="39"/>
      <c r="H35" s="39"/>
      <c r="I35" s="166">
        <v>0.20999999999999999</v>
      </c>
      <c r="J35" s="165">
        <f>ROUND(((SUM(BE122:BE166))*I35),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ROUND((SUM(BF122:BF166)),  2)</f>
        <v>0</v>
      </c>
      <c r="G36" s="39"/>
      <c r="H36" s="39"/>
      <c r="I36" s="166">
        <v>0.14999999999999999</v>
      </c>
      <c r="J36" s="165">
        <f>ROUND(((SUM(BF122:BF166))*I36),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ROUND((SUM(BG122:BG166)),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ROUND((SUM(BH122:BH166)),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ROUND((SUM(BI122:BI166)),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4923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203.4.2 - Následná péče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5266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1234</v>
      </c>
      <c r="E100" s="193"/>
      <c r="F100" s="193"/>
      <c r="G100" s="193"/>
      <c r="H100" s="193"/>
      <c r="I100" s="193"/>
      <c r="J100" s="194">
        <f>J162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4923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SO 203.4.2 - Následná péče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P123+P162</f>
        <v>0</v>
      </c>
      <c r="Q122" s="105"/>
      <c r="R122" s="209">
        <f>R123+R162</f>
        <v>0</v>
      </c>
      <c r="S122" s="105"/>
      <c r="T122" s="210">
        <f>T123+T162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BK123+BK162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473</v>
      </c>
      <c r="F123" s="215" t="s">
        <v>5267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SUM(P124:P161)</f>
        <v>0</v>
      </c>
      <c r="Q123" s="220"/>
      <c r="R123" s="221">
        <f>SUM(R124:R161)</f>
        <v>0</v>
      </c>
      <c r="S123" s="220"/>
      <c r="T123" s="222">
        <f>SUM(T124:T161)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88</v>
      </c>
      <c r="AT123" s="224" t="s">
        <v>80</v>
      </c>
      <c r="AU123" s="224" t="s">
        <v>81</v>
      </c>
      <c r="AY123" s="223" t="s">
        <v>364</v>
      </c>
      <c r="BK123" s="225">
        <f>SUM(BK124:BK161)</f>
        <v>0</v>
      </c>
    </row>
    <row r="124" s="2" customFormat="1" ht="24.15" customHeight="1">
      <c r="A124" s="39"/>
      <c r="B124" s="40"/>
      <c r="C124" s="228" t="s">
        <v>88</v>
      </c>
      <c r="D124" s="228" t="s">
        <v>367</v>
      </c>
      <c r="E124" s="229" t="s">
        <v>5268</v>
      </c>
      <c r="F124" s="230" t="s">
        <v>5269</v>
      </c>
      <c r="G124" s="231" t="s">
        <v>305</v>
      </c>
      <c r="H124" s="232">
        <v>22749</v>
      </c>
      <c r="I124" s="233"/>
      <c r="J124" s="234">
        <f>ROUND(I124*H124,2)</f>
        <v>0</v>
      </c>
      <c r="K124" s="230" t="s">
        <v>1</v>
      </c>
      <c r="L124" s="45"/>
      <c r="M124" s="235" t="s">
        <v>1</v>
      </c>
      <c r="N124" s="236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372</v>
      </c>
      <c r="AT124" s="239" t="s">
        <v>367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90</v>
      </c>
    </row>
    <row r="125" s="2" customFormat="1">
      <c r="A125" s="39"/>
      <c r="B125" s="40"/>
      <c r="C125" s="41"/>
      <c r="D125" s="243" t="s">
        <v>1243</v>
      </c>
      <c r="E125" s="41"/>
      <c r="F125" s="300" t="s">
        <v>5270</v>
      </c>
      <c r="G125" s="41"/>
      <c r="H125" s="41"/>
      <c r="I125" s="301"/>
      <c r="J125" s="41"/>
      <c r="K125" s="41"/>
      <c r="L125" s="45"/>
      <c r="M125" s="302"/>
      <c r="N125" s="303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1243</v>
      </c>
      <c r="AU125" s="18" t="s">
        <v>88</v>
      </c>
    </row>
    <row r="126" s="14" customFormat="1">
      <c r="A126" s="14"/>
      <c r="B126" s="252"/>
      <c r="C126" s="253"/>
      <c r="D126" s="243" t="s">
        <v>374</v>
      </c>
      <c r="E126" s="254" t="s">
        <v>1</v>
      </c>
      <c r="F126" s="255" t="s">
        <v>5271</v>
      </c>
      <c r="G126" s="253"/>
      <c r="H126" s="256">
        <v>22749</v>
      </c>
      <c r="I126" s="257"/>
      <c r="J126" s="253"/>
      <c r="K126" s="253"/>
      <c r="L126" s="258"/>
      <c r="M126" s="259"/>
      <c r="N126" s="260"/>
      <c r="O126" s="260"/>
      <c r="P126" s="260"/>
      <c r="Q126" s="260"/>
      <c r="R126" s="260"/>
      <c r="S126" s="260"/>
      <c r="T126" s="261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62" t="s">
        <v>374</v>
      </c>
      <c r="AU126" s="262" t="s">
        <v>88</v>
      </c>
      <c r="AV126" s="14" t="s">
        <v>90</v>
      </c>
      <c r="AW126" s="14" t="s">
        <v>36</v>
      </c>
      <c r="AX126" s="14" t="s">
        <v>81</v>
      </c>
      <c r="AY126" s="262" t="s">
        <v>364</v>
      </c>
    </row>
    <row r="127" s="15" customFormat="1">
      <c r="A127" s="15"/>
      <c r="B127" s="263"/>
      <c r="C127" s="264"/>
      <c r="D127" s="243" t="s">
        <v>374</v>
      </c>
      <c r="E127" s="265" t="s">
        <v>1</v>
      </c>
      <c r="F127" s="266" t="s">
        <v>378</v>
      </c>
      <c r="G127" s="264"/>
      <c r="H127" s="267">
        <v>22749</v>
      </c>
      <c r="I127" s="268"/>
      <c r="J127" s="264"/>
      <c r="K127" s="264"/>
      <c r="L127" s="269"/>
      <c r="M127" s="270"/>
      <c r="N127" s="271"/>
      <c r="O127" s="271"/>
      <c r="P127" s="271"/>
      <c r="Q127" s="271"/>
      <c r="R127" s="271"/>
      <c r="S127" s="271"/>
      <c r="T127" s="272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3" t="s">
        <v>374</v>
      </c>
      <c r="AU127" s="273" t="s">
        <v>88</v>
      </c>
      <c r="AV127" s="15" t="s">
        <v>372</v>
      </c>
      <c r="AW127" s="15" t="s">
        <v>36</v>
      </c>
      <c r="AX127" s="15" t="s">
        <v>88</v>
      </c>
      <c r="AY127" s="273" t="s">
        <v>364</v>
      </c>
    </row>
    <row r="128" s="2" customFormat="1" ht="33" customHeight="1">
      <c r="A128" s="39"/>
      <c r="B128" s="40"/>
      <c r="C128" s="228" t="s">
        <v>90</v>
      </c>
      <c r="D128" s="228" t="s">
        <v>367</v>
      </c>
      <c r="E128" s="229" t="s">
        <v>5272</v>
      </c>
      <c r="F128" s="230" t="s">
        <v>5273</v>
      </c>
      <c r="G128" s="231" t="s">
        <v>305</v>
      </c>
      <c r="H128" s="232">
        <v>3033.1999999999998</v>
      </c>
      <c r="I128" s="233"/>
      <c r="J128" s="234">
        <f>ROUND(I128*H128,2)</f>
        <v>0</v>
      </c>
      <c r="K128" s="230" t="s">
        <v>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372</v>
      </c>
    </row>
    <row r="129" s="2" customFormat="1">
      <c r="A129" s="39"/>
      <c r="B129" s="40"/>
      <c r="C129" s="41"/>
      <c r="D129" s="243" t="s">
        <v>1243</v>
      </c>
      <c r="E129" s="41"/>
      <c r="F129" s="300" t="s">
        <v>5274</v>
      </c>
      <c r="G129" s="41"/>
      <c r="H129" s="41"/>
      <c r="I129" s="301"/>
      <c r="J129" s="41"/>
      <c r="K129" s="41"/>
      <c r="L129" s="45"/>
      <c r="M129" s="302"/>
      <c r="N129" s="303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1243</v>
      </c>
      <c r="AU129" s="18" t="s">
        <v>88</v>
      </c>
    </row>
    <row r="130" s="14" customFormat="1">
      <c r="A130" s="14"/>
      <c r="B130" s="252"/>
      <c r="C130" s="253"/>
      <c r="D130" s="243" t="s">
        <v>374</v>
      </c>
      <c r="E130" s="254" t="s">
        <v>1</v>
      </c>
      <c r="F130" s="255" t="s">
        <v>5275</v>
      </c>
      <c r="G130" s="253"/>
      <c r="H130" s="256">
        <v>3033.1999999999998</v>
      </c>
      <c r="I130" s="257"/>
      <c r="J130" s="253"/>
      <c r="K130" s="253"/>
      <c r="L130" s="258"/>
      <c r="M130" s="259"/>
      <c r="N130" s="260"/>
      <c r="O130" s="260"/>
      <c r="P130" s="260"/>
      <c r="Q130" s="260"/>
      <c r="R130" s="260"/>
      <c r="S130" s="260"/>
      <c r="T130" s="26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2" t="s">
        <v>374</v>
      </c>
      <c r="AU130" s="262" t="s">
        <v>88</v>
      </c>
      <c r="AV130" s="14" t="s">
        <v>90</v>
      </c>
      <c r="AW130" s="14" t="s">
        <v>36</v>
      </c>
      <c r="AX130" s="14" t="s">
        <v>81</v>
      </c>
      <c r="AY130" s="262" t="s">
        <v>364</v>
      </c>
    </row>
    <row r="131" s="15" customFormat="1">
      <c r="A131" s="15"/>
      <c r="B131" s="263"/>
      <c r="C131" s="264"/>
      <c r="D131" s="243" t="s">
        <v>374</v>
      </c>
      <c r="E131" s="265" t="s">
        <v>1</v>
      </c>
      <c r="F131" s="266" t="s">
        <v>378</v>
      </c>
      <c r="G131" s="264"/>
      <c r="H131" s="267">
        <v>3033.1999999999998</v>
      </c>
      <c r="I131" s="268"/>
      <c r="J131" s="264"/>
      <c r="K131" s="264"/>
      <c r="L131" s="269"/>
      <c r="M131" s="270"/>
      <c r="N131" s="271"/>
      <c r="O131" s="271"/>
      <c r="P131" s="271"/>
      <c r="Q131" s="271"/>
      <c r="R131" s="271"/>
      <c r="S131" s="271"/>
      <c r="T131" s="272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3" t="s">
        <v>374</v>
      </c>
      <c r="AU131" s="273" t="s">
        <v>88</v>
      </c>
      <c r="AV131" s="15" t="s">
        <v>372</v>
      </c>
      <c r="AW131" s="15" t="s">
        <v>36</v>
      </c>
      <c r="AX131" s="15" t="s">
        <v>88</v>
      </c>
      <c r="AY131" s="273" t="s">
        <v>364</v>
      </c>
    </row>
    <row r="132" s="2" customFormat="1" ht="24.15" customHeight="1">
      <c r="A132" s="39"/>
      <c r="B132" s="40"/>
      <c r="C132" s="228" t="s">
        <v>382</v>
      </c>
      <c r="D132" s="228" t="s">
        <v>367</v>
      </c>
      <c r="E132" s="229" t="s">
        <v>5276</v>
      </c>
      <c r="F132" s="230" t="s">
        <v>5277</v>
      </c>
      <c r="G132" s="231" t="s">
        <v>305</v>
      </c>
      <c r="H132" s="232">
        <v>3033.1999999999998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365</v>
      </c>
    </row>
    <row r="133" s="2" customFormat="1">
      <c r="A133" s="39"/>
      <c r="B133" s="40"/>
      <c r="C133" s="41"/>
      <c r="D133" s="243" t="s">
        <v>1243</v>
      </c>
      <c r="E133" s="41"/>
      <c r="F133" s="300" t="s">
        <v>5274</v>
      </c>
      <c r="G133" s="41"/>
      <c r="H133" s="41"/>
      <c r="I133" s="301"/>
      <c r="J133" s="41"/>
      <c r="K133" s="41"/>
      <c r="L133" s="45"/>
      <c r="M133" s="302"/>
      <c r="N133" s="303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1243</v>
      </c>
      <c r="AU133" s="18" t="s">
        <v>88</v>
      </c>
    </row>
    <row r="134" s="14" customFormat="1">
      <c r="A134" s="14"/>
      <c r="B134" s="252"/>
      <c r="C134" s="253"/>
      <c r="D134" s="243" t="s">
        <v>374</v>
      </c>
      <c r="E134" s="254" t="s">
        <v>1</v>
      </c>
      <c r="F134" s="255" t="s">
        <v>5275</v>
      </c>
      <c r="G134" s="253"/>
      <c r="H134" s="256">
        <v>3033.1999999999998</v>
      </c>
      <c r="I134" s="257"/>
      <c r="J134" s="253"/>
      <c r="K134" s="253"/>
      <c r="L134" s="258"/>
      <c r="M134" s="259"/>
      <c r="N134" s="260"/>
      <c r="O134" s="260"/>
      <c r="P134" s="260"/>
      <c r="Q134" s="260"/>
      <c r="R134" s="260"/>
      <c r="S134" s="260"/>
      <c r="T134" s="26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2" t="s">
        <v>374</v>
      </c>
      <c r="AU134" s="262" t="s">
        <v>88</v>
      </c>
      <c r="AV134" s="14" t="s">
        <v>90</v>
      </c>
      <c r="AW134" s="14" t="s">
        <v>36</v>
      </c>
      <c r="AX134" s="14" t="s">
        <v>81</v>
      </c>
      <c r="AY134" s="262" t="s">
        <v>364</v>
      </c>
    </row>
    <row r="135" s="15" customFormat="1">
      <c r="A135" s="15"/>
      <c r="B135" s="263"/>
      <c r="C135" s="264"/>
      <c r="D135" s="243" t="s">
        <v>374</v>
      </c>
      <c r="E135" s="265" t="s">
        <v>1</v>
      </c>
      <c r="F135" s="266" t="s">
        <v>378</v>
      </c>
      <c r="G135" s="264"/>
      <c r="H135" s="267">
        <v>3033.1999999999998</v>
      </c>
      <c r="I135" s="268"/>
      <c r="J135" s="264"/>
      <c r="K135" s="264"/>
      <c r="L135" s="269"/>
      <c r="M135" s="270"/>
      <c r="N135" s="271"/>
      <c r="O135" s="271"/>
      <c r="P135" s="271"/>
      <c r="Q135" s="271"/>
      <c r="R135" s="271"/>
      <c r="S135" s="271"/>
      <c r="T135" s="272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3" t="s">
        <v>374</v>
      </c>
      <c r="AU135" s="273" t="s">
        <v>88</v>
      </c>
      <c r="AV135" s="15" t="s">
        <v>372</v>
      </c>
      <c r="AW135" s="15" t="s">
        <v>36</v>
      </c>
      <c r="AX135" s="15" t="s">
        <v>88</v>
      </c>
      <c r="AY135" s="273" t="s">
        <v>364</v>
      </c>
    </row>
    <row r="136" s="2" customFormat="1" ht="21.75" customHeight="1">
      <c r="A136" s="39"/>
      <c r="B136" s="40"/>
      <c r="C136" s="228" t="s">
        <v>372</v>
      </c>
      <c r="D136" s="228" t="s">
        <v>367</v>
      </c>
      <c r="E136" s="229" t="s">
        <v>5278</v>
      </c>
      <c r="F136" s="230" t="s">
        <v>5279</v>
      </c>
      <c r="G136" s="231" t="s">
        <v>370</v>
      </c>
      <c r="H136" s="232">
        <v>136.494</v>
      </c>
      <c r="I136" s="233"/>
      <c r="J136" s="234">
        <f>ROUND(I136*H136,2)</f>
        <v>0</v>
      </c>
      <c r="K136" s="230" t="s">
        <v>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410</v>
      </c>
    </row>
    <row r="137" s="2" customFormat="1">
      <c r="A137" s="39"/>
      <c r="B137" s="40"/>
      <c r="C137" s="41"/>
      <c r="D137" s="243" t="s">
        <v>1243</v>
      </c>
      <c r="E137" s="41"/>
      <c r="F137" s="300" t="s">
        <v>5280</v>
      </c>
      <c r="G137" s="41"/>
      <c r="H137" s="41"/>
      <c r="I137" s="301"/>
      <c r="J137" s="41"/>
      <c r="K137" s="41"/>
      <c r="L137" s="45"/>
      <c r="M137" s="302"/>
      <c r="N137" s="303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1243</v>
      </c>
      <c r="AU137" s="18" t="s">
        <v>88</v>
      </c>
    </row>
    <row r="138" s="14" customFormat="1">
      <c r="A138" s="14"/>
      <c r="B138" s="252"/>
      <c r="C138" s="253"/>
      <c r="D138" s="243" t="s">
        <v>374</v>
      </c>
      <c r="E138" s="254" t="s">
        <v>1</v>
      </c>
      <c r="F138" s="255" t="s">
        <v>5281</v>
      </c>
      <c r="G138" s="253"/>
      <c r="H138" s="256">
        <v>136.494</v>
      </c>
      <c r="I138" s="257"/>
      <c r="J138" s="253"/>
      <c r="K138" s="253"/>
      <c r="L138" s="258"/>
      <c r="M138" s="259"/>
      <c r="N138" s="260"/>
      <c r="O138" s="260"/>
      <c r="P138" s="260"/>
      <c r="Q138" s="260"/>
      <c r="R138" s="260"/>
      <c r="S138" s="260"/>
      <c r="T138" s="26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2" t="s">
        <v>374</v>
      </c>
      <c r="AU138" s="262" t="s">
        <v>88</v>
      </c>
      <c r="AV138" s="14" t="s">
        <v>90</v>
      </c>
      <c r="AW138" s="14" t="s">
        <v>36</v>
      </c>
      <c r="AX138" s="14" t="s">
        <v>81</v>
      </c>
      <c r="AY138" s="262" t="s">
        <v>364</v>
      </c>
    </row>
    <row r="139" s="15" customFormat="1">
      <c r="A139" s="15"/>
      <c r="B139" s="263"/>
      <c r="C139" s="264"/>
      <c r="D139" s="243" t="s">
        <v>374</v>
      </c>
      <c r="E139" s="265" t="s">
        <v>1</v>
      </c>
      <c r="F139" s="266" t="s">
        <v>378</v>
      </c>
      <c r="G139" s="264"/>
      <c r="H139" s="267">
        <v>136.494</v>
      </c>
      <c r="I139" s="268"/>
      <c r="J139" s="264"/>
      <c r="K139" s="264"/>
      <c r="L139" s="269"/>
      <c r="M139" s="270"/>
      <c r="N139" s="271"/>
      <c r="O139" s="271"/>
      <c r="P139" s="271"/>
      <c r="Q139" s="271"/>
      <c r="R139" s="271"/>
      <c r="S139" s="271"/>
      <c r="T139" s="272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3" t="s">
        <v>374</v>
      </c>
      <c r="AU139" s="273" t="s">
        <v>88</v>
      </c>
      <c r="AV139" s="15" t="s">
        <v>372</v>
      </c>
      <c r="AW139" s="15" t="s">
        <v>36</v>
      </c>
      <c r="AX139" s="15" t="s">
        <v>88</v>
      </c>
      <c r="AY139" s="273" t="s">
        <v>364</v>
      </c>
    </row>
    <row r="140" s="2" customFormat="1" ht="21.75" customHeight="1">
      <c r="A140" s="39"/>
      <c r="B140" s="40"/>
      <c r="C140" s="228" t="s">
        <v>392</v>
      </c>
      <c r="D140" s="228" t="s">
        <v>367</v>
      </c>
      <c r="E140" s="229" t="s">
        <v>5282</v>
      </c>
      <c r="F140" s="230" t="s">
        <v>5283</v>
      </c>
      <c r="G140" s="231" t="s">
        <v>370</v>
      </c>
      <c r="H140" s="232">
        <v>136.494</v>
      </c>
      <c r="I140" s="233"/>
      <c r="J140" s="234">
        <f>ROUND(I140*H140,2)</f>
        <v>0</v>
      </c>
      <c r="K140" s="230" t="s">
        <v>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424</v>
      </c>
    </row>
    <row r="141" s="2" customFormat="1">
      <c r="A141" s="39"/>
      <c r="B141" s="40"/>
      <c r="C141" s="41"/>
      <c r="D141" s="243" t="s">
        <v>1243</v>
      </c>
      <c r="E141" s="41"/>
      <c r="F141" s="300" t="s">
        <v>5284</v>
      </c>
      <c r="G141" s="41"/>
      <c r="H141" s="41"/>
      <c r="I141" s="301"/>
      <c r="J141" s="41"/>
      <c r="K141" s="41"/>
      <c r="L141" s="45"/>
      <c r="M141" s="302"/>
      <c r="N141" s="303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1243</v>
      </c>
      <c r="AU141" s="18" t="s">
        <v>88</v>
      </c>
    </row>
    <row r="142" s="2" customFormat="1" ht="21.75" customHeight="1">
      <c r="A142" s="39"/>
      <c r="B142" s="40"/>
      <c r="C142" s="274" t="s">
        <v>365</v>
      </c>
      <c r="D142" s="274" t="s">
        <v>431</v>
      </c>
      <c r="E142" s="275" t="s">
        <v>5285</v>
      </c>
      <c r="F142" s="276" t="s">
        <v>5286</v>
      </c>
      <c r="G142" s="277" t="s">
        <v>370</v>
      </c>
      <c r="H142" s="278">
        <v>136.494</v>
      </c>
      <c r="I142" s="279"/>
      <c r="J142" s="280">
        <f>ROUND(I142*H142,2)</f>
        <v>0</v>
      </c>
      <c r="K142" s="276" t="s">
        <v>1</v>
      </c>
      <c r="L142" s="281"/>
      <c r="M142" s="282" t="s">
        <v>1</v>
      </c>
      <c r="N142" s="283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410</v>
      </c>
      <c r="AT142" s="239" t="s">
        <v>431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438</v>
      </c>
    </row>
    <row r="143" s="13" customFormat="1">
      <c r="A143" s="13"/>
      <c r="B143" s="241"/>
      <c r="C143" s="242"/>
      <c r="D143" s="243" t="s">
        <v>374</v>
      </c>
      <c r="E143" s="244" t="s">
        <v>1</v>
      </c>
      <c r="F143" s="245" t="s">
        <v>5287</v>
      </c>
      <c r="G143" s="242"/>
      <c r="H143" s="244" t="s">
        <v>1</v>
      </c>
      <c r="I143" s="246"/>
      <c r="J143" s="242"/>
      <c r="K143" s="242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374</v>
      </c>
      <c r="AU143" s="251" t="s">
        <v>88</v>
      </c>
      <c r="AV143" s="13" t="s">
        <v>88</v>
      </c>
      <c r="AW143" s="13" t="s">
        <v>36</v>
      </c>
      <c r="AX143" s="13" t="s">
        <v>81</v>
      </c>
      <c r="AY143" s="251" t="s">
        <v>364</v>
      </c>
    </row>
    <row r="144" s="13" customFormat="1">
      <c r="A144" s="13"/>
      <c r="B144" s="241"/>
      <c r="C144" s="242"/>
      <c r="D144" s="243" t="s">
        <v>374</v>
      </c>
      <c r="E144" s="244" t="s">
        <v>1</v>
      </c>
      <c r="F144" s="245" t="s">
        <v>5288</v>
      </c>
      <c r="G144" s="242"/>
      <c r="H144" s="244" t="s">
        <v>1</v>
      </c>
      <c r="I144" s="246"/>
      <c r="J144" s="242"/>
      <c r="K144" s="242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374</v>
      </c>
      <c r="AU144" s="251" t="s">
        <v>88</v>
      </c>
      <c r="AV144" s="13" t="s">
        <v>88</v>
      </c>
      <c r="AW144" s="13" t="s">
        <v>36</v>
      </c>
      <c r="AX144" s="13" t="s">
        <v>81</v>
      </c>
      <c r="AY144" s="251" t="s">
        <v>364</v>
      </c>
    </row>
    <row r="145" s="14" customFormat="1">
      <c r="A145" s="14"/>
      <c r="B145" s="252"/>
      <c r="C145" s="253"/>
      <c r="D145" s="243" t="s">
        <v>374</v>
      </c>
      <c r="E145" s="254" t="s">
        <v>1</v>
      </c>
      <c r="F145" s="255" t="s">
        <v>5289</v>
      </c>
      <c r="G145" s="253"/>
      <c r="H145" s="256">
        <v>136.494</v>
      </c>
      <c r="I145" s="257"/>
      <c r="J145" s="253"/>
      <c r="K145" s="253"/>
      <c r="L145" s="258"/>
      <c r="M145" s="259"/>
      <c r="N145" s="260"/>
      <c r="O145" s="260"/>
      <c r="P145" s="260"/>
      <c r="Q145" s="260"/>
      <c r="R145" s="260"/>
      <c r="S145" s="260"/>
      <c r="T145" s="26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2" t="s">
        <v>374</v>
      </c>
      <c r="AU145" s="262" t="s">
        <v>88</v>
      </c>
      <c r="AV145" s="14" t="s">
        <v>90</v>
      </c>
      <c r="AW145" s="14" t="s">
        <v>36</v>
      </c>
      <c r="AX145" s="14" t="s">
        <v>81</v>
      </c>
      <c r="AY145" s="262" t="s">
        <v>364</v>
      </c>
    </row>
    <row r="146" s="15" customFormat="1">
      <c r="A146" s="15"/>
      <c r="B146" s="263"/>
      <c r="C146" s="264"/>
      <c r="D146" s="243" t="s">
        <v>374</v>
      </c>
      <c r="E146" s="265" t="s">
        <v>1</v>
      </c>
      <c r="F146" s="266" t="s">
        <v>378</v>
      </c>
      <c r="G146" s="264"/>
      <c r="H146" s="267">
        <v>136.494</v>
      </c>
      <c r="I146" s="268"/>
      <c r="J146" s="264"/>
      <c r="K146" s="264"/>
      <c r="L146" s="269"/>
      <c r="M146" s="270"/>
      <c r="N146" s="271"/>
      <c r="O146" s="271"/>
      <c r="P146" s="271"/>
      <c r="Q146" s="271"/>
      <c r="R146" s="271"/>
      <c r="S146" s="271"/>
      <c r="T146" s="27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3" t="s">
        <v>374</v>
      </c>
      <c r="AU146" s="273" t="s">
        <v>88</v>
      </c>
      <c r="AV146" s="15" t="s">
        <v>372</v>
      </c>
      <c r="AW146" s="15" t="s">
        <v>36</v>
      </c>
      <c r="AX146" s="15" t="s">
        <v>88</v>
      </c>
      <c r="AY146" s="273" t="s">
        <v>364</v>
      </c>
    </row>
    <row r="147" s="2" customFormat="1" ht="24.15" customHeight="1">
      <c r="A147" s="39"/>
      <c r="B147" s="40"/>
      <c r="C147" s="228" t="s">
        <v>404</v>
      </c>
      <c r="D147" s="228" t="s">
        <v>367</v>
      </c>
      <c r="E147" s="229" t="s">
        <v>5290</v>
      </c>
      <c r="F147" s="230" t="s">
        <v>5291</v>
      </c>
      <c r="G147" s="231" t="s">
        <v>370</v>
      </c>
      <c r="H147" s="232">
        <v>136.494</v>
      </c>
      <c r="I147" s="233"/>
      <c r="J147" s="234">
        <f>ROUND(I147*H147,2)</f>
        <v>0</v>
      </c>
      <c r="K147" s="230" t="s">
        <v>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450</v>
      </c>
    </row>
    <row r="148" s="2" customFormat="1">
      <c r="A148" s="39"/>
      <c r="B148" s="40"/>
      <c r="C148" s="41"/>
      <c r="D148" s="243" t="s">
        <v>1243</v>
      </c>
      <c r="E148" s="41"/>
      <c r="F148" s="300" t="s">
        <v>5284</v>
      </c>
      <c r="G148" s="41"/>
      <c r="H148" s="41"/>
      <c r="I148" s="301"/>
      <c r="J148" s="41"/>
      <c r="K148" s="41"/>
      <c r="L148" s="45"/>
      <c r="M148" s="302"/>
      <c r="N148" s="303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1243</v>
      </c>
      <c r="AU148" s="18" t="s">
        <v>88</v>
      </c>
    </row>
    <row r="149" s="2" customFormat="1" ht="16.5" customHeight="1">
      <c r="A149" s="39"/>
      <c r="B149" s="40"/>
      <c r="C149" s="228" t="s">
        <v>410</v>
      </c>
      <c r="D149" s="228" t="s">
        <v>367</v>
      </c>
      <c r="E149" s="229" t="s">
        <v>5292</v>
      </c>
      <c r="F149" s="230" t="s">
        <v>5293</v>
      </c>
      <c r="G149" s="231" t="s">
        <v>305</v>
      </c>
      <c r="H149" s="232">
        <v>4549.8000000000002</v>
      </c>
      <c r="I149" s="233"/>
      <c r="J149" s="234">
        <f>ROUND(I149*H149,2)</f>
        <v>0</v>
      </c>
      <c r="K149" s="230" t="s">
        <v>1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420</v>
      </c>
    </row>
    <row r="150" s="2" customFormat="1">
      <c r="A150" s="39"/>
      <c r="B150" s="40"/>
      <c r="C150" s="41"/>
      <c r="D150" s="243" t="s">
        <v>1243</v>
      </c>
      <c r="E150" s="41"/>
      <c r="F150" s="300" t="s">
        <v>5274</v>
      </c>
      <c r="G150" s="41"/>
      <c r="H150" s="41"/>
      <c r="I150" s="301"/>
      <c r="J150" s="41"/>
      <c r="K150" s="41"/>
      <c r="L150" s="45"/>
      <c r="M150" s="302"/>
      <c r="N150" s="303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1243</v>
      </c>
      <c r="AU150" s="18" t="s">
        <v>88</v>
      </c>
    </row>
    <row r="151" s="14" customFormat="1">
      <c r="A151" s="14"/>
      <c r="B151" s="252"/>
      <c r="C151" s="253"/>
      <c r="D151" s="243" t="s">
        <v>374</v>
      </c>
      <c r="E151" s="254" t="s">
        <v>1</v>
      </c>
      <c r="F151" s="255" t="s">
        <v>5294</v>
      </c>
      <c r="G151" s="253"/>
      <c r="H151" s="256">
        <v>4549.8000000000002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374</v>
      </c>
      <c r="AU151" s="262" t="s">
        <v>88</v>
      </c>
      <c r="AV151" s="14" t="s">
        <v>90</v>
      </c>
      <c r="AW151" s="14" t="s">
        <v>36</v>
      </c>
      <c r="AX151" s="14" t="s">
        <v>81</v>
      </c>
      <c r="AY151" s="262" t="s">
        <v>364</v>
      </c>
    </row>
    <row r="152" s="15" customFormat="1">
      <c r="A152" s="15"/>
      <c r="B152" s="263"/>
      <c r="C152" s="264"/>
      <c r="D152" s="243" t="s">
        <v>374</v>
      </c>
      <c r="E152" s="265" t="s">
        <v>1</v>
      </c>
      <c r="F152" s="266" t="s">
        <v>378</v>
      </c>
      <c r="G152" s="264"/>
      <c r="H152" s="267">
        <v>4549.8000000000002</v>
      </c>
      <c r="I152" s="268"/>
      <c r="J152" s="264"/>
      <c r="K152" s="264"/>
      <c r="L152" s="269"/>
      <c r="M152" s="270"/>
      <c r="N152" s="271"/>
      <c r="O152" s="271"/>
      <c r="P152" s="271"/>
      <c r="Q152" s="271"/>
      <c r="R152" s="271"/>
      <c r="S152" s="271"/>
      <c r="T152" s="272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3" t="s">
        <v>374</v>
      </c>
      <c r="AU152" s="273" t="s">
        <v>88</v>
      </c>
      <c r="AV152" s="15" t="s">
        <v>372</v>
      </c>
      <c r="AW152" s="15" t="s">
        <v>36</v>
      </c>
      <c r="AX152" s="15" t="s">
        <v>88</v>
      </c>
      <c r="AY152" s="273" t="s">
        <v>364</v>
      </c>
    </row>
    <row r="153" s="2" customFormat="1" ht="16.5" customHeight="1">
      <c r="A153" s="39"/>
      <c r="B153" s="40"/>
      <c r="C153" s="274" t="s">
        <v>399</v>
      </c>
      <c r="D153" s="274" t="s">
        <v>431</v>
      </c>
      <c r="E153" s="275" t="s">
        <v>5295</v>
      </c>
      <c r="F153" s="276" t="s">
        <v>5296</v>
      </c>
      <c r="G153" s="277" t="s">
        <v>370</v>
      </c>
      <c r="H153" s="278">
        <v>20.474</v>
      </c>
      <c r="I153" s="279"/>
      <c r="J153" s="280">
        <f>ROUND(I153*H153,2)</f>
        <v>0</v>
      </c>
      <c r="K153" s="276" t="s">
        <v>1</v>
      </c>
      <c r="L153" s="281"/>
      <c r="M153" s="282" t="s">
        <v>1</v>
      </c>
      <c r="N153" s="283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410</v>
      </c>
      <c r="AT153" s="239" t="s">
        <v>431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473</v>
      </c>
    </row>
    <row r="154" s="2" customFormat="1">
      <c r="A154" s="39"/>
      <c r="B154" s="40"/>
      <c r="C154" s="41"/>
      <c r="D154" s="243" t="s">
        <v>1243</v>
      </c>
      <c r="E154" s="41"/>
      <c r="F154" s="300" t="s">
        <v>5274</v>
      </c>
      <c r="G154" s="41"/>
      <c r="H154" s="41"/>
      <c r="I154" s="301"/>
      <c r="J154" s="41"/>
      <c r="K154" s="41"/>
      <c r="L154" s="45"/>
      <c r="M154" s="302"/>
      <c r="N154" s="303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1243</v>
      </c>
      <c r="AU154" s="18" t="s">
        <v>88</v>
      </c>
    </row>
    <row r="155" s="13" customFormat="1">
      <c r="A155" s="13"/>
      <c r="B155" s="241"/>
      <c r="C155" s="242"/>
      <c r="D155" s="243" t="s">
        <v>374</v>
      </c>
      <c r="E155" s="244" t="s">
        <v>1</v>
      </c>
      <c r="F155" s="245" t="s">
        <v>5297</v>
      </c>
      <c r="G155" s="242"/>
      <c r="H155" s="244" t="s">
        <v>1</v>
      </c>
      <c r="I155" s="246"/>
      <c r="J155" s="242"/>
      <c r="K155" s="242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374</v>
      </c>
      <c r="AU155" s="251" t="s">
        <v>88</v>
      </c>
      <c r="AV155" s="13" t="s">
        <v>88</v>
      </c>
      <c r="AW155" s="13" t="s">
        <v>36</v>
      </c>
      <c r="AX155" s="13" t="s">
        <v>81</v>
      </c>
      <c r="AY155" s="251" t="s">
        <v>364</v>
      </c>
    </row>
    <row r="156" s="14" customFormat="1">
      <c r="A156" s="14"/>
      <c r="B156" s="252"/>
      <c r="C156" s="253"/>
      <c r="D156" s="243" t="s">
        <v>374</v>
      </c>
      <c r="E156" s="254" t="s">
        <v>1</v>
      </c>
      <c r="F156" s="255" t="s">
        <v>5298</v>
      </c>
      <c r="G156" s="253"/>
      <c r="H156" s="256">
        <v>20.474</v>
      </c>
      <c r="I156" s="257"/>
      <c r="J156" s="253"/>
      <c r="K156" s="253"/>
      <c r="L156" s="258"/>
      <c r="M156" s="259"/>
      <c r="N156" s="260"/>
      <c r="O156" s="260"/>
      <c r="P156" s="260"/>
      <c r="Q156" s="260"/>
      <c r="R156" s="260"/>
      <c r="S156" s="260"/>
      <c r="T156" s="26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2" t="s">
        <v>374</v>
      </c>
      <c r="AU156" s="262" t="s">
        <v>88</v>
      </c>
      <c r="AV156" s="14" t="s">
        <v>90</v>
      </c>
      <c r="AW156" s="14" t="s">
        <v>36</v>
      </c>
      <c r="AX156" s="14" t="s">
        <v>81</v>
      </c>
      <c r="AY156" s="262" t="s">
        <v>364</v>
      </c>
    </row>
    <row r="157" s="15" customFormat="1">
      <c r="A157" s="15"/>
      <c r="B157" s="263"/>
      <c r="C157" s="264"/>
      <c r="D157" s="243" t="s">
        <v>374</v>
      </c>
      <c r="E157" s="265" t="s">
        <v>1</v>
      </c>
      <c r="F157" s="266" t="s">
        <v>378</v>
      </c>
      <c r="G157" s="264"/>
      <c r="H157" s="267">
        <v>20.474</v>
      </c>
      <c r="I157" s="268"/>
      <c r="J157" s="264"/>
      <c r="K157" s="264"/>
      <c r="L157" s="269"/>
      <c r="M157" s="270"/>
      <c r="N157" s="271"/>
      <c r="O157" s="271"/>
      <c r="P157" s="271"/>
      <c r="Q157" s="271"/>
      <c r="R157" s="271"/>
      <c r="S157" s="271"/>
      <c r="T157" s="27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3" t="s">
        <v>374</v>
      </c>
      <c r="AU157" s="273" t="s">
        <v>88</v>
      </c>
      <c r="AV157" s="15" t="s">
        <v>372</v>
      </c>
      <c r="AW157" s="15" t="s">
        <v>36</v>
      </c>
      <c r="AX157" s="15" t="s">
        <v>88</v>
      </c>
      <c r="AY157" s="273" t="s">
        <v>364</v>
      </c>
    </row>
    <row r="158" s="2" customFormat="1" ht="16.5" customHeight="1">
      <c r="A158" s="39"/>
      <c r="B158" s="40"/>
      <c r="C158" s="274" t="s">
        <v>424</v>
      </c>
      <c r="D158" s="274" t="s">
        <v>431</v>
      </c>
      <c r="E158" s="275" t="s">
        <v>5299</v>
      </c>
      <c r="F158" s="276" t="s">
        <v>5300</v>
      </c>
      <c r="G158" s="277" t="s">
        <v>1571</v>
      </c>
      <c r="H158" s="278">
        <v>9.0990000000000002</v>
      </c>
      <c r="I158" s="279"/>
      <c r="J158" s="280">
        <f>ROUND(I158*H158,2)</f>
        <v>0</v>
      </c>
      <c r="K158" s="276" t="s">
        <v>1</v>
      </c>
      <c r="L158" s="281"/>
      <c r="M158" s="282" t="s">
        <v>1</v>
      </c>
      <c r="N158" s="283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410</v>
      </c>
      <c r="AT158" s="239" t="s">
        <v>431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483</v>
      </c>
    </row>
    <row r="159" s="2" customFormat="1">
      <c r="A159" s="39"/>
      <c r="B159" s="40"/>
      <c r="C159" s="41"/>
      <c r="D159" s="243" t="s">
        <v>1243</v>
      </c>
      <c r="E159" s="41"/>
      <c r="F159" s="300" t="s">
        <v>5274</v>
      </c>
      <c r="G159" s="41"/>
      <c r="H159" s="41"/>
      <c r="I159" s="301"/>
      <c r="J159" s="41"/>
      <c r="K159" s="41"/>
      <c r="L159" s="45"/>
      <c r="M159" s="302"/>
      <c r="N159" s="303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1243</v>
      </c>
      <c r="AU159" s="18" t="s">
        <v>88</v>
      </c>
    </row>
    <row r="160" s="2" customFormat="1" ht="16.5" customHeight="1">
      <c r="A160" s="39"/>
      <c r="B160" s="40"/>
      <c r="C160" s="274" t="s">
        <v>430</v>
      </c>
      <c r="D160" s="274" t="s">
        <v>431</v>
      </c>
      <c r="E160" s="275" t="s">
        <v>5301</v>
      </c>
      <c r="F160" s="276" t="s">
        <v>5302</v>
      </c>
      <c r="G160" s="277" t="s">
        <v>678</v>
      </c>
      <c r="H160" s="278">
        <v>4.5490000000000004</v>
      </c>
      <c r="I160" s="279"/>
      <c r="J160" s="280">
        <f>ROUND(I160*H160,2)</f>
        <v>0</v>
      </c>
      <c r="K160" s="276" t="s">
        <v>1</v>
      </c>
      <c r="L160" s="281"/>
      <c r="M160" s="282" t="s">
        <v>1</v>
      </c>
      <c r="N160" s="283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410</v>
      </c>
      <c r="AT160" s="239" t="s">
        <v>431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493</v>
      </c>
    </row>
    <row r="161" s="2" customFormat="1">
      <c r="A161" s="39"/>
      <c r="B161" s="40"/>
      <c r="C161" s="41"/>
      <c r="D161" s="243" t="s">
        <v>1243</v>
      </c>
      <c r="E161" s="41"/>
      <c r="F161" s="300" t="s">
        <v>5274</v>
      </c>
      <c r="G161" s="41"/>
      <c r="H161" s="41"/>
      <c r="I161" s="301"/>
      <c r="J161" s="41"/>
      <c r="K161" s="41"/>
      <c r="L161" s="45"/>
      <c r="M161" s="302"/>
      <c r="N161" s="303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1243</v>
      </c>
      <c r="AU161" s="18" t="s">
        <v>88</v>
      </c>
    </row>
    <row r="162" s="12" customFormat="1" ht="25.92" customHeight="1">
      <c r="A162" s="12"/>
      <c r="B162" s="212"/>
      <c r="C162" s="213"/>
      <c r="D162" s="214" t="s">
        <v>80</v>
      </c>
      <c r="E162" s="215" t="s">
        <v>885</v>
      </c>
      <c r="F162" s="215" t="s">
        <v>1357</v>
      </c>
      <c r="G162" s="213"/>
      <c r="H162" s="213"/>
      <c r="I162" s="216"/>
      <c r="J162" s="217">
        <f>BK162</f>
        <v>0</v>
      </c>
      <c r="K162" s="213"/>
      <c r="L162" s="218"/>
      <c r="M162" s="219"/>
      <c r="N162" s="220"/>
      <c r="O162" s="220"/>
      <c r="P162" s="221">
        <f>SUM(P163:P166)</f>
        <v>0</v>
      </c>
      <c r="Q162" s="220"/>
      <c r="R162" s="221">
        <f>SUM(R163:R166)</f>
        <v>0</v>
      </c>
      <c r="S162" s="220"/>
      <c r="T162" s="222">
        <f>SUM(T163:T166)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23" t="s">
        <v>88</v>
      </c>
      <c r="AT162" s="224" t="s">
        <v>80</v>
      </c>
      <c r="AU162" s="224" t="s">
        <v>81</v>
      </c>
      <c r="AY162" s="223" t="s">
        <v>364</v>
      </c>
      <c r="BK162" s="225">
        <f>SUM(BK163:BK166)</f>
        <v>0</v>
      </c>
    </row>
    <row r="163" s="2" customFormat="1" ht="24.15" customHeight="1">
      <c r="A163" s="39"/>
      <c r="B163" s="40"/>
      <c r="C163" s="228" t="s">
        <v>438</v>
      </c>
      <c r="D163" s="228" t="s">
        <v>367</v>
      </c>
      <c r="E163" s="229" t="s">
        <v>4919</v>
      </c>
      <c r="F163" s="230" t="s">
        <v>5303</v>
      </c>
      <c r="G163" s="231" t="s">
        <v>388</v>
      </c>
      <c r="H163" s="232">
        <v>0</v>
      </c>
      <c r="I163" s="233"/>
      <c r="J163" s="234">
        <f>ROUND(I163*H163,2)</f>
        <v>0</v>
      </c>
      <c r="K163" s="230" t="s">
        <v>1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372</v>
      </c>
      <c r="AT163" s="239" t="s">
        <v>367</v>
      </c>
      <c r="AU163" s="239" t="s">
        <v>88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372</v>
      </c>
      <c r="BM163" s="239" t="s">
        <v>503</v>
      </c>
    </row>
    <row r="164" s="2" customFormat="1">
      <c r="A164" s="39"/>
      <c r="B164" s="40"/>
      <c r="C164" s="41"/>
      <c r="D164" s="243" t="s">
        <v>1243</v>
      </c>
      <c r="E164" s="41"/>
      <c r="F164" s="300" t="s">
        <v>5102</v>
      </c>
      <c r="G164" s="41"/>
      <c r="H164" s="41"/>
      <c r="I164" s="301"/>
      <c r="J164" s="41"/>
      <c r="K164" s="41"/>
      <c r="L164" s="45"/>
      <c r="M164" s="302"/>
      <c r="N164" s="303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1243</v>
      </c>
      <c r="AU164" s="18" t="s">
        <v>88</v>
      </c>
    </row>
    <row r="165" s="2" customFormat="1" ht="55.5" customHeight="1">
      <c r="A165" s="39"/>
      <c r="B165" s="40"/>
      <c r="C165" s="228" t="s">
        <v>444</v>
      </c>
      <c r="D165" s="228" t="s">
        <v>367</v>
      </c>
      <c r="E165" s="229" t="s">
        <v>5304</v>
      </c>
      <c r="F165" s="230" t="s">
        <v>5305</v>
      </c>
      <c r="G165" s="231" t="s">
        <v>388</v>
      </c>
      <c r="H165" s="232">
        <v>0</v>
      </c>
      <c r="I165" s="233"/>
      <c r="J165" s="234">
        <f>ROUND(I165*H165,2)</f>
        <v>0</v>
      </c>
      <c r="K165" s="230" t="s">
        <v>1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372</v>
      </c>
      <c r="AT165" s="239" t="s">
        <v>367</v>
      </c>
      <c r="AU165" s="239" t="s">
        <v>88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372</v>
      </c>
      <c r="BM165" s="239" t="s">
        <v>513</v>
      </c>
    </row>
    <row r="166" s="2" customFormat="1">
      <c r="A166" s="39"/>
      <c r="B166" s="40"/>
      <c r="C166" s="41"/>
      <c r="D166" s="243" t="s">
        <v>1243</v>
      </c>
      <c r="E166" s="41"/>
      <c r="F166" s="300" t="s">
        <v>5102</v>
      </c>
      <c r="G166" s="41"/>
      <c r="H166" s="41"/>
      <c r="I166" s="301"/>
      <c r="J166" s="41"/>
      <c r="K166" s="41"/>
      <c r="L166" s="45"/>
      <c r="M166" s="304"/>
      <c r="N166" s="305"/>
      <c r="O166" s="297"/>
      <c r="P166" s="297"/>
      <c r="Q166" s="297"/>
      <c r="R166" s="297"/>
      <c r="S166" s="297"/>
      <c r="T166" s="30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1243</v>
      </c>
      <c r="AU166" s="18" t="s">
        <v>88</v>
      </c>
    </row>
    <row r="167" s="2" customFormat="1" ht="6.96" customHeight="1">
      <c r="A167" s="39"/>
      <c r="B167" s="67"/>
      <c r="C167" s="68"/>
      <c r="D167" s="68"/>
      <c r="E167" s="68"/>
      <c r="F167" s="68"/>
      <c r="G167" s="68"/>
      <c r="H167" s="68"/>
      <c r="I167" s="68"/>
      <c r="J167" s="68"/>
      <c r="K167" s="68"/>
      <c r="L167" s="45"/>
      <c r="M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</row>
  </sheetData>
  <sheetProtection sheet="1" autoFilter="0" formatColumns="0" formatRows="0" objects="1" scenarios="1" spinCount="100000" saltValue="llVnZE3xwq4puXxElM0dcl3WxkkDK+gM8/tv4KICVNDFPxTZD3ZiTHsXpQiZXkDKULsDdlik5BDOtcbHOebMBQ==" hashValue="ZWZvYVVnkhuu39pIx3MQe49gejxp8rL25eUs2vg4mBzF6xS0NEI8fvxROWGUdzrGkd/jjoDrJQAjaJoqCirdbA==" algorithmName="SHA-512" password="CC35"/>
  <autoFilter ref="C121:K16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81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4923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5306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ROUND((SUM(BE122:BE157)),  2)</f>
        <v>0</v>
      </c>
      <c r="G35" s="39"/>
      <c r="H35" s="39"/>
      <c r="I35" s="166">
        <v>0.20999999999999999</v>
      </c>
      <c r="J35" s="165">
        <f>ROUND(((SUM(BE122:BE157))*I35),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ROUND((SUM(BF122:BF157)),  2)</f>
        <v>0</v>
      </c>
      <c r="G36" s="39"/>
      <c r="H36" s="39"/>
      <c r="I36" s="166">
        <v>0.14999999999999999</v>
      </c>
      <c r="J36" s="165">
        <f>ROUND(((SUM(BF122:BF157))*I36),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ROUND((SUM(BG122:BG157)),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ROUND((SUM(BH122:BH157)),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ROUND((SUM(BI122:BI157)),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4923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203.5 - Úprava podloží - aktivní zóna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331</v>
      </c>
      <c r="E99" s="193"/>
      <c r="F99" s="193"/>
      <c r="G99" s="193"/>
      <c r="H99" s="193"/>
      <c r="I99" s="193"/>
      <c r="J99" s="194">
        <f>J123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6"/>
      <c r="C100" s="134"/>
      <c r="D100" s="197" t="s">
        <v>1054</v>
      </c>
      <c r="E100" s="198"/>
      <c r="F100" s="198"/>
      <c r="G100" s="198"/>
      <c r="H100" s="198"/>
      <c r="I100" s="198"/>
      <c r="J100" s="199">
        <f>J138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349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Nová vstupní a vjezdová zóna v západní části výstaviště včetně nového odpadového hospodářství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313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4923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319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SO 203.5 - Úprava podloží - aktivní zóna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Brno, Pisárky, Výstaviště, k. ú. Brno – Bohunice</v>
      </c>
      <c r="G116" s="41"/>
      <c r="H116" s="41"/>
      <c r="I116" s="33" t="s">
        <v>22</v>
      </c>
      <c r="J116" s="80" t="str">
        <f>IF(J14="","",J14)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E17</f>
        <v>Veletrhy Brno a.s.</v>
      </c>
      <c r="G118" s="41"/>
      <c r="H118" s="41"/>
      <c r="I118" s="33" t="s">
        <v>32</v>
      </c>
      <c r="J118" s="37" t="str">
        <f>E23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IF(E20="","",E20)</f>
        <v>Vyplň údaj</v>
      </c>
      <c r="G119" s="41"/>
      <c r="H119" s="41"/>
      <c r="I119" s="33" t="s">
        <v>37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</f>
        <v>0</v>
      </c>
      <c r="Q122" s="105"/>
      <c r="R122" s="209">
        <f>R123</f>
        <v>0</v>
      </c>
      <c r="S122" s="105"/>
      <c r="T122" s="210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362</v>
      </c>
      <c r="F123" s="215" t="s">
        <v>363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P124+SUM(P125:P138)</f>
        <v>0</v>
      </c>
      <c r="Q123" s="220"/>
      <c r="R123" s="221">
        <f>R124+SUM(R125:R138)</f>
        <v>0</v>
      </c>
      <c r="S123" s="220"/>
      <c r="T123" s="222">
        <f>T124+SUM(T125:T138)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88</v>
      </c>
      <c r="AT123" s="224" t="s">
        <v>80</v>
      </c>
      <c r="AU123" s="224" t="s">
        <v>81</v>
      </c>
      <c r="AY123" s="223" t="s">
        <v>364</v>
      </c>
      <c r="BK123" s="225">
        <f>BK124+SUM(BK125:BK138)</f>
        <v>0</v>
      </c>
    </row>
    <row r="124" s="2" customFormat="1" ht="49.05" customHeight="1">
      <c r="A124" s="39"/>
      <c r="B124" s="40"/>
      <c r="C124" s="228" t="s">
        <v>88</v>
      </c>
      <c r="D124" s="228" t="s">
        <v>367</v>
      </c>
      <c r="E124" s="229" t="s">
        <v>5307</v>
      </c>
      <c r="F124" s="230" t="s">
        <v>5308</v>
      </c>
      <c r="G124" s="231" t="s">
        <v>370</v>
      </c>
      <c r="H124" s="232">
        <v>1350.2000000000001</v>
      </c>
      <c r="I124" s="233"/>
      <c r="J124" s="234">
        <f>ROUND(I124*H124,2)</f>
        <v>0</v>
      </c>
      <c r="K124" s="230" t="s">
        <v>1</v>
      </c>
      <c r="L124" s="45"/>
      <c r="M124" s="235" t="s">
        <v>1</v>
      </c>
      <c r="N124" s="236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372</v>
      </c>
      <c r="AT124" s="239" t="s">
        <v>367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90</v>
      </c>
    </row>
    <row r="125" s="2" customFormat="1">
      <c r="A125" s="39"/>
      <c r="B125" s="40"/>
      <c r="C125" s="41"/>
      <c r="D125" s="243" t="s">
        <v>1243</v>
      </c>
      <c r="E125" s="41"/>
      <c r="F125" s="300" t="s">
        <v>5309</v>
      </c>
      <c r="G125" s="41"/>
      <c r="H125" s="41"/>
      <c r="I125" s="301"/>
      <c r="J125" s="41"/>
      <c r="K125" s="41"/>
      <c r="L125" s="45"/>
      <c r="M125" s="302"/>
      <c r="N125" s="303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1243</v>
      </c>
      <c r="AU125" s="18" t="s">
        <v>88</v>
      </c>
    </row>
    <row r="126" s="2" customFormat="1" ht="37.8" customHeight="1">
      <c r="A126" s="39"/>
      <c r="B126" s="40"/>
      <c r="C126" s="228" t="s">
        <v>90</v>
      </c>
      <c r="D126" s="228" t="s">
        <v>367</v>
      </c>
      <c r="E126" s="229" t="s">
        <v>4948</v>
      </c>
      <c r="F126" s="230" t="s">
        <v>4949</v>
      </c>
      <c r="G126" s="231" t="s">
        <v>305</v>
      </c>
      <c r="H126" s="232">
        <v>2676</v>
      </c>
      <c r="I126" s="233"/>
      <c r="J126" s="234">
        <f>ROUND(I126*H126,2)</f>
        <v>0</v>
      </c>
      <c r="K126" s="230" t="s">
        <v>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372</v>
      </c>
    </row>
    <row r="127" s="2" customFormat="1" ht="16.5" customHeight="1">
      <c r="A127" s="39"/>
      <c r="B127" s="40"/>
      <c r="C127" s="274" t="s">
        <v>382</v>
      </c>
      <c r="D127" s="274" t="s">
        <v>431</v>
      </c>
      <c r="E127" s="275" t="s">
        <v>5310</v>
      </c>
      <c r="F127" s="276" t="s">
        <v>5311</v>
      </c>
      <c r="G127" s="277" t="s">
        <v>305</v>
      </c>
      <c r="H127" s="278">
        <v>2676</v>
      </c>
      <c r="I127" s="279"/>
      <c r="J127" s="280">
        <f>ROUND(I127*H127,2)</f>
        <v>0</v>
      </c>
      <c r="K127" s="276" t="s">
        <v>1</v>
      </c>
      <c r="L127" s="281"/>
      <c r="M127" s="282" t="s">
        <v>1</v>
      </c>
      <c r="N127" s="283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410</v>
      </c>
      <c r="AT127" s="239" t="s">
        <v>431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365</v>
      </c>
    </row>
    <row r="128" s="2" customFormat="1" ht="78" customHeight="1">
      <c r="A128" s="39"/>
      <c r="B128" s="40"/>
      <c r="C128" s="228" t="s">
        <v>372</v>
      </c>
      <c r="D128" s="228" t="s">
        <v>367</v>
      </c>
      <c r="E128" s="229" t="s">
        <v>5312</v>
      </c>
      <c r="F128" s="230" t="s">
        <v>5313</v>
      </c>
      <c r="G128" s="231" t="s">
        <v>305</v>
      </c>
      <c r="H128" s="232">
        <v>3687</v>
      </c>
      <c r="I128" s="233"/>
      <c r="J128" s="234">
        <f>ROUND(I128*H128,2)</f>
        <v>0</v>
      </c>
      <c r="K128" s="230" t="s">
        <v>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410</v>
      </c>
    </row>
    <row r="129" s="2" customFormat="1">
      <c r="A129" s="39"/>
      <c r="B129" s="40"/>
      <c r="C129" s="41"/>
      <c r="D129" s="243" t="s">
        <v>1243</v>
      </c>
      <c r="E129" s="41"/>
      <c r="F129" s="300" t="s">
        <v>5314</v>
      </c>
      <c r="G129" s="41"/>
      <c r="H129" s="41"/>
      <c r="I129" s="301"/>
      <c r="J129" s="41"/>
      <c r="K129" s="41"/>
      <c r="L129" s="45"/>
      <c r="M129" s="302"/>
      <c r="N129" s="303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1243</v>
      </c>
      <c r="AU129" s="18" t="s">
        <v>88</v>
      </c>
    </row>
    <row r="130" s="2" customFormat="1" ht="21.75" customHeight="1">
      <c r="A130" s="39"/>
      <c r="B130" s="40"/>
      <c r="C130" s="274" t="s">
        <v>392</v>
      </c>
      <c r="D130" s="274" t="s">
        <v>431</v>
      </c>
      <c r="E130" s="275" t="s">
        <v>5315</v>
      </c>
      <c r="F130" s="276" t="s">
        <v>5316</v>
      </c>
      <c r="G130" s="277" t="s">
        <v>388</v>
      </c>
      <c r="H130" s="278">
        <v>68.947000000000003</v>
      </c>
      <c r="I130" s="279"/>
      <c r="J130" s="280">
        <f>ROUND(I130*H130,2)</f>
        <v>0</v>
      </c>
      <c r="K130" s="276" t="s">
        <v>1</v>
      </c>
      <c r="L130" s="281"/>
      <c r="M130" s="282" t="s">
        <v>1</v>
      </c>
      <c r="N130" s="283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410</v>
      </c>
      <c r="AT130" s="239" t="s">
        <v>431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424</v>
      </c>
    </row>
    <row r="131" s="14" customFormat="1">
      <c r="A131" s="14"/>
      <c r="B131" s="252"/>
      <c r="C131" s="253"/>
      <c r="D131" s="243" t="s">
        <v>374</v>
      </c>
      <c r="E131" s="254" t="s">
        <v>1</v>
      </c>
      <c r="F131" s="255" t="s">
        <v>5317</v>
      </c>
      <c r="G131" s="253"/>
      <c r="H131" s="256">
        <v>68.947000000000003</v>
      </c>
      <c r="I131" s="257"/>
      <c r="J131" s="253"/>
      <c r="K131" s="253"/>
      <c r="L131" s="258"/>
      <c r="M131" s="259"/>
      <c r="N131" s="260"/>
      <c r="O131" s="260"/>
      <c r="P131" s="260"/>
      <c r="Q131" s="260"/>
      <c r="R131" s="260"/>
      <c r="S131" s="260"/>
      <c r="T131" s="261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2" t="s">
        <v>374</v>
      </c>
      <c r="AU131" s="262" t="s">
        <v>88</v>
      </c>
      <c r="AV131" s="14" t="s">
        <v>90</v>
      </c>
      <c r="AW131" s="14" t="s">
        <v>36</v>
      </c>
      <c r="AX131" s="14" t="s">
        <v>81</v>
      </c>
      <c r="AY131" s="262" t="s">
        <v>364</v>
      </c>
    </row>
    <row r="132" s="15" customFormat="1">
      <c r="A132" s="15"/>
      <c r="B132" s="263"/>
      <c r="C132" s="264"/>
      <c r="D132" s="243" t="s">
        <v>374</v>
      </c>
      <c r="E132" s="265" t="s">
        <v>1</v>
      </c>
      <c r="F132" s="266" t="s">
        <v>378</v>
      </c>
      <c r="G132" s="264"/>
      <c r="H132" s="267">
        <v>68.947000000000003</v>
      </c>
      <c r="I132" s="268"/>
      <c r="J132" s="264"/>
      <c r="K132" s="264"/>
      <c r="L132" s="269"/>
      <c r="M132" s="270"/>
      <c r="N132" s="271"/>
      <c r="O132" s="271"/>
      <c r="P132" s="271"/>
      <c r="Q132" s="271"/>
      <c r="R132" s="271"/>
      <c r="S132" s="271"/>
      <c r="T132" s="272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73" t="s">
        <v>374</v>
      </c>
      <c r="AU132" s="273" t="s">
        <v>88</v>
      </c>
      <c r="AV132" s="15" t="s">
        <v>372</v>
      </c>
      <c r="AW132" s="15" t="s">
        <v>36</v>
      </c>
      <c r="AX132" s="15" t="s">
        <v>88</v>
      </c>
      <c r="AY132" s="273" t="s">
        <v>364</v>
      </c>
    </row>
    <row r="133" s="2" customFormat="1" ht="78" customHeight="1">
      <c r="A133" s="39"/>
      <c r="B133" s="40"/>
      <c r="C133" s="228" t="s">
        <v>365</v>
      </c>
      <c r="D133" s="228" t="s">
        <v>367</v>
      </c>
      <c r="E133" s="229" t="s">
        <v>5318</v>
      </c>
      <c r="F133" s="230" t="s">
        <v>5313</v>
      </c>
      <c r="G133" s="231" t="s">
        <v>305</v>
      </c>
      <c r="H133" s="232">
        <v>1147</v>
      </c>
      <c r="I133" s="233"/>
      <c r="J133" s="234">
        <f>ROUND(I133*H133,2)</f>
        <v>0</v>
      </c>
      <c r="K133" s="230" t="s">
        <v>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438</v>
      </c>
    </row>
    <row r="134" s="2" customFormat="1">
      <c r="A134" s="39"/>
      <c r="B134" s="40"/>
      <c r="C134" s="41"/>
      <c r="D134" s="243" t="s">
        <v>1243</v>
      </c>
      <c r="E134" s="41"/>
      <c r="F134" s="300" t="s">
        <v>5319</v>
      </c>
      <c r="G134" s="41"/>
      <c r="H134" s="41"/>
      <c r="I134" s="301"/>
      <c r="J134" s="41"/>
      <c r="K134" s="41"/>
      <c r="L134" s="45"/>
      <c r="M134" s="302"/>
      <c r="N134" s="303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1243</v>
      </c>
      <c r="AU134" s="18" t="s">
        <v>88</v>
      </c>
    </row>
    <row r="135" s="2" customFormat="1" ht="21.75" customHeight="1">
      <c r="A135" s="39"/>
      <c r="B135" s="40"/>
      <c r="C135" s="274" t="s">
        <v>404</v>
      </c>
      <c r="D135" s="274" t="s">
        <v>431</v>
      </c>
      <c r="E135" s="275" t="s">
        <v>5320</v>
      </c>
      <c r="F135" s="276" t="s">
        <v>5316</v>
      </c>
      <c r="G135" s="277" t="s">
        <v>388</v>
      </c>
      <c r="H135" s="278">
        <v>32.173000000000002</v>
      </c>
      <c r="I135" s="279"/>
      <c r="J135" s="280">
        <f>ROUND(I135*H135,2)</f>
        <v>0</v>
      </c>
      <c r="K135" s="276" t="s">
        <v>1</v>
      </c>
      <c r="L135" s="281"/>
      <c r="M135" s="282" t="s">
        <v>1</v>
      </c>
      <c r="N135" s="283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410</v>
      </c>
      <c r="AT135" s="239" t="s">
        <v>431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450</v>
      </c>
    </row>
    <row r="136" s="14" customFormat="1">
      <c r="A136" s="14"/>
      <c r="B136" s="252"/>
      <c r="C136" s="253"/>
      <c r="D136" s="243" t="s">
        <v>374</v>
      </c>
      <c r="E136" s="254" t="s">
        <v>1</v>
      </c>
      <c r="F136" s="255" t="s">
        <v>5321</v>
      </c>
      <c r="G136" s="253"/>
      <c r="H136" s="256">
        <v>32.173000000000002</v>
      </c>
      <c r="I136" s="257"/>
      <c r="J136" s="253"/>
      <c r="K136" s="253"/>
      <c r="L136" s="258"/>
      <c r="M136" s="259"/>
      <c r="N136" s="260"/>
      <c r="O136" s="260"/>
      <c r="P136" s="260"/>
      <c r="Q136" s="260"/>
      <c r="R136" s="260"/>
      <c r="S136" s="260"/>
      <c r="T136" s="26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2" t="s">
        <v>374</v>
      </c>
      <c r="AU136" s="262" t="s">
        <v>88</v>
      </c>
      <c r="AV136" s="14" t="s">
        <v>90</v>
      </c>
      <c r="AW136" s="14" t="s">
        <v>36</v>
      </c>
      <c r="AX136" s="14" t="s">
        <v>81</v>
      </c>
      <c r="AY136" s="262" t="s">
        <v>364</v>
      </c>
    </row>
    <row r="137" s="15" customFormat="1">
      <c r="A137" s="15"/>
      <c r="B137" s="263"/>
      <c r="C137" s="264"/>
      <c r="D137" s="243" t="s">
        <v>374</v>
      </c>
      <c r="E137" s="265" t="s">
        <v>1</v>
      </c>
      <c r="F137" s="266" t="s">
        <v>378</v>
      </c>
      <c r="G137" s="264"/>
      <c r="H137" s="267">
        <v>32.173000000000002</v>
      </c>
      <c r="I137" s="268"/>
      <c r="J137" s="264"/>
      <c r="K137" s="264"/>
      <c r="L137" s="269"/>
      <c r="M137" s="270"/>
      <c r="N137" s="271"/>
      <c r="O137" s="271"/>
      <c r="P137" s="271"/>
      <c r="Q137" s="271"/>
      <c r="R137" s="271"/>
      <c r="S137" s="271"/>
      <c r="T137" s="272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73" t="s">
        <v>374</v>
      </c>
      <c r="AU137" s="273" t="s">
        <v>88</v>
      </c>
      <c r="AV137" s="15" t="s">
        <v>372</v>
      </c>
      <c r="AW137" s="15" t="s">
        <v>36</v>
      </c>
      <c r="AX137" s="15" t="s">
        <v>88</v>
      </c>
      <c r="AY137" s="273" t="s">
        <v>364</v>
      </c>
    </row>
    <row r="138" s="12" customFormat="1" ht="22.8" customHeight="1">
      <c r="A138" s="12"/>
      <c r="B138" s="212"/>
      <c r="C138" s="213"/>
      <c r="D138" s="214" t="s">
        <v>80</v>
      </c>
      <c r="E138" s="226" t="s">
        <v>88</v>
      </c>
      <c r="F138" s="226" t="s">
        <v>1056</v>
      </c>
      <c r="G138" s="213"/>
      <c r="H138" s="213"/>
      <c r="I138" s="216"/>
      <c r="J138" s="227">
        <f>BK138</f>
        <v>0</v>
      </c>
      <c r="K138" s="213"/>
      <c r="L138" s="218"/>
      <c r="M138" s="219"/>
      <c r="N138" s="220"/>
      <c r="O138" s="220"/>
      <c r="P138" s="221">
        <f>SUM(P139:P157)</f>
        <v>0</v>
      </c>
      <c r="Q138" s="220"/>
      <c r="R138" s="221">
        <f>SUM(R139:R157)</f>
        <v>0</v>
      </c>
      <c r="S138" s="220"/>
      <c r="T138" s="222">
        <f>SUM(T139:T157)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3" t="s">
        <v>88</v>
      </c>
      <c r="AT138" s="224" t="s">
        <v>80</v>
      </c>
      <c r="AU138" s="224" t="s">
        <v>88</v>
      </c>
      <c r="AY138" s="223" t="s">
        <v>364</v>
      </c>
      <c r="BK138" s="225">
        <f>SUM(BK139:BK157)</f>
        <v>0</v>
      </c>
    </row>
    <row r="139" s="2" customFormat="1" ht="37.8" customHeight="1">
      <c r="A139" s="39"/>
      <c r="B139" s="40"/>
      <c r="C139" s="228" t="s">
        <v>410</v>
      </c>
      <c r="D139" s="228" t="s">
        <v>367</v>
      </c>
      <c r="E139" s="229" t="s">
        <v>5322</v>
      </c>
      <c r="F139" s="230" t="s">
        <v>5323</v>
      </c>
      <c r="G139" s="231" t="s">
        <v>370</v>
      </c>
      <c r="H139" s="232">
        <v>1350.2000000000001</v>
      </c>
      <c r="I139" s="233"/>
      <c r="J139" s="234">
        <f>ROUND(I139*H139,2)</f>
        <v>0</v>
      </c>
      <c r="K139" s="230" t="s">
        <v>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90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420</v>
      </c>
    </row>
    <row r="140" s="2" customFormat="1">
      <c r="A140" s="39"/>
      <c r="B140" s="40"/>
      <c r="C140" s="41"/>
      <c r="D140" s="243" t="s">
        <v>1243</v>
      </c>
      <c r="E140" s="41"/>
      <c r="F140" s="300" t="s">
        <v>5324</v>
      </c>
      <c r="G140" s="41"/>
      <c r="H140" s="41"/>
      <c r="I140" s="301"/>
      <c r="J140" s="41"/>
      <c r="K140" s="41"/>
      <c r="L140" s="45"/>
      <c r="M140" s="302"/>
      <c r="N140" s="303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1243</v>
      </c>
      <c r="AU140" s="18" t="s">
        <v>90</v>
      </c>
    </row>
    <row r="141" s="14" customFormat="1">
      <c r="A141" s="14"/>
      <c r="B141" s="252"/>
      <c r="C141" s="253"/>
      <c r="D141" s="243" t="s">
        <v>374</v>
      </c>
      <c r="E141" s="254" t="s">
        <v>1</v>
      </c>
      <c r="F141" s="255" t="s">
        <v>5325</v>
      </c>
      <c r="G141" s="253"/>
      <c r="H141" s="256">
        <v>1350.2000000000001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2" t="s">
        <v>374</v>
      </c>
      <c r="AU141" s="262" t="s">
        <v>90</v>
      </c>
      <c r="AV141" s="14" t="s">
        <v>90</v>
      </c>
      <c r="AW141" s="14" t="s">
        <v>36</v>
      </c>
      <c r="AX141" s="14" t="s">
        <v>81</v>
      </c>
      <c r="AY141" s="262" t="s">
        <v>364</v>
      </c>
    </row>
    <row r="142" s="15" customFormat="1">
      <c r="A142" s="15"/>
      <c r="B142" s="263"/>
      <c r="C142" s="264"/>
      <c r="D142" s="243" t="s">
        <v>374</v>
      </c>
      <c r="E142" s="265" t="s">
        <v>1</v>
      </c>
      <c r="F142" s="266" t="s">
        <v>378</v>
      </c>
      <c r="G142" s="264"/>
      <c r="H142" s="267">
        <v>1350.2000000000001</v>
      </c>
      <c r="I142" s="268"/>
      <c r="J142" s="264"/>
      <c r="K142" s="264"/>
      <c r="L142" s="269"/>
      <c r="M142" s="270"/>
      <c r="N142" s="271"/>
      <c r="O142" s="271"/>
      <c r="P142" s="271"/>
      <c r="Q142" s="271"/>
      <c r="R142" s="271"/>
      <c r="S142" s="271"/>
      <c r="T142" s="272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3" t="s">
        <v>374</v>
      </c>
      <c r="AU142" s="273" t="s">
        <v>90</v>
      </c>
      <c r="AV142" s="15" t="s">
        <v>372</v>
      </c>
      <c r="AW142" s="15" t="s">
        <v>36</v>
      </c>
      <c r="AX142" s="15" t="s">
        <v>88</v>
      </c>
      <c r="AY142" s="273" t="s">
        <v>364</v>
      </c>
    </row>
    <row r="143" s="2" customFormat="1" ht="62.7" customHeight="1">
      <c r="A143" s="39"/>
      <c r="B143" s="40"/>
      <c r="C143" s="228" t="s">
        <v>399</v>
      </c>
      <c r="D143" s="228" t="s">
        <v>367</v>
      </c>
      <c r="E143" s="229" t="s">
        <v>4737</v>
      </c>
      <c r="F143" s="230" t="s">
        <v>4738</v>
      </c>
      <c r="G143" s="231" t="s">
        <v>370</v>
      </c>
      <c r="H143" s="232">
        <v>1350.2000000000001</v>
      </c>
      <c r="I143" s="233"/>
      <c r="J143" s="234">
        <f>ROUND(I143*H143,2)</f>
        <v>0</v>
      </c>
      <c r="K143" s="230" t="s">
        <v>1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90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473</v>
      </c>
    </row>
    <row r="144" s="2" customFormat="1">
      <c r="A144" s="39"/>
      <c r="B144" s="40"/>
      <c r="C144" s="41"/>
      <c r="D144" s="243" t="s">
        <v>1243</v>
      </c>
      <c r="E144" s="41"/>
      <c r="F144" s="300" t="s">
        <v>5309</v>
      </c>
      <c r="G144" s="41"/>
      <c r="H144" s="41"/>
      <c r="I144" s="301"/>
      <c r="J144" s="41"/>
      <c r="K144" s="41"/>
      <c r="L144" s="45"/>
      <c r="M144" s="302"/>
      <c r="N144" s="303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1243</v>
      </c>
      <c r="AU144" s="18" t="s">
        <v>90</v>
      </c>
    </row>
    <row r="145" s="2" customFormat="1" ht="55.5" customHeight="1">
      <c r="A145" s="39"/>
      <c r="B145" s="40"/>
      <c r="C145" s="228" t="s">
        <v>424</v>
      </c>
      <c r="D145" s="228" t="s">
        <v>367</v>
      </c>
      <c r="E145" s="229" t="s">
        <v>5326</v>
      </c>
      <c r="F145" s="230" t="s">
        <v>5327</v>
      </c>
      <c r="G145" s="231" t="s">
        <v>370</v>
      </c>
      <c r="H145" s="232">
        <v>1350.2000000000001</v>
      </c>
      <c r="I145" s="233"/>
      <c r="J145" s="234">
        <f>ROUND(I145*H145,2)</f>
        <v>0</v>
      </c>
      <c r="K145" s="230" t="s">
        <v>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90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483</v>
      </c>
    </row>
    <row r="146" s="2" customFormat="1">
      <c r="A146" s="39"/>
      <c r="B146" s="40"/>
      <c r="C146" s="41"/>
      <c r="D146" s="243" t="s">
        <v>1243</v>
      </c>
      <c r="E146" s="41"/>
      <c r="F146" s="300" t="s">
        <v>5328</v>
      </c>
      <c r="G146" s="41"/>
      <c r="H146" s="41"/>
      <c r="I146" s="301"/>
      <c r="J146" s="41"/>
      <c r="K146" s="41"/>
      <c r="L146" s="45"/>
      <c r="M146" s="302"/>
      <c r="N146" s="303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1243</v>
      </c>
      <c r="AU146" s="18" t="s">
        <v>90</v>
      </c>
    </row>
    <row r="147" s="2" customFormat="1" ht="16.5" customHeight="1">
      <c r="A147" s="39"/>
      <c r="B147" s="40"/>
      <c r="C147" s="274" t="s">
        <v>430</v>
      </c>
      <c r="D147" s="274" t="s">
        <v>431</v>
      </c>
      <c r="E147" s="275" t="s">
        <v>5329</v>
      </c>
      <c r="F147" s="276" t="s">
        <v>5330</v>
      </c>
      <c r="G147" s="277" t="s">
        <v>388</v>
      </c>
      <c r="H147" s="278">
        <v>2700.4000000000001</v>
      </c>
      <c r="I147" s="279"/>
      <c r="J147" s="280">
        <f>ROUND(I147*H147,2)</f>
        <v>0</v>
      </c>
      <c r="K147" s="276" t="s">
        <v>1</v>
      </c>
      <c r="L147" s="281"/>
      <c r="M147" s="282" t="s">
        <v>1</v>
      </c>
      <c r="N147" s="283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410</v>
      </c>
      <c r="AT147" s="239" t="s">
        <v>431</v>
      </c>
      <c r="AU147" s="239" t="s">
        <v>90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493</v>
      </c>
    </row>
    <row r="148" s="14" customFormat="1">
      <c r="A148" s="14"/>
      <c r="B148" s="252"/>
      <c r="C148" s="253"/>
      <c r="D148" s="243" t="s">
        <v>374</v>
      </c>
      <c r="E148" s="254" t="s">
        <v>1</v>
      </c>
      <c r="F148" s="255" t="s">
        <v>5331</v>
      </c>
      <c r="G148" s="253"/>
      <c r="H148" s="256">
        <v>2700.4000000000001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374</v>
      </c>
      <c r="AU148" s="262" t="s">
        <v>90</v>
      </c>
      <c r="AV148" s="14" t="s">
        <v>90</v>
      </c>
      <c r="AW148" s="14" t="s">
        <v>36</v>
      </c>
      <c r="AX148" s="14" t="s">
        <v>81</v>
      </c>
      <c r="AY148" s="262" t="s">
        <v>364</v>
      </c>
    </row>
    <row r="149" s="15" customFormat="1">
      <c r="A149" s="15"/>
      <c r="B149" s="263"/>
      <c r="C149" s="264"/>
      <c r="D149" s="243" t="s">
        <v>374</v>
      </c>
      <c r="E149" s="265" t="s">
        <v>1</v>
      </c>
      <c r="F149" s="266" t="s">
        <v>378</v>
      </c>
      <c r="G149" s="264"/>
      <c r="H149" s="267">
        <v>2700.4000000000001</v>
      </c>
      <c r="I149" s="268"/>
      <c r="J149" s="264"/>
      <c r="K149" s="264"/>
      <c r="L149" s="269"/>
      <c r="M149" s="270"/>
      <c r="N149" s="271"/>
      <c r="O149" s="271"/>
      <c r="P149" s="271"/>
      <c r="Q149" s="271"/>
      <c r="R149" s="271"/>
      <c r="S149" s="271"/>
      <c r="T149" s="272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3" t="s">
        <v>374</v>
      </c>
      <c r="AU149" s="273" t="s">
        <v>90</v>
      </c>
      <c r="AV149" s="15" t="s">
        <v>372</v>
      </c>
      <c r="AW149" s="15" t="s">
        <v>36</v>
      </c>
      <c r="AX149" s="15" t="s">
        <v>88</v>
      </c>
      <c r="AY149" s="273" t="s">
        <v>364</v>
      </c>
    </row>
    <row r="150" s="2" customFormat="1" ht="44.25" customHeight="1">
      <c r="A150" s="39"/>
      <c r="B150" s="40"/>
      <c r="C150" s="228" t="s">
        <v>438</v>
      </c>
      <c r="D150" s="228" t="s">
        <v>367</v>
      </c>
      <c r="E150" s="229" t="s">
        <v>3296</v>
      </c>
      <c r="F150" s="230" t="s">
        <v>3297</v>
      </c>
      <c r="G150" s="231" t="s">
        <v>388</v>
      </c>
      <c r="H150" s="232">
        <v>2700.4000000000001</v>
      </c>
      <c r="I150" s="233"/>
      <c r="J150" s="234">
        <f>ROUND(I150*H150,2)</f>
        <v>0</v>
      </c>
      <c r="K150" s="230" t="s">
        <v>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90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503</v>
      </c>
    </row>
    <row r="151" s="2" customFormat="1">
      <c r="A151" s="39"/>
      <c r="B151" s="40"/>
      <c r="C151" s="41"/>
      <c r="D151" s="243" t="s">
        <v>1243</v>
      </c>
      <c r="E151" s="41"/>
      <c r="F151" s="300" t="s">
        <v>5309</v>
      </c>
      <c r="G151" s="41"/>
      <c r="H151" s="41"/>
      <c r="I151" s="301"/>
      <c r="J151" s="41"/>
      <c r="K151" s="41"/>
      <c r="L151" s="45"/>
      <c r="M151" s="302"/>
      <c r="N151" s="303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1243</v>
      </c>
      <c r="AU151" s="18" t="s">
        <v>90</v>
      </c>
    </row>
    <row r="152" s="14" customFormat="1">
      <c r="A152" s="14"/>
      <c r="B152" s="252"/>
      <c r="C152" s="253"/>
      <c r="D152" s="243" t="s">
        <v>374</v>
      </c>
      <c r="E152" s="254" t="s">
        <v>1</v>
      </c>
      <c r="F152" s="255" t="s">
        <v>5331</v>
      </c>
      <c r="G152" s="253"/>
      <c r="H152" s="256">
        <v>2700.4000000000001</v>
      </c>
      <c r="I152" s="257"/>
      <c r="J152" s="253"/>
      <c r="K152" s="253"/>
      <c r="L152" s="258"/>
      <c r="M152" s="259"/>
      <c r="N152" s="260"/>
      <c r="O152" s="260"/>
      <c r="P152" s="260"/>
      <c r="Q152" s="260"/>
      <c r="R152" s="260"/>
      <c r="S152" s="260"/>
      <c r="T152" s="261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2" t="s">
        <v>374</v>
      </c>
      <c r="AU152" s="262" t="s">
        <v>90</v>
      </c>
      <c r="AV152" s="14" t="s">
        <v>90</v>
      </c>
      <c r="AW152" s="14" t="s">
        <v>36</v>
      </c>
      <c r="AX152" s="14" t="s">
        <v>81</v>
      </c>
      <c r="AY152" s="262" t="s">
        <v>364</v>
      </c>
    </row>
    <row r="153" s="15" customFormat="1">
      <c r="A153" s="15"/>
      <c r="B153" s="263"/>
      <c r="C153" s="264"/>
      <c r="D153" s="243" t="s">
        <v>374</v>
      </c>
      <c r="E153" s="265" t="s">
        <v>1</v>
      </c>
      <c r="F153" s="266" t="s">
        <v>378</v>
      </c>
      <c r="G153" s="264"/>
      <c r="H153" s="267">
        <v>2700.4000000000001</v>
      </c>
      <c r="I153" s="268"/>
      <c r="J153" s="264"/>
      <c r="K153" s="264"/>
      <c r="L153" s="269"/>
      <c r="M153" s="270"/>
      <c r="N153" s="271"/>
      <c r="O153" s="271"/>
      <c r="P153" s="271"/>
      <c r="Q153" s="271"/>
      <c r="R153" s="271"/>
      <c r="S153" s="271"/>
      <c r="T153" s="272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3" t="s">
        <v>374</v>
      </c>
      <c r="AU153" s="273" t="s">
        <v>90</v>
      </c>
      <c r="AV153" s="15" t="s">
        <v>372</v>
      </c>
      <c r="AW153" s="15" t="s">
        <v>36</v>
      </c>
      <c r="AX153" s="15" t="s">
        <v>88</v>
      </c>
      <c r="AY153" s="273" t="s">
        <v>364</v>
      </c>
    </row>
    <row r="154" s="2" customFormat="1" ht="33" customHeight="1">
      <c r="A154" s="39"/>
      <c r="B154" s="40"/>
      <c r="C154" s="228" t="s">
        <v>444</v>
      </c>
      <c r="D154" s="228" t="s">
        <v>367</v>
      </c>
      <c r="E154" s="229" t="s">
        <v>1094</v>
      </c>
      <c r="F154" s="230" t="s">
        <v>1095</v>
      </c>
      <c r="G154" s="231" t="s">
        <v>305</v>
      </c>
      <c r="H154" s="232">
        <v>7510</v>
      </c>
      <c r="I154" s="233"/>
      <c r="J154" s="234">
        <f>ROUND(I154*H154,2)</f>
        <v>0</v>
      </c>
      <c r="K154" s="230" t="s">
        <v>1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90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513</v>
      </c>
    </row>
    <row r="155" s="2" customFormat="1">
      <c r="A155" s="39"/>
      <c r="B155" s="40"/>
      <c r="C155" s="41"/>
      <c r="D155" s="243" t="s">
        <v>1243</v>
      </c>
      <c r="E155" s="41"/>
      <c r="F155" s="300" t="s">
        <v>5324</v>
      </c>
      <c r="G155" s="41"/>
      <c r="H155" s="41"/>
      <c r="I155" s="301"/>
      <c r="J155" s="41"/>
      <c r="K155" s="41"/>
      <c r="L155" s="45"/>
      <c r="M155" s="302"/>
      <c r="N155" s="303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1243</v>
      </c>
      <c r="AU155" s="18" t="s">
        <v>90</v>
      </c>
    </row>
    <row r="156" s="14" customFormat="1">
      <c r="A156" s="14"/>
      <c r="B156" s="252"/>
      <c r="C156" s="253"/>
      <c r="D156" s="243" t="s">
        <v>374</v>
      </c>
      <c r="E156" s="254" t="s">
        <v>1</v>
      </c>
      <c r="F156" s="255" t="s">
        <v>5332</v>
      </c>
      <c r="G156" s="253"/>
      <c r="H156" s="256">
        <v>7510</v>
      </c>
      <c r="I156" s="257"/>
      <c r="J156" s="253"/>
      <c r="K156" s="253"/>
      <c r="L156" s="258"/>
      <c r="M156" s="259"/>
      <c r="N156" s="260"/>
      <c r="O156" s="260"/>
      <c r="P156" s="260"/>
      <c r="Q156" s="260"/>
      <c r="R156" s="260"/>
      <c r="S156" s="260"/>
      <c r="T156" s="26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2" t="s">
        <v>374</v>
      </c>
      <c r="AU156" s="262" t="s">
        <v>90</v>
      </c>
      <c r="AV156" s="14" t="s">
        <v>90</v>
      </c>
      <c r="AW156" s="14" t="s">
        <v>36</v>
      </c>
      <c r="AX156" s="14" t="s">
        <v>81</v>
      </c>
      <c r="AY156" s="262" t="s">
        <v>364</v>
      </c>
    </row>
    <row r="157" s="15" customFormat="1">
      <c r="A157" s="15"/>
      <c r="B157" s="263"/>
      <c r="C157" s="264"/>
      <c r="D157" s="243" t="s">
        <v>374</v>
      </c>
      <c r="E157" s="265" t="s">
        <v>1</v>
      </c>
      <c r="F157" s="266" t="s">
        <v>378</v>
      </c>
      <c r="G157" s="264"/>
      <c r="H157" s="267">
        <v>7510</v>
      </c>
      <c r="I157" s="268"/>
      <c r="J157" s="264"/>
      <c r="K157" s="264"/>
      <c r="L157" s="269"/>
      <c r="M157" s="308"/>
      <c r="N157" s="309"/>
      <c r="O157" s="309"/>
      <c r="P157" s="309"/>
      <c r="Q157" s="309"/>
      <c r="R157" s="309"/>
      <c r="S157" s="309"/>
      <c r="T157" s="310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3" t="s">
        <v>374</v>
      </c>
      <c r="AU157" s="273" t="s">
        <v>90</v>
      </c>
      <c r="AV157" s="15" t="s">
        <v>372</v>
      </c>
      <c r="AW157" s="15" t="s">
        <v>36</v>
      </c>
      <c r="AX157" s="15" t="s">
        <v>88</v>
      </c>
      <c r="AY157" s="273" t="s">
        <v>364</v>
      </c>
    </row>
    <row r="158" s="2" customFormat="1" ht="6.96" customHeight="1">
      <c r="A158" s="39"/>
      <c r="B158" s="67"/>
      <c r="C158" s="68"/>
      <c r="D158" s="68"/>
      <c r="E158" s="68"/>
      <c r="F158" s="68"/>
      <c r="G158" s="68"/>
      <c r="H158" s="68"/>
      <c r="I158" s="68"/>
      <c r="J158" s="68"/>
      <c r="K158" s="68"/>
      <c r="L158" s="45"/>
      <c r="M158" s="39"/>
      <c r="O158" s="39"/>
      <c r="P158" s="39"/>
      <c r="Q158" s="39"/>
      <c r="R158" s="39"/>
      <c r="S158" s="39"/>
      <c r="T158" s="39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</row>
  </sheetData>
  <sheetProtection sheet="1" autoFilter="0" formatColumns="0" formatRows="0" objects="1" scenarios="1" spinCount="100000" saltValue="GijwV7vipZb9wrGoV+0a8TNFFmd/68bKDY5feAJZCHI/XlhS/2d0Wut8UuNS4UzLpju98oGfnzivXjFdp5I42Q==" hashValue="cQl9QPmSVZXrvG7rE7Eop5gh2j/+VcxmOplfhelvvNipiAJ6ikURN1XvMWZ0csiUttEVyBtq0F/vWZrRiNL9Pg==" algorithmName="SHA-512" password="CC35"/>
  <autoFilter ref="C121:K15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313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5333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2. 12. 2022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">
        <v>33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34</v>
      </c>
      <c r="F21" s="39"/>
      <c r="G21" s="39"/>
      <c r="H21" s="39"/>
      <c r="I21" s="152" t="s">
        <v>28</v>
      </c>
      <c r="J21" s="142" t="s">
        <v>35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37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2" t="s">
        <v>28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95.25" customHeight="1">
      <c r="A27" s="156"/>
      <c r="B27" s="157"/>
      <c r="C27" s="156"/>
      <c r="D27" s="156"/>
      <c r="E27" s="158" t="s">
        <v>325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41</v>
      </c>
      <c r="E30" s="39"/>
      <c r="F30" s="39"/>
      <c r="G30" s="39"/>
      <c r="H30" s="39"/>
      <c r="I30" s="39"/>
      <c r="J30" s="162">
        <f>ROUND(J122,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43</v>
      </c>
      <c r="G32" s="39"/>
      <c r="H32" s="39"/>
      <c r="I32" s="163" t="s">
        <v>42</v>
      </c>
      <c r="J32" s="163" t="s">
        <v>44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45</v>
      </c>
      <c r="E33" s="152" t="s">
        <v>46</v>
      </c>
      <c r="F33" s="165">
        <f>ROUND((SUM(BE122:BE341)),  2)</f>
        <v>0</v>
      </c>
      <c r="G33" s="39"/>
      <c r="H33" s="39"/>
      <c r="I33" s="166">
        <v>0.20999999999999999</v>
      </c>
      <c r="J33" s="165">
        <f>ROUND(((SUM(BE122:BE341))*I33),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47</v>
      </c>
      <c r="F34" s="165">
        <f>ROUND((SUM(BF122:BF341)),  2)</f>
        <v>0</v>
      </c>
      <c r="G34" s="39"/>
      <c r="H34" s="39"/>
      <c r="I34" s="166">
        <v>0.14999999999999999</v>
      </c>
      <c r="J34" s="165">
        <f>ROUND(((SUM(BF122:BF341))*I34),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48</v>
      </c>
      <c r="F35" s="165">
        <f>ROUND((SUM(BG122:BG341)),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49</v>
      </c>
      <c r="F36" s="165">
        <f>ROUND((SUM(BH122:BH341)),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ROUND((SUM(BI122:BI341)),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51</v>
      </c>
      <c r="E39" s="169"/>
      <c r="F39" s="169"/>
      <c r="G39" s="170" t="s">
        <v>52</v>
      </c>
      <c r="H39" s="171" t="s">
        <v>53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313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 204 - Areálová kanalizace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Brno, Pisárky, Výstaviště, k. ú. Brno – Bohunice</v>
      </c>
      <c r="G89" s="41"/>
      <c r="H89" s="41"/>
      <c r="I89" s="33" t="s">
        <v>22</v>
      </c>
      <c r="J89" s="80" t="str">
        <f>IF(J12="","",J12)</f>
        <v>2. 12. 2022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Veletrhy Brno a.s.</v>
      </c>
      <c r="G91" s="41"/>
      <c r="H91" s="41"/>
      <c r="I91" s="33" t="s">
        <v>32</v>
      </c>
      <c r="J91" s="37" t="str">
        <f>E21</f>
        <v>AiD team a.s.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37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327</v>
      </c>
      <c r="D94" s="187"/>
      <c r="E94" s="187"/>
      <c r="F94" s="187"/>
      <c r="G94" s="187"/>
      <c r="H94" s="187"/>
      <c r="I94" s="187"/>
      <c r="J94" s="188" t="s">
        <v>328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329</v>
      </c>
      <c r="D96" s="41"/>
      <c r="E96" s="41"/>
      <c r="F96" s="41"/>
      <c r="G96" s="41"/>
      <c r="H96" s="41"/>
      <c r="I96" s="41"/>
      <c r="J96" s="111">
        <f>J122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330</v>
      </c>
    </row>
    <row r="97" s="9" customFormat="1" ht="24.96" customHeight="1">
      <c r="A97" s="9"/>
      <c r="B97" s="190"/>
      <c r="C97" s="191"/>
      <c r="D97" s="192" t="s">
        <v>1229</v>
      </c>
      <c r="E97" s="193"/>
      <c r="F97" s="193"/>
      <c r="G97" s="193"/>
      <c r="H97" s="193"/>
      <c r="I97" s="193"/>
      <c r="J97" s="194">
        <f>J123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90"/>
      <c r="C98" s="191"/>
      <c r="D98" s="192" t="s">
        <v>1230</v>
      </c>
      <c r="E98" s="193"/>
      <c r="F98" s="193"/>
      <c r="G98" s="193"/>
      <c r="H98" s="193"/>
      <c r="I98" s="193"/>
      <c r="J98" s="194">
        <f>J240</f>
        <v>0</v>
      </c>
      <c r="K98" s="191"/>
      <c r="L98" s="19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90"/>
      <c r="C99" s="191"/>
      <c r="D99" s="192" t="s">
        <v>1231</v>
      </c>
      <c r="E99" s="193"/>
      <c r="F99" s="193"/>
      <c r="G99" s="193"/>
      <c r="H99" s="193"/>
      <c r="I99" s="193"/>
      <c r="J99" s="194">
        <f>J243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1232</v>
      </c>
      <c r="E100" s="193"/>
      <c r="F100" s="193"/>
      <c r="G100" s="193"/>
      <c r="H100" s="193"/>
      <c r="I100" s="193"/>
      <c r="J100" s="194">
        <f>J263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1233</v>
      </c>
      <c r="E101" s="193"/>
      <c r="F101" s="193"/>
      <c r="G101" s="193"/>
      <c r="H101" s="193"/>
      <c r="I101" s="193"/>
      <c r="J101" s="194">
        <f>J302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1234</v>
      </c>
      <c r="E102" s="193"/>
      <c r="F102" s="193"/>
      <c r="G102" s="193"/>
      <c r="H102" s="193"/>
      <c r="I102" s="193"/>
      <c r="J102" s="194">
        <f>J339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313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E9</f>
        <v>D 204 - Areálová kanalizace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F12</f>
        <v>Brno, Pisárky, Výstaviště, k. ú. Brno – Bohunice</v>
      </c>
      <c r="G116" s="41"/>
      <c r="H116" s="41"/>
      <c r="I116" s="33" t="s">
        <v>22</v>
      </c>
      <c r="J116" s="80" t="str">
        <f>IF(J12="","",J12)</f>
        <v>2. 12. 2022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E15</f>
        <v>Veletrhy Brno a.s.</v>
      </c>
      <c r="G118" s="41"/>
      <c r="H118" s="41"/>
      <c r="I118" s="33" t="s">
        <v>32</v>
      </c>
      <c r="J118" s="37" t="str">
        <f>E21</f>
        <v>AiD team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30</v>
      </c>
      <c r="D119" s="41"/>
      <c r="E119" s="41"/>
      <c r="F119" s="28" t="str">
        <f>IF(E18="","",E18)</f>
        <v>Vyplň údaj</v>
      </c>
      <c r="G119" s="41"/>
      <c r="H119" s="41"/>
      <c r="I119" s="33" t="s">
        <v>37</v>
      </c>
      <c r="J119" s="37" t="str">
        <f>E24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1"/>
      <c r="B121" s="202"/>
      <c r="C121" s="203" t="s">
        <v>350</v>
      </c>
      <c r="D121" s="204" t="s">
        <v>66</v>
      </c>
      <c r="E121" s="204" t="s">
        <v>62</v>
      </c>
      <c r="F121" s="204" t="s">
        <v>63</v>
      </c>
      <c r="G121" s="204" t="s">
        <v>351</v>
      </c>
      <c r="H121" s="204" t="s">
        <v>352</v>
      </c>
      <c r="I121" s="204" t="s">
        <v>353</v>
      </c>
      <c r="J121" s="204" t="s">
        <v>328</v>
      </c>
      <c r="K121" s="205" t="s">
        <v>354</v>
      </c>
      <c r="L121" s="206"/>
      <c r="M121" s="101" t="s">
        <v>1</v>
      </c>
      <c r="N121" s="102" t="s">
        <v>45</v>
      </c>
      <c r="O121" s="102" t="s">
        <v>355</v>
      </c>
      <c r="P121" s="102" t="s">
        <v>356</v>
      </c>
      <c r="Q121" s="102" t="s">
        <v>357</v>
      </c>
      <c r="R121" s="102" t="s">
        <v>358</v>
      </c>
      <c r="S121" s="102" t="s">
        <v>359</v>
      </c>
      <c r="T121" s="103" t="s">
        <v>360</v>
      </c>
      <c r="U121" s="201"/>
      <c r="V121" s="201"/>
      <c r="W121" s="201"/>
      <c r="X121" s="201"/>
      <c r="Y121" s="201"/>
      <c r="Z121" s="201"/>
      <c r="AA121" s="201"/>
      <c r="AB121" s="201"/>
      <c r="AC121" s="201"/>
      <c r="AD121" s="201"/>
      <c r="AE121" s="201"/>
    </row>
    <row r="122" s="2" customFormat="1" ht="22.8" customHeight="1">
      <c r="A122" s="39"/>
      <c r="B122" s="40"/>
      <c r="C122" s="108" t="s">
        <v>361</v>
      </c>
      <c r="D122" s="41"/>
      <c r="E122" s="41"/>
      <c r="F122" s="41"/>
      <c r="G122" s="41"/>
      <c r="H122" s="41"/>
      <c r="I122" s="41"/>
      <c r="J122" s="207">
        <f>BK122</f>
        <v>0</v>
      </c>
      <c r="K122" s="41"/>
      <c r="L122" s="45"/>
      <c r="M122" s="104"/>
      <c r="N122" s="208"/>
      <c r="O122" s="105"/>
      <c r="P122" s="209">
        <f>P123+P240+P243+P263+P302+P339</f>
        <v>0</v>
      </c>
      <c r="Q122" s="105"/>
      <c r="R122" s="209">
        <f>R123+R240+R243+R263+R302+R339</f>
        <v>0</v>
      </c>
      <c r="S122" s="105"/>
      <c r="T122" s="210">
        <f>T123+T240+T243+T263+T302+T339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80</v>
      </c>
      <c r="AU122" s="18" t="s">
        <v>330</v>
      </c>
      <c r="BK122" s="211">
        <f>BK123+BK240+BK243+BK263+BK302+BK339</f>
        <v>0</v>
      </c>
    </row>
    <row r="123" s="12" customFormat="1" ht="25.92" customHeight="1">
      <c r="A123" s="12"/>
      <c r="B123" s="212"/>
      <c r="C123" s="213"/>
      <c r="D123" s="214" t="s">
        <v>80</v>
      </c>
      <c r="E123" s="215" t="s">
        <v>88</v>
      </c>
      <c r="F123" s="215" t="s">
        <v>1056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SUM(P124:P239)</f>
        <v>0</v>
      </c>
      <c r="Q123" s="220"/>
      <c r="R123" s="221">
        <f>SUM(R124:R239)</f>
        <v>0</v>
      </c>
      <c r="S123" s="220"/>
      <c r="T123" s="222">
        <f>SUM(T124:T239)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88</v>
      </c>
      <c r="AT123" s="224" t="s">
        <v>80</v>
      </c>
      <c r="AU123" s="224" t="s">
        <v>81</v>
      </c>
      <c r="AY123" s="223" t="s">
        <v>364</v>
      </c>
      <c r="BK123" s="225">
        <f>SUM(BK124:BK239)</f>
        <v>0</v>
      </c>
    </row>
    <row r="124" s="2" customFormat="1" ht="24.15" customHeight="1">
      <c r="A124" s="39"/>
      <c r="B124" s="40"/>
      <c r="C124" s="228" t="s">
        <v>88</v>
      </c>
      <c r="D124" s="228" t="s">
        <v>367</v>
      </c>
      <c r="E124" s="229" t="s">
        <v>2770</v>
      </c>
      <c r="F124" s="230" t="s">
        <v>2771</v>
      </c>
      <c r="G124" s="231" t="s">
        <v>2285</v>
      </c>
      <c r="H124" s="232">
        <v>644</v>
      </c>
      <c r="I124" s="233"/>
      <c r="J124" s="234">
        <f>ROUND(I124*H124,2)</f>
        <v>0</v>
      </c>
      <c r="K124" s="230" t="s">
        <v>1242</v>
      </c>
      <c r="L124" s="45"/>
      <c r="M124" s="235" t="s">
        <v>1</v>
      </c>
      <c r="N124" s="236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372</v>
      </c>
      <c r="AT124" s="239" t="s">
        <v>367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90</v>
      </c>
    </row>
    <row r="125" s="2" customFormat="1">
      <c r="A125" s="39"/>
      <c r="B125" s="40"/>
      <c r="C125" s="41"/>
      <c r="D125" s="243" t="s">
        <v>1243</v>
      </c>
      <c r="E125" s="41"/>
      <c r="F125" s="300" t="s">
        <v>2772</v>
      </c>
      <c r="G125" s="41"/>
      <c r="H125" s="41"/>
      <c r="I125" s="301"/>
      <c r="J125" s="41"/>
      <c r="K125" s="41"/>
      <c r="L125" s="45"/>
      <c r="M125" s="302"/>
      <c r="N125" s="303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1243</v>
      </c>
      <c r="AU125" s="18" t="s">
        <v>88</v>
      </c>
    </row>
    <row r="126" s="2" customFormat="1" ht="37.8" customHeight="1">
      <c r="A126" s="39"/>
      <c r="B126" s="40"/>
      <c r="C126" s="228" t="s">
        <v>90</v>
      </c>
      <c r="D126" s="228" t="s">
        <v>367</v>
      </c>
      <c r="E126" s="229" t="s">
        <v>2773</v>
      </c>
      <c r="F126" s="230" t="s">
        <v>2774</v>
      </c>
      <c r="G126" s="231" t="s">
        <v>2775</v>
      </c>
      <c r="H126" s="232">
        <v>35</v>
      </c>
      <c r="I126" s="233"/>
      <c r="J126" s="234">
        <f>ROUND(I126*H126,2)</f>
        <v>0</v>
      </c>
      <c r="K126" s="230" t="s">
        <v>1242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372</v>
      </c>
    </row>
    <row r="127" s="2" customFormat="1">
      <c r="A127" s="39"/>
      <c r="B127" s="40"/>
      <c r="C127" s="41"/>
      <c r="D127" s="243" t="s">
        <v>1243</v>
      </c>
      <c r="E127" s="41"/>
      <c r="F127" s="300" t="s">
        <v>2776</v>
      </c>
      <c r="G127" s="41"/>
      <c r="H127" s="41"/>
      <c r="I127" s="301"/>
      <c r="J127" s="41"/>
      <c r="K127" s="41"/>
      <c r="L127" s="45"/>
      <c r="M127" s="302"/>
      <c r="N127" s="303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1243</v>
      </c>
      <c r="AU127" s="18" t="s">
        <v>88</v>
      </c>
    </row>
    <row r="128" s="2" customFormat="1" ht="24.15" customHeight="1">
      <c r="A128" s="39"/>
      <c r="B128" s="40"/>
      <c r="C128" s="228" t="s">
        <v>382</v>
      </c>
      <c r="D128" s="228" t="s">
        <v>367</v>
      </c>
      <c r="E128" s="229" t="s">
        <v>2777</v>
      </c>
      <c r="F128" s="230" t="s">
        <v>2778</v>
      </c>
      <c r="G128" s="231" t="s">
        <v>370</v>
      </c>
      <c r="H128" s="232">
        <v>509.60000000000002</v>
      </c>
      <c r="I128" s="233"/>
      <c r="J128" s="234">
        <f>ROUND(I128*H128,2)</f>
        <v>0</v>
      </c>
      <c r="K128" s="230" t="s">
        <v>1242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365</v>
      </c>
    </row>
    <row r="129" s="2" customFormat="1">
      <c r="A129" s="39"/>
      <c r="B129" s="40"/>
      <c r="C129" s="41"/>
      <c r="D129" s="243" t="s">
        <v>1243</v>
      </c>
      <c r="E129" s="41"/>
      <c r="F129" s="300" t="s">
        <v>1244</v>
      </c>
      <c r="G129" s="41"/>
      <c r="H129" s="41"/>
      <c r="I129" s="301"/>
      <c r="J129" s="41"/>
      <c r="K129" s="41"/>
      <c r="L129" s="45"/>
      <c r="M129" s="302"/>
      <c r="N129" s="303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1243</v>
      </c>
      <c r="AU129" s="18" t="s">
        <v>88</v>
      </c>
    </row>
    <row r="130" s="2" customFormat="1" ht="24.15" customHeight="1">
      <c r="A130" s="39"/>
      <c r="B130" s="40"/>
      <c r="C130" s="228" t="s">
        <v>372</v>
      </c>
      <c r="D130" s="228" t="s">
        <v>367</v>
      </c>
      <c r="E130" s="229" t="s">
        <v>1245</v>
      </c>
      <c r="F130" s="230" t="s">
        <v>1246</v>
      </c>
      <c r="G130" s="231" t="s">
        <v>370</v>
      </c>
      <c r="H130" s="232">
        <v>254.80000000000001</v>
      </c>
      <c r="I130" s="233"/>
      <c r="J130" s="234">
        <f>ROUND(I130*H130,2)</f>
        <v>0</v>
      </c>
      <c r="K130" s="230" t="s">
        <v>1242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410</v>
      </c>
    </row>
    <row r="131" s="2" customFormat="1">
      <c r="A131" s="39"/>
      <c r="B131" s="40"/>
      <c r="C131" s="41"/>
      <c r="D131" s="243" t="s">
        <v>1243</v>
      </c>
      <c r="E131" s="41"/>
      <c r="F131" s="300" t="s">
        <v>1244</v>
      </c>
      <c r="G131" s="41"/>
      <c r="H131" s="41"/>
      <c r="I131" s="301"/>
      <c r="J131" s="41"/>
      <c r="K131" s="41"/>
      <c r="L131" s="45"/>
      <c r="M131" s="302"/>
      <c r="N131" s="303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1243</v>
      </c>
      <c r="AU131" s="18" t="s">
        <v>88</v>
      </c>
    </row>
    <row r="132" s="2" customFormat="1" ht="24.15" customHeight="1">
      <c r="A132" s="39"/>
      <c r="B132" s="40"/>
      <c r="C132" s="228" t="s">
        <v>392</v>
      </c>
      <c r="D132" s="228" t="s">
        <v>367</v>
      </c>
      <c r="E132" s="229" t="s">
        <v>5334</v>
      </c>
      <c r="F132" s="230" t="s">
        <v>5335</v>
      </c>
      <c r="G132" s="231" t="s">
        <v>370</v>
      </c>
      <c r="H132" s="232">
        <v>937.49099999999999</v>
      </c>
      <c r="I132" s="233"/>
      <c r="J132" s="234">
        <f>ROUND(I132*H132,2)</f>
        <v>0</v>
      </c>
      <c r="K132" s="230" t="s">
        <v>1242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424</v>
      </c>
    </row>
    <row r="133" s="2" customFormat="1">
      <c r="A133" s="39"/>
      <c r="B133" s="40"/>
      <c r="C133" s="41"/>
      <c r="D133" s="243" t="s">
        <v>1243</v>
      </c>
      <c r="E133" s="41"/>
      <c r="F133" s="300" t="s">
        <v>1249</v>
      </c>
      <c r="G133" s="41"/>
      <c r="H133" s="41"/>
      <c r="I133" s="301"/>
      <c r="J133" s="41"/>
      <c r="K133" s="41"/>
      <c r="L133" s="45"/>
      <c r="M133" s="302"/>
      <c r="N133" s="303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1243</v>
      </c>
      <c r="AU133" s="18" t="s">
        <v>88</v>
      </c>
    </row>
    <row r="134" s="14" customFormat="1">
      <c r="A134" s="14"/>
      <c r="B134" s="252"/>
      <c r="C134" s="253"/>
      <c r="D134" s="243" t="s">
        <v>374</v>
      </c>
      <c r="E134" s="254" t="s">
        <v>1</v>
      </c>
      <c r="F134" s="255" t="s">
        <v>5336</v>
      </c>
      <c r="G134" s="253"/>
      <c r="H134" s="256">
        <v>16.224</v>
      </c>
      <c r="I134" s="257"/>
      <c r="J134" s="253"/>
      <c r="K134" s="253"/>
      <c r="L134" s="258"/>
      <c r="M134" s="259"/>
      <c r="N134" s="260"/>
      <c r="O134" s="260"/>
      <c r="P134" s="260"/>
      <c r="Q134" s="260"/>
      <c r="R134" s="260"/>
      <c r="S134" s="260"/>
      <c r="T134" s="26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2" t="s">
        <v>374</v>
      </c>
      <c r="AU134" s="262" t="s">
        <v>88</v>
      </c>
      <c r="AV134" s="14" t="s">
        <v>90</v>
      </c>
      <c r="AW134" s="14" t="s">
        <v>36</v>
      </c>
      <c r="AX134" s="14" t="s">
        <v>81</v>
      </c>
      <c r="AY134" s="262" t="s">
        <v>364</v>
      </c>
    </row>
    <row r="135" s="14" customFormat="1">
      <c r="A135" s="14"/>
      <c r="B135" s="252"/>
      <c r="C135" s="253"/>
      <c r="D135" s="243" t="s">
        <v>374</v>
      </c>
      <c r="E135" s="254" t="s">
        <v>1</v>
      </c>
      <c r="F135" s="255" t="s">
        <v>5337</v>
      </c>
      <c r="G135" s="253"/>
      <c r="H135" s="256">
        <v>11.288</v>
      </c>
      <c r="I135" s="257"/>
      <c r="J135" s="253"/>
      <c r="K135" s="253"/>
      <c r="L135" s="258"/>
      <c r="M135" s="259"/>
      <c r="N135" s="260"/>
      <c r="O135" s="260"/>
      <c r="P135" s="260"/>
      <c r="Q135" s="260"/>
      <c r="R135" s="260"/>
      <c r="S135" s="260"/>
      <c r="T135" s="26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2" t="s">
        <v>374</v>
      </c>
      <c r="AU135" s="262" t="s">
        <v>88</v>
      </c>
      <c r="AV135" s="14" t="s">
        <v>90</v>
      </c>
      <c r="AW135" s="14" t="s">
        <v>36</v>
      </c>
      <c r="AX135" s="14" t="s">
        <v>81</v>
      </c>
      <c r="AY135" s="262" t="s">
        <v>364</v>
      </c>
    </row>
    <row r="136" s="14" customFormat="1">
      <c r="A136" s="14"/>
      <c r="B136" s="252"/>
      <c r="C136" s="253"/>
      <c r="D136" s="243" t="s">
        <v>374</v>
      </c>
      <c r="E136" s="254" t="s">
        <v>1</v>
      </c>
      <c r="F136" s="255" t="s">
        <v>5338</v>
      </c>
      <c r="G136" s="253"/>
      <c r="H136" s="256">
        <v>58.968000000000004</v>
      </c>
      <c r="I136" s="257"/>
      <c r="J136" s="253"/>
      <c r="K136" s="253"/>
      <c r="L136" s="258"/>
      <c r="M136" s="259"/>
      <c r="N136" s="260"/>
      <c r="O136" s="260"/>
      <c r="P136" s="260"/>
      <c r="Q136" s="260"/>
      <c r="R136" s="260"/>
      <c r="S136" s="260"/>
      <c r="T136" s="26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2" t="s">
        <v>374</v>
      </c>
      <c r="AU136" s="262" t="s">
        <v>88</v>
      </c>
      <c r="AV136" s="14" t="s">
        <v>90</v>
      </c>
      <c r="AW136" s="14" t="s">
        <v>36</v>
      </c>
      <c r="AX136" s="14" t="s">
        <v>81</v>
      </c>
      <c r="AY136" s="262" t="s">
        <v>364</v>
      </c>
    </row>
    <row r="137" s="14" customFormat="1">
      <c r="A137" s="14"/>
      <c r="B137" s="252"/>
      <c r="C137" s="253"/>
      <c r="D137" s="243" t="s">
        <v>374</v>
      </c>
      <c r="E137" s="254" t="s">
        <v>1</v>
      </c>
      <c r="F137" s="255" t="s">
        <v>5339</v>
      </c>
      <c r="G137" s="253"/>
      <c r="H137" s="256">
        <v>19.399999999999999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2" t="s">
        <v>374</v>
      </c>
      <c r="AU137" s="262" t="s">
        <v>88</v>
      </c>
      <c r="AV137" s="14" t="s">
        <v>90</v>
      </c>
      <c r="AW137" s="14" t="s">
        <v>36</v>
      </c>
      <c r="AX137" s="14" t="s">
        <v>81</v>
      </c>
      <c r="AY137" s="262" t="s">
        <v>364</v>
      </c>
    </row>
    <row r="138" s="14" customFormat="1">
      <c r="A138" s="14"/>
      <c r="B138" s="252"/>
      <c r="C138" s="253"/>
      <c r="D138" s="243" t="s">
        <v>374</v>
      </c>
      <c r="E138" s="254" t="s">
        <v>1</v>
      </c>
      <c r="F138" s="255" t="s">
        <v>5340</v>
      </c>
      <c r="G138" s="253"/>
      <c r="H138" s="256">
        <v>87.263999999999996</v>
      </c>
      <c r="I138" s="257"/>
      <c r="J138" s="253"/>
      <c r="K138" s="253"/>
      <c r="L138" s="258"/>
      <c r="M138" s="259"/>
      <c r="N138" s="260"/>
      <c r="O138" s="260"/>
      <c r="P138" s="260"/>
      <c r="Q138" s="260"/>
      <c r="R138" s="260"/>
      <c r="S138" s="260"/>
      <c r="T138" s="26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2" t="s">
        <v>374</v>
      </c>
      <c r="AU138" s="262" t="s">
        <v>88</v>
      </c>
      <c r="AV138" s="14" t="s">
        <v>90</v>
      </c>
      <c r="AW138" s="14" t="s">
        <v>36</v>
      </c>
      <c r="AX138" s="14" t="s">
        <v>81</v>
      </c>
      <c r="AY138" s="262" t="s">
        <v>364</v>
      </c>
    </row>
    <row r="139" s="14" customFormat="1">
      <c r="A139" s="14"/>
      <c r="B139" s="252"/>
      <c r="C139" s="253"/>
      <c r="D139" s="243" t="s">
        <v>374</v>
      </c>
      <c r="E139" s="254" t="s">
        <v>1</v>
      </c>
      <c r="F139" s="255" t="s">
        <v>5341</v>
      </c>
      <c r="G139" s="253"/>
      <c r="H139" s="256">
        <v>51.479999999999997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2" t="s">
        <v>374</v>
      </c>
      <c r="AU139" s="262" t="s">
        <v>88</v>
      </c>
      <c r="AV139" s="14" t="s">
        <v>90</v>
      </c>
      <c r="AW139" s="14" t="s">
        <v>36</v>
      </c>
      <c r="AX139" s="14" t="s">
        <v>81</v>
      </c>
      <c r="AY139" s="262" t="s">
        <v>364</v>
      </c>
    </row>
    <row r="140" s="14" customFormat="1">
      <c r="A140" s="14"/>
      <c r="B140" s="252"/>
      <c r="C140" s="253"/>
      <c r="D140" s="243" t="s">
        <v>374</v>
      </c>
      <c r="E140" s="254" t="s">
        <v>1</v>
      </c>
      <c r="F140" s="255" t="s">
        <v>5342</v>
      </c>
      <c r="G140" s="253"/>
      <c r="H140" s="256">
        <v>23.52</v>
      </c>
      <c r="I140" s="257"/>
      <c r="J140" s="253"/>
      <c r="K140" s="253"/>
      <c r="L140" s="258"/>
      <c r="M140" s="259"/>
      <c r="N140" s="260"/>
      <c r="O140" s="260"/>
      <c r="P140" s="260"/>
      <c r="Q140" s="260"/>
      <c r="R140" s="260"/>
      <c r="S140" s="260"/>
      <c r="T140" s="26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2" t="s">
        <v>374</v>
      </c>
      <c r="AU140" s="262" t="s">
        <v>88</v>
      </c>
      <c r="AV140" s="14" t="s">
        <v>90</v>
      </c>
      <c r="AW140" s="14" t="s">
        <v>36</v>
      </c>
      <c r="AX140" s="14" t="s">
        <v>81</v>
      </c>
      <c r="AY140" s="262" t="s">
        <v>364</v>
      </c>
    </row>
    <row r="141" s="14" customFormat="1">
      <c r="A141" s="14"/>
      <c r="B141" s="252"/>
      <c r="C141" s="253"/>
      <c r="D141" s="243" t="s">
        <v>374</v>
      </c>
      <c r="E141" s="254" t="s">
        <v>1</v>
      </c>
      <c r="F141" s="255" t="s">
        <v>5343</v>
      </c>
      <c r="G141" s="253"/>
      <c r="H141" s="256">
        <v>43.152000000000001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2" t="s">
        <v>374</v>
      </c>
      <c r="AU141" s="262" t="s">
        <v>88</v>
      </c>
      <c r="AV141" s="14" t="s">
        <v>90</v>
      </c>
      <c r="AW141" s="14" t="s">
        <v>36</v>
      </c>
      <c r="AX141" s="14" t="s">
        <v>81</v>
      </c>
      <c r="AY141" s="262" t="s">
        <v>364</v>
      </c>
    </row>
    <row r="142" s="14" customFormat="1">
      <c r="A142" s="14"/>
      <c r="B142" s="252"/>
      <c r="C142" s="253"/>
      <c r="D142" s="243" t="s">
        <v>374</v>
      </c>
      <c r="E142" s="254" t="s">
        <v>1</v>
      </c>
      <c r="F142" s="255" t="s">
        <v>5344</v>
      </c>
      <c r="G142" s="253"/>
      <c r="H142" s="256">
        <v>31.248000000000001</v>
      </c>
      <c r="I142" s="257"/>
      <c r="J142" s="253"/>
      <c r="K142" s="253"/>
      <c r="L142" s="258"/>
      <c r="M142" s="259"/>
      <c r="N142" s="260"/>
      <c r="O142" s="260"/>
      <c r="P142" s="260"/>
      <c r="Q142" s="260"/>
      <c r="R142" s="260"/>
      <c r="S142" s="260"/>
      <c r="T142" s="261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2" t="s">
        <v>374</v>
      </c>
      <c r="AU142" s="262" t="s">
        <v>88</v>
      </c>
      <c r="AV142" s="14" t="s">
        <v>90</v>
      </c>
      <c r="AW142" s="14" t="s">
        <v>36</v>
      </c>
      <c r="AX142" s="14" t="s">
        <v>81</v>
      </c>
      <c r="AY142" s="262" t="s">
        <v>364</v>
      </c>
    </row>
    <row r="143" s="14" customFormat="1">
      <c r="A143" s="14"/>
      <c r="B143" s="252"/>
      <c r="C143" s="253"/>
      <c r="D143" s="243" t="s">
        <v>374</v>
      </c>
      <c r="E143" s="254" t="s">
        <v>1</v>
      </c>
      <c r="F143" s="255" t="s">
        <v>5345</v>
      </c>
      <c r="G143" s="253"/>
      <c r="H143" s="256">
        <v>21.131</v>
      </c>
      <c r="I143" s="257"/>
      <c r="J143" s="253"/>
      <c r="K143" s="253"/>
      <c r="L143" s="258"/>
      <c r="M143" s="259"/>
      <c r="N143" s="260"/>
      <c r="O143" s="260"/>
      <c r="P143" s="260"/>
      <c r="Q143" s="260"/>
      <c r="R143" s="260"/>
      <c r="S143" s="260"/>
      <c r="T143" s="261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2" t="s">
        <v>374</v>
      </c>
      <c r="AU143" s="262" t="s">
        <v>88</v>
      </c>
      <c r="AV143" s="14" t="s">
        <v>90</v>
      </c>
      <c r="AW143" s="14" t="s">
        <v>36</v>
      </c>
      <c r="AX143" s="14" t="s">
        <v>81</v>
      </c>
      <c r="AY143" s="262" t="s">
        <v>364</v>
      </c>
    </row>
    <row r="144" s="14" customFormat="1">
      <c r="A144" s="14"/>
      <c r="B144" s="252"/>
      <c r="C144" s="253"/>
      <c r="D144" s="243" t="s">
        <v>374</v>
      </c>
      <c r="E144" s="254" t="s">
        <v>1</v>
      </c>
      <c r="F144" s="255" t="s">
        <v>5346</v>
      </c>
      <c r="G144" s="253"/>
      <c r="H144" s="256">
        <v>55.295999999999999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374</v>
      </c>
      <c r="AU144" s="262" t="s">
        <v>88</v>
      </c>
      <c r="AV144" s="14" t="s">
        <v>90</v>
      </c>
      <c r="AW144" s="14" t="s">
        <v>36</v>
      </c>
      <c r="AX144" s="14" t="s">
        <v>81</v>
      </c>
      <c r="AY144" s="262" t="s">
        <v>364</v>
      </c>
    </row>
    <row r="145" s="14" customFormat="1">
      <c r="A145" s="14"/>
      <c r="B145" s="252"/>
      <c r="C145" s="253"/>
      <c r="D145" s="243" t="s">
        <v>374</v>
      </c>
      <c r="E145" s="254" t="s">
        <v>1</v>
      </c>
      <c r="F145" s="255" t="s">
        <v>5347</v>
      </c>
      <c r="G145" s="253"/>
      <c r="H145" s="256">
        <v>66.120000000000005</v>
      </c>
      <c r="I145" s="257"/>
      <c r="J145" s="253"/>
      <c r="K145" s="253"/>
      <c r="L145" s="258"/>
      <c r="M145" s="259"/>
      <c r="N145" s="260"/>
      <c r="O145" s="260"/>
      <c r="P145" s="260"/>
      <c r="Q145" s="260"/>
      <c r="R145" s="260"/>
      <c r="S145" s="260"/>
      <c r="T145" s="26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2" t="s">
        <v>374</v>
      </c>
      <c r="AU145" s="262" t="s">
        <v>88</v>
      </c>
      <c r="AV145" s="14" t="s">
        <v>90</v>
      </c>
      <c r="AW145" s="14" t="s">
        <v>36</v>
      </c>
      <c r="AX145" s="14" t="s">
        <v>81</v>
      </c>
      <c r="AY145" s="262" t="s">
        <v>364</v>
      </c>
    </row>
    <row r="146" s="14" customFormat="1">
      <c r="A146" s="14"/>
      <c r="B146" s="252"/>
      <c r="C146" s="253"/>
      <c r="D146" s="243" t="s">
        <v>374</v>
      </c>
      <c r="E146" s="254" t="s">
        <v>1</v>
      </c>
      <c r="F146" s="255" t="s">
        <v>5348</v>
      </c>
      <c r="G146" s="253"/>
      <c r="H146" s="256">
        <v>143.73599999999999</v>
      </c>
      <c r="I146" s="257"/>
      <c r="J146" s="253"/>
      <c r="K146" s="253"/>
      <c r="L146" s="258"/>
      <c r="M146" s="259"/>
      <c r="N146" s="260"/>
      <c r="O146" s="260"/>
      <c r="P146" s="260"/>
      <c r="Q146" s="260"/>
      <c r="R146" s="260"/>
      <c r="S146" s="260"/>
      <c r="T146" s="26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2" t="s">
        <v>374</v>
      </c>
      <c r="AU146" s="262" t="s">
        <v>88</v>
      </c>
      <c r="AV146" s="14" t="s">
        <v>90</v>
      </c>
      <c r="AW146" s="14" t="s">
        <v>36</v>
      </c>
      <c r="AX146" s="14" t="s">
        <v>81</v>
      </c>
      <c r="AY146" s="262" t="s">
        <v>364</v>
      </c>
    </row>
    <row r="147" s="14" customFormat="1">
      <c r="A147" s="14"/>
      <c r="B147" s="252"/>
      <c r="C147" s="253"/>
      <c r="D147" s="243" t="s">
        <v>374</v>
      </c>
      <c r="E147" s="254" t="s">
        <v>1</v>
      </c>
      <c r="F147" s="255" t="s">
        <v>5349</v>
      </c>
      <c r="G147" s="253"/>
      <c r="H147" s="256">
        <v>123.624</v>
      </c>
      <c r="I147" s="257"/>
      <c r="J147" s="253"/>
      <c r="K147" s="253"/>
      <c r="L147" s="258"/>
      <c r="M147" s="259"/>
      <c r="N147" s="260"/>
      <c r="O147" s="260"/>
      <c r="P147" s="260"/>
      <c r="Q147" s="260"/>
      <c r="R147" s="260"/>
      <c r="S147" s="260"/>
      <c r="T147" s="26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2" t="s">
        <v>374</v>
      </c>
      <c r="AU147" s="262" t="s">
        <v>88</v>
      </c>
      <c r="AV147" s="14" t="s">
        <v>90</v>
      </c>
      <c r="AW147" s="14" t="s">
        <v>36</v>
      </c>
      <c r="AX147" s="14" t="s">
        <v>81</v>
      </c>
      <c r="AY147" s="262" t="s">
        <v>364</v>
      </c>
    </row>
    <row r="148" s="14" customFormat="1">
      <c r="A148" s="14"/>
      <c r="B148" s="252"/>
      <c r="C148" s="253"/>
      <c r="D148" s="243" t="s">
        <v>374</v>
      </c>
      <c r="E148" s="254" t="s">
        <v>1</v>
      </c>
      <c r="F148" s="255" t="s">
        <v>5350</v>
      </c>
      <c r="G148" s="253"/>
      <c r="H148" s="256">
        <v>155.03999999999999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374</v>
      </c>
      <c r="AU148" s="262" t="s">
        <v>88</v>
      </c>
      <c r="AV148" s="14" t="s">
        <v>90</v>
      </c>
      <c r="AW148" s="14" t="s">
        <v>36</v>
      </c>
      <c r="AX148" s="14" t="s">
        <v>81</v>
      </c>
      <c r="AY148" s="262" t="s">
        <v>364</v>
      </c>
    </row>
    <row r="149" s="14" customFormat="1">
      <c r="A149" s="14"/>
      <c r="B149" s="252"/>
      <c r="C149" s="253"/>
      <c r="D149" s="243" t="s">
        <v>374</v>
      </c>
      <c r="E149" s="254" t="s">
        <v>1</v>
      </c>
      <c r="F149" s="255" t="s">
        <v>5351</v>
      </c>
      <c r="G149" s="253"/>
      <c r="H149" s="256">
        <v>30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374</v>
      </c>
      <c r="AU149" s="262" t="s">
        <v>88</v>
      </c>
      <c r="AV149" s="14" t="s">
        <v>90</v>
      </c>
      <c r="AW149" s="14" t="s">
        <v>36</v>
      </c>
      <c r="AX149" s="14" t="s">
        <v>81</v>
      </c>
      <c r="AY149" s="262" t="s">
        <v>364</v>
      </c>
    </row>
    <row r="150" s="15" customFormat="1">
      <c r="A150" s="15"/>
      <c r="B150" s="263"/>
      <c r="C150" s="264"/>
      <c r="D150" s="243" t="s">
        <v>374</v>
      </c>
      <c r="E150" s="265" t="s">
        <v>1</v>
      </c>
      <c r="F150" s="266" t="s">
        <v>378</v>
      </c>
      <c r="G150" s="264"/>
      <c r="H150" s="267">
        <v>937.49099999999999</v>
      </c>
      <c r="I150" s="268"/>
      <c r="J150" s="264"/>
      <c r="K150" s="264"/>
      <c r="L150" s="269"/>
      <c r="M150" s="270"/>
      <c r="N150" s="271"/>
      <c r="O150" s="271"/>
      <c r="P150" s="271"/>
      <c r="Q150" s="271"/>
      <c r="R150" s="271"/>
      <c r="S150" s="271"/>
      <c r="T150" s="272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3" t="s">
        <v>374</v>
      </c>
      <c r="AU150" s="273" t="s">
        <v>88</v>
      </c>
      <c r="AV150" s="15" t="s">
        <v>372</v>
      </c>
      <c r="AW150" s="15" t="s">
        <v>36</v>
      </c>
      <c r="AX150" s="15" t="s">
        <v>88</v>
      </c>
      <c r="AY150" s="273" t="s">
        <v>364</v>
      </c>
    </row>
    <row r="151" s="2" customFormat="1" ht="24.15" customHeight="1">
      <c r="A151" s="39"/>
      <c r="B151" s="40"/>
      <c r="C151" s="228" t="s">
        <v>365</v>
      </c>
      <c r="D151" s="228" t="s">
        <v>367</v>
      </c>
      <c r="E151" s="229" t="s">
        <v>1252</v>
      </c>
      <c r="F151" s="230" t="s">
        <v>1253</v>
      </c>
      <c r="G151" s="231" t="s">
        <v>370</v>
      </c>
      <c r="H151" s="232">
        <v>468.745</v>
      </c>
      <c r="I151" s="233"/>
      <c r="J151" s="234">
        <f>ROUND(I151*H151,2)</f>
        <v>0</v>
      </c>
      <c r="K151" s="230" t="s">
        <v>1242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438</v>
      </c>
    </row>
    <row r="152" s="2" customFormat="1">
      <c r="A152" s="39"/>
      <c r="B152" s="40"/>
      <c r="C152" s="41"/>
      <c r="D152" s="243" t="s">
        <v>1243</v>
      </c>
      <c r="E152" s="41"/>
      <c r="F152" s="300" t="s">
        <v>1249</v>
      </c>
      <c r="G152" s="41"/>
      <c r="H152" s="41"/>
      <c r="I152" s="301"/>
      <c r="J152" s="41"/>
      <c r="K152" s="41"/>
      <c r="L152" s="45"/>
      <c r="M152" s="302"/>
      <c r="N152" s="303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1243</v>
      </c>
      <c r="AU152" s="18" t="s">
        <v>88</v>
      </c>
    </row>
    <row r="153" s="2" customFormat="1" ht="16.5" customHeight="1">
      <c r="A153" s="39"/>
      <c r="B153" s="40"/>
      <c r="C153" s="228" t="s">
        <v>404</v>
      </c>
      <c r="D153" s="228" t="s">
        <v>367</v>
      </c>
      <c r="E153" s="229" t="s">
        <v>2785</v>
      </c>
      <c r="F153" s="230" t="s">
        <v>2786</v>
      </c>
      <c r="G153" s="231" t="s">
        <v>370</v>
      </c>
      <c r="H153" s="232">
        <v>44.325000000000003</v>
      </c>
      <c r="I153" s="233"/>
      <c r="J153" s="234">
        <f>ROUND(I153*H153,2)</f>
        <v>0</v>
      </c>
      <c r="K153" s="230" t="s">
        <v>1242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450</v>
      </c>
    </row>
    <row r="154" s="2" customFormat="1">
      <c r="A154" s="39"/>
      <c r="B154" s="40"/>
      <c r="C154" s="41"/>
      <c r="D154" s="243" t="s">
        <v>1243</v>
      </c>
      <c r="E154" s="41"/>
      <c r="F154" s="300" t="s">
        <v>2787</v>
      </c>
      <c r="G154" s="41"/>
      <c r="H154" s="41"/>
      <c r="I154" s="301"/>
      <c r="J154" s="41"/>
      <c r="K154" s="41"/>
      <c r="L154" s="45"/>
      <c r="M154" s="302"/>
      <c r="N154" s="303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1243</v>
      </c>
      <c r="AU154" s="18" t="s">
        <v>88</v>
      </c>
    </row>
    <row r="155" s="14" customFormat="1">
      <c r="A155" s="14"/>
      <c r="B155" s="252"/>
      <c r="C155" s="253"/>
      <c r="D155" s="243" t="s">
        <v>374</v>
      </c>
      <c r="E155" s="254" t="s">
        <v>1</v>
      </c>
      <c r="F155" s="255" t="s">
        <v>5352</v>
      </c>
      <c r="G155" s="253"/>
      <c r="H155" s="256">
        <v>32.399999999999999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374</v>
      </c>
      <c r="AU155" s="262" t="s">
        <v>88</v>
      </c>
      <c r="AV155" s="14" t="s">
        <v>90</v>
      </c>
      <c r="AW155" s="14" t="s">
        <v>36</v>
      </c>
      <c r="AX155" s="14" t="s">
        <v>81</v>
      </c>
      <c r="AY155" s="262" t="s">
        <v>364</v>
      </c>
    </row>
    <row r="156" s="14" customFormat="1">
      <c r="A156" s="14"/>
      <c r="B156" s="252"/>
      <c r="C156" s="253"/>
      <c r="D156" s="243" t="s">
        <v>374</v>
      </c>
      <c r="E156" s="254" t="s">
        <v>1</v>
      </c>
      <c r="F156" s="255" t="s">
        <v>5353</v>
      </c>
      <c r="G156" s="253"/>
      <c r="H156" s="256">
        <v>11.925000000000001</v>
      </c>
      <c r="I156" s="257"/>
      <c r="J156" s="253"/>
      <c r="K156" s="253"/>
      <c r="L156" s="258"/>
      <c r="M156" s="259"/>
      <c r="N156" s="260"/>
      <c r="O156" s="260"/>
      <c r="P156" s="260"/>
      <c r="Q156" s="260"/>
      <c r="R156" s="260"/>
      <c r="S156" s="260"/>
      <c r="T156" s="26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2" t="s">
        <v>374</v>
      </c>
      <c r="AU156" s="262" t="s">
        <v>88</v>
      </c>
      <c r="AV156" s="14" t="s">
        <v>90</v>
      </c>
      <c r="AW156" s="14" t="s">
        <v>36</v>
      </c>
      <c r="AX156" s="14" t="s">
        <v>81</v>
      </c>
      <c r="AY156" s="262" t="s">
        <v>364</v>
      </c>
    </row>
    <row r="157" s="15" customFormat="1">
      <c r="A157" s="15"/>
      <c r="B157" s="263"/>
      <c r="C157" s="264"/>
      <c r="D157" s="243" t="s">
        <v>374</v>
      </c>
      <c r="E157" s="265" t="s">
        <v>1</v>
      </c>
      <c r="F157" s="266" t="s">
        <v>378</v>
      </c>
      <c r="G157" s="264"/>
      <c r="H157" s="267">
        <v>44.325000000000003</v>
      </c>
      <c r="I157" s="268"/>
      <c r="J157" s="264"/>
      <c r="K157" s="264"/>
      <c r="L157" s="269"/>
      <c r="M157" s="270"/>
      <c r="N157" s="271"/>
      <c r="O157" s="271"/>
      <c r="P157" s="271"/>
      <c r="Q157" s="271"/>
      <c r="R157" s="271"/>
      <c r="S157" s="271"/>
      <c r="T157" s="27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3" t="s">
        <v>374</v>
      </c>
      <c r="AU157" s="273" t="s">
        <v>88</v>
      </c>
      <c r="AV157" s="15" t="s">
        <v>372</v>
      </c>
      <c r="AW157" s="15" t="s">
        <v>36</v>
      </c>
      <c r="AX157" s="15" t="s">
        <v>88</v>
      </c>
      <c r="AY157" s="273" t="s">
        <v>364</v>
      </c>
    </row>
    <row r="158" s="2" customFormat="1" ht="24.15" customHeight="1">
      <c r="A158" s="39"/>
      <c r="B158" s="40"/>
      <c r="C158" s="228" t="s">
        <v>410</v>
      </c>
      <c r="D158" s="228" t="s">
        <v>367</v>
      </c>
      <c r="E158" s="229" t="s">
        <v>2791</v>
      </c>
      <c r="F158" s="230" t="s">
        <v>2792</v>
      </c>
      <c r="G158" s="231" t="s">
        <v>370</v>
      </c>
      <c r="H158" s="232">
        <v>22.163</v>
      </c>
      <c r="I158" s="233"/>
      <c r="J158" s="234">
        <f>ROUND(I158*H158,2)</f>
        <v>0</v>
      </c>
      <c r="K158" s="230" t="s">
        <v>1242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420</v>
      </c>
    </row>
    <row r="159" s="2" customFormat="1">
      <c r="A159" s="39"/>
      <c r="B159" s="40"/>
      <c r="C159" s="41"/>
      <c r="D159" s="243" t="s">
        <v>1243</v>
      </c>
      <c r="E159" s="41"/>
      <c r="F159" s="300" t="s">
        <v>2787</v>
      </c>
      <c r="G159" s="41"/>
      <c r="H159" s="41"/>
      <c r="I159" s="301"/>
      <c r="J159" s="41"/>
      <c r="K159" s="41"/>
      <c r="L159" s="45"/>
      <c r="M159" s="302"/>
      <c r="N159" s="303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1243</v>
      </c>
      <c r="AU159" s="18" t="s">
        <v>88</v>
      </c>
    </row>
    <row r="160" s="2" customFormat="1" ht="24.15" customHeight="1">
      <c r="A160" s="39"/>
      <c r="B160" s="40"/>
      <c r="C160" s="228" t="s">
        <v>399</v>
      </c>
      <c r="D160" s="228" t="s">
        <v>367</v>
      </c>
      <c r="E160" s="229" t="s">
        <v>1254</v>
      </c>
      <c r="F160" s="230" t="s">
        <v>1255</v>
      </c>
      <c r="G160" s="231" t="s">
        <v>305</v>
      </c>
      <c r="H160" s="232">
        <v>289.65800000000002</v>
      </c>
      <c r="I160" s="233"/>
      <c r="J160" s="234">
        <f>ROUND(I160*H160,2)</f>
        <v>0</v>
      </c>
      <c r="K160" s="230" t="s">
        <v>1242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473</v>
      </c>
    </row>
    <row r="161" s="2" customFormat="1">
      <c r="A161" s="39"/>
      <c r="B161" s="40"/>
      <c r="C161" s="41"/>
      <c r="D161" s="243" t="s">
        <v>1243</v>
      </c>
      <c r="E161" s="41"/>
      <c r="F161" s="300" t="s">
        <v>1256</v>
      </c>
      <c r="G161" s="41"/>
      <c r="H161" s="41"/>
      <c r="I161" s="301"/>
      <c r="J161" s="41"/>
      <c r="K161" s="41"/>
      <c r="L161" s="45"/>
      <c r="M161" s="302"/>
      <c r="N161" s="303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1243</v>
      </c>
      <c r="AU161" s="18" t="s">
        <v>88</v>
      </c>
    </row>
    <row r="162" s="14" customFormat="1">
      <c r="A162" s="14"/>
      <c r="B162" s="252"/>
      <c r="C162" s="253"/>
      <c r="D162" s="243" t="s">
        <v>374</v>
      </c>
      <c r="E162" s="254" t="s">
        <v>1</v>
      </c>
      <c r="F162" s="255" t="s">
        <v>5354</v>
      </c>
      <c r="G162" s="253"/>
      <c r="H162" s="256">
        <v>52.079999999999998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374</v>
      </c>
      <c r="AU162" s="262" t="s">
        <v>88</v>
      </c>
      <c r="AV162" s="14" t="s">
        <v>90</v>
      </c>
      <c r="AW162" s="14" t="s">
        <v>36</v>
      </c>
      <c r="AX162" s="14" t="s">
        <v>81</v>
      </c>
      <c r="AY162" s="262" t="s">
        <v>364</v>
      </c>
    </row>
    <row r="163" s="14" customFormat="1">
      <c r="A163" s="14"/>
      <c r="B163" s="252"/>
      <c r="C163" s="253"/>
      <c r="D163" s="243" t="s">
        <v>374</v>
      </c>
      <c r="E163" s="254" t="s">
        <v>1</v>
      </c>
      <c r="F163" s="255" t="s">
        <v>5355</v>
      </c>
      <c r="G163" s="253"/>
      <c r="H163" s="256">
        <v>35.218000000000004</v>
      </c>
      <c r="I163" s="257"/>
      <c r="J163" s="253"/>
      <c r="K163" s="253"/>
      <c r="L163" s="258"/>
      <c r="M163" s="259"/>
      <c r="N163" s="260"/>
      <c r="O163" s="260"/>
      <c r="P163" s="260"/>
      <c r="Q163" s="260"/>
      <c r="R163" s="260"/>
      <c r="S163" s="260"/>
      <c r="T163" s="26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2" t="s">
        <v>374</v>
      </c>
      <c r="AU163" s="262" t="s">
        <v>88</v>
      </c>
      <c r="AV163" s="14" t="s">
        <v>90</v>
      </c>
      <c r="AW163" s="14" t="s">
        <v>36</v>
      </c>
      <c r="AX163" s="14" t="s">
        <v>81</v>
      </c>
      <c r="AY163" s="262" t="s">
        <v>364</v>
      </c>
    </row>
    <row r="164" s="14" customFormat="1">
      <c r="A164" s="14"/>
      <c r="B164" s="252"/>
      <c r="C164" s="253"/>
      <c r="D164" s="243" t="s">
        <v>374</v>
      </c>
      <c r="E164" s="254" t="s">
        <v>1</v>
      </c>
      <c r="F164" s="255" t="s">
        <v>5356</v>
      </c>
      <c r="G164" s="253"/>
      <c r="H164" s="256">
        <v>92.159999999999997</v>
      </c>
      <c r="I164" s="257"/>
      <c r="J164" s="253"/>
      <c r="K164" s="253"/>
      <c r="L164" s="258"/>
      <c r="M164" s="259"/>
      <c r="N164" s="260"/>
      <c r="O164" s="260"/>
      <c r="P164" s="260"/>
      <c r="Q164" s="260"/>
      <c r="R164" s="260"/>
      <c r="S164" s="260"/>
      <c r="T164" s="26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2" t="s">
        <v>374</v>
      </c>
      <c r="AU164" s="262" t="s">
        <v>88</v>
      </c>
      <c r="AV164" s="14" t="s">
        <v>90</v>
      </c>
      <c r="AW164" s="14" t="s">
        <v>36</v>
      </c>
      <c r="AX164" s="14" t="s">
        <v>81</v>
      </c>
      <c r="AY164" s="262" t="s">
        <v>364</v>
      </c>
    </row>
    <row r="165" s="14" customFormat="1">
      <c r="A165" s="14"/>
      <c r="B165" s="252"/>
      <c r="C165" s="253"/>
      <c r="D165" s="243" t="s">
        <v>374</v>
      </c>
      <c r="E165" s="254" t="s">
        <v>1</v>
      </c>
      <c r="F165" s="255" t="s">
        <v>5357</v>
      </c>
      <c r="G165" s="253"/>
      <c r="H165" s="256">
        <v>110.2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374</v>
      </c>
      <c r="AU165" s="262" t="s">
        <v>88</v>
      </c>
      <c r="AV165" s="14" t="s">
        <v>90</v>
      </c>
      <c r="AW165" s="14" t="s">
        <v>36</v>
      </c>
      <c r="AX165" s="14" t="s">
        <v>81</v>
      </c>
      <c r="AY165" s="262" t="s">
        <v>364</v>
      </c>
    </row>
    <row r="166" s="15" customFormat="1">
      <c r="A166" s="15"/>
      <c r="B166" s="263"/>
      <c r="C166" s="264"/>
      <c r="D166" s="243" t="s">
        <v>374</v>
      </c>
      <c r="E166" s="265" t="s">
        <v>1</v>
      </c>
      <c r="F166" s="266" t="s">
        <v>378</v>
      </c>
      <c r="G166" s="264"/>
      <c r="H166" s="267">
        <v>289.65800000000002</v>
      </c>
      <c r="I166" s="268"/>
      <c r="J166" s="264"/>
      <c r="K166" s="264"/>
      <c r="L166" s="269"/>
      <c r="M166" s="270"/>
      <c r="N166" s="271"/>
      <c r="O166" s="271"/>
      <c r="P166" s="271"/>
      <c r="Q166" s="271"/>
      <c r="R166" s="271"/>
      <c r="S166" s="271"/>
      <c r="T166" s="27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3" t="s">
        <v>374</v>
      </c>
      <c r="AU166" s="273" t="s">
        <v>88</v>
      </c>
      <c r="AV166" s="15" t="s">
        <v>372</v>
      </c>
      <c r="AW166" s="15" t="s">
        <v>36</v>
      </c>
      <c r="AX166" s="15" t="s">
        <v>88</v>
      </c>
      <c r="AY166" s="273" t="s">
        <v>364</v>
      </c>
    </row>
    <row r="167" s="2" customFormat="1" ht="24.15" customHeight="1">
      <c r="A167" s="39"/>
      <c r="B167" s="40"/>
      <c r="C167" s="228" t="s">
        <v>424</v>
      </c>
      <c r="D167" s="228" t="s">
        <v>367</v>
      </c>
      <c r="E167" s="229" t="s">
        <v>5358</v>
      </c>
      <c r="F167" s="230" t="s">
        <v>5359</v>
      </c>
      <c r="G167" s="231" t="s">
        <v>305</v>
      </c>
      <c r="H167" s="232">
        <v>754</v>
      </c>
      <c r="I167" s="233"/>
      <c r="J167" s="234">
        <f>ROUND(I167*H167,2)</f>
        <v>0</v>
      </c>
      <c r="K167" s="230" t="s">
        <v>1242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88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483</v>
      </c>
    </row>
    <row r="168" s="2" customFormat="1">
      <c r="A168" s="39"/>
      <c r="B168" s="40"/>
      <c r="C168" s="41"/>
      <c r="D168" s="243" t="s">
        <v>1243</v>
      </c>
      <c r="E168" s="41"/>
      <c r="F168" s="300" t="s">
        <v>1256</v>
      </c>
      <c r="G168" s="41"/>
      <c r="H168" s="41"/>
      <c r="I168" s="301"/>
      <c r="J168" s="41"/>
      <c r="K168" s="41"/>
      <c r="L168" s="45"/>
      <c r="M168" s="302"/>
      <c r="N168" s="303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1243</v>
      </c>
      <c r="AU168" s="18" t="s">
        <v>88</v>
      </c>
    </row>
    <row r="169" s="14" customFormat="1">
      <c r="A169" s="14"/>
      <c r="B169" s="252"/>
      <c r="C169" s="253"/>
      <c r="D169" s="243" t="s">
        <v>374</v>
      </c>
      <c r="E169" s="254" t="s">
        <v>1</v>
      </c>
      <c r="F169" s="255" t="s">
        <v>5360</v>
      </c>
      <c r="G169" s="253"/>
      <c r="H169" s="256">
        <v>239.56</v>
      </c>
      <c r="I169" s="257"/>
      <c r="J169" s="253"/>
      <c r="K169" s="253"/>
      <c r="L169" s="258"/>
      <c r="M169" s="259"/>
      <c r="N169" s="260"/>
      <c r="O169" s="260"/>
      <c r="P169" s="260"/>
      <c r="Q169" s="260"/>
      <c r="R169" s="260"/>
      <c r="S169" s="260"/>
      <c r="T169" s="26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2" t="s">
        <v>374</v>
      </c>
      <c r="AU169" s="262" t="s">
        <v>88</v>
      </c>
      <c r="AV169" s="14" t="s">
        <v>90</v>
      </c>
      <c r="AW169" s="14" t="s">
        <v>36</v>
      </c>
      <c r="AX169" s="14" t="s">
        <v>81</v>
      </c>
      <c r="AY169" s="262" t="s">
        <v>364</v>
      </c>
    </row>
    <row r="170" s="14" customFormat="1">
      <c r="A170" s="14"/>
      <c r="B170" s="252"/>
      <c r="C170" s="253"/>
      <c r="D170" s="243" t="s">
        <v>374</v>
      </c>
      <c r="E170" s="254" t="s">
        <v>1</v>
      </c>
      <c r="F170" s="255" t="s">
        <v>5361</v>
      </c>
      <c r="G170" s="253"/>
      <c r="H170" s="256">
        <v>206.03999999999999</v>
      </c>
      <c r="I170" s="257"/>
      <c r="J170" s="253"/>
      <c r="K170" s="253"/>
      <c r="L170" s="258"/>
      <c r="M170" s="259"/>
      <c r="N170" s="260"/>
      <c r="O170" s="260"/>
      <c r="P170" s="260"/>
      <c r="Q170" s="260"/>
      <c r="R170" s="260"/>
      <c r="S170" s="260"/>
      <c r="T170" s="26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2" t="s">
        <v>374</v>
      </c>
      <c r="AU170" s="262" t="s">
        <v>88</v>
      </c>
      <c r="AV170" s="14" t="s">
        <v>90</v>
      </c>
      <c r="AW170" s="14" t="s">
        <v>36</v>
      </c>
      <c r="AX170" s="14" t="s">
        <v>81</v>
      </c>
      <c r="AY170" s="262" t="s">
        <v>364</v>
      </c>
    </row>
    <row r="171" s="14" customFormat="1">
      <c r="A171" s="14"/>
      <c r="B171" s="252"/>
      <c r="C171" s="253"/>
      <c r="D171" s="243" t="s">
        <v>374</v>
      </c>
      <c r="E171" s="254" t="s">
        <v>1</v>
      </c>
      <c r="F171" s="255" t="s">
        <v>5362</v>
      </c>
      <c r="G171" s="253"/>
      <c r="H171" s="256">
        <v>258.39999999999998</v>
      </c>
      <c r="I171" s="257"/>
      <c r="J171" s="253"/>
      <c r="K171" s="253"/>
      <c r="L171" s="258"/>
      <c r="M171" s="259"/>
      <c r="N171" s="260"/>
      <c r="O171" s="260"/>
      <c r="P171" s="260"/>
      <c r="Q171" s="260"/>
      <c r="R171" s="260"/>
      <c r="S171" s="260"/>
      <c r="T171" s="26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2" t="s">
        <v>374</v>
      </c>
      <c r="AU171" s="262" t="s">
        <v>88</v>
      </c>
      <c r="AV171" s="14" t="s">
        <v>90</v>
      </c>
      <c r="AW171" s="14" t="s">
        <v>36</v>
      </c>
      <c r="AX171" s="14" t="s">
        <v>81</v>
      </c>
      <c r="AY171" s="262" t="s">
        <v>364</v>
      </c>
    </row>
    <row r="172" s="14" customFormat="1">
      <c r="A172" s="14"/>
      <c r="B172" s="252"/>
      <c r="C172" s="253"/>
      <c r="D172" s="243" t="s">
        <v>374</v>
      </c>
      <c r="E172" s="254" t="s">
        <v>1</v>
      </c>
      <c r="F172" s="255" t="s">
        <v>5363</v>
      </c>
      <c r="G172" s="253"/>
      <c r="H172" s="256">
        <v>50</v>
      </c>
      <c r="I172" s="257"/>
      <c r="J172" s="253"/>
      <c r="K172" s="253"/>
      <c r="L172" s="258"/>
      <c r="M172" s="259"/>
      <c r="N172" s="260"/>
      <c r="O172" s="260"/>
      <c r="P172" s="260"/>
      <c r="Q172" s="260"/>
      <c r="R172" s="260"/>
      <c r="S172" s="260"/>
      <c r="T172" s="26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2" t="s">
        <v>374</v>
      </c>
      <c r="AU172" s="262" t="s">
        <v>88</v>
      </c>
      <c r="AV172" s="14" t="s">
        <v>90</v>
      </c>
      <c r="AW172" s="14" t="s">
        <v>36</v>
      </c>
      <c r="AX172" s="14" t="s">
        <v>81</v>
      </c>
      <c r="AY172" s="262" t="s">
        <v>364</v>
      </c>
    </row>
    <row r="173" s="15" customFormat="1">
      <c r="A173" s="15"/>
      <c r="B173" s="263"/>
      <c r="C173" s="264"/>
      <c r="D173" s="243" t="s">
        <v>374</v>
      </c>
      <c r="E173" s="265" t="s">
        <v>1</v>
      </c>
      <c r="F173" s="266" t="s">
        <v>378</v>
      </c>
      <c r="G173" s="264"/>
      <c r="H173" s="267">
        <v>754</v>
      </c>
      <c r="I173" s="268"/>
      <c r="J173" s="264"/>
      <c r="K173" s="264"/>
      <c r="L173" s="269"/>
      <c r="M173" s="270"/>
      <c r="N173" s="271"/>
      <c r="O173" s="271"/>
      <c r="P173" s="271"/>
      <c r="Q173" s="271"/>
      <c r="R173" s="271"/>
      <c r="S173" s="271"/>
      <c r="T173" s="272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3" t="s">
        <v>374</v>
      </c>
      <c r="AU173" s="273" t="s">
        <v>88</v>
      </c>
      <c r="AV173" s="15" t="s">
        <v>372</v>
      </c>
      <c r="AW173" s="15" t="s">
        <v>36</v>
      </c>
      <c r="AX173" s="15" t="s">
        <v>88</v>
      </c>
      <c r="AY173" s="273" t="s">
        <v>364</v>
      </c>
    </row>
    <row r="174" s="2" customFormat="1" ht="24.15" customHeight="1">
      <c r="A174" s="39"/>
      <c r="B174" s="40"/>
      <c r="C174" s="228" t="s">
        <v>430</v>
      </c>
      <c r="D174" s="228" t="s">
        <v>367</v>
      </c>
      <c r="E174" s="229" t="s">
        <v>1258</v>
      </c>
      <c r="F174" s="230" t="s">
        <v>1259</v>
      </c>
      <c r="G174" s="231" t="s">
        <v>305</v>
      </c>
      <c r="H174" s="232">
        <v>289.65800000000002</v>
      </c>
      <c r="I174" s="233"/>
      <c r="J174" s="234">
        <f>ROUND(I174*H174,2)</f>
        <v>0</v>
      </c>
      <c r="K174" s="230" t="s">
        <v>1242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493</v>
      </c>
    </row>
    <row r="175" s="2" customFormat="1">
      <c r="A175" s="39"/>
      <c r="B175" s="40"/>
      <c r="C175" s="41"/>
      <c r="D175" s="243" t="s">
        <v>1243</v>
      </c>
      <c r="E175" s="41"/>
      <c r="F175" s="300" t="s">
        <v>1260</v>
      </c>
      <c r="G175" s="41"/>
      <c r="H175" s="41"/>
      <c r="I175" s="301"/>
      <c r="J175" s="41"/>
      <c r="K175" s="41"/>
      <c r="L175" s="45"/>
      <c r="M175" s="302"/>
      <c r="N175" s="303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1243</v>
      </c>
      <c r="AU175" s="18" t="s">
        <v>88</v>
      </c>
    </row>
    <row r="176" s="2" customFormat="1" ht="24.15" customHeight="1">
      <c r="A176" s="39"/>
      <c r="B176" s="40"/>
      <c r="C176" s="228" t="s">
        <v>438</v>
      </c>
      <c r="D176" s="228" t="s">
        <v>367</v>
      </c>
      <c r="E176" s="229" t="s">
        <v>5364</v>
      </c>
      <c r="F176" s="230" t="s">
        <v>5365</v>
      </c>
      <c r="G176" s="231" t="s">
        <v>305</v>
      </c>
      <c r="H176" s="232">
        <v>754</v>
      </c>
      <c r="I176" s="233"/>
      <c r="J176" s="234">
        <f>ROUND(I176*H176,2)</f>
        <v>0</v>
      </c>
      <c r="K176" s="230" t="s">
        <v>1242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503</v>
      </c>
    </row>
    <row r="177" s="2" customFormat="1">
      <c r="A177" s="39"/>
      <c r="B177" s="40"/>
      <c r="C177" s="41"/>
      <c r="D177" s="243" t="s">
        <v>1243</v>
      </c>
      <c r="E177" s="41"/>
      <c r="F177" s="300" t="s">
        <v>1260</v>
      </c>
      <c r="G177" s="41"/>
      <c r="H177" s="41"/>
      <c r="I177" s="301"/>
      <c r="J177" s="41"/>
      <c r="K177" s="41"/>
      <c r="L177" s="45"/>
      <c r="M177" s="302"/>
      <c r="N177" s="303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1243</v>
      </c>
      <c r="AU177" s="18" t="s">
        <v>88</v>
      </c>
    </row>
    <row r="178" s="2" customFormat="1" ht="24.15" customHeight="1">
      <c r="A178" s="39"/>
      <c r="B178" s="40"/>
      <c r="C178" s="228" t="s">
        <v>444</v>
      </c>
      <c r="D178" s="228" t="s">
        <v>367</v>
      </c>
      <c r="E178" s="229" t="s">
        <v>1261</v>
      </c>
      <c r="F178" s="230" t="s">
        <v>1262</v>
      </c>
      <c r="G178" s="231" t="s">
        <v>370</v>
      </c>
      <c r="H178" s="232">
        <v>626.19500000000005</v>
      </c>
      <c r="I178" s="233"/>
      <c r="J178" s="234">
        <f>ROUND(I178*H178,2)</f>
        <v>0</v>
      </c>
      <c r="K178" s="230" t="s">
        <v>1242</v>
      </c>
      <c r="L178" s="45"/>
      <c r="M178" s="235" t="s">
        <v>1</v>
      </c>
      <c r="N178" s="236" t="s">
        <v>46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372</v>
      </c>
      <c r="AT178" s="239" t="s">
        <v>367</v>
      </c>
      <c r="AU178" s="239" t="s">
        <v>88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372</v>
      </c>
      <c r="BM178" s="239" t="s">
        <v>513</v>
      </c>
    </row>
    <row r="179" s="2" customFormat="1">
      <c r="A179" s="39"/>
      <c r="B179" s="40"/>
      <c r="C179" s="41"/>
      <c r="D179" s="243" t="s">
        <v>1243</v>
      </c>
      <c r="E179" s="41"/>
      <c r="F179" s="300" t="s">
        <v>1263</v>
      </c>
      <c r="G179" s="41"/>
      <c r="H179" s="41"/>
      <c r="I179" s="301"/>
      <c r="J179" s="41"/>
      <c r="K179" s="41"/>
      <c r="L179" s="45"/>
      <c r="M179" s="302"/>
      <c r="N179" s="303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1243</v>
      </c>
      <c r="AU179" s="18" t="s">
        <v>88</v>
      </c>
    </row>
    <row r="180" s="14" customFormat="1">
      <c r="A180" s="14"/>
      <c r="B180" s="252"/>
      <c r="C180" s="253"/>
      <c r="D180" s="243" t="s">
        <v>374</v>
      </c>
      <c r="E180" s="254" t="s">
        <v>1</v>
      </c>
      <c r="F180" s="255" t="s">
        <v>5344</v>
      </c>
      <c r="G180" s="253"/>
      <c r="H180" s="256">
        <v>31.248000000000001</v>
      </c>
      <c r="I180" s="257"/>
      <c r="J180" s="253"/>
      <c r="K180" s="253"/>
      <c r="L180" s="258"/>
      <c r="M180" s="259"/>
      <c r="N180" s="260"/>
      <c r="O180" s="260"/>
      <c r="P180" s="260"/>
      <c r="Q180" s="260"/>
      <c r="R180" s="260"/>
      <c r="S180" s="260"/>
      <c r="T180" s="26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2" t="s">
        <v>374</v>
      </c>
      <c r="AU180" s="262" t="s">
        <v>88</v>
      </c>
      <c r="AV180" s="14" t="s">
        <v>90</v>
      </c>
      <c r="AW180" s="14" t="s">
        <v>36</v>
      </c>
      <c r="AX180" s="14" t="s">
        <v>81</v>
      </c>
      <c r="AY180" s="262" t="s">
        <v>364</v>
      </c>
    </row>
    <row r="181" s="14" customFormat="1">
      <c r="A181" s="14"/>
      <c r="B181" s="252"/>
      <c r="C181" s="253"/>
      <c r="D181" s="243" t="s">
        <v>374</v>
      </c>
      <c r="E181" s="254" t="s">
        <v>1</v>
      </c>
      <c r="F181" s="255" t="s">
        <v>5345</v>
      </c>
      <c r="G181" s="253"/>
      <c r="H181" s="256">
        <v>21.131</v>
      </c>
      <c r="I181" s="257"/>
      <c r="J181" s="253"/>
      <c r="K181" s="253"/>
      <c r="L181" s="258"/>
      <c r="M181" s="259"/>
      <c r="N181" s="260"/>
      <c r="O181" s="260"/>
      <c r="P181" s="260"/>
      <c r="Q181" s="260"/>
      <c r="R181" s="260"/>
      <c r="S181" s="260"/>
      <c r="T181" s="26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2" t="s">
        <v>374</v>
      </c>
      <c r="AU181" s="262" t="s">
        <v>88</v>
      </c>
      <c r="AV181" s="14" t="s">
        <v>90</v>
      </c>
      <c r="AW181" s="14" t="s">
        <v>36</v>
      </c>
      <c r="AX181" s="14" t="s">
        <v>81</v>
      </c>
      <c r="AY181" s="262" t="s">
        <v>364</v>
      </c>
    </row>
    <row r="182" s="14" customFormat="1">
      <c r="A182" s="14"/>
      <c r="B182" s="252"/>
      <c r="C182" s="253"/>
      <c r="D182" s="243" t="s">
        <v>374</v>
      </c>
      <c r="E182" s="254" t="s">
        <v>1</v>
      </c>
      <c r="F182" s="255" t="s">
        <v>5346</v>
      </c>
      <c r="G182" s="253"/>
      <c r="H182" s="256">
        <v>55.295999999999999</v>
      </c>
      <c r="I182" s="257"/>
      <c r="J182" s="253"/>
      <c r="K182" s="253"/>
      <c r="L182" s="258"/>
      <c r="M182" s="259"/>
      <c r="N182" s="260"/>
      <c r="O182" s="260"/>
      <c r="P182" s="260"/>
      <c r="Q182" s="260"/>
      <c r="R182" s="260"/>
      <c r="S182" s="260"/>
      <c r="T182" s="26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2" t="s">
        <v>374</v>
      </c>
      <c r="AU182" s="262" t="s">
        <v>88</v>
      </c>
      <c r="AV182" s="14" t="s">
        <v>90</v>
      </c>
      <c r="AW182" s="14" t="s">
        <v>36</v>
      </c>
      <c r="AX182" s="14" t="s">
        <v>81</v>
      </c>
      <c r="AY182" s="262" t="s">
        <v>364</v>
      </c>
    </row>
    <row r="183" s="14" customFormat="1">
      <c r="A183" s="14"/>
      <c r="B183" s="252"/>
      <c r="C183" s="253"/>
      <c r="D183" s="243" t="s">
        <v>374</v>
      </c>
      <c r="E183" s="254" t="s">
        <v>1</v>
      </c>
      <c r="F183" s="255" t="s">
        <v>5347</v>
      </c>
      <c r="G183" s="253"/>
      <c r="H183" s="256">
        <v>66.120000000000005</v>
      </c>
      <c r="I183" s="257"/>
      <c r="J183" s="253"/>
      <c r="K183" s="253"/>
      <c r="L183" s="258"/>
      <c r="M183" s="259"/>
      <c r="N183" s="260"/>
      <c r="O183" s="260"/>
      <c r="P183" s="260"/>
      <c r="Q183" s="260"/>
      <c r="R183" s="260"/>
      <c r="S183" s="260"/>
      <c r="T183" s="26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2" t="s">
        <v>374</v>
      </c>
      <c r="AU183" s="262" t="s">
        <v>88</v>
      </c>
      <c r="AV183" s="14" t="s">
        <v>90</v>
      </c>
      <c r="AW183" s="14" t="s">
        <v>36</v>
      </c>
      <c r="AX183" s="14" t="s">
        <v>81</v>
      </c>
      <c r="AY183" s="262" t="s">
        <v>364</v>
      </c>
    </row>
    <row r="184" s="14" customFormat="1">
      <c r="A184" s="14"/>
      <c r="B184" s="252"/>
      <c r="C184" s="253"/>
      <c r="D184" s="243" t="s">
        <v>374</v>
      </c>
      <c r="E184" s="254" t="s">
        <v>1</v>
      </c>
      <c r="F184" s="255" t="s">
        <v>5348</v>
      </c>
      <c r="G184" s="253"/>
      <c r="H184" s="256">
        <v>143.73599999999999</v>
      </c>
      <c r="I184" s="257"/>
      <c r="J184" s="253"/>
      <c r="K184" s="253"/>
      <c r="L184" s="258"/>
      <c r="M184" s="259"/>
      <c r="N184" s="260"/>
      <c r="O184" s="260"/>
      <c r="P184" s="260"/>
      <c r="Q184" s="260"/>
      <c r="R184" s="260"/>
      <c r="S184" s="260"/>
      <c r="T184" s="26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2" t="s">
        <v>374</v>
      </c>
      <c r="AU184" s="262" t="s">
        <v>88</v>
      </c>
      <c r="AV184" s="14" t="s">
        <v>90</v>
      </c>
      <c r="AW184" s="14" t="s">
        <v>36</v>
      </c>
      <c r="AX184" s="14" t="s">
        <v>81</v>
      </c>
      <c r="AY184" s="262" t="s">
        <v>364</v>
      </c>
    </row>
    <row r="185" s="14" customFormat="1">
      <c r="A185" s="14"/>
      <c r="B185" s="252"/>
      <c r="C185" s="253"/>
      <c r="D185" s="243" t="s">
        <v>374</v>
      </c>
      <c r="E185" s="254" t="s">
        <v>1</v>
      </c>
      <c r="F185" s="255" t="s">
        <v>5349</v>
      </c>
      <c r="G185" s="253"/>
      <c r="H185" s="256">
        <v>123.624</v>
      </c>
      <c r="I185" s="257"/>
      <c r="J185" s="253"/>
      <c r="K185" s="253"/>
      <c r="L185" s="258"/>
      <c r="M185" s="259"/>
      <c r="N185" s="260"/>
      <c r="O185" s="260"/>
      <c r="P185" s="260"/>
      <c r="Q185" s="260"/>
      <c r="R185" s="260"/>
      <c r="S185" s="260"/>
      <c r="T185" s="26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2" t="s">
        <v>374</v>
      </c>
      <c r="AU185" s="262" t="s">
        <v>88</v>
      </c>
      <c r="AV185" s="14" t="s">
        <v>90</v>
      </c>
      <c r="AW185" s="14" t="s">
        <v>36</v>
      </c>
      <c r="AX185" s="14" t="s">
        <v>81</v>
      </c>
      <c r="AY185" s="262" t="s">
        <v>364</v>
      </c>
    </row>
    <row r="186" s="14" customFormat="1">
      <c r="A186" s="14"/>
      <c r="B186" s="252"/>
      <c r="C186" s="253"/>
      <c r="D186" s="243" t="s">
        <v>374</v>
      </c>
      <c r="E186" s="254" t="s">
        <v>1</v>
      </c>
      <c r="F186" s="255" t="s">
        <v>5350</v>
      </c>
      <c r="G186" s="253"/>
      <c r="H186" s="256">
        <v>155.03999999999999</v>
      </c>
      <c r="I186" s="257"/>
      <c r="J186" s="253"/>
      <c r="K186" s="253"/>
      <c r="L186" s="258"/>
      <c r="M186" s="259"/>
      <c r="N186" s="260"/>
      <c r="O186" s="260"/>
      <c r="P186" s="260"/>
      <c r="Q186" s="260"/>
      <c r="R186" s="260"/>
      <c r="S186" s="260"/>
      <c r="T186" s="26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2" t="s">
        <v>374</v>
      </c>
      <c r="AU186" s="262" t="s">
        <v>88</v>
      </c>
      <c r="AV186" s="14" t="s">
        <v>90</v>
      </c>
      <c r="AW186" s="14" t="s">
        <v>36</v>
      </c>
      <c r="AX186" s="14" t="s">
        <v>81</v>
      </c>
      <c r="AY186" s="262" t="s">
        <v>364</v>
      </c>
    </row>
    <row r="187" s="14" customFormat="1">
      <c r="A187" s="14"/>
      <c r="B187" s="252"/>
      <c r="C187" s="253"/>
      <c r="D187" s="243" t="s">
        <v>374</v>
      </c>
      <c r="E187" s="254" t="s">
        <v>1</v>
      </c>
      <c r="F187" s="255" t="s">
        <v>5351</v>
      </c>
      <c r="G187" s="253"/>
      <c r="H187" s="256">
        <v>30</v>
      </c>
      <c r="I187" s="257"/>
      <c r="J187" s="253"/>
      <c r="K187" s="253"/>
      <c r="L187" s="258"/>
      <c r="M187" s="259"/>
      <c r="N187" s="260"/>
      <c r="O187" s="260"/>
      <c r="P187" s="260"/>
      <c r="Q187" s="260"/>
      <c r="R187" s="260"/>
      <c r="S187" s="260"/>
      <c r="T187" s="26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2" t="s">
        <v>374</v>
      </c>
      <c r="AU187" s="262" t="s">
        <v>88</v>
      </c>
      <c r="AV187" s="14" t="s">
        <v>90</v>
      </c>
      <c r="AW187" s="14" t="s">
        <v>36</v>
      </c>
      <c r="AX187" s="14" t="s">
        <v>81</v>
      </c>
      <c r="AY187" s="262" t="s">
        <v>364</v>
      </c>
    </row>
    <row r="188" s="15" customFormat="1">
      <c r="A188" s="15"/>
      <c r="B188" s="263"/>
      <c r="C188" s="264"/>
      <c r="D188" s="243" t="s">
        <v>374</v>
      </c>
      <c r="E188" s="265" t="s">
        <v>1</v>
      </c>
      <c r="F188" s="266" t="s">
        <v>378</v>
      </c>
      <c r="G188" s="264"/>
      <c r="H188" s="267">
        <v>626.19499999999994</v>
      </c>
      <c r="I188" s="268"/>
      <c r="J188" s="264"/>
      <c r="K188" s="264"/>
      <c r="L188" s="269"/>
      <c r="M188" s="270"/>
      <c r="N188" s="271"/>
      <c r="O188" s="271"/>
      <c r="P188" s="271"/>
      <c r="Q188" s="271"/>
      <c r="R188" s="271"/>
      <c r="S188" s="271"/>
      <c r="T188" s="272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3" t="s">
        <v>374</v>
      </c>
      <c r="AU188" s="273" t="s">
        <v>88</v>
      </c>
      <c r="AV188" s="15" t="s">
        <v>372</v>
      </c>
      <c r="AW188" s="15" t="s">
        <v>36</v>
      </c>
      <c r="AX188" s="15" t="s">
        <v>88</v>
      </c>
      <c r="AY188" s="273" t="s">
        <v>364</v>
      </c>
    </row>
    <row r="189" s="2" customFormat="1" ht="24.15" customHeight="1">
      <c r="A189" s="39"/>
      <c r="B189" s="40"/>
      <c r="C189" s="228" t="s">
        <v>450</v>
      </c>
      <c r="D189" s="228" t="s">
        <v>367</v>
      </c>
      <c r="E189" s="229" t="s">
        <v>1264</v>
      </c>
      <c r="F189" s="230" t="s">
        <v>1265</v>
      </c>
      <c r="G189" s="231" t="s">
        <v>370</v>
      </c>
      <c r="H189" s="232">
        <v>628.827</v>
      </c>
      <c r="I189" s="233"/>
      <c r="J189" s="234">
        <f>ROUND(I189*H189,2)</f>
        <v>0</v>
      </c>
      <c r="K189" s="230" t="s">
        <v>1242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372</v>
      </c>
      <c r="AT189" s="239" t="s">
        <v>367</v>
      </c>
      <c r="AU189" s="239" t="s">
        <v>88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372</v>
      </c>
      <c r="BM189" s="239" t="s">
        <v>1280</v>
      </c>
    </row>
    <row r="190" s="2" customFormat="1">
      <c r="A190" s="39"/>
      <c r="B190" s="40"/>
      <c r="C190" s="41"/>
      <c r="D190" s="243" t="s">
        <v>1243</v>
      </c>
      <c r="E190" s="41"/>
      <c r="F190" s="300" t="s">
        <v>1266</v>
      </c>
      <c r="G190" s="41"/>
      <c r="H190" s="41"/>
      <c r="I190" s="301"/>
      <c r="J190" s="41"/>
      <c r="K190" s="41"/>
      <c r="L190" s="45"/>
      <c r="M190" s="302"/>
      <c r="N190" s="303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1243</v>
      </c>
      <c r="AU190" s="18" t="s">
        <v>88</v>
      </c>
    </row>
    <row r="191" s="14" customFormat="1">
      <c r="A191" s="14"/>
      <c r="B191" s="252"/>
      <c r="C191" s="253"/>
      <c r="D191" s="243" t="s">
        <v>374</v>
      </c>
      <c r="E191" s="254" t="s">
        <v>1</v>
      </c>
      <c r="F191" s="255" t="s">
        <v>5336</v>
      </c>
      <c r="G191" s="253"/>
      <c r="H191" s="256">
        <v>16.224</v>
      </c>
      <c r="I191" s="257"/>
      <c r="J191" s="253"/>
      <c r="K191" s="253"/>
      <c r="L191" s="258"/>
      <c r="M191" s="259"/>
      <c r="N191" s="260"/>
      <c r="O191" s="260"/>
      <c r="P191" s="260"/>
      <c r="Q191" s="260"/>
      <c r="R191" s="260"/>
      <c r="S191" s="260"/>
      <c r="T191" s="26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2" t="s">
        <v>374</v>
      </c>
      <c r="AU191" s="262" t="s">
        <v>88</v>
      </c>
      <c r="AV191" s="14" t="s">
        <v>90</v>
      </c>
      <c r="AW191" s="14" t="s">
        <v>36</v>
      </c>
      <c r="AX191" s="14" t="s">
        <v>81</v>
      </c>
      <c r="AY191" s="262" t="s">
        <v>364</v>
      </c>
    </row>
    <row r="192" s="14" customFormat="1">
      <c r="A192" s="14"/>
      <c r="B192" s="252"/>
      <c r="C192" s="253"/>
      <c r="D192" s="243" t="s">
        <v>374</v>
      </c>
      <c r="E192" s="254" t="s">
        <v>1</v>
      </c>
      <c r="F192" s="255" t="s">
        <v>5337</v>
      </c>
      <c r="G192" s="253"/>
      <c r="H192" s="256">
        <v>11.288</v>
      </c>
      <c r="I192" s="257"/>
      <c r="J192" s="253"/>
      <c r="K192" s="253"/>
      <c r="L192" s="258"/>
      <c r="M192" s="259"/>
      <c r="N192" s="260"/>
      <c r="O192" s="260"/>
      <c r="P192" s="260"/>
      <c r="Q192" s="260"/>
      <c r="R192" s="260"/>
      <c r="S192" s="260"/>
      <c r="T192" s="261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2" t="s">
        <v>374</v>
      </c>
      <c r="AU192" s="262" t="s">
        <v>88</v>
      </c>
      <c r="AV192" s="14" t="s">
        <v>90</v>
      </c>
      <c r="AW192" s="14" t="s">
        <v>36</v>
      </c>
      <c r="AX192" s="14" t="s">
        <v>81</v>
      </c>
      <c r="AY192" s="262" t="s">
        <v>364</v>
      </c>
    </row>
    <row r="193" s="14" customFormat="1">
      <c r="A193" s="14"/>
      <c r="B193" s="252"/>
      <c r="C193" s="253"/>
      <c r="D193" s="243" t="s">
        <v>374</v>
      </c>
      <c r="E193" s="254" t="s">
        <v>1</v>
      </c>
      <c r="F193" s="255" t="s">
        <v>5338</v>
      </c>
      <c r="G193" s="253"/>
      <c r="H193" s="256">
        <v>58.968000000000004</v>
      </c>
      <c r="I193" s="257"/>
      <c r="J193" s="253"/>
      <c r="K193" s="253"/>
      <c r="L193" s="258"/>
      <c r="M193" s="259"/>
      <c r="N193" s="260"/>
      <c r="O193" s="260"/>
      <c r="P193" s="260"/>
      <c r="Q193" s="260"/>
      <c r="R193" s="260"/>
      <c r="S193" s="260"/>
      <c r="T193" s="26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2" t="s">
        <v>374</v>
      </c>
      <c r="AU193" s="262" t="s">
        <v>88</v>
      </c>
      <c r="AV193" s="14" t="s">
        <v>90</v>
      </c>
      <c r="AW193" s="14" t="s">
        <v>36</v>
      </c>
      <c r="AX193" s="14" t="s">
        <v>81</v>
      </c>
      <c r="AY193" s="262" t="s">
        <v>364</v>
      </c>
    </row>
    <row r="194" s="14" customFormat="1">
      <c r="A194" s="14"/>
      <c r="B194" s="252"/>
      <c r="C194" s="253"/>
      <c r="D194" s="243" t="s">
        <v>374</v>
      </c>
      <c r="E194" s="254" t="s">
        <v>1</v>
      </c>
      <c r="F194" s="255" t="s">
        <v>5339</v>
      </c>
      <c r="G194" s="253"/>
      <c r="H194" s="256">
        <v>19.399999999999999</v>
      </c>
      <c r="I194" s="257"/>
      <c r="J194" s="253"/>
      <c r="K194" s="253"/>
      <c r="L194" s="258"/>
      <c r="M194" s="259"/>
      <c r="N194" s="260"/>
      <c r="O194" s="260"/>
      <c r="P194" s="260"/>
      <c r="Q194" s="260"/>
      <c r="R194" s="260"/>
      <c r="S194" s="260"/>
      <c r="T194" s="261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2" t="s">
        <v>374</v>
      </c>
      <c r="AU194" s="262" t="s">
        <v>88</v>
      </c>
      <c r="AV194" s="14" t="s">
        <v>90</v>
      </c>
      <c r="AW194" s="14" t="s">
        <v>36</v>
      </c>
      <c r="AX194" s="14" t="s">
        <v>81</v>
      </c>
      <c r="AY194" s="262" t="s">
        <v>364</v>
      </c>
    </row>
    <row r="195" s="14" customFormat="1">
      <c r="A195" s="14"/>
      <c r="B195" s="252"/>
      <c r="C195" s="253"/>
      <c r="D195" s="243" t="s">
        <v>374</v>
      </c>
      <c r="E195" s="254" t="s">
        <v>1</v>
      </c>
      <c r="F195" s="255" t="s">
        <v>5340</v>
      </c>
      <c r="G195" s="253"/>
      <c r="H195" s="256">
        <v>87.263999999999996</v>
      </c>
      <c r="I195" s="257"/>
      <c r="J195" s="253"/>
      <c r="K195" s="253"/>
      <c r="L195" s="258"/>
      <c r="M195" s="259"/>
      <c r="N195" s="260"/>
      <c r="O195" s="260"/>
      <c r="P195" s="260"/>
      <c r="Q195" s="260"/>
      <c r="R195" s="260"/>
      <c r="S195" s="260"/>
      <c r="T195" s="261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2" t="s">
        <v>374</v>
      </c>
      <c r="AU195" s="262" t="s">
        <v>88</v>
      </c>
      <c r="AV195" s="14" t="s">
        <v>90</v>
      </c>
      <c r="AW195" s="14" t="s">
        <v>36</v>
      </c>
      <c r="AX195" s="14" t="s">
        <v>81</v>
      </c>
      <c r="AY195" s="262" t="s">
        <v>364</v>
      </c>
    </row>
    <row r="196" s="14" customFormat="1">
      <c r="A196" s="14"/>
      <c r="B196" s="252"/>
      <c r="C196" s="253"/>
      <c r="D196" s="243" t="s">
        <v>374</v>
      </c>
      <c r="E196" s="254" t="s">
        <v>1</v>
      </c>
      <c r="F196" s="255" t="s">
        <v>5341</v>
      </c>
      <c r="G196" s="253"/>
      <c r="H196" s="256">
        <v>51.479999999999997</v>
      </c>
      <c r="I196" s="257"/>
      <c r="J196" s="253"/>
      <c r="K196" s="253"/>
      <c r="L196" s="258"/>
      <c r="M196" s="259"/>
      <c r="N196" s="260"/>
      <c r="O196" s="260"/>
      <c r="P196" s="260"/>
      <c r="Q196" s="260"/>
      <c r="R196" s="260"/>
      <c r="S196" s="260"/>
      <c r="T196" s="26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2" t="s">
        <v>374</v>
      </c>
      <c r="AU196" s="262" t="s">
        <v>88</v>
      </c>
      <c r="AV196" s="14" t="s">
        <v>90</v>
      </c>
      <c r="AW196" s="14" t="s">
        <v>36</v>
      </c>
      <c r="AX196" s="14" t="s">
        <v>81</v>
      </c>
      <c r="AY196" s="262" t="s">
        <v>364</v>
      </c>
    </row>
    <row r="197" s="14" customFormat="1">
      <c r="A197" s="14"/>
      <c r="B197" s="252"/>
      <c r="C197" s="253"/>
      <c r="D197" s="243" t="s">
        <v>374</v>
      </c>
      <c r="E197" s="254" t="s">
        <v>1</v>
      </c>
      <c r="F197" s="255" t="s">
        <v>5342</v>
      </c>
      <c r="G197" s="253"/>
      <c r="H197" s="256">
        <v>23.52</v>
      </c>
      <c r="I197" s="257"/>
      <c r="J197" s="253"/>
      <c r="K197" s="253"/>
      <c r="L197" s="258"/>
      <c r="M197" s="259"/>
      <c r="N197" s="260"/>
      <c r="O197" s="260"/>
      <c r="P197" s="260"/>
      <c r="Q197" s="260"/>
      <c r="R197" s="260"/>
      <c r="S197" s="260"/>
      <c r="T197" s="26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2" t="s">
        <v>374</v>
      </c>
      <c r="AU197" s="262" t="s">
        <v>88</v>
      </c>
      <c r="AV197" s="14" t="s">
        <v>90</v>
      </c>
      <c r="AW197" s="14" t="s">
        <v>36</v>
      </c>
      <c r="AX197" s="14" t="s">
        <v>81</v>
      </c>
      <c r="AY197" s="262" t="s">
        <v>364</v>
      </c>
    </row>
    <row r="198" s="14" customFormat="1">
      <c r="A198" s="14"/>
      <c r="B198" s="252"/>
      <c r="C198" s="253"/>
      <c r="D198" s="243" t="s">
        <v>374</v>
      </c>
      <c r="E198" s="254" t="s">
        <v>1</v>
      </c>
      <c r="F198" s="255" t="s">
        <v>5343</v>
      </c>
      <c r="G198" s="253"/>
      <c r="H198" s="256">
        <v>43.152000000000001</v>
      </c>
      <c r="I198" s="257"/>
      <c r="J198" s="253"/>
      <c r="K198" s="253"/>
      <c r="L198" s="258"/>
      <c r="M198" s="259"/>
      <c r="N198" s="260"/>
      <c r="O198" s="260"/>
      <c r="P198" s="260"/>
      <c r="Q198" s="260"/>
      <c r="R198" s="260"/>
      <c r="S198" s="260"/>
      <c r="T198" s="26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2" t="s">
        <v>374</v>
      </c>
      <c r="AU198" s="262" t="s">
        <v>88</v>
      </c>
      <c r="AV198" s="14" t="s">
        <v>90</v>
      </c>
      <c r="AW198" s="14" t="s">
        <v>36</v>
      </c>
      <c r="AX198" s="14" t="s">
        <v>81</v>
      </c>
      <c r="AY198" s="262" t="s">
        <v>364</v>
      </c>
    </row>
    <row r="199" s="14" customFormat="1">
      <c r="A199" s="14"/>
      <c r="B199" s="252"/>
      <c r="C199" s="253"/>
      <c r="D199" s="243" t="s">
        <v>374</v>
      </c>
      <c r="E199" s="254" t="s">
        <v>1</v>
      </c>
      <c r="F199" s="255" t="s">
        <v>5344</v>
      </c>
      <c r="G199" s="253"/>
      <c r="H199" s="256">
        <v>31.248000000000001</v>
      </c>
      <c r="I199" s="257"/>
      <c r="J199" s="253"/>
      <c r="K199" s="253"/>
      <c r="L199" s="258"/>
      <c r="M199" s="259"/>
      <c r="N199" s="260"/>
      <c r="O199" s="260"/>
      <c r="P199" s="260"/>
      <c r="Q199" s="260"/>
      <c r="R199" s="260"/>
      <c r="S199" s="260"/>
      <c r="T199" s="261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2" t="s">
        <v>374</v>
      </c>
      <c r="AU199" s="262" t="s">
        <v>88</v>
      </c>
      <c r="AV199" s="14" t="s">
        <v>90</v>
      </c>
      <c r="AW199" s="14" t="s">
        <v>36</v>
      </c>
      <c r="AX199" s="14" t="s">
        <v>81</v>
      </c>
      <c r="AY199" s="262" t="s">
        <v>364</v>
      </c>
    </row>
    <row r="200" s="14" customFormat="1">
      <c r="A200" s="14"/>
      <c r="B200" s="252"/>
      <c r="C200" s="253"/>
      <c r="D200" s="243" t="s">
        <v>374</v>
      </c>
      <c r="E200" s="254" t="s">
        <v>1</v>
      </c>
      <c r="F200" s="255" t="s">
        <v>5345</v>
      </c>
      <c r="G200" s="253"/>
      <c r="H200" s="256">
        <v>21.131</v>
      </c>
      <c r="I200" s="257"/>
      <c r="J200" s="253"/>
      <c r="K200" s="253"/>
      <c r="L200" s="258"/>
      <c r="M200" s="259"/>
      <c r="N200" s="260"/>
      <c r="O200" s="260"/>
      <c r="P200" s="260"/>
      <c r="Q200" s="260"/>
      <c r="R200" s="260"/>
      <c r="S200" s="260"/>
      <c r="T200" s="26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2" t="s">
        <v>374</v>
      </c>
      <c r="AU200" s="262" t="s">
        <v>88</v>
      </c>
      <c r="AV200" s="14" t="s">
        <v>90</v>
      </c>
      <c r="AW200" s="14" t="s">
        <v>36</v>
      </c>
      <c r="AX200" s="14" t="s">
        <v>81</v>
      </c>
      <c r="AY200" s="262" t="s">
        <v>364</v>
      </c>
    </row>
    <row r="201" s="14" customFormat="1">
      <c r="A201" s="14"/>
      <c r="B201" s="252"/>
      <c r="C201" s="253"/>
      <c r="D201" s="243" t="s">
        <v>374</v>
      </c>
      <c r="E201" s="254" t="s">
        <v>1</v>
      </c>
      <c r="F201" s="255" t="s">
        <v>5346</v>
      </c>
      <c r="G201" s="253"/>
      <c r="H201" s="256">
        <v>55.295999999999999</v>
      </c>
      <c r="I201" s="257"/>
      <c r="J201" s="253"/>
      <c r="K201" s="253"/>
      <c r="L201" s="258"/>
      <c r="M201" s="259"/>
      <c r="N201" s="260"/>
      <c r="O201" s="260"/>
      <c r="P201" s="260"/>
      <c r="Q201" s="260"/>
      <c r="R201" s="260"/>
      <c r="S201" s="260"/>
      <c r="T201" s="261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2" t="s">
        <v>374</v>
      </c>
      <c r="AU201" s="262" t="s">
        <v>88</v>
      </c>
      <c r="AV201" s="14" t="s">
        <v>90</v>
      </c>
      <c r="AW201" s="14" t="s">
        <v>36</v>
      </c>
      <c r="AX201" s="14" t="s">
        <v>81</v>
      </c>
      <c r="AY201" s="262" t="s">
        <v>364</v>
      </c>
    </row>
    <row r="202" s="14" customFormat="1">
      <c r="A202" s="14"/>
      <c r="B202" s="252"/>
      <c r="C202" s="253"/>
      <c r="D202" s="243" t="s">
        <v>374</v>
      </c>
      <c r="E202" s="254" t="s">
        <v>1</v>
      </c>
      <c r="F202" s="255" t="s">
        <v>5347</v>
      </c>
      <c r="G202" s="253"/>
      <c r="H202" s="256">
        <v>66.120000000000005</v>
      </c>
      <c r="I202" s="257"/>
      <c r="J202" s="253"/>
      <c r="K202" s="253"/>
      <c r="L202" s="258"/>
      <c r="M202" s="259"/>
      <c r="N202" s="260"/>
      <c r="O202" s="260"/>
      <c r="P202" s="260"/>
      <c r="Q202" s="260"/>
      <c r="R202" s="260"/>
      <c r="S202" s="260"/>
      <c r="T202" s="26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2" t="s">
        <v>374</v>
      </c>
      <c r="AU202" s="262" t="s">
        <v>88</v>
      </c>
      <c r="AV202" s="14" t="s">
        <v>90</v>
      </c>
      <c r="AW202" s="14" t="s">
        <v>36</v>
      </c>
      <c r="AX202" s="14" t="s">
        <v>81</v>
      </c>
      <c r="AY202" s="262" t="s">
        <v>364</v>
      </c>
    </row>
    <row r="203" s="14" customFormat="1">
      <c r="A203" s="14"/>
      <c r="B203" s="252"/>
      <c r="C203" s="253"/>
      <c r="D203" s="243" t="s">
        <v>374</v>
      </c>
      <c r="E203" s="254" t="s">
        <v>1</v>
      </c>
      <c r="F203" s="255" t="s">
        <v>5348</v>
      </c>
      <c r="G203" s="253"/>
      <c r="H203" s="256">
        <v>143.73599999999999</v>
      </c>
      <c r="I203" s="257"/>
      <c r="J203" s="253"/>
      <c r="K203" s="253"/>
      <c r="L203" s="258"/>
      <c r="M203" s="259"/>
      <c r="N203" s="260"/>
      <c r="O203" s="260"/>
      <c r="P203" s="260"/>
      <c r="Q203" s="260"/>
      <c r="R203" s="260"/>
      <c r="S203" s="260"/>
      <c r="T203" s="26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2" t="s">
        <v>374</v>
      </c>
      <c r="AU203" s="262" t="s">
        <v>88</v>
      </c>
      <c r="AV203" s="14" t="s">
        <v>90</v>
      </c>
      <c r="AW203" s="14" t="s">
        <v>36</v>
      </c>
      <c r="AX203" s="14" t="s">
        <v>81</v>
      </c>
      <c r="AY203" s="262" t="s">
        <v>364</v>
      </c>
    </row>
    <row r="204" s="15" customFormat="1">
      <c r="A204" s="15"/>
      <c r="B204" s="263"/>
      <c r="C204" s="264"/>
      <c r="D204" s="243" t="s">
        <v>374</v>
      </c>
      <c r="E204" s="265" t="s">
        <v>1</v>
      </c>
      <c r="F204" s="266" t="s">
        <v>378</v>
      </c>
      <c r="G204" s="264"/>
      <c r="H204" s="267">
        <v>628.827</v>
      </c>
      <c r="I204" s="268"/>
      <c r="J204" s="264"/>
      <c r="K204" s="264"/>
      <c r="L204" s="269"/>
      <c r="M204" s="270"/>
      <c r="N204" s="271"/>
      <c r="O204" s="271"/>
      <c r="P204" s="271"/>
      <c r="Q204" s="271"/>
      <c r="R204" s="271"/>
      <c r="S204" s="271"/>
      <c r="T204" s="272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3" t="s">
        <v>374</v>
      </c>
      <c r="AU204" s="273" t="s">
        <v>88</v>
      </c>
      <c r="AV204" s="15" t="s">
        <v>372</v>
      </c>
      <c r="AW204" s="15" t="s">
        <v>36</v>
      </c>
      <c r="AX204" s="15" t="s">
        <v>88</v>
      </c>
      <c r="AY204" s="273" t="s">
        <v>364</v>
      </c>
    </row>
    <row r="205" s="2" customFormat="1" ht="24.15" customHeight="1">
      <c r="A205" s="39"/>
      <c r="B205" s="40"/>
      <c r="C205" s="228" t="s">
        <v>8</v>
      </c>
      <c r="D205" s="228" t="s">
        <v>367</v>
      </c>
      <c r="E205" s="229" t="s">
        <v>1267</v>
      </c>
      <c r="F205" s="230" t="s">
        <v>1268</v>
      </c>
      <c r="G205" s="231" t="s">
        <v>370</v>
      </c>
      <c r="H205" s="232">
        <v>818.26400000000001</v>
      </c>
      <c r="I205" s="233"/>
      <c r="J205" s="234">
        <f>ROUND(I205*H205,2)</f>
        <v>0</v>
      </c>
      <c r="K205" s="230" t="s">
        <v>1242</v>
      </c>
      <c r="L205" s="45"/>
      <c r="M205" s="235" t="s">
        <v>1</v>
      </c>
      <c r="N205" s="236" t="s">
        <v>46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372</v>
      </c>
      <c r="AT205" s="239" t="s">
        <v>367</v>
      </c>
      <c r="AU205" s="239" t="s">
        <v>88</v>
      </c>
      <c r="AY205" s="18" t="s">
        <v>364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88</v>
      </c>
      <c r="BK205" s="240">
        <f>ROUND(I205*H205,2)</f>
        <v>0</v>
      </c>
      <c r="BL205" s="18" t="s">
        <v>372</v>
      </c>
      <c r="BM205" s="239" t="s">
        <v>1284</v>
      </c>
    </row>
    <row r="206" s="2" customFormat="1">
      <c r="A206" s="39"/>
      <c r="B206" s="40"/>
      <c r="C206" s="41"/>
      <c r="D206" s="243" t="s">
        <v>1243</v>
      </c>
      <c r="E206" s="41"/>
      <c r="F206" s="300" t="s">
        <v>1266</v>
      </c>
      <c r="G206" s="41"/>
      <c r="H206" s="41"/>
      <c r="I206" s="301"/>
      <c r="J206" s="41"/>
      <c r="K206" s="41"/>
      <c r="L206" s="45"/>
      <c r="M206" s="302"/>
      <c r="N206" s="303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1243</v>
      </c>
      <c r="AU206" s="18" t="s">
        <v>88</v>
      </c>
    </row>
    <row r="207" s="2" customFormat="1" ht="24.15" customHeight="1">
      <c r="A207" s="39"/>
      <c r="B207" s="40"/>
      <c r="C207" s="228" t="s">
        <v>420</v>
      </c>
      <c r="D207" s="228" t="s">
        <v>367</v>
      </c>
      <c r="E207" s="229" t="s">
        <v>4286</v>
      </c>
      <c r="F207" s="230" t="s">
        <v>4287</v>
      </c>
      <c r="G207" s="231" t="s">
        <v>370</v>
      </c>
      <c r="H207" s="232">
        <v>44.325000000000003</v>
      </c>
      <c r="I207" s="233"/>
      <c r="J207" s="234">
        <f>ROUND(I207*H207,2)</f>
        <v>0</v>
      </c>
      <c r="K207" s="230" t="s">
        <v>1242</v>
      </c>
      <c r="L207" s="45"/>
      <c r="M207" s="235" t="s">
        <v>1</v>
      </c>
      <c r="N207" s="236" t="s">
        <v>46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372</v>
      </c>
      <c r="AT207" s="239" t="s">
        <v>367</v>
      </c>
      <c r="AU207" s="239" t="s">
        <v>88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372</v>
      </c>
      <c r="BM207" s="239" t="s">
        <v>435</v>
      </c>
    </row>
    <row r="208" s="2" customFormat="1">
      <c r="A208" s="39"/>
      <c r="B208" s="40"/>
      <c r="C208" s="41"/>
      <c r="D208" s="243" t="s">
        <v>1243</v>
      </c>
      <c r="E208" s="41"/>
      <c r="F208" s="300" t="s">
        <v>1266</v>
      </c>
      <c r="G208" s="41"/>
      <c r="H208" s="41"/>
      <c r="I208" s="301"/>
      <c r="J208" s="41"/>
      <c r="K208" s="41"/>
      <c r="L208" s="45"/>
      <c r="M208" s="302"/>
      <c r="N208" s="303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1243</v>
      </c>
      <c r="AU208" s="18" t="s">
        <v>88</v>
      </c>
    </row>
    <row r="209" s="14" customFormat="1">
      <c r="A209" s="14"/>
      <c r="B209" s="252"/>
      <c r="C209" s="253"/>
      <c r="D209" s="243" t="s">
        <v>374</v>
      </c>
      <c r="E209" s="254" t="s">
        <v>1</v>
      </c>
      <c r="F209" s="255" t="s">
        <v>5352</v>
      </c>
      <c r="G209" s="253"/>
      <c r="H209" s="256">
        <v>32.399999999999999</v>
      </c>
      <c r="I209" s="257"/>
      <c r="J209" s="253"/>
      <c r="K209" s="253"/>
      <c r="L209" s="258"/>
      <c r="M209" s="259"/>
      <c r="N209" s="260"/>
      <c r="O209" s="260"/>
      <c r="P209" s="260"/>
      <c r="Q209" s="260"/>
      <c r="R209" s="260"/>
      <c r="S209" s="260"/>
      <c r="T209" s="26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2" t="s">
        <v>374</v>
      </c>
      <c r="AU209" s="262" t="s">
        <v>88</v>
      </c>
      <c r="AV209" s="14" t="s">
        <v>90</v>
      </c>
      <c r="AW209" s="14" t="s">
        <v>36</v>
      </c>
      <c r="AX209" s="14" t="s">
        <v>81</v>
      </c>
      <c r="AY209" s="262" t="s">
        <v>364</v>
      </c>
    </row>
    <row r="210" s="14" customFormat="1">
      <c r="A210" s="14"/>
      <c r="B210" s="252"/>
      <c r="C210" s="253"/>
      <c r="D210" s="243" t="s">
        <v>374</v>
      </c>
      <c r="E210" s="254" t="s">
        <v>1</v>
      </c>
      <c r="F210" s="255" t="s">
        <v>5353</v>
      </c>
      <c r="G210" s="253"/>
      <c r="H210" s="256">
        <v>11.925000000000001</v>
      </c>
      <c r="I210" s="257"/>
      <c r="J210" s="253"/>
      <c r="K210" s="253"/>
      <c r="L210" s="258"/>
      <c r="M210" s="259"/>
      <c r="N210" s="260"/>
      <c r="O210" s="260"/>
      <c r="P210" s="260"/>
      <c r="Q210" s="260"/>
      <c r="R210" s="260"/>
      <c r="S210" s="260"/>
      <c r="T210" s="26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2" t="s">
        <v>374</v>
      </c>
      <c r="AU210" s="262" t="s">
        <v>88</v>
      </c>
      <c r="AV210" s="14" t="s">
        <v>90</v>
      </c>
      <c r="AW210" s="14" t="s">
        <v>36</v>
      </c>
      <c r="AX210" s="14" t="s">
        <v>81</v>
      </c>
      <c r="AY210" s="262" t="s">
        <v>364</v>
      </c>
    </row>
    <row r="211" s="15" customFormat="1">
      <c r="A211" s="15"/>
      <c r="B211" s="263"/>
      <c r="C211" s="264"/>
      <c r="D211" s="243" t="s">
        <v>374</v>
      </c>
      <c r="E211" s="265" t="s">
        <v>1</v>
      </c>
      <c r="F211" s="266" t="s">
        <v>378</v>
      </c>
      <c r="G211" s="264"/>
      <c r="H211" s="267">
        <v>44.325000000000003</v>
      </c>
      <c r="I211" s="268"/>
      <c r="J211" s="264"/>
      <c r="K211" s="264"/>
      <c r="L211" s="269"/>
      <c r="M211" s="270"/>
      <c r="N211" s="271"/>
      <c r="O211" s="271"/>
      <c r="P211" s="271"/>
      <c r="Q211" s="271"/>
      <c r="R211" s="271"/>
      <c r="S211" s="271"/>
      <c r="T211" s="272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3" t="s">
        <v>374</v>
      </c>
      <c r="AU211" s="273" t="s">
        <v>88</v>
      </c>
      <c r="AV211" s="15" t="s">
        <v>372</v>
      </c>
      <c r="AW211" s="15" t="s">
        <v>36</v>
      </c>
      <c r="AX211" s="15" t="s">
        <v>88</v>
      </c>
      <c r="AY211" s="273" t="s">
        <v>364</v>
      </c>
    </row>
    <row r="212" s="2" customFormat="1" ht="24.15" customHeight="1">
      <c r="A212" s="39"/>
      <c r="B212" s="40"/>
      <c r="C212" s="228" t="s">
        <v>466</v>
      </c>
      <c r="D212" s="228" t="s">
        <v>367</v>
      </c>
      <c r="E212" s="229" t="s">
        <v>1269</v>
      </c>
      <c r="F212" s="230" t="s">
        <v>1270</v>
      </c>
      <c r="G212" s="231" t="s">
        <v>370</v>
      </c>
      <c r="H212" s="232">
        <v>608.38699999999994</v>
      </c>
      <c r="I212" s="233"/>
      <c r="J212" s="234">
        <f>ROUND(I212*H212,2)</f>
        <v>0</v>
      </c>
      <c r="K212" s="230" t="s">
        <v>1242</v>
      </c>
      <c r="L212" s="45"/>
      <c r="M212" s="235" t="s">
        <v>1</v>
      </c>
      <c r="N212" s="236" t="s">
        <v>46</v>
      </c>
      <c r="O212" s="92"/>
      <c r="P212" s="237">
        <f>O212*H212</f>
        <v>0</v>
      </c>
      <c r="Q212" s="237">
        <v>0</v>
      </c>
      <c r="R212" s="237">
        <f>Q212*H212</f>
        <v>0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372</v>
      </c>
      <c r="AT212" s="239" t="s">
        <v>367</v>
      </c>
      <c r="AU212" s="239" t="s">
        <v>88</v>
      </c>
      <c r="AY212" s="18" t="s">
        <v>364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88</v>
      </c>
      <c r="BK212" s="240">
        <f>ROUND(I212*H212,2)</f>
        <v>0</v>
      </c>
      <c r="BL212" s="18" t="s">
        <v>372</v>
      </c>
      <c r="BM212" s="239" t="s">
        <v>533</v>
      </c>
    </row>
    <row r="213" s="2" customFormat="1">
      <c r="A213" s="39"/>
      <c r="B213" s="40"/>
      <c r="C213" s="41"/>
      <c r="D213" s="243" t="s">
        <v>1243</v>
      </c>
      <c r="E213" s="41"/>
      <c r="F213" s="300" t="s">
        <v>1271</v>
      </c>
      <c r="G213" s="41"/>
      <c r="H213" s="41"/>
      <c r="I213" s="301"/>
      <c r="J213" s="41"/>
      <c r="K213" s="41"/>
      <c r="L213" s="45"/>
      <c r="M213" s="302"/>
      <c r="N213" s="303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1243</v>
      </c>
      <c r="AU213" s="18" t="s">
        <v>88</v>
      </c>
    </row>
    <row r="214" s="2" customFormat="1" ht="37.8" customHeight="1">
      <c r="A214" s="39"/>
      <c r="B214" s="40"/>
      <c r="C214" s="228" t="s">
        <v>473</v>
      </c>
      <c r="D214" s="228" t="s">
        <v>367</v>
      </c>
      <c r="E214" s="229" t="s">
        <v>1272</v>
      </c>
      <c r="F214" s="230" t="s">
        <v>1273</v>
      </c>
      <c r="G214" s="231" t="s">
        <v>370</v>
      </c>
      <c r="H214" s="232">
        <v>6083.8720000000003</v>
      </c>
      <c r="I214" s="233"/>
      <c r="J214" s="234">
        <f>ROUND(I214*H214,2)</f>
        <v>0</v>
      </c>
      <c r="K214" s="230" t="s">
        <v>1242</v>
      </c>
      <c r="L214" s="45"/>
      <c r="M214" s="235" t="s">
        <v>1</v>
      </c>
      <c r="N214" s="236" t="s">
        <v>46</v>
      </c>
      <c r="O214" s="92"/>
      <c r="P214" s="237">
        <f>O214*H214</f>
        <v>0</v>
      </c>
      <c r="Q214" s="237">
        <v>0</v>
      </c>
      <c r="R214" s="237">
        <f>Q214*H214</f>
        <v>0</v>
      </c>
      <c r="S214" s="237">
        <v>0</v>
      </c>
      <c r="T214" s="238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9" t="s">
        <v>372</v>
      </c>
      <c r="AT214" s="239" t="s">
        <v>367</v>
      </c>
      <c r="AU214" s="239" t="s">
        <v>88</v>
      </c>
      <c r="AY214" s="18" t="s">
        <v>364</v>
      </c>
      <c r="BE214" s="240">
        <f>IF(N214="základní",J214,0)</f>
        <v>0</v>
      </c>
      <c r="BF214" s="240">
        <f>IF(N214="snížená",J214,0)</f>
        <v>0</v>
      </c>
      <c r="BG214" s="240">
        <f>IF(N214="zákl. přenesená",J214,0)</f>
        <v>0</v>
      </c>
      <c r="BH214" s="240">
        <f>IF(N214="sníž. přenesená",J214,0)</f>
        <v>0</v>
      </c>
      <c r="BI214" s="240">
        <f>IF(N214="nulová",J214,0)</f>
        <v>0</v>
      </c>
      <c r="BJ214" s="18" t="s">
        <v>88</v>
      </c>
      <c r="BK214" s="240">
        <f>ROUND(I214*H214,2)</f>
        <v>0</v>
      </c>
      <c r="BL214" s="18" t="s">
        <v>372</v>
      </c>
      <c r="BM214" s="239" t="s">
        <v>546</v>
      </c>
    </row>
    <row r="215" s="2" customFormat="1">
      <c r="A215" s="39"/>
      <c r="B215" s="40"/>
      <c r="C215" s="41"/>
      <c r="D215" s="243" t="s">
        <v>1243</v>
      </c>
      <c r="E215" s="41"/>
      <c r="F215" s="300" t="s">
        <v>1271</v>
      </c>
      <c r="G215" s="41"/>
      <c r="H215" s="41"/>
      <c r="I215" s="301"/>
      <c r="J215" s="41"/>
      <c r="K215" s="41"/>
      <c r="L215" s="45"/>
      <c r="M215" s="302"/>
      <c r="N215" s="303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1243</v>
      </c>
      <c r="AU215" s="18" t="s">
        <v>88</v>
      </c>
    </row>
    <row r="216" s="2" customFormat="1" ht="33" customHeight="1">
      <c r="A216" s="39"/>
      <c r="B216" s="40"/>
      <c r="C216" s="228" t="s">
        <v>477</v>
      </c>
      <c r="D216" s="228" t="s">
        <v>367</v>
      </c>
      <c r="E216" s="229" t="s">
        <v>1274</v>
      </c>
      <c r="F216" s="230" t="s">
        <v>1275</v>
      </c>
      <c r="G216" s="231" t="s">
        <v>370</v>
      </c>
      <c r="H216" s="232">
        <v>608.38699999999994</v>
      </c>
      <c r="I216" s="233"/>
      <c r="J216" s="234">
        <f>ROUND(I216*H216,2)</f>
        <v>0</v>
      </c>
      <c r="K216" s="230" t="s">
        <v>1242</v>
      </c>
      <c r="L216" s="45"/>
      <c r="M216" s="235" t="s">
        <v>1</v>
      </c>
      <c r="N216" s="236" t="s">
        <v>46</v>
      </c>
      <c r="O216" s="92"/>
      <c r="P216" s="237">
        <f>O216*H216</f>
        <v>0</v>
      </c>
      <c r="Q216" s="237">
        <v>0</v>
      </c>
      <c r="R216" s="237">
        <f>Q216*H216</f>
        <v>0</v>
      </c>
      <c r="S216" s="237">
        <v>0</v>
      </c>
      <c r="T216" s="238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9" t="s">
        <v>372</v>
      </c>
      <c r="AT216" s="239" t="s">
        <v>367</v>
      </c>
      <c r="AU216" s="239" t="s">
        <v>88</v>
      </c>
      <c r="AY216" s="18" t="s">
        <v>364</v>
      </c>
      <c r="BE216" s="240">
        <f>IF(N216="základní",J216,0)</f>
        <v>0</v>
      </c>
      <c r="BF216" s="240">
        <f>IF(N216="snížená",J216,0)</f>
        <v>0</v>
      </c>
      <c r="BG216" s="240">
        <f>IF(N216="zákl. přenesená",J216,0)</f>
        <v>0</v>
      </c>
      <c r="BH216" s="240">
        <f>IF(N216="sníž. přenesená",J216,0)</f>
        <v>0</v>
      </c>
      <c r="BI216" s="240">
        <f>IF(N216="nulová",J216,0)</f>
        <v>0</v>
      </c>
      <c r="BJ216" s="18" t="s">
        <v>88</v>
      </c>
      <c r="BK216" s="240">
        <f>ROUND(I216*H216,2)</f>
        <v>0</v>
      </c>
      <c r="BL216" s="18" t="s">
        <v>372</v>
      </c>
      <c r="BM216" s="239" t="s">
        <v>557</v>
      </c>
    </row>
    <row r="217" s="2" customFormat="1" ht="33" customHeight="1">
      <c r="A217" s="39"/>
      <c r="B217" s="40"/>
      <c r="C217" s="228" t="s">
        <v>483</v>
      </c>
      <c r="D217" s="228" t="s">
        <v>367</v>
      </c>
      <c r="E217" s="229" t="s">
        <v>1276</v>
      </c>
      <c r="F217" s="230" t="s">
        <v>1277</v>
      </c>
      <c r="G217" s="231" t="s">
        <v>370</v>
      </c>
      <c r="H217" s="232">
        <v>608.38699999999994</v>
      </c>
      <c r="I217" s="233"/>
      <c r="J217" s="234">
        <f>ROUND(I217*H217,2)</f>
        <v>0</v>
      </c>
      <c r="K217" s="230" t="s">
        <v>1242</v>
      </c>
      <c r="L217" s="45"/>
      <c r="M217" s="235" t="s">
        <v>1</v>
      </c>
      <c r="N217" s="236" t="s">
        <v>46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372</v>
      </c>
      <c r="AT217" s="239" t="s">
        <v>367</v>
      </c>
      <c r="AU217" s="239" t="s">
        <v>88</v>
      </c>
      <c r="AY217" s="18" t="s">
        <v>364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88</v>
      </c>
      <c r="BK217" s="240">
        <f>ROUND(I217*H217,2)</f>
        <v>0</v>
      </c>
      <c r="BL217" s="18" t="s">
        <v>372</v>
      </c>
      <c r="BM217" s="239" t="s">
        <v>567</v>
      </c>
    </row>
    <row r="218" s="2" customFormat="1" ht="24.15" customHeight="1">
      <c r="A218" s="39"/>
      <c r="B218" s="40"/>
      <c r="C218" s="228" t="s">
        <v>7</v>
      </c>
      <c r="D218" s="228" t="s">
        <v>367</v>
      </c>
      <c r="E218" s="229" t="s">
        <v>1278</v>
      </c>
      <c r="F218" s="230" t="s">
        <v>1279</v>
      </c>
      <c r="G218" s="231" t="s">
        <v>370</v>
      </c>
      <c r="H218" s="232">
        <v>883.02800000000002</v>
      </c>
      <c r="I218" s="233"/>
      <c r="J218" s="234">
        <f>ROUND(I218*H218,2)</f>
        <v>0</v>
      </c>
      <c r="K218" s="230" t="s">
        <v>1242</v>
      </c>
      <c r="L218" s="45"/>
      <c r="M218" s="235" t="s">
        <v>1</v>
      </c>
      <c r="N218" s="236" t="s">
        <v>46</v>
      </c>
      <c r="O218" s="92"/>
      <c r="P218" s="237">
        <f>O218*H218</f>
        <v>0</v>
      </c>
      <c r="Q218" s="237">
        <v>0</v>
      </c>
      <c r="R218" s="237">
        <f>Q218*H218</f>
        <v>0</v>
      </c>
      <c r="S218" s="237">
        <v>0</v>
      </c>
      <c r="T218" s="238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9" t="s">
        <v>372</v>
      </c>
      <c r="AT218" s="239" t="s">
        <v>367</v>
      </c>
      <c r="AU218" s="239" t="s">
        <v>88</v>
      </c>
      <c r="AY218" s="18" t="s">
        <v>364</v>
      </c>
      <c r="BE218" s="240">
        <f>IF(N218="základní",J218,0)</f>
        <v>0</v>
      </c>
      <c r="BF218" s="240">
        <f>IF(N218="snížená",J218,0)</f>
        <v>0</v>
      </c>
      <c r="BG218" s="240">
        <f>IF(N218="zákl. přenesená",J218,0)</f>
        <v>0</v>
      </c>
      <c r="BH218" s="240">
        <f>IF(N218="sníž. přenesená",J218,0)</f>
        <v>0</v>
      </c>
      <c r="BI218" s="240">
        <f>IF(N218="nulová",J218,0)</f>
        <v>0</v>
      </c>
      <c r="BJ218" s="18" t="s">
        <v>88</v>
      </c>
      <c r="BK218" s="240">
        <f>ROUND(I218*H218,2)</f>
        <v>0</v>
      </c>
      <c r="BL218" s="18" t="s">
        <v>372</v>
      </c>
      <c r="BM218" s="239" t="s">
        <v>577</v>
      </c>
    </row>
    <row r="219" s="2" customFormat="1">
      <c r="A219" s="39"/>
      <c r="B219" s="40"/>
      <c r="C219" s="41"/>
      <c r="D219" s="243" t="s">
        <v>1243</v>
      </c>
      <c r="E219" s="41"/>
      <c r="F219" s="300" t="s">
        <v>1281</v>
      </c>
      <c r="G219" s="41"/>
      <c r="H219" s="41"/>
      <c r="I219" s="301"/>
      <c r="J219" s="41"/>
      <c r="K219" s="41"/>
      <c r="L219" s="45"/>
      <c r="M219" s="302"/>
      <c r="N219" s="303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1243</v>
      </c>
      <c r="AU219" s="18" t="s">
        <v>88</v>
      </c>
    </row>
    <row r="220" s="2" customFormat="1" ht="24.15" customHeight="1">
      <c r="A220" s="39"/>
      <c r="B220" s="40"/>
      <c r="C220" s="228" t="s">
        <v>493</v>
      </c>
      <c r="D220" s="228" t="s">
        <v>367</v>
      </c>
      <c r="E220" s="229" t="s">
        <v>1282</v>
      </c>
      <c r="F220" s="230" t="s">
        <v>1283</v>
      </c>
      <c r="G220" s="231" t="s">
        <v>370</v>
      </c>
      <c r="H220" s="232">
        <v>252.83000000000001</v>
      </c>
      <c r="I220" s="233"/>
      <c r="J220" s="234">
        <f>ROUND(I220*H220,2)</f>
        <v>0</v>
      </c>
      <c r="K220" s="230" t="s">
        <v>1242</v>
      </c>
      <c r="L220" s="45"/>
      <c r="M220" s="235" t="s">
        <v>1</v>
      </c>
      <c r="N220" s="236" t="s">
        <v>46</v>
      </c>
      <c r="O220" s="92"/>
      <c r="P220" s="237">
        <f>O220*H220</f>
        <v>0</v>
      </c>
      <c r="Q220" s="237">
        <v>0</v>
      </c>
      <c r="R220" s="237">
        <f>Q220*H220</f>
        <v>0</v>
      </c>
      <c r="S220" s="237">
        <v>0</v>
      </c>
      <c r="T220" s="238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9" t="s">
        <v>372</v>
      </c>
      <c r="AT220" s="239" t="s">
        <v>367</v>
      </c>
      <c r="AU220" s="239" t="s">
        <v>88</v>
      </c>
      <c r="AY220" s="18" t="s">
        <v>364</v>
      </c>
      <c r="BE220" s="240">
        <f>IF(N220="základní",J220,0)</f>
        <v>0</v>
      </c>
      <c r="BF220" s="240">
        <f>IF(N220="snížená",J220,0)</f>
        <v>0</v>
      </c>
      <c r="BG220" s="240">
        <f>IF(N220="zákl. přenesená",J220,0)</f>
        <v>0</v>
      </c>
      <c r="BH220" s="240">
        <f>IF(N220="sníž. přenesená",J220,0)</f>
        <v>0</v>
      </c>
      <c r="BI220" s="240">
        <f>IF(N220="nulová",J220,0)</f>
        <v>0</v>
      </c>
      <c r="BJ220" s="18" t="s">
        <v>88</v>
      </c>
      <c r="BK220" s="240">
        <f>ROUND(I220*H220,2)</f>
        <v>0</v>
      </c>
      <c r="BL220" s="18" t="s">
        <v>372</v>
      </c>
      <c r="BM220" s="239" t="s">
        <v>588</v>
      </c>
    </row>
    <row r="221" s="2" customFormat="1">
      <c r="A221" s="39"/>
      <c r="B221" s="40"/>
      <c r="C221" s="41"/>
      <c r="D221" s="243" t="s">
        <v>1243</v>
      </c>
      <c r="E221" s="41"/>
      <c r="F221" s="300" t="s">
        <v>1285</v>
      </c>
      <c r="G221" s="41"/>
      <c r="H221" s="41"/>
      <c r="I221" s="301"/>
      <c r="J221" s="41"/>
      <c r="K221" s="41"/>
      <c r="L221" s="45"/>
      <c r="M221" s="302"/>
      <c r="N221" s="303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1243</v>
      </c>
      <c r="AU221" s="18" t="s">
        <v>88</v>
      </c>
    </row>
    <row r="222" s="14" customFormat="1">
      <c r="A222" s="14"/>
      <c r="B222" s="252"/>
      <c r="C222" s="253"/>
      <c r="D222" s="243" t="s">
        <v>374</v>
      </c>
      <c r="E222" s="254" t="s">
        <v>1</v>
      </c>
      <c r="F222" s="255" t="s">
        <v>5366</v>
      </c>
      <c r="G222" s="253"/>
      <c r="H222" s="256">
        <v>9.3599999999999994</v>
      </c>
      <c r="I222" s="257"/>
      <c r="J222" s="253"/>
      <c r="K222" s="253"/>
      <c r="L222" s="258"/>
      <c r="M222" s="259"/>
      <c r="N222" s="260"/>
      <c r="O222" s="260"/>
      <c r="P222" s="260"/>
      <c r="Q222" s="260"/>
      <c r="R222" s="260"/>
      <c r="S222" s="260"/>
      <c r="T222" s="261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2" t="s">
        <v>374</v>
      </c>
      <c r="AU222" s="262" t="s">
        <v>88</v>
      </c>
      <c r="AV222" s="14" t="s">
        <v>90</v>
      </c>
      <c r="AW222" s="14" t="s">
        <v>36</v>
      </c>
      <c r="AX222" s="14" t="s">
        <v>81</v>
      </c>
      <c r="AY222" s="262" t="s">
        <v>364</v>
      </c>
    </row>
    <row r="223" s="14" customFormat="1">
      <c r="A223" s="14"/>
      <c r="B223" s="252"/>
      <c r="C223" s="253"/>
      <c r="D223" s="243" t="s">
        <v>374</v>
      </c>
      <c r="E223" s="254" t="s">
        <v>1</v>
      </c>
      <c r="F223" s="255" t="s">
        <v>5367</v>
      </c>
      <c r="G223" s="253"/>
      <c r="H223" s="256">
        <v>6.1200000000000001</v>
      </c>
      <c r="I223" s="257"/>
      <c r="J223" s="253"/>
      <c r="K223" s="253"/>
      <c r="L223" s="258"/>
      <c r="M223" s="259"/>
      <c r="N223" s="260"/>
      <c r="O223" s="260"/>
      <c r="P223" s="260"/>
      <c r="Q223" s="260"/>
      <c r="R223" s="260"/>
      <c r="S223" s="260"/>
      <c r="T223" s="261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2" t="s">
        <v>374</v>
      </c>
      <c r="AU223" s="262" t="s">
        <v>88</v>
      </c>
      <c r="AV223" s="14" t="s">
        <v>90</v>
      </c>
      <c r="AW223" s="14" t="s">
        <v>36</v>
      </c>
      <c r="AX223" s="14" t="s">
        <v>81</v>
      </c>
      <c r="AY223" s="262" t="s">
        <v>364</v>
      </c>
    </row>
    <row r="224" s="14" customFormat="1">
      <c r="A224" s="14"/>
      <c r="B224" s="252"/>
      <c r="C224" s="253"/>
      <c r="D224" s="243" t="s">
        <v>374</v>
      </c>
      <c r="E224" s="254" t="s">
        <v>1</v>
      </c>
      <c r="F224" s="255" t="s">
        <v>5368</v>
      </c>
      <c r="G224" s="253"/>
      <c r="H224" s="256">
        <v>29.16</v>
      </c>
      <c r="I224" s="257"/>
      <c r="J224" s="253"/>
      <c r="K224" s="253"/>
      <c r="L224" s="258"/>
      <c r="M224" s="259"/>
      <c r="N224" s="260"/>
      <c r="O224" s="260"/>
      <c r="P224" s="260"/>
      <c r="Q224" s="260"/>
      <c r="R224" s="260"/>
      <c r="S224" s="260"/>
      <c r="T224" s="261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2" t="s">
        <v>374</v>
      </c>
      <c r="AU224" s="262" t="s">
        <v>88</v>
      </c>
      <c r="AV224" s="14" t="s">
        <v>90</v>
      </c>
      <c r="AW224" s="14" t="s">
        <v>36</v>
      </c>
      <c r="AX224" s="14" t="s">
        <v>81</v>
      </c>
      <c r="AY224" s="262" t="s">
        <v>364</v>
      </c>
    </row>
    <row r="225" s="14" customFormat="1">
      <c r="A225" s="14"/>
      <c r="B225" s="252"/>
      <c r="C225" s="253"/>
      <c r="D225" s="243" t="s">
        <v>374</v>
      </c>
      <c r="E225" s="254" t="s">
        <v>1</v>
      </c>
      <c r="F225" s="255" t="s">
        <v>5369</v>
      </c>
      <c r="G225" s="253"/>
      <c r="H225" s="256">
        <v>9</v>
      </c>
      <c r="I225" s="257"/>
      <c r="J225" s="253"/>
      <c r="K225" s="253"/>
      <c r="L225" s="258"/>
      <c r="M225" s="259"/>
      <c r="N225" s="260"/>
      <c r="O225" s="260"/>
      <c r="P225" s="260"/>
      <c r="Q225" s="260"/>
      <c r="R225" s="260"/>
      <c r="S225" s="260"/>
      <c r="T225" s="261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2" t="s">
        <v>374</v>
      </c>
      <c r="AU225" s="262" t="s">
        <v>88</v>
      </c>
      <c r="AV225" s="14" t="s">
        <v>90</v>
      </c>
      <c r="AW225" s="14" t="s">
        <v>36</v>
      </c>
      <c r="AX225" s="14" t="s">
        <v>81</v>
      </c>
      <c r="AY225" s="262" t="s">
        <v>364</v>
      </c>
    </row>
    <row r="226" s="14" customFormat="1">
      <c r="A226" s="14"/>
      <c r="B226" s="252"/>
      <c r="C226" s="253"/>
      <c r="D226" s="243" t="s">
        <v>374</v>
      </c>
      <c r="E226" s="254" t="s">
        <v>1</v>
      </c>
      <c r="F226" s="255" t="s">
        <v>5370</v>
      </c>
      <c r="G226" s="253"/>
      <c r="H226" s="256">
        <v>38.880000000000003</v>
      </c>
      <c r="I226" s="257"/>
      <c r="J226" s="253"/>
      <c r="K226" s="253"/>
      <c r="L226" s="258"/>
      <c r="M226" s="259"/>
      <c r="N226" s="260"/>
      <c r="O226" s="260"/>
      <c r="P226" s="260"/>
      <c r="Q226" s="260"/>
      <c r="R226" s="260"/>
      <c r="S226" s="260"/>
      <c r="T226" s="261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2" t="s">
        <v>374</v>
      </c>
      <c r="AU226" s="262" t="s">
        <v>88</v>
      </c>
      <c r="AV226" s="14" t="s">
        <v>90</v>
      </c>
      <c r="AW226" s="14" t="s">
        <v>36</v>
      </c>
      <c r="AX226" s="14" t="s">
        <v>81</v>
      </c>
      <c r="AY226" s="262" t="s">
        <v>364</v>
      </c>
    </row>
    <row r="227" s="14" customFormat="1">
      <c r="A227" s="14"/>
      <c r="B227" s="252"/>
      <c r="C227" s="253"/>
      <c r="D227" s="243" t="s">
        <v>374</v>
      </c>
      <c r="E227" s="254" t="s">
        <v>1</v>
      </c>
      <c r="F227" s="255" t="s">
        <v>5371</v>
      </c>
      <c r="G227" s="253"/>
      <c r="H227" s="256">
        <v>21.059999999999999</v>
      </c>
      <c r="I227" s="257"/>
      <c r="J227" s="253"/>
      <c r="K227" s="253"/>
      <c r="L227" s="258"/>
      <c r="M227" s="259"/>
      <c r="N227" s="260"/>
      <c r="O227" s="260"/>
      <c r="P227" s="260"/>
      <c r="Q227" s="260"/>
      <c r="R227" s="260"/>
      <c r="S227" s="260"/>
      <c r="T227" s="26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2" t="s">
        <v>374</v>
      </c>
      <c r="AU227" s="262" t="s">
        <v>88</v>
      </c>
      <c r="AV227" s="14" t="s">
        <v>90</v>
      </c>
      <c r="AW227" s="14" t="s">
        <v>36</v>
      </c>
      <c r="AX227" s="14" t="s">
        <v>81</v>
      </c>
      <c r="AY227" s="262" t="s">
        <v>364</v>
      </c>
    </row>
    <row r="228" s="14" customFormat="1">
      <c r="A228" s="14"/>
      <c r="B228" s="252"/>
      <c r="C228" s="253"/>
      <c r="D228" s="243" t="s">
        <v>374</v>
      </c>
      <c r="E228" s="254" t="s">
        <v>1</v>
      </c>
      <c r="F228" s="255" t="s">
        <v>5372</v>
      </c>
      <c r="G228" s="253"/>
      <c r="H228" s="256">
        <v>9.4499999999999993</v>
      </c>
      <c r="I228" s="257"/>
      <c r="J228" s="253"/>
      <c r="K228" s="253"/>
      <c r="L228" s="258"/>
      <c r="M228" s="259"/>
      <c r="N228" s="260"/>
      <c r="O228" s="260"/>
      <c r="P228" s="260"/>
      <c r="Q228" s="260"/>
      <c r="R228" s="260"/>
      <c r="S228" s="260"/>
      <c r="T228" s="261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2" t="s">
        <v>374</v>
      </c>
      <c r="AU228" s="262" t="s">
        <v>88</v>
      </c>
      <c r="AV228" s="14" t="s">
        <v>90</v>
      </c>
      <c r="AW228" s="14" t="s">
        <v>36</v>
      </c>
      <c r="AX228" s="14" t="s">
        <v>81</v>
      </c>
      <c r="AY228" s="262" t="s">
        <v>364</v>
      </c>
    </row>
    <row r="229" s="14" customFormat="1">
      <c r="A229" s="14"/>
      <c r="B229" s="252"/>
      <c r="C229" s="253"/>
      <c r="D229" s="243" t="s">
        <v>374</v>
      </c>
      <c r="E229" s="254" t="s">
        <v>1</v>
      </c>
      <c r="F229" s="255" t="s">
        <v>5373</v>
      </c>
      <c r="G229" s="253"/>
      <c r="H229" s="256">
        <v>16.739999999999998</v>
      </c>
      <c r="I229" s="257"/>
      <c r="J229" s="253"/>
      <c r="K229" s="253"/>
      <c r="L229" s="258"/>
      <c r="M229" s="259"/>
      <c r="N229" s="260"/>
      <c r="O229" s="260"/>
      <c r="P229" s="260"/>
      <c r="Q229" s="260"/>
      <c r="R229" s="260"/>
      <c r="S229" s="260"/>
      <c r="T229" s="261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2" t="s">
        <v>374</v>
      </c>
      <c r="AU229" s="262" t="s">
        <v>88</v>
      </c>
      <c r="AV229" s="14" t="s">
        <v>90</v>
      </c>
      <c r="AW229" s="14" t="s">
        <v>36</v>
      </c>
      <c r="AX229" s="14" t="s">
        <v>81</v>
      </c>
      <c r="AY229" s="262" t="s">
        <v>364</v>
      </c>
    </row>
    <row r="230" s="14" customFormat="1">
      <c r="A230" s="14"/>
      <c r="B230" s="252"/>
      <c r="C230" s="253"/>
      <c r="D230" s="243" t="s">
        <v>374</v>
      </c>
      <c r="E230" s="254" t="s">
        <v>1</v>
      </c>
      <c r="F230" s="255" t="s">
        <v>5374</v>
      </c>
      <c r="G230" s="253"/>
      <c r="H230" s="256">
        <v>11.34</v>
      </c>
      <c r="I230" s="257"/>
      <c r="J230" s="253"/>
      <c r="K230" s="253"/>
      <c r="L230" s="258"/>
      <c r="M230" s="259"/>
      <c r="N230" s="260"/>
      <c r="O230" s="260"/>
      <c r="P230" s="260"/>
      <c r="Q230" s="260"/>
      <c r="R230" s="260"/>
      <c r="S230" s="260"/>
      <c r="T230" s="261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2" t="s">
        <v>374</v>
      </c>
      <c r="AU230" s="262" t="s">
        <v>88</v>
      </c>
      <c r="AV230" s="14" t="s">
        <v>90</v>
      </c>
      <c r="AW230" s="14" t="s">
        <v>36</v>
      </c>
      <c r="AX230" s="14" t="s">
        <v>81</v>
      </c>
      <c r="AY230" s="262" t="s">
        <v>364</v>
      </c>
    </row>
    <row r="231" s="14" customFormat="1">
      <c r="A231" s="14"/>
      <c r="B231" s="252"/>
      <c r="C231" s="253"/>
      <c r="D231" s="243" t="s">
        <v>374</v>
      </c>
      <c r="E231" s="254" t="s">
        <v>1</v>
      </c>
      <c r="F231" s="255" t="s">
        <v>5375</v>
      </c>
      <c r="G231" s="253"/>
      <c r="H231" s="256">
        <v>5.1680000000000001</v>
      </c>
      <c r="I231" s="257"/>
      <c r="J231" s="253"/>
      <c r="K231" s="253"/>
      <c r="L231" s="258"/>
      <c r="M231" s="259"/>
      <c r="N231" s="260"/>
      <c r="O231" s="260"/>
      <c r="P231" s="260"/>
      <c r="Q231" s="260"/>
      <c r="R231" s="260"/>
      <c r="S231" s="260"/>
      <c r="T231" s="261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2" t="s">
        <v>374</v>
      </c>
      <c r="AU231" s="262" t="s">
        <v>88</v>
      </c>
      <c r="AV231" s="14" t="s">
        <v>90</v>
      </c>
      <c r="AW231" s="14" t="s">
        <v>36</v>
      </c>
      <c r="AX231" s="14" t="s">
        <v>81</v>
      </c>
      <c r="AY231" s="262" t="s">
        <v>364</v>
      </c>
    </row>
    <row r="232" s="14" customFormat="1">
      <c r="A232" s="14"/>
      <c r="B232" s="252"/>
      <c r="C232" s="253"/>
      <c r="D232" s="243" t="s">
        <v>374</v>
      </c>
      <c r="E232" s="254" t="s">
        <v>1</v>
      </c>
      <c r="F232" s="255" t="s">
        <v>5376</v>
      </c>
      <c r="G232" s="253"/>
      <c r="H232" s="256">
        <v>12.960000000000001</v>
      </c>
      <c r="I232" s="257"/>
      <c r="J232" s="253"/>
      <c r="K232" s="253"/>
      <c r="L232" s="258"/>
      <c r="M232" s="259"/>
      <c r="N232" s="260"/>
      <c r="O232" s="260"/>
      <c r="P232" s="260"/>
      <c r="Q232" s="260"/>
      <c r="R232" s="260"/>
      <c r="S232" s="260"/>
      <c r="T232" s="261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2" t="s">
        <v>374</v>
      </c>
      <c r="AU232" s="262" t="s">
        <v>88</v>
      </c>
      <c r="AV232" s="14" t="s">
        <v>90</v>
      </c>
      <c r="AW232" s="14" t="s">
        <v>36</v>
      </c>
      <c r="AX232" s="14" t="s">
        <v>81</v>
      </c>
      <c r="AY232" s="262" t="s">
        <v>364</v>
      </c>
    </row>
    <row r="233" s="14" customFormat="1">
      <c r="A233" s="14"/>
      <c r="B233" s="252"/>
      <c r="C233" s="253"/>
      <c r="D233" s="243" t="s">
        <v>374</v>
      </c>
      <c r="E233" s="254" t="s">
        <v>1</v>
      </c>
      <c r="F233" s="255" t="s">
        <v>5377</v>
      </c>
      <c r="G233" s="253"/>
      <c r="H233" s="256">
        <v>14.877000000000001</v>
      </c>
      <c r="I233" s="257"/>
      <c r="J233" s="253"/>
      <c r="K233" s="253"/>
      <c r="L233" s="258"/>
      <c r="M233" s="259"/>
      <c r="N233" s="260"/>
      <c r="O233" s="260"/>
      <c r="P233" s="260"/>
      <c r="Q233" s="260"/>
      <c r="R233" s="260"/>
      <c r="S233" s="260"/>
      <c r="T233" s="261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2" t="s">
        <v>374</v>
      </c>
      <c r="AU233" s="262" t="s">
        <v>88</v>
      </c>
      <c r="AV233" s="14" t="s">
        <v>90</v>
      </c>
      <c r="AW233" s="14" t="s">
        <v>36</v>
      </c>
      <c r="AX233" s="14" t="s">
        <v>81</v>
      </c>
      <c r="AY233" s="262" t="s">
        <v>364</v>
      </c>
    </row>
    <row r="234" s="14" customFormat="1">
      <c r="A234" s="14"/>
      <c r="B234" s="252"/>
      <c r="C234" s="253"/>
      <c r="D234" s="243" t="s">
        <v>374</v>
      </c>
      <c r="E234" s="254" t="s">
        <v>1</v>
      </c>
      <c r="F234" s="255" t="s">
        <v>5378</v>
      </c>
      <c r="G234" s="253"/>
      <c r="H234" s="256">
        <v>28.620000000000001</v>
      </c>
      <c r="I234" s="257"/>
      <c r="J234" s="253"/>
      <c r="K234" s="253"/>
      <c r="L234" s="258"/>
      <c r="M234" s="259"/>
      <c r="N234" s="260"/>
      <c r="O234" s="260"/>
      <c r="P234" s="260"/>
      <c r="Q234" s="260"/>
      <c r="R234" s="260"/>
      <c r="S234" s="260"/>
      <c r="T234" s="261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2" t="s">
        <v>374</v>
      </c>
      <c r="AU234" s="262" t="s">
        <v>88</v>
      </c>
      <c r="AV234" s="14" t="s">
        <v>90</v>
      </c>
      <c r="AW234" s="14" t="s">
        <v>36</v>
      </c>
      <c r="AX234" s="14" t="s">
        <v>81</v>
      </c>
      <c r="AY234" s="262" t="s">
        <v>364</v>
      </c>
    </row>
    <row r="235" s="14" customFormat="1">
      <c r="A235" s="14"/>
      <c r="B235" s="252"/>
      <c r="C235" s="253"/>
      <c r="D235" s="243" t="s">
        <v>374</v>
      </c>
      <c r="E235" s="254" t="s">
        <v>1</v>
      </c>
      <c r="F235" s="255" t="s">
        <v>5379</v>
      </c>
      <c r="G235" s="253"/>
      <c r="H235" s="256">
        <v>18.359999999999999</v>
      </c>
      <c r="I235" s="257"/>
      <c r="J235" s="253"/>
      <c r="K235" s="253"/>
      <c r="L235" s="258"/>
      <c r="M235" s="259"/>
      <c r="N235" s="260"/>
      <c r="O235" s="260"/>
      <c r="P235" s="260"/>
      <c r="Q235" s="260"/>
      <c r="R235" s="260"/>
      <c r="S235" s="260"/>
      <c r="T235" s="261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2" t="s">
        <v>374</v>
      </c>
      <c r="AU235" s="262" t="s">
        <v>88</v>
      </c>
      <c r="AV235" s="14" t="s">
        <v>90</v>
      </c>
      <c r="AW235" s="14" t="s">
        <v>36</v>
      </c>
      <c r="AX235" s="14" t="s">
        <v>81</v>
      </c>
      <c r="AY235" s="262" t="s">
        <v>364</v>
      </c>
    </row>
    <row r="236" s="14" customFormat="1">
      <c r="A236" s="14"/>
      <c r="B236" s="252"/>
      <c r="C236" s="253"/>
      <c r="D236" s="243" t="s">
        <v>374</v>
      </c>
      <c r="E236" s="254" t="s">
        <v>1</v>
      </c>
      <c r="F236" s="255" t="s">
        <v>5379</v>
      </c>
      <c r="G236" s="253"/>
      <c r="H236" s="256">
        <v>18.359999999999999</v>
      </c>
      <c r="I236" s="257"/>
      <c r="J236" s="253"/>
      <c r="K236" s="253"/>
      <c r="L236" s="258"/>
      <c r="M236" s="259"/>
      <c r="N236" s="260"/>
      <c r="O236" s="260"/>
      <c r="P236" s="260"/>
      <c r="Q236" s="260"/>
      <c r="R236" s="260"/>
      <c r="S236" s="260"/>
      <c r="T236" s="261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2" t="s">
        <v>374</v>
      </c>
      <c r="AU236" s="262" t="s">
        <v>88</v>
      </c>
      <c r="AV236" s="14" t="s">
        <v>90</v>
      </c>
      <c r="AW236" s="14" t="s">
        <v>36</v>
      </c>
      <c r="AX236" s="14" t="s">
        <v>81</v>
      </c>
      <c r="AY236" s="262" t="s">
        <v>364</v>
      </c>
    </row>
    <row r="237" s="14" customFormat="1">
      <c r="A237" s="14"/>
      <c r="B237" s="252"/>
      <c r="C237" s="253"/>
      <c r="D237" s="243" t="s">
        <v>374</v>
      </c>
      <c r="E237" s="254" t="s">
        <v>1</v>
      </c>
      <c r="F237" s="255" t="s">
        <v>5380</v>
      </c>
      <c r="G237" s="253"/>
      <c r="H237" s="256">
        <v>3.375</v>
      </c>
      <c r="I237" s="257"/>
      <c r="J237" s="253"/>
      <c r="K237" s="253"/>
      <c r="L237" s="258"/>
      <c r="M237" s="259"/>
      <c r="N237" s="260"/>
      <c r="O237" s="260"/>
      <c r="P237" s="260"/>
      <c r="Q237" s="260"/>
      <c r="R237" s="260"/>
      <c r="S237" s="260"/>
      <c r="T237" s="261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2" t="s">
        <v>374</v>
      </c>
      <c r="AU237" s="262" t="s">
        <v>88</v>
      </c>
      <c r="AV237" s="14" t="s">
        <v>90</v>
      </c>
      <c r="AW237" s="14" t="s">
        <v>36</v>
      </c>
      <c r="AX237" s="14" t="s">
        <v>81</v>
      </c>
      <c r="AY237" s="262" t="s">
        <v>364</v>
      </c>
    </row>
    <row r="238" s="15" customFormat="1">
      <c r="A238" s="15"/>
      <c r="B238" s="263"/>
      <c r="C238" s="264"/>
      <c r="D238" s="243" t="s">
        <v>374</v>
      </c>
      <c r="E238" s="265" t="s">
        <v>1</v>
      </c>
      <c r="F238" s="266" t="s">
        <v>378</v>
      </c>
      <c r="G238" s="264"/>
      <c r="H238" s="267">
        <v>252.83000000000004</v>
      </c>
      <c r="I238" s="268"/>
      <c r="J238" s="264"/>
      <c r="K238" s="264"/>
      <c r="L238" s="269"/>
      <c r="M238" s="270"/>
      <c r="N238" s="271"/>
      <c r="O238" s="271"/>
      <c r="P238" s="271"/>
      <c r="Q238" s="271"/>
      <c r="R238" s="271"/>
      <c r="S238" s="271"/>
      <c r="T238" s="272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73" t="s">
        <v>374</v>
      </c>
      <c r="AU238" s="273" t="s">
        <v>88</v>
      </c>
      <c r="AV238" s="15" t="s">
        <v>372</v>
      </c>
      <c r="AW238" s="15" t="s">
        <v>36</v>
      </c>
      <c r="AX238" s="15" t="s">
        <v>88</v>
      </c>
      <c r="AY238" s="273" t="s">
        <v>364</v>
      </c>
    </row>
    <row r="239" s="2" customFormat="1" ht="24.15" customHeight="1">
      <c r="A239" s="39"/>
      <c r="B239" s="40"/>
      <c r="C239" s="228" t="s">
        <v>498</v>
      </c>
      <c r="D239" s="228" t="s">
        <v>367</v>
      </c>
      <c r="E239" s="229" t="s">
        <v>1288</v>
      </c>
      <c r="F239" s="230" t="s">
        <v>1289</v>
      </c>
      <c r="G239" s="231" t="s">
        <v>370</v>
      </c>
      <c r="H239" s="232">
        <v>608.38699999999994</v>
      </c>
      <c r="I239" s="233"/>
      <c r="J239" s="234">
        <f>ROUND(I239*H239,2)</f>
        <v>0</v>
      </c>
      <c r="K239" s="230" t="s">
        <v>1242</v>
      </c>
      <c r="L239" s="45"/>
      <c r="M239" s="235" t="s">
        <v>1</v>
      </c>
      <c r="N239" s="236" t="s">
        <v>46</v>
      </c>
      <c r="O239" s="92"/>
      <c r="P239" s="237">
        <f>O239*H239</f>
        <v>0</v>
      </c>
      <c r="Q239" s="237">
        <v>0</v>
      </c>
      <c r="R239" s="237">
        <f>Q239*H239</f>
        <v>0</v>
      </c>
      <c r="S239" s="237">
        <v>0</v>
      </c>
      <c r="T239" s="238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9" t="s">
        <v>372</v>
      </c>
      <c r="AT239" s="239" t="s">
        <v>367</v>
      </c>
      <c r="AU239" s="239" t="s">
        <v>88</v>
      </c>
      <c r="AY239" s="18" t="s">
        <v>364</v>
      </c>
      <c r="BE239" s="240">
        <f>IF(N239="základní",J239,0)</f>
        <v>0</v>
      </c>
      <c r="BF239" s="240">
        <f>IF(N239="snížená",J239,0)</f>
        <v>0</v>
      </c>
      <c r="BG239" s="240">
        <f>IF(N239="zákl. přenesená",J239,0)</f>
        <v>0</v>
      </c>
      <c r="BH239" s="240">
        <f>IF(N239="sníž. přenesená",J239,0)</f>
        <v>0</v>
      </c>
      <c r="BI239" s="240">
        <f>IF(N239="nulová",J239,0)</f>
        <v>0</v>
      </c>
      <c r="BJ239" s="18" t="s">
        <v>88</v>
      </c>
      <c r="BK239" s="240">
        <f>ROUND(I239*H239,2)</f>
        <v>0</v>
      </c>
      <c r="BL239" s="18" t="s">
        <v>372</v>
      </c>
      <c r="BM239" s="239" t="s">
        <v>600</v>
      </c>
    </row>
    <row r="240" s="12" customFormat="1" ht="25.92" customHeight="1">
      <c r="A240" s="12"/>
      <c r="B240" s="212"/>
      <c r="C240" s="213"/>
      <c r="D240" s="214" t="s">
        <v>80</v>
      </c>
      <c r="E240" s="215" t="s">
        <v>90</v>
      </c>
      <c r="F240" s="215" t="s">
        <v>1290</v>
      </c>
      <c r="G240" s="213"/>
      <c r="H240" s="213"/>
      <c r="I240" s="216"/>
      <c r="J240" s="217">
        <f>BK240</f>
        <v>0</v>
      </c>
      <c r="K240" s="213"/>
      <c r="L240" s="218"/>
      <c r="M240" s="219"/>
      <c r="N240" s="220"/>
      <c r="O240" s="220"/>
      <c r="P240" s="221">
        <f>SUM(P241:P242)</f>
        <v>0</v>
      </c>
      <c r="Q240" s="220"/>
      <c r="R240" s="221">
        <f>SUM(R241:R242)</f>
        <v>0</v>
      </c>
      <c r="S240" s="220"/>
      <c r="T240" s="222">
        <f>SUM(T241:T242)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23" t="s">
        <v>88</v>
      </c>
      <c r="AT240" s="224" t="s">
        <v>80</v>
      </c>
      <c r="AU240" s="224" t="s">
        <v>81</v>
      </c>
      <c r="AY240" s="223" t="s">
        <v>364</v>
      </c>
      <c r="BK240" s="225">
        <f>SUM(BK241:BK242)</f>
        <v>0</v>
      </c>
    </row>
    <row r="241" s="2" customFormat="1" ht="24.15" customHeight="1">
      <c r="A241" s="39"/>
      <c r="B241" s="40"/>
      <c r="C241" s="228" t="s">
        <v>503</v>
      </c>
      <c r="D241" s="228" t="s">
        <v>367</v>
      </c>
      <c r="E241" s="229" t="s">
        <v>1291</v>
      </c>
      <c r="F241" s="230" t="s">
        <v>1292</v>
      </c>
      <c r="G241" s="231" t="s">
        <v>370</v>
      </c>
      <c r="H241" s="232">
        <v>17.207999999999998</v>
      </c>
      <c r="I241" s="233"/>
      <c r="J241" s="234">
        <f>ROUND(I241*H241,2)</f>
        <v>0</v>
      </c>
      <c r="K241" s="230" t="s">
        <v>1242</v>
      </c>
      <c r="L241" s="45"/>
      <c r="M241" s="235" t="s">
        <v>1</v>
      </c>
      <c r="N241" s="236" t="s">
        <v>46</v>
      </c>
      <c r="O241" s="92"/>
      <c r="P241" s="237">
        <f>O241*H241</f>
        <v>0</v>
      </c>
      <c r="Q241" s="237">
        <v>0</v>
      </c>
      <c r="R241" s="237">
        <f>Q241*H241</f>
        <v>0</v>
      </c>
      <c r="S241" s="237">
        <v>0</v>
      </c>
      <c r="T241" s="238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9" t="s">
        <v>372</v>
      </c>
      <c r="AT241" s="239" t="s">
        <v>367</v>
      </c>
      <c r="AU241" s="239" t="s">
        <v>88</v>
      </c>
      <c r="AY241" s="18" t="s">
        <v>364</v>
      </c>
      <c r="BE241" s="240">
        <f>IF(N241="základní",J241,0)</f>
        <v>0</v>
      </c>
      <c r="BF241" s="240">
        <f>IF(N241="snížená",J241,0)</f>
        <v>0</v>
      </c>
      <c r="BG241" s="240">
        <f>IF(N241="zákl. přenesená",J241,0)</f>
        <v>0</v>
      </c>
      <c r="BH241" s="240">
        <f>IF(N241="sníž. přenesená",J241,0)</f>
        <v>0</v>
      </c>
      <c r="BI241" s="240">
        <f>IF(N241="nulová",J241,0)</f>
        <v>0</v>
      </c>
      <c r="BJ241" s="18" t="s">
        <v>88</v>
      </c>
      <c r="BK241" s="240">
        <f>ROUND(I241*H241,2)</f>
        <v>0</v>
      </c>
      <c r="BL241" s="18" t="s">
        <v>372</v>
      </c>
      <c r="BM241" s="239" t="s">
        <v>612</v>
      </c>
    </row>
    <row r="242" s="2" customFormat="1">
      <c r="A242" s="39"/>
      <c r="B242" s="40"/>
      <c r="C242" s="41"/>
      <c r="D242" s="243" t="s">
        <v>1243</v>
      </c>
      <c r="E242" s="41"/>
      <c r="F242" s="300" t="s">
        <v>1293</v>
      </c>
      <c r="G242" s="41"/>
      <c r="H242" s="41"/>
      <c r="I242" s="301"/>
      <c r="J242" s="41"/>
      <c r="K242" s="41"/>
      <c r="L242" s="45"/>
      <c r="M242" s="302"/>
      <c r="N242" s="303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1243</v>
      </c>
      <c r="AU242" s="18" t="s">
        <v>88</v>
      </c>
    </row>
    <row r="243" s="12" customFormat="1" ht="25.92" customHeight="1">
      <c r="A243" s="12"/>
      <c r="B243" s="212"/>
      <c r="C243" s="213"/>
      <c r="D243" s="214" t="s">
        <v>80</v>
      </c>
      <c r="E243" s="215" t="s">
        <v>595</v>
      </c>
      <c r="F243" s="215" t="s">
        <v>1294</v>
      </c>
      <c r="G243" s="213"/>
      <c r="H243" s="213"/>
      <c r="I243" s="216"/>
      <c r="J243" s="217">
        <f>BK243</f>
        <v>0</v>
      </c>
      <c r="K243" s="213"/>
      <c r="L243" s="218"/>
      <c r="M243" s="219"/>
      <c r="N243" s="220"/>
      <c r="O243" s="220"/>
      <c r="P243" s="221">
        <f>SUM(P244:P262)</f>
        <v>0</v>
      </c>
      <c r="Q243" s="220"/>
      <c r="R243" s="221">
        <f>SUM(R244:R262)</f>
        <v>0</v>
      </c>
      <c r="S243" s="220"/>
      <c r="T243" s="222">
        <f>SUM(T244:T262)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3" t="s">
        <v>88</v>
      </c>
      <c r="AT243" s="224" t="s">
        <v>80</v>
      </c>
      <c r="AU243" s="224" t="s">
        <v>81</v>
      </c>
      <c r="AY243" s="223" t="s">
        <v>364</v>
      </c>
      <c r="BK243" s="225">
        <f>SUM(BK244:BK262)</f>
        <v>0</v>
      </c>
    </row>
    <row r="244" s="2" customFormat="1" ht="24.15" customHeight="1">
      <c r="A244" s="39"/>
      <c r="B244" s="40"/>
      <c r="C244" s="228" t="s">
        <v>508</v>
      </c>
      <c r="D244" s="228" t="s">
        <v>367</v>
      </c>
      <c r="E244" s="229" t="s">
        <v>1295</v>
      </c>
      <c r="F244" s="230" t="s">
        <v>1296</v>
      </c>
      <c r="G244" s="231" t="s">
        <v>370</v>
      </c>
      <c r="H244" s="232">
        <v>56.183999999999998</v>
      </c>
      <c r="I244" s="233"/>
      <c r="J244" s="234">
        <f>ROUND(I244*H244,2)</f>
        <v>0</v>
      </c>
      <c r="K244" s="230" t="s">
        <v>1242</v>
      </c>
      <c r="L244" s="45"/>
      <c r="M244" s="235" t="s">
        <v>1</v>
      </c>
      <c r="N244" s="236" t="s">
        <v>46</v>
      </c>
      <c r="O244" s="92"/>
      <c r="P244" s="237">
        <f>O244*H244</f>
        <v>0</v>
      </c>
      <c r="Q244" s="237">
        <v>0</v>
      </c>
      <c r="R244" s="237">
        <f>Q244*H244</f>
        <v>0</v>
      </c>
      <c r="S244" s="237">
        <v>0</v>
      </c>
      <c r="T244" s="238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9" t="s">
        <v>372</v>
      </c>
      <c r="AT244" s="239" t="s">
        <v>367</v>
      </c>
      <c r="AU244" s="239" t="s">
        <v>88</v>
      </c>
      <c r="AY244" s="18" t="s">
        <v>364</v>
      </c>
      <c r="BE244" s="240">
        <f>IF(N244="základní",J244,0)</f>
        <v>0</v>
      </c>
      <c r="BF244" s="240">
        <f>IF(N244="snížená",J244,0)</f>
        <v>0</v>
      </c>
      <c r="BG244" s="240">
        <f>IF(N244="zákl. přenesená",J244,0)</f>
        <v>0</v>
      </c>
      <c r="BH244" s="240">
        <f>IF(N244="sníž. přenesená",J244,0)</f>
        <v>0</v>
      </c>
      <c r="BI244" s="240">
        <f>IF(N244="nulová",J244,0)</f>
        <v>0</v>
      </c>
      <c r="BJ244" s="18" t="s">
        <v>88</v>
      </c>
      <c r="BK244" s="240">
        <f>ROUND(I244*H244,2)</f>
        <v>0</v>
      </c>
      <c r="BL244" s="18" t="s">
        <v>372</v>
      </c>
      <c r="BM244" s="239" t="s">
        <v>621</v>
      </c>
    </row>
    <row r="245" s="2" customFormat="1">
      <c r="A245" s="39"/>
      <c r="B245" s="40"/>
      <c r="C245" s="41"/>
      <c r="D245" s="243" t="s">
        <v>1243</v>
      </c>
      <c r="E245" s="41"/>
      <c r="F245" s="300" t="s">
        <v>1297</v>
      </c>
      <c r="G245" s="41"/>
      <c r="H245" s="41"/>
      <c r="I245" s="301"/>
      <c r="J245" s="41"/>
      <c r="K245" s="41"/>
      <c r="L245" s="45"/>
      <c r="M245" s="302"/>
      <c r="N245" s="303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1243</v>
      </c>
      <c r="AU245" s="18" t="s">
        <v>88</v>
      </c>
    </row>
    <row r="246" s="14" customFormat="1">
      <c r="A246" s="14"/>
      <c r="B246" s="252"/>
      <c r="C246" s="253"/>
      <c r="D246" s="243" t="s">
        <v>374</v>
      </c>
      <c r="E246" s="254" t="s">
        <v>1</v>
      </c>
      <c r="F246" s="255" t="s">
        <v>5381</v>
      </c>
      <c r="G246" s="253"/>
      <c r="H246" s="256">
        <v>2.0800000000000001</v>
      </c>
      <c r="I246" s="257"/>
      <c r="J246" s="253"/>
      <c r="K246" s="253"/>
      <c r="L246" s="258"/>
      <c r="M246" s="259"/>
      <c r="N246" s="260"/>
      <c r="O246" s="260"/>
      <c r="P246" s="260"/>
      <c r="Q246" s="260"/>
      <c r="R246" s="260"/>
      <c r="S246" s="260"/>
      <c r="T246" s="261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2" t="s">
        <v>374</v>
      </c>
      <c r="AU246" s="262" t="s">
        <v>88</v>
      </c>
      <c r="AV246" s="14" t="s">
        <v>90</v>
      </c>
      <c r="AW246" s="14" t="s">
        <v>36</v>
      </c>
      <c r="AX246" s="14" t="s">
        <v>81</v>
      </c>
      <c r="AY246" s="262" t="s">
        <v>364</v>
      </c>
    </row>
    <row r="247" s="14" customFormat="1">
      <c r="A247" s="14"/>
      <c r="B247" s="252"/>
      <c r="C247" s="253"/>
      <c r="D247" s="243" t="s">
        <v>374</v>
      </c>
      <c r="E247" s="254" t="s">
        <v>1</v>
      </c>
      <c r="F247" s="255" t="s">
        <v>5382</v>
      </c>
      <c r="G247" s="253"/>
      <c r="H247" s="256">
        <v>1.3600000000000001</v>
      </c>
      <c r="I247" s="257"/>
      <c r="J247" s="253"/>
      <c r="K247" s="253"/>
      <c r="L247" s="258"/>
      <c r="M247" s="259"/>
      <c r="N247" s="260"/>
      <c r="O247" s="260"/>
      <c r="P247" s="260"/>
      <c r="Q247" s="260"/>
      <c r="R247" s="260"/>
      <c r="S247" s="260"/>
      <c r="T247" s="261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2" t="s">
        <v>374</v>
      </c>
      <c r="AU247" s="262" t="s">
        <v>88</v>
      </c>
      <c r="AV247" s="14" t="s">
        <v>90</v>
      </c>
      <c r="AW247" s="14" t="s">
        <v>36</v>
      </c>
      <c r="AX247" s="14" t="s">
        <v>81</v>
      </c>
      <c r="AY247" s="262" t="s">
        <v>364</v>
      </c>
    </row>
    <row r="248" s="14" customFormat="1">
      <c r="A248" s="14"/>
      <c r="B248" s="252"/>
      <c r="C248" s="253"/>
      <c r="D248" s="243" t="s">
        <v>374</v>
      </c>
      <c r="E248" s="254" t="s">
        <v>1</v>
      </c>
      <c r="F248" s="255" t="s">
        <v>5383</v>
      </c>
      <c r="G248" s="253"/>
      <c r="H248" s="256">
        <v>6.4800000000000004</v>
      </c>
      <c r="I248" s="257"/>
      <c r="J248" s="253"/>
      <c r="K248" s="253"/>
      <c r="L248" s="258"/>
      <c r="M248" s="259"/>
      <c r="N248" s="260"/>
      <c r="O248" s="260"/>
      <c r="P248" s="260"/>
      <c r="Q248" s="260"/>
      <c r="R248" s="260"/>
      <c r="S248" s="260"/>
      <c r="T248" s="261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2" t="s">
        <v>374</v>
      </c>
      <c r="AU248" s="262" t="s">
        <v>88</v>
      </c>
      <c r="AV248" s="14" t="s">
        <v>90</v>
      </c>
      <c r="AW248" s="14" t="s">
        <v>36</v>
      </c>
      <c r="AX248" s="14" t="s">
        <v>81</v>
      </c>
      <c r="AY248" s="262" t="s">
        <v>364</v>
      </c>
    </row>
    <row r="249" s="14" customFormat="1">
      <c r="A249" s="14"/>
      <c r="B249" s="252"/>
      <c r="C249" s="253"/>
      <c r="D249" s="243" t="s">
        <v>374</v>
      </c>
      <c r="E249" s="254" t="s">
        <v>1</v>
      </c>
      <c r="F249" s="255" t="s">
        <v>5384</v>
      </c>
      <c r="G249" s="253"/>
      <c r="H249" s="256">
        <v>2</v>
      </c>
      <c r="I249" s="257"/>
      <c r="J249" s="253"/>
      <c r="K249" s="253"/>
      <c r="L249" s="258"/>
      <c r="M249" s="259"/>
      <c r="N249" s="260"/>
      <c r="O249" s="260"/>
      <c r="P249" s="260"/>
      <c r="Q249" s="260"/>
      <c r="R249" s="260"/>
      <c r="S249" s="260"/>
      <c r="T249" s="261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2" t="s">
        <v>374</v>
      </c>
      <c r="AU249" s="262" t="s">
        <v>88</v>
      </c>
      <c r="AV249" s="14" t="s">
        <v>90</v>
      </c>
      <c r="AW249" s="14" t="s">
        <v>36</v>
      </c>
      <c r="AX249" s="14" t="s">
        <v>81</v>
      </c>
      <c r="AY249" s="262" t="s">
        <v>364</v>
      </c>
    </row>
    <row r="250" s="14" customFormat="1">
      <c r="A250" s="14"/>
      <c r="B250" s="252"/>
      <c r="C250" s="253"/>
      <c r="D250" s="243" t="s">
        <v>374</v>
      </c>
      <c r="E250" s="254" t="s">
        <v>1</v>
      </c>
      <c r="F250" s="255" t="s">
        <v>5385</v>
      </c>
      <c r="G250" s="253"/>
      <c r="H250" s="256">
        <v>8.6400000000000006</v>
      </c>
      <c r="I250" s="257"/>
      <c r="J250" s="253"/>
      <c r="K250" s="253"/>
      <c r="L250" s="258"/>
      <c r="M250" s="259"/>
      <c r="N250" s="260"/>
      <c r="O250" s="260"/>
      <c r="P250" s="260"/>
      <c r="Q250" s="260"/>
      <c r="R250" s="260"/>
      <c r="S250" s="260"/>
      <c r="T250" s="261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2" t="s">
        <v>374</v>
      </c>
      <c r="AU250" s="262" t="s">
        <v>88</v>
      </c>
      <c r="AV250" s="14" t="s">
        <v>90</v>
      </c>
      <c r="AW250" s="14" t="s">
        <v>36</v>
      </c>
      <c r="AX250" s="14" t="s">
        <v>81</v>
      </c>
      <c r="AY250" s="262" t="s">
        <v>364</v>
      </c>
    </row>
    <row r="251" s="14" customFormat="1">
      <c r="A251" s="14"/>
      <c r="B251" s="252"/>
      <c r="C251" s="253"/>
      <c r="D251" s="243" t="s">
        <v>374</v>
      </c>
      <c r="E251" s="254" t="s">
        <v>1</v>
      </c>
      <c r="F251" s="255" t="s">
        <v>5386</v>
      </c>
      <c r="G251" s="253"/>
      <c r="H251" s="256">
        <v>4.6799999999999997</v>
      </c>
      <c r="I251" s="257"/>
      <c r="J251" s="253"/>
      <c r="K251" s="253"/>
      <c r="L251" s="258"/>
      <c r="M251" s="259"/>
      <c r="N251" s="260"/>
      <c r="O251" s="260"/>
      <c r="P251" s="260"/>
      <c r="Q251" s="260"/>
      <c r="R251" s="260"/>
      <c r="S251" s="260"/>
      <c r="T251" s="261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2" t="s">
        <v>374</v>
      </c>
      <c r="AU251" s="262" t="s">
        <v>88</v>
      </c>
      <c r="AV251" s="14" t="s">
        <v>90</v>
      </c>
      <c r="AW251" s="14" t="s">
        <v>36</v>
      </c>
      <c r="AX251" s="14" t="s">
        <v>81</v>
      </c>
      <c r="AY251" s="262" t="s">
        <v>364</v>
      </c>
    </row>
    <row r="252" s="14" customFormat="1">
      <c r="A252" s="14"/>
      <c r="B252" s="252"/>
      <c r="C252" s="253"/>
      <c r="D252" s="243" t="s">
        <v>374</v>
      </c>
      <c r="E252" s="254" t="s">
        <v>1</v>
      </c>
      <c r="F252" s="255" t="s">
        <v>5387</v>
      </c>
      <c r="G252" s="253"/>
      <c r="H252" s="256">
        <v>2.1000000000000001</v>
      </c>
      <c r="I252" s="257"/>
      <c r="J252" s="253"/>
      <c r="K252" s="253"/>
      <c r="L252" s="258"/>
      <c r="M252" s="259"/>
      <c r="N252" s="260"/>
      <c r="O252" s="260"/>
      <c r="P252" s="260"/>
      <c r="Q252" s="260"/>
      <c r="R252" s="260"/>
      <c r="S252" s="260"/>
      <c r="T252" s="261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2" t="s">
        <v>374</v>
      </c>
      <c r="AU252" s="262" t="s">
        <v>88</v>
      </c>
      <c r="AV252" s="14" t="s">
        <v>90</v>
      </c>
      <c r="AW252" s="14" t="s">
        <v>36</v>
      </c>
      <c r="AX252" s="14" t="s">
        <v>81</v>
      </c>
      <c r="AY252" s="262" t="s">
        <v>364</v>
      </c>
    </row>
    <row r="253" s="14" customFormat="1">
      <c r="A253" s="14"/>
      <c r="B253" s="252"/>
      <c r="C253" s="253"/>
      <c r="D253" s="243" t="s">
        <v>374</v>
      </c>
      <c r="E253" s="254" t="s">
        <v>1</v>
      </c>
      <c r="F253" s="255" t="s">
        <v>5388</v>
      </c>
      <c r="G253" s="253"/>
      <c r="H253" s="256">
        <v>3.7200000000000002</v>
      </c>
      <c r="I253" s="257"/>
      <c r="J253" s="253"/>
      <c r="K253" s="253"/>
      <c r="L253" s="258"/>
      <c r="M253" s="259"/>
      <c r="N253" s="260"/>
      <c r="O253" s="260"/>
      <c r="P253" s="260"/>
      <c r="Q253" s="260"/>
      <c r="R253" s="260"/>
      <c r="S253" s="260"/>
      <c r="T253" s="261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2" t="s">
        <v>374</v>
      </c>
      <c r="AU253" s="262" t="s">
        <v>88</v>
      </c>
      <c r="AV253" s="14" t="s">
        <v>90</v>
      </c>
      <c r="AW253" s="14" t="s">
        <v>36</v>
      </c>
      <c r="AX253" s="14" t="s">
        <v>81</v>
      </c>
      <c r="AY253" s="262" t="s">
        <v>364</v>
      </c>
    </row>
    <row r="254" s="14" customFormat="1">
      <c r="A254" s="14"/>
      <c r="B254" s="252"/>
      <c r="C254" s="253"/>
      <c r="D254" s="243" t="s">
        <v>374</v>
      </c>
      <c r="E254" s="254" t="s">
        <v>1</v>
      </c>
      <c r="F254" s="255" t="s">
        <v>5389</v>
      </c>
      <c r="G254" s="253"/>
      <c r="H254" s="256">
        <v>2.52</v>
      </c>
      <c r="I254" s="257"/>
      <c r="J254" s="253"/>
      <c r="K254" s="253"/>
      <c r="L254" s="258"/>
      <c r="M254" s="259"/>
      <c r="N254" s="260"/>
      <c r="O254" s="260"/>
      <c r="P254" s="260"/>
      <c r="Q254" s="260"/>
      <c r="R254" s="260"/>
      <c r="S254" s="260"/>
      <c r="T254" s="261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2" t="s">
        <v>374</v>
      </c>
      <c r="AU254" s="262" t="s">
        <v>88</v>
      </c>
      <c r="AV254" s="14" t="s">
        <v>90</v>
      </c>
      <c r="AW254" s="14" t="s">
        <v>36</v>
      </c>
      <c r="AX254" s="14" t="s">
        <v>81</v>
      </c>
      <c r="AY254" s="262" t="s">
        <v>364</v>
      </c>
    </row>
    <row r="255" s="14" customFormat="1">
      <c r="A255" s="14"/>
      <c r="B255" s="252"/>
      <c r="C255" s="253"/>
      <c r="D255" s="243" t="s">
        <v>374</v>
      </c>
      <c r="E255" s="254" t="s">
        <v>1</v>
      </c>
      <c r="F255" s="255" t="s">
        <v>5390</v>
      </c>
      <c r="G255" s="253"/>
      <c r="H255" s="256">
        <v>1.1479999999999999</v>
      </c>
      <c r="I255" s="257"/>
      <c r="J255" s="253"/>
      <c r="K255" s="253"/>
      <c r="L255" s="258"/>
      <c r="M255" s="259"/>
      <c r="N255" s="260"/>
      <c r="O255" s="260"/>
      <c r="P255" s="260"/>
      <c r="Q255" s="260"/>
      <c r="R255" s="260"/>
      <c r="S255" s="260"/>
      <c r="T255" s="261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2" t="s">
        <v>374</v>
      </c>
      <c r="AU255" s="262" t="s">
        <v>88</v>
      </c>
      <c r="AV255" s="14" t="s">
        <v>90</v>
      </c>
      <c r="AW255" s="14" t="s">
        <v>36</v>
      </c>
      <c r="AX255" s="14" t="s">
        <v>81</v>
      </c>
      <c r="AY255" s="262" t="s">
        <v>364</v>
      </c>
    </row>
    <row r="256" s="14" customFormat="1">
      <c r="A256" s="14"/>
      <c r="B256" s="252"/>
      <c r="C256" s="253"/>
      <c r="D256" s="243" t="s">
        <v>374</v>
      </c>
      <c r="E256" s="254" t="s">
        <v>1</v>
      </c>
      <c r="F256" s="255" t="s">
        <v>5391</v>
      </c>
      <c r="G256" s="253"/>
      <c r="H256" s="256">
        <v>2.8799999999999999</v>
      </c>
      <c r="I256" s="257"/>
      <c r="J256" s="253"/>
      <c r="K256" s="253"/>
      <c r="L256" s="258"/>
      <c r="M256" s="259"/>
      <c r="N256" s="260"/>
      <c r="O256" s="260"/>
      <c r="P256" s="260"/>
      <c r="Q256" s="260"/>
      <c r="R256" s="260"/>
      <c r="S256" s="260"/>
      <c r="T256" s="261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2" t="s">
        <v>374</v>
      </c>
      <c r="AU256" s="262" t="s">
        <v>88</v>
      </c>
      <c r="AV256" s="14" t="s">
        <v>90</v>
      </c>
      <c r="AW256" s="14" t="s">
        <v>36</v>
      </c>
      <c r="AX256" s="14" t="s">
        <v>81</v>
      </c>
      <c r="AY256" s="262" t="s">
        <v>364</v>
      </c>
    </row>
    <row r="257" s="14" customFormat="1">
      <c r="A257" s="14"/>
      <c r="B257" s="252"/>
      <c r="C257" s="253"/>
      <c r="D257" s="243" t="s">
        <v>374</v>
      </c>
      <c r="E257" s="254" t="s">
        <v>1</v>
      </c>
      <c r="F257" s="255" t="s">
        <v>5392</v>
      </c>
      <c r="G257" s="253"/>
      <c r="H257" s="256">
        <v>3.306</v>
      </c>
      <c r="I257" s="257"/>
      <c r="J257" s="253"/>
      <c r="K257" s="253"/>
      <c r="L257" s="258"/>
      <c r="M257" s="259"/>
      <c r="N257" s="260"/>
      <c r="O257" s="260"/>
      <c r="P257" s="260"/>
      <c r="Q257" s="260"/>
      <c r="R257" s="260"/>
      <c r="S257" s="260"/>
      <c r="T257" s="261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2" t="s">
        <v>374</v>
      </c>
      <c r="AU257" s="262" t="s">
        <v>88</v>
      </c>
      <c r="AV257" s="14" t="s">
        <v>90</v>
      </c>
      <c r="AW257" s="14" t="s">
        <v>36</v>
      </c>
      <c r="AX257" s="14" t="s">
        <v>81</v>
      </c>
      <c r="AY257" s="262" t="s">
        <v>364</v>
      </c>
    </row>
    <row r="258" s="14" customFormat="1">
      <c r="A258" s="14"/>
      <c r="B258" s="252"/>
      <c r="C258" s="253"/>
      <c r="D258" s="243" t="s">
        <v>374</v>
      </c>
      <c r="E258" s="254" t="s">
        <v>1</v>
      </c>
      <c r="F258" s="255" t="s">
        <v>5393</v>
      </c>
      <c r="G258" s="253"/>
      <c r="H258" s="256">
        <v>6.3600000000000003</v>
      </c>
      <c r="I258" s="257"/>
      <c r="J258" s="253"/>
      <c r="K258" s="253"/>
      <c r="L258" s="258"/>
      <c r="M258" s="259"/>
      <c r="N258" s="260"/>
      <c r="O258" s="260"/>
      <c r="P258" s="260"/>
      <c r="Q258" s="260"/>
      <c r="R258" s="260"/>
      <c r="S258" s="260"/>
      <c r="T258" s="261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2" t="s">
        <v>374</v>
      </c>
      <c r="AU258" s="262" t="s">
        <v>88</v>
      </c>
      <c r="AV258" s="14" t="s">
        <v>90</v>
      </c>
      <c r="AW258" s="14" t="s">
        <v>36</v>
      </c>
      <c r="AX258" s="14" t="s">
        <v>81</v>
      </c>
      <c r="AY258" s="262" t="s">
        <v>364</v>
      </c>
    </row>
    <row r="259" s="14" customFormat="1">
      <c r="A259" s="14"/>
      <c r="B259" s="252"/>
      <c r="C259" s="253"/>
      <c r="D259" s="243" t="s">
        <v>374</v>
      </c>
      <c r="E259" s="254" t="s">
        <v>1</v>
      </c>
      <c r="F259" s="255" t="s">
        <v>5394</v>
      </c>
      <c r="G259" s="253"/>
      <c r="H259" s="256">
        <v>4.0800000000000001</v>
      </c>
      <c r="I259" s="257"/>
      <c r="J259" s="253"/>
      <c r="K259" s="253"/>
      <c r="L259" s="258"/>
      <c r="M259" s="259"/>
      <c r="N259" s="260"/>
      <c r="O259" s="260"/>
      <c r="P259" s="260"/>
      <c r="Q259" s="260"/>
      <c r="R259" s="260"/>
      <c r="S259" s="260"/>
      <c r="T259" s="261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2" t="s">
        <v>374</v>
      </c>
      <c r="AU259" s="262" t="s">
        <v>88</v>
      </c>
      <c r="AV259" s="14" t="s">
        <v>90</v>
      </c>
      <c r="AW259" s="14" t="s">
        <v>36</v>
      </c>
      <c r="AX259" s="14" t="s">
        <v>81</v>
      </c>
      <c r="AY259" s="262" t="s">
        <v>364</v>
      </c>
    </row>
    <row r="260" s="14" customFormat="1">
      <c r="A260" s="14"/>
      <c r="B260" s="252"/>
      <c r="C260" s="253"/>
      <c r="D260" s="243" t="s">
        <v>374</v>
      </c>
      <c r="E260" s="254" t="s">
        <v>1</v>
      </c>
      <c r="F260" s="255" t="s">
        <v>5394</v>
      </c>
      <c r="G260" s="253"/>
      <c r="H260" s="256">
        <v>4.0800000000000001</v>
      </c>
      <c r="I260" s="257"/>
      <c r="J260" s="253"/>
      <c r="K260" s="253"/>
      <c r="L260" s="258"/>
      <c r="M260" s="259"/>
      <c r="N260" s="260"/>
      <c r="O260" s="260"/>
      <c r="P260" s="260"/>
      <c r="Q260" s="260"/>
      <c r="R260" s="260"/>
      <c r="S260" s="260"/>
      <c r="T260" s="261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2" t="s">
        <v>374</v>
      </c>
      <c r="AU260" s="262" t="s">
        <v>88</v>
      </c>
      <c r="AV260" s="14" t="s">
        <v>90</v>
      </c>
      <c r="AW260" s="14" t="s">
        <v>36</v>
      </c>
      <c r="AX260" s="14" t="s">
        <v>81</v>
      </c>
      <c r="AY260" s="262" t="s">
        <v>364</v>
      </c>
    </row>
    <row r="261" s="14" customFormat="1">
      <c r="A261" s="14"/>
      <c r="B261" s="252"/>
      <c r="C261" s="253"/>
      <c r="D261" s="243" t="s">
        <v>374</v>
      </c>
      <c r="E261" s="254" t="s">
        <v>1</v>
      </c>
      <c r="F261" s="255" t="s">
        <v>5395</v>
      </c>
      <c r="G261" s="253"/>
      <c r="H261" s="256">
        <v>0.75</v>
      </c>
      <c r="I261" s="257"/>
      <c r="J261" s="253"/>
      <c r="K261" s="253"/>
      <c r="L261" s="258"/>
      <c r="M261" s="259"/>
      <c r="N261" s="260"/>
      <c r="O261" s="260"/>
      <c r="P261" s="260"/>
      <c r="Q261" s="260"/>
      <c r="R261" s="260"/>
      <c r="S261" s="260"/>
      <c r="T261" s="261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2" t="s">
        <v>374</v>
      </c>
      <c r="AU261" s="262" t="s">
        <v>88</v>
      </c>
      <c r="AV261" s="14" t="s">
        <v>90</v>
      </c>
      <c r="AW261" s="14" t="s">
        <v>36</v>
      </c>
      <c r="AX261" s="14" t="s">
        <v>81</v>
      </c>
      <c r="AY261" s="262" t="s">
        <v>364</v>
      </c>
    </row>
    <row r="262" s="15" customFormat="1">
      <c r="A262" s="15"/>
      <c r="B262" s="263"/>
      <c r="C262" s="264"/>
      <c r="D262" s="243" t="s">
        <v>374</v>
      </c>
      <c r="E262" s="265" t="s">
        <v>1</v>
      </c>
      <c r="F262" s="266" t="s">
        <v>378</v>
      </c>
      <c r="G262" s="264"/>
      <c r="H262" s="267">
        <v>56.184000000000005</v>
      </c>
      <c r="I262" s="268"/>
      <c r="J262" s="264"/>
      <c r="K262" s="264"/>
      <c r="L262" s="269"/>
      <c r="M262" s="270"/>
      <c r="N262" s="271"/>
      <c r="O262" s="271"/>
      <c r="P262" s="271"/>
      <c r="Q262" s="271"/>
      <c r="R262" s="271"/>
      <c r="S262" s="271"/>
      <c r="T262" s="272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73" t="s">
        <v>374</v>
      </c>
      <c r="AU262" s="273" t="s">
        <v>88</v>
      </c>
      <c r="AV262" s="15" t="s">
        <v>372</v>
      </c>
      <c r="AW262" s="15" t="s">
        <v>36</v>
      </c>
      <c r="AX262" s="15" t="s">
        <v>88</v>
      </c>
      <c r="AY262" s="273" t="s">
        <v>364</v>
      </c>
    </row>
    <row r="263" s="12" customFormat="1" ht="25.92" customHeight="1">
      <c r="A263" s="12"/>
      <c r="B263" s="212"/>
      <c r="C263" s="213"/>
      <c r="D263" s="214" t="s">
        <v>80</v>
      </c>
      <c r="E263" s="215" t="s">
        <v>808</v>
      </c>
      <c r="F263" s="215" t="s">
        <v>1300</v>
      </c>
      <c r="G263" s="213"/>
      <c r="H263" s="213"/>
      <c r="I263" s="216"/>
      <c r="J263" s="217">
        <f>BK263</f>
        <v>0</v>
      </c>
      <c r="K263" s="213"/>
      <c r="L263" s="218"/>
      <c r="M263" s="219"/>
      <c r="N263" s="220"/>
      <c r="O263" s="220"/>
      <c r="P263" s="221">
        <f>SUM(P264:P301)</f>
        <v>0</v>
      </c>
      <c r="Q263" s="220"/>
      <c r="R263" s="221">
        <f>SUM(R264:R301)</f>
        <v>0</v>
      </c>
      <c r="S263" s="220"/>
      <c r="T263" s="222">
        <f>SUM(T264:T301)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23" t="s">
        <v>88</v>
      </c>
      <c r="AT263" s="224" t="s">
        <v>80</v>
      </c>
      <c r="AU263" s="224" t="s">
        <v>81</v>
      </c>
      <c r="AY263" s="223" t="s">
        <v>364</v>
      </c>
      <c r="BK263" s="225">
        <f>SUM(BK264:BK301)</f>
        <v>0</v>
      </c>
    </row>
    <row r="264" s="2" customFormat="1" ht="24.15" customHeight="1">
      <c r="A264" s="39"/>
      <c r="B264" s="40"/>
      <c r="C264" s="228" t="s">
        <v>513</v>
      </c>
      <c r="D264" s="228" t="s">
        <v>367</v>
      </c>
      <c r="E264" s="229" t="s">
        <v>1301</v>
      </c>
      <c r="F264" s="230" t="s">
        <v>1302</v>
      </c>
      <c r="G264" s="231" t="s">
        <v>395</v>
      </c>
      <c r="H264" s="232">
        <v>69</v>
      </c>
      <c r="I264" s="233"/>
      <c r="J264" s="234">
        <f>ROUND(I264*H264,2)</f>
        <v>0</v>
      </c>
      <c r="K264" s="230" t="s">
        <v>1242</v>
      </c>
      <c r="L264" s="45"/>
      <c r="M264" s="235" t="s">
        <v>1</v>
      </c>
      <c r="N264" s="236" t="s">
        <v>46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372</v>
      </c>
      <c r="AT264" s="239" t="s">
        <v>367</v>
      </c>
      <c r="AU264" s="239" t="s">
        <v>88</v>
      </c>
      <c r="AY264" s="18" t="s">
        <v>364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88</v>
      </c>
      <c r="BK264" s="240">
        <f>ROUND(I264*H264,2)</f>
        <v>0</v>
      </c>
      <c r="BL264" s="18" t="s">
        <v>372</v>
      </c>
      <c r="BM264" s="239" t="s">
        <v>635</v>
      </c>
    </row>
    <row r="265" s="2" customFormat="1">
      <c r="A265" s="39"/>
      <c r="B265" s="40"/>
      <c r="C265" s="41"/>
      <c r="D265" s="243" t="s">
        <v>1243</v>
      </c>
      <c r="E265" s="41"/>
      <c r="F265" s="300" t="s">
        <v>1303</v>
      </c>
      <c r="G265" s="41"/>
      <c r="H265" s="41"/>
      <c r="I265" s="301"/>
      <c r="J265" s="41"/>
      <c r="K265" s="41"/>
      <c r="L265" s="45"/>
      <c r="M265" s="302"/>
      <c r="N265" s="303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1243</v>
      </c>
      <c r="AU265" s="18" t="s">
        <v>88</v>
      </c>
    </row>
    <row r="266" s="2" customFormat="1" ht="24.15" customHeight="1">
      <c r="A266" s="39"/>
      <c r="B266" s="40"/>
      <c r="C266" s="228" t="s">
        <v>518</v>
      </c>
      <c r="D266" s="228" t="s">
        <v>367</v>
      </c>
      <c r="E266" s="229" t="s">
        <v>5396</v>
      </c>
      <c r="F266" s="230" t="s">
        <v>5397</v>
      </c>
      <c r="G266" s="231" t="s">
        <v>395</v>
      </c>
      <c r="H266" s="232">
        <v>201</v>
      </c>
      <c r="I266" s="233"/>
      <c r="J266" s="234">
        <f>ROUND(I266*H266,2)</f>
        <v>0</v>
      </c>
      <c r="K266" s="230" t="s">
        <v>1242</v>
      </c>
      <c r="L266" s="45"/>
      <c r="M266" s="235" t="s">
        <v>1</v>
      </c>
      <c r="N266" s="236" t="s">
        <v>46</v>
      </c>
      <c r="O266" s="92"/>
      <c r="P266" s="237">
        <f>O266*H266</f>
        <v>0</v>
      </c>
      <c r="Q266" s="237">
        <v>0</v>
      </c>
      <c r="R266" s="237">
        <f>Q266*H266</f>
        <v>0</v>
      </c>
      <c r="S266" s="237">
        <v>0</v>
      </c>
      <c r="T266" s="238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9" t="s">
        <v>372</v>
      </c>
      <c r="AT266" s="239" t="s">
        <v>367</v>
      </c>
      <c r="AU266" s="239" t="s">
        <v>88</v>
      </c>
      <c r="AY266" s="18" t="s">
        <v>364</v>
      </c>
      <c r="BE266" s="240">
        <f>IF(N266="základní",J266,0)</f>
        <v>0</v>
      </c>
      <c r="BF266" s="240">
        <f>IF(N266="snížená",J266,0)</f>
        <v>0</v>
      </c>
      <c r="BG266" s="240">
        <f>IF(N266="zákl. přenesená",J266,0)</f>
        <v>0</v>
      </c>
      <c r="BH266" s="240">
        <f>IF(N266="sníž. přenesená",J266,0)</f>
        <v>0</v>
      </c>
      <c r="BI266" s="240">
        <f>IF(N266="nulová",J266,0)</f>
        <v>0</v>
      </c>
      <c r="BJ266" s="18" t="s">
        <v>88</v>
      </c>
      <c r="BK266" s="240">
        <f>ROUND(I266*H266,2)</f>
        <v>0</v>
      </c>
      <c r="BL266" s="18" t="s">
        <v>372</v>
      </c>
      <c r="BM266" s="239" t="s">
        <v>646</v>
      </c>
    </row>
    <row r="267" s="2" customFormat="1">
      <c r="A267" s="39"/>
      <c r="B267" s="40"/>
      <c r="C267" s="41"/>
      <c r="D267" s="243" t="s">
        <v>1243</v>
      </c>
      <c r="E267" s="41"/>
      <c r="F267" s="300" t="s">
        <v>1303</v>
      </c>
      <c r="G267" s="41"/>
      <c r="H267" s="41"/>
      <c r="I267" s="301"/>
      <c r="J267" s="41"/>
      <c r="K267" s="41"/>
      <c r="L267" s="45"/>
      <c r="M267" s="302"/>
      <c r="N267" s="303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1243</v>
      </c>
      <c r="AU267" s="18" t="s">
        <v>88</v>
      </c>
    </row>
    <row r="268" s="2" customFormat="1" ht="24.15" customHeight="1">
      <c r="A268" s="39"/>
      <c r="B268" s="40"/>
      <c r="C268" s="228" t="s">
        <v>1280</v>
      </c>
      <c r="D268" s="228" t="s">
        <v>367</v>
      </c>
      <c r="E268" s="229" t="s">
        <v>5398</v>
      </c>
      <c r="F268" s="230" t="s">
        <v>5399</v>
      </c>
      <c r="G268" s="231" t="s">
        <v>395</v>
      </c>
      <c r="H268" s="232">
        <v>156</v>
      </c>
      <c r="I268" s="233"/>
      <c r="J268" s="234">
        <f>ROUND(I268*H268,2)</f>
        <v>0</v>
      </c>
      <c r="K268" s="230" t="s">
        <v>1242</v>
      </c>
      <c r="L268" s="45"/>
      <c r="M268" s="235" t="s">
        <v>1</v>
      </c>
      <c r="N268" s="236" t="s">
        <v>46</v>
      </c>
      <c r="O268" s="92"/>
      <c r="P268" s="237">
        <f>O268*H268</f>
        <v>0</v>
      </c>
      <c r="Q268" s="237">
        <v>0</v>
      </c>
      <c r="R268" s="237">
        <f>Q268*H268</f>
        <v>0</v>
      </c>
      <c r="S268" s="237">
        <v>0</v>
      </c>
      <c r="T268" s="238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9" t="s">
        <v>372</v>
      </c>
      <c r="AT268" s="239" t="s">
        <v>367</v>
      </c>
      <c r="AU268" s="239" t="s">
        <v>88</v>
      </c>
      <c r="AY268" s="18" t="s">
        <v>364</v>
      </c>
      <c r="BE268" s="240">
        <f>IF(N268="základní",J268,0)</f>
        <v>0</v>
      </c>
      <c r="BF268" s="240">
        <f>IF(N268="snížená",J268,0)</f>
        <v>0</v>
      </c>
      <c r="BG268" s="240">
        <f>IF(N268="zákl. přenesená",J268,0)</f>
        <v>0</v>
      </c>
      <c r="BH268" s="240">
        <f>IF(N268="sníž. přenesená",J268,0)</f>
        <v>0</v>
      </c>
      <c r="BI268" s="240">
        <f>IF(N268="nulová",J268,0)</f>
        <v>0</v>
      </c>
      <c r="BJ268" s="18" t="s">
        <v>88</v>
      </c>
      <c r="BK268" s="240">
        <f>ROUND(I268*H268,2)</f>
        <v>0</v>
      </c>
      <c r="BL268" s="18" t="s">
        <v>372</v>
      </c>
      <c r="BM268" s="239" t="s">
        <v>657</v>
      </c>
    </row>
    <row r="269" s="2" customFormat="1">
      <c r="A269" s="39"/>
      <c r="B269" s="40"/>
      <c r="C269" s="41"/>
      <c r="D269" s="243" t="s">
        <v>1243</v>
      </c>
      <c r="E269" s="41"/>
      <c r="F269" s="300" t="s">
        <v>1303</v>
      </c>
      <c r="G269" s="41"/>
      <c r="H269" s="41"/>
      <c r="I269" s="301"/>
      <c r="J269" s="41"/>
      <c r="K269" s="41"/>
      <c r="L269" s="45"/>
      <c r="M269" s="302"/>
      <c r="N269" s="303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1243</v>
      </c>
      <c r="AU269" s="18" t="s">
        <v>88</v>
      </c>
    </row>
    <row r="270" s="14" customFormat="1">
      <c r="A270" s="14"/>
      <c r="B270" s="252"/>
      <c r="C270" s="253"/>
      <c r="D270" s="243" t="s">
        <v>374</v>
      </c>
      <c r="E270" s="254" t="s">
        <v>1</v>
      </c>
      <c r="F270" s="255" t="s">
        <v>5400</v>
      </c>
      <c r="G270" s="253"/>
      <c r="H270" s="256">
        <v>156</v>
      </c>
      <c r="I270" s="257"/>
      <c r="J270" s="253"/>
      <c r="K270" s="253"/>
      <c r="L270" s="258"/>
      <c r="M270" s="259"/>
      <c r="N270" s="260"/>
      <c r="O270" s="260"/>
      <c r="P270" s="260"/>
      <c r="Q270" s="260"/>
      <c r="R270" s="260"/>
      <c r="S270" s="260"/>
      <c r="T270" s="261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2" t="s">
        <v>374</v>
      </c>
      <c r="AU270" s="262" t="s">
        <v>88</v>
      </c>
      <c r="AV270" s="14" t="s">
        <v>90</v>
      </c>
      <c r="AW270" s="14" t="s">
        <v>36</v>
      </c>
      <c r="AX270" s="14" t="s">
        <v>81</v>
      </c>
      <c r="AY270" s="262" t="s">
        <v>364</v>
      </c>
    </row>
    <row r="271" s="15" customFormat="1">
      <c r="A271" s="15"/>
      <c r="B271" s="263"/>
      <c r="C271" s="264"/>
      <c r="D271" s="243" t="s">
        <v>374</v>
      </c>
      <c r="E271" s="265" t="s">
        <v>1</v>
      </c>
      <c r="F271" s="266" t="s">
        <v>378</v>
      </c>
      <c r="G271" s="264"/>
      <c r="H271" s="267">
        <v>156</v>
      </c>
      <c r="I271" s="268"/>
      <c r="J271" s="264"/>
      <c r="K271" s="264"/>
      <c r="L271" s="269"/>
      <c r="M271" s="270"/>
      <c r="N271" s="271"/>
      <c r="O271" s="271"/>
      <c r="P271" s="271"/>
      <c r="Q271" s="271"/>
      <c r="R271" s="271"/>
      <c r="S271" s="271"/>
      <c r="T271" s="272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73" t="s">
        <v>374</v>
      </c>
      <c r="AU271" s="273" t="s">
        <v>88</v>
      </c>
      <c r="AV271" s="15" t="s">
        <v>372</v>
      </c>
      <c r="AW271" s="15" t="s">
        <v>36</v>
      </c>
      <c r="AX271" s="15" t="s">
        <v>88</v>
      </c>
      <c r="AY271" s="273" t="s">
        <v>364</v>
      </c>
    </row>
    <row r="272" s="2" customFormat="1" ht="24.15" customHeight="1">
      <c r="A272" s="39"/>
      <c r="B272" s="40"/>
      <c r="C272" s="228" t="s">
        <v>1323</v>
      </c>
      <c r="D272" s="228" t="s">
        <v>367</v>
      </c>
      <c r="E272" s="229" t="s">
        <v>5401</v>
      </c>
      <c r="F272" s="230" t="s">
        <v>5402</v>
      </c>
      <c r="G272" s="231" t="s">
        <v>395</v>
      </c>
      <c r="H272" s="232">
        <v>36</v>
      </c>
      <c r="I272" s="233"/>
      <c r="J272" s="234">
        <f>ROUND(I272*H272,2)</f>
        <v>0</v>
      </c>
      <c r="K272" s="230" t="s">
        <v>1242</v>
      </c>
      <c r="L272" s="45"/>
      <c r="M272" s="235" t="s">
        <v>1</v>
      </c>
      <c r="N272" s="236" t="s">
        <v>46</v>
      </c>
      <c r="O272" s="92"/>
      <c r="P272" s="237">
        <f>O272*H272</f>
        <v>0</v>
      </c>
      <c r="Q272" s="237">
        <v>0</v>
      </c>
      <c r="R272" s="237">
        <f>Q272*H272</f>
        <v>0</v>
      </c>
      <c r="S272" s="237">
        <v>0</v>
      </c>
      <c r="T272" s="238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9" t="s">
        <v>372</v>
      </c>
      <c r="AT272" s="239" t="s">
        <v>367</v>
      </c>
      <c r="AU272" s="239" t="s">
        <v>88</v>
      </c>
      <c r="AY272" s="18" t="s">
        <v>364</v>
      </c>
      <c r="BE272" s="240">
        <f>IF(N272="základní",J272,0)</f>
        <v>0</v>
      </c>
      <c r="BF272" s="240">
        <f>IF(N272="snížená",J272,0)</f>
        <v>0</v>
      </c>
      <c r="BG272" s="240">
        <f>IF(N272="zákl. přenesená",J272,0)</f>
        <v>0</v>
      </c>
      <c r="BH272" s="240">
        <f>IF(N272="sníž. přenesená",J272,0)</f>
        <v>0</v>
      </c>
      <c r="BI272" s="240">
        <f>IF(N272="nulová",J272,0)</f>
        <v>0</v>
      </c>
      <c r="BJ272" s="18" t="s">
        <v>88</v>
      </c>
      <c r="BK272" s="240">
        <f>ROUND(I272*H272,2)</f>
        <v>0</v>
      </c>
      <c r="BL272" s="18" t="s">
        <v>372</v>
      </c>
      <c r="BM272" s="239" t="s">
        <v>669</v>
      </c>
    </row>
    <row r="273" s="2" customFormat="1">
      <c r="A273" s="39"/>
      <c r="B273" s="40"/>
      <c r="C273" s="41"/>
      <c r="D273" s="243" t="s">
        <v>1243</v>
      </c>
      <c r="E273" s="41"/>
      <c r="F273" s="300" t="s">
        <v>1303</v>
      </c>
      <c r="G273" s="41"/>
      <c r="H273" s="41"/>
      <c r="I273" s="301"/>
      <c r="J273" s="41"/>
      <c r="K273" s="41"/>
      <c r="L273" s="45"/>
      <c r="M273" s="302"/>
      <c r="N273" s="303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1243</v>
      </c>
      <c r="AU273" s="18" t="s">
        <v>88</v>
      </c>
    </row>
    <row r="274" s="2" customFormat="1" ht="33" customHeight="1">
      <c r="A274" s="39"/>
      <c r="B274" s="40"/>
      <c r="C274" s="228" t="s">
        <v>1284</v>
      </c>
      <c r="D274" s="228" t="s">
        <v>367</v>
      </c>
      <c r="E274" s="229" t="s">
        <v>1304</v>
      </c>
      <c r="F274" s="230" t="s">
        <v>1305</v>
      </c>
      <c r="G274" s="231" t="s">
        <v>1306</v>
      </c>
      <c r="H274" s="232">
        <v>2</v>
      </c>
      <c r="I274" s="233"/>
      <c r="J274" s="234">
        <f>ROUND(I274*H274,2)</f>
        <v>0</v>
      </c>
      <c r="K274" s="230" t="s">
        <v>1242</v>
      </c>
      <c r="L274" s="45"/>
      <c r="M274" s="235" t="s">
        <v>1</v>
      </c>
      <c r="N274" s="236" t="s">
        <v>46</v>
      </c>
      <c r="O274" s="92"/>
      <c r="P274" s="237">
        <f>O274*H274</f>
        <v>0</v>
      </c>
      <c r="Q274" s="237">
        <v>0</v>
      </c>
      <c r="R274" s="237">
        <f>Q274*H274</f>
        <v>0</v>
      </c>
      <c r="S274" s="237">
        <v>0</v>
      </c>
      <c r="T274" s="238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9" t="s">
        <v>372</v>
      </c>
      <c r="AT274" s="239" t="s">
        <v>367</v>
      </c>
      <c r="AU274" s="239" t="s">
        <v>88</v>
      </c>
      <c r="AY274" s="18" t="s">
        <v>364</v>
      </c>
      <c r="BE274" s="240">
        <f>IF(N274="základní",J274,0)</f>
        <v>0</v>
      </c>
      <c r="BF274" s="240">
        <f>IF(N274="snížená",J274,0)</f>
        <v>0</v>
      </c>
      <c r="BG274" s="240">
        <f>IF(N274="zákl. přenesená",J274,0)</f>
        <v>0</v>
      </c>
      <c r="BH274" s="240">
        <f>IF(N274="sníž. přenesená",J274,0)</f>
        <v>0</v>
      </c>
      <c r="BI274" s="240">
        <f>IF(N274="nulová",J274,0)</f>
        <v>0</v>
      </c>
      <c r="BJ274" s="18" t="s">
        <v>88</v>
      </c>
      <c r="BK274" s="240">
        <f>ROUND(I274*H274,2)</f>
        <v>0</v>
      </c>
      <c r="BL274" s="18" t="s">
        <v>372</v>
      </c>
      <c r="BM274" s="239" t="s">
        <v>680</v>
      </c>
    </row>
    <row r="275" s="2" customFormat="1">
      <c r="A275" s="39"/>
      <c r="B275" s="40"/>
      <c r="C275" s="41"/>
      <c r="D275" s="243" t="s">
        <v>1243</v>
      </c>
      <c r="E275" s="41"/>
      <c r="F275" s="300" t="s">
        <v>1297</v>
      </c>
      <c r="G275" s="41"/>
      <c r="H275" s="41"/>
      <c r="I275" s="301"/>
      <c r="J275" s="41"/>
      <c r="K275" s="41"/>
      <c r="L275" s="45"/>
      <c r="M275" s="302"/>
      <c r="N275" s="303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1243</v>
      </c>
      <c r="AU275" s="18" t="s">
        <v>88</v>
      </c>
    </row>
    <row r="276" s="2" customFormat="1" ht="33" customHeight="1">
      <c r="A276" s="39"/>
      <c r="B276" s="40"/>
      <c r="C276" s="228" t="s">
        <v>1328</v>
      </c>
      <c r="D276" s="228" t="s">
        <v>367</v>
      </c>
      <c r="E276" s="229" t="s">
        <v>5403</v>
      </c>
      <c r="F276" s="230" t="s">
        <v>5404</v>
      </c>
      <c r="G276" s="231" t="s">
        <v>1306</v>
      </c>
      <c r="H276" s="232">
        <v>2</v>
      </c>
      <c r="I276" s="233"/>
      <c r="J276" s="234">
        <f>ROUND(I276*H276,2)</f>
        <v>0</v>
      </c>
      <c r="K276" s="230" t="s">
        <v>1242</v>
      </c>
      <c r="L276" s="45"/>
      <c r="M276" s="235" t="s">
        <v>1</v>
      </c>
      <c r="N276" s="236" t="s">
        <v>46</v>
      </c>
      <c r="O276" s="92"/>
      <c r="P276" s="237">
        <f>O276*H276</f>
        <v>0</v>
      </c>
      <c r="Q276" s="237">
        <v>0</v>
      </c>
      <c r="R276" s="237">
        <f>Q276*H276</f>
        <v>0</v>
      </c>
      <c r="S276" s="237">
        <v>0</v>
      </c>
      <c r="T276" s="238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9" t="s">
        <v>372</v>
      </c>
      <c r="AT276" s="239" t="s">
        <v>367</v>
      </c>
      <c r="AU276" s="239" t="s">
        <v>88</v>
      </c>
      <c r="AY276" s="18" t="s">
        <v>364</v>
      </c>
      <c r="BE276" s="240">
        <f>IF(N276="základní",J276,0)</f>
        <v>0</v>
      </c>
      <c r="BF276" s="240">
        <f>IF(N276="snížená",J276,0)</f>
        <v>0</v>
      </c>
      <c r="BG276" s="240">
        <f>IF(N276="zákl. přenesená",J276,0)</f>
        <v>0</v>
      </c>
      <c r="BH276" s="240">
        <f>IF(N276="sníž. přenesená",J276,0)</f>
        <v>0</v>
      </c>
      <c r="BI276" s="240">
        <f>IF(N276="nulová",J276,0)</f>
        <v>0</v>
      </c>
      <c r="BJ276" s="18" t="s">
        <v>88</v>
      </c>
      <c r="BK276" s="240">
        <f>ROUND(I276*H276,2)</f>
        <v>0</v>
      </c>
      <c r="BL276" s="18" t="s">
        <v>372</v>
      </c>
      <c r="BM276" s="239" t="s">
        <v>688</v>
      </c>
    </row>
    <row r="277" s="2" customFormat="1">
      <c r="A277" s="39"/>
      <c r="B277" s="40"/>
      <c r="C277" s="41"/>
      <c r="D277" s="243" t="s">
        <v>1243</v>
      </c>
      <c r="E277" s="41"/>
      <c r="F277" s="300" t="s">
        <v>1297</v>
      </c>
      <c r="G277" s="41"/>
      <c r="H277" s="41"/>
      <c r="I277" s="301"/>
      <c r="J277" s="41"/>
      <c r="K277" s="41"/>
      <c r="L277" s="45"/>
      <c r="M277" s="302"/>
      <c r="N277" s="303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1243</v>
      </c>
      <c r="AU277" s="18" t="s">
        <v>88</v>
      </c>
    </row>
    <row r="278" s="2" customFormat="1" ht="33" customHeight="1">
      <c r="A278" s="39"/>
      <c r="B278" s="40"/>
      <c r="C278" s="228" t="s">
        <v>435</v>
      </c>
      <c r="D278" s="228" t="s">
        <v>367</v>
      </c>
      <c r="E278" s="229" t="s">
        <v>5405</v>
      </c>
      <c r="F278" s="230" t="s">
        <v>5406</v>
      </c>
      <c r="G278" s="231" t="s">
        <v>1306</v>
      </c>
      <c r="H278" s="232">
        <v>2</v>
      </c>
      <c r="I278" s="233"/>
      <c r="J278" s="234">
        <f>ROUND(I278*H278,2)</f>
        <v>0</v>
      </c>
      <c r="K278" s="230" t="s">
        <v>1242</v>
      </c>
      <c r="L278" s="45"/>
      <c r="M278" s="235" t="s">
        <v>1</v>
      </c>
      <c r="N278" s="236" t="s">
        <v>46</v>
      </c>
      <c r="O278" s="92"/>
      <c r="P278" s="237">
        <f>O278*H278</f>
        <v>0</v>
      </c>
      <c r="Q278" s="237">
        <v>0</v>
      </c>
      <c r="R278" s="237">
        <f>Q278*H278</f>
        <v>0</v>
      </c>
      <c r="S278" s="237">
        <v>0</v>
      </c>
      <c r="T278" s="238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9" t="s">
        <v>372</v>
      </c>
      <c r="AT278" s="239" t="s">
        <v>367</v>
      </c>
      <c r="AU278" s="239" t="s">
        <v>88</v>
      </c>
      <c r="AY278" s="18" t="s">
        <v>364</v>
      </c>
      <c r="BE278" s="240">
        <f>IF(N278="základní",J278,0)</f>
        <v>0</v>
      </c>
      <c r="BF278" s="240">
        <f>IF(N278="snížená",J278,0)</f>
        <v>0</v>
      </c>
      <c r="BG278" s="240">
        <f>IF(N278="zákl. přenesená",J278,0)</f>
        <v>0</v>
      </c>
      <c r="BH278" s="240">
        <f>IF(N278="sníž. přenesená",J278,0)</f>
        <v>0</v>
      </c>
      <c r="BI278" s="240">
        <f>IF(N278="nulová",J278,0)</f>
        <v>0</v>
      </c>
      <c r="BJ278" s="18" t="s">
        <v>88</v>
      </c>
      <c r="BK278" s="240">
        <f>ROUND(I278*H278,2)</f>
        <v>0</v>
      </c>
      <c r="BL278" s="18" t="s">
        <v>372</v>
      </c>
      <c r="BM278" s="239" t="s">
        <v>696</v>
      </c>
    </row>
    <row r="279" s="2" customFormat="1">
      <c r="A279" s="39"/>
      <c r="B279" s="40"/>
      <c r="C279" s="41"/>
      <c r="D279" s="243" t="s">
        <v>1243</v>
      </c>
      <c r="E279" s="41"/>
      <c r="F279" s="300" t="s">
        <v>1297</v>
      </c>
      <c r="G279" s="41"/>
      <c r="H279" s="41"/>
      <c r="I279" s="301"/>
      <c r="J279" s="41"/>
      <c r="K279" s="41"/>
      <c r="L279" s="45"/>
      <c r="M279" s="302"/>
      <c r="N279" s="303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1243</v>
      </c>
      <c r="AU279" s="18" t="s">
        <v>88</v>
      </c>
    </row>
    <row r="280" s="2" customFormat="1" ht="33" customHeight="1">
      <c r="A280" s="39"/>
      <c r="B280" s="40"/>
      <c r="C280" s="228" t="s">
        <v>528</v>
      </c>
      <c r="D280" s="228" t="s">
        <v>367</v>
      </c>
      <c r="E280" s="229" t="s">
        <v>1307</v>
      </c>
      <c r="F280" s="230" t="s">
        <v>1308</v>
      </c>
      <c r="G280" s="231" t="s">
        <v>1306</v>
      </c>
      <c r="H280" s="232">
        <v>4</v>
      </c>
      <c r="I280" s="233"/>
      <c r="J280" s="234">
        <f>ROUND(I280*H280,2)</f>
        <v>0</v>
      </c>
      <c r="K280" s="230" t="s">
        <v>1242</v>
      </c>
      <c r="L280" s="45"/>
      <c r="M280" s="235" t="s">
        <v>1</v>
      </c>
      <c r="N280" s="236" t="s">
        <v>46</v>
      </c>
      <c r="O280" s="92"/>
      <c r="P280" s="237">
        <f>O280*H280</f>
        <v>0</v>
      </c>
      <c r="Q280" s="237">
        <v>0</v>
      </c>
      <c r="R280" s="237">
        <f>Q280*H280</f>
        <v>0</v>
      </c>
      <c r="S280" s="237">
        <v>0</v>
      </c>
      <c r="T280" s="238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9" t="s">
        <v>372</v>
      </c>
      <c r="AT280" s="239" t="s">
        <v>367</v>
      </c>
      <c r="AU280" s="239" t="s">
        <v>88</v>
      </c>
      <c r="AY280" s="18" t="s">
        <v>364</v>
      </c>
      <c r="BE280" s="240">
        <f>IF(N280="základní",J280,0)</f>
        <v>0</v>
      </c>
      <c r="BF280" s="240">
        <f>IF(N280="snížená",J280,0)</f>
        <v>0</v>
      </c>
      <c r="BG280" s="240">
        <f>IF(N280="zákl. přenesená",J280,0)</f>
        <v>0</v>
      </c>
      <c r="BH280" s="240">
        <f>IF(N280="sníž. přenesená",J280,0)</f>
        <v>0</v>
      </c>
      <c r="BI280" s="240">
        <f>IF(N280="nulová",J280,0)</f>
        <v>0</v>
      </c>
      <c r="BJ280" s="18" t="s">
        <v>88</v>
      </c>
      <c r="BK280" s="240">
        <f>ROUND(I280*H280,2)</f>
        <v>0</v>
      </c>
      <c r="BL280" s="18" t="s">
        <v>372</v>
      </c>
      <c r="BM280" s="239" t="s">
        <v>704</v>
      </c>
    </row>
    <row r="281" s="2" customFormat="1">
      <c r="A281" s="39"/>
      <c r="B281" s="40"/>
      <c r="C281" s="41"/>
      <c r="D281" s="243" t="s">
        <v>1243</v>
      </c>
      <c r="E281" s="41"/>
      <c r="F281" s="300" t="s">
        <v>1297</v>
      </c>
      <c r="G281" s="41"/>
      <c r="H281" s="41"/>
      <c r="I281" s="301"/>
      <c r="J281" s="41"/>
      <c r="K281" s="41"/>
      <c r="L281" s="45"/>
      <c r="M281" s="302"/>
      <c r="N281" s="303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1243</v>
      </c>
      <c r="AU281" s="18" t="s">
        <v>88</v>
      </c>
    </row>
    <row r="282" s="2" customFormat="1" ht="33" customHeight="1">
      <c r="A282" s="39"/>
      <c r="B282" s="40"/>
      <c r="C282" s="228" t="s">
        <v>533</v>
      </c>
      <c r="D282" s="228" t="s">
        <v>367</v>
      </c>
      <c r="E282" s="229" t="s">
        <v>5407</v>
      </c>
      <c r="F282" s="230" t="s">
        <v>5408</v>
      </c>
      <c r="G282" s="231" t="s">
        <v>1306</v>
      </c>
      <c r="H282" s="232">
        <v>3</v>
      </c>
      <c r="I282" s="233"/>
      <c r="J282" s="234">
        <f>ROUND(I282*H282,2)</f>
        <v>0</v>
      </c>
      <c r="K282" s="230" t="s">
        <v>1242</v>
      </c>
      <c r="L282" s="45"/>
      <c r="M282" s="235" t="s">
        <v>1</v>
      </c>
      <c r="N282" s="236" t="s">
        <v>46</v>
      </c>
      <c r="O282" s="92"/>
      <c r="P282" s="237">
        <f>O282*H282</f>
        <v>0</v>
      </c>
      <c r="Q282" s="237">
        <v>0</v>
      </c>
      <c r="R282" s="237">
        <f>Q282*H282</f>
        <v>0</v>
      </c>
      <c r="S282" s="237">
        <v>0</v>
      </c>
      <c r="T282" s="238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9" t="s">
        <v>372</v>
      </c>
      <c r="AT282" s="239" t="s">
        <v>367</v>
      </c>
      <c r="AU282" s="239" t="s">
        <v>88</v>
      </c>
      <c r="AY282" s="18" t="s">
        <v>364</v>
      </c>
      <c r="BE282" s="240">
        <f>IF(N282="základní",J282,0)</f>
        <v>0</v>
      </c>
      <c r="BF282" s="240">
        <f>IF(N282="snížená",J282,0)</f>
        <v>0</v>
      </c>
      <c r="BG282" s="240">
        <f>IF(N282="zákl. přenesená",J282,0)</f>
        <v>0</v>
      </c>
      <c r="BH282" s="240">
        <f>IF(N282="sníž. přenesená",J282,0)</f>
        <v>0</v>
      </c>
      <c r="BI282" s="240">
        <f>IF(N282="nulová",J282,0)</f>
        <v>0</v>
      </c>
      <c r="BJ282" s="18" t="s">
        <v>88</v>
      </c>
      <c r="BK282" s="240">
        <f>ROUND(I282*H282,2)</f>
        <v>0</v>
      </c>
      <c r="BL282" s="18" t="s">
        <v>372</v>
      </c>
      <c r="BM282" s="239" t="s">
        <v>712</v>
      </c>
    </row>
    <row r="283" s="2" customFormat="1">
      <c r="A283" s="39"/>
      <c r="B283" s="40"/>
      <c r="C283" s="41"/>
      <c r="D283" s="243" t="s">
        <v>1243</v>
      </c>
      <c r="E283" s="41"/>
      <c r="F283" s="300" t="s">
        <v>1297</v>
      </c>
      <c r="G283" s="41"/>
      <c r="H283" s="41"/>
      <c r="I283" s="301"/>
      <c r="J283" s="41"/>
      <c r="K283" s="41"/>
      <c r="L283" s="45"/>
      <c r="M283" s="302"/>
      <c r="N283" s="303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1243</v>
      </c>
      <c r="AU283" s="18" t="s">
        <v>88</v>
      </c>
    </row>
    <row r="284" s="2" customFormat="1" ht="33" customHeight="1">
      <c r="A284" s="39"/>
      <c r="B284" s="40"/>
      <c r="C284" s="228" t="s">
        <v>539</v>
      </c>
      <c r="D284" s="228" t="s">
        <v>367</v>
      </c>
      <c r="E284" s="229" t="s">
        <v>5409</v>
      </c>
      <c r="F284" s="230" t="s">
        <v>5410</v>
      </c>
      <c r="G284" s="231" t="s">
        <v>1306</v>
      </c>
      <c r="H284" s="232">
        <v>1</v>
      </c>
      <c r="I284" s="233"/>
      <c r="J284" s="234">
        <f>ROUND(I284*H284,2)</f>
        <v>0</v>
      </c>
      <c r="K284" s="230" t="s">
        <v>1242</v>
      </c>
      <c r="L284" s="45"/>
      <c r="M284" s="235" t="s">
        <v>1</v>
      </c>
      <c r="N284" s="236" t="s">
        <v>46</v>
      </c>
      <c r="O284" s="92"/>
      <c r="P284" s="237">
        <f>O284*H284</f>
        <v>0</v>
      </c>
      <c r="Q284" s="237">
        <v>0</v>
      </c>
      <c r="R284" s="237">
        <f>Q284*H284</f>
        <v>0</v>
      </c>
      <c r="S284" s="237">
        <v>0</v>
      </c>
      <c r="T284" s="238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9" t="s">
        <v>372</v>
      </c>
      <c r="AT284" s="239" t="s">
        <v>367</v>
      </c>
      <c r="AU284" s="239" t="s">
        <v>88</v>
      </c>
      <c r="AY284" s="18" t="s">
        <v>364</v>
      </c>
      <c r="BE284" s="240">
        <f>IF(N284="základní",J284,0)</f>
        <v>0</v>
      </c>
      <c r="BF284" s="240">
        <f>IF(N284="snížená",J284,0)</f>
        <v>0</v>
      </c>
      <c r="BG284" s="240">
        <f>IF(N284="zákl. přenesená",J284,0)</f>
        <v>0</v>
      </c>
      <c r="BH284" s="240">
        <f>IF(N284="sníž. přenesená",J284,0)</f>
        <v>0</v>
      </c>
      <c r="BI284" s="240">
        <f>IF(N284="nulová",J284,0)</f>
        <v>0</v>
      </c>
      <c r="BJ284" s="18" t="s">
        <v>88</v>
      </c>
      <c r="BK284" s="240">
        <f>ROUND(I284*H284,2)</f>
        <v>0</v>
      </c>
      <c r="BL284" s="18" t="s">
        <v>372</v>
      </c>
      <c r="BM284" s="239" t="s">
        <v>720</v>
      </c>
    </row>
    <row r="285" s="2" customFormat="1">
      <c r="A285" s="39"/>
      <c r="B285" s="40"/>
      <c r="C285" s="41"/>
      <c r="D285" s="243" t="s">
        <v>1243</v>
      </c>
      <c r="E285" s="41"/>
      <c r="F285" s="300" t="s">
        <v>1297</v>
      </c>
      <c r="G285" s="41"/>
      <c r="H285" s="41"/>
      <c r="I285" s="301"/>
      <c r="J285" s="41"/>
      <c r="K285" s="41"/>
      <c r="L285" s="45"/>
      <c r="M285" s="302"/>
      <c r="N285" s="303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1243</v>
      </c>
      <c r="AU285" s="18" t="s">
        <v>88</v>
      </c>
    </row>
    <row r="286" s="2" customFormat="1" ht="37.8" customHeight="1">
      <c r="A286" s="39"/>
      <c r="B286" s="40"/>
      <c r="C286" s="228" t="s">
        <v>546</v>
      </c>
      <c r="D286" s="228" t="s">
        <v>367</v>
      </c>
      <c r="E286" s="229" t="s">
        <v>5411</v>
      </c>
      <c r="F286" s="230" t="s">
        <v>5412</v>
      </c>
      <c r="G286" s="231" t="s">
        <v>1306</v>
      </c>
      <c r="H286" s="232">
        <v>3.0899999999999999</v>
      </c>
      <c r="I286" s="233"/>
      <c r="J286" s="234">
        <f>ROUND(I286*H286,2)</f>
        <v>0</v>
      </c>
      <c r="K286" s="230" t="s">
        <v>1242</v>
      </c>
      <c r="L286" s="45"/>
      <c r="M286" s="235" t="s">
        <v>1</v>
      </c>
      <c r="N286" s="236" t="s">
        <v>46</v>
      </c>
      <c r="O286" s="92"/>
      <c r="P286" s="237">
        <f>O286*H286</f>
        <v>0</v>
      </c>
      <c r="Q286" s="237">
        <v>0</v>
      </c>
      <c r="R286" s="237">
        <f>Q286*H286</f>
        <v>0</v>
      </c>
      <c r="S286" s="237">
        <v>0</v>
      </c>
      <c r="T286" s="238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9" t="s">
        <v>372</v>
      </c>
      <c r="AT286" s="239" t="s">
        <v>367</v>
      </c>
      <c r="AU286" s="239" t="s">
        <v>88</v>
      </c>
      <c r="AY286" s="18" t="s">
        <v>364</v>
      </c>
      <c r="BE286" s="240">
        <f>IF(N286="základní",J286,0)</f>
        <v>0</v>
      </c>
      <c r="BF286" s="240">
        <f>IF(N286="snížená",J286,0)</f>
        <v>0</v>
      </c>
      <c r="BG286" s="240">
        <f>IF(N286="zákl. přenesená",J286,0)</f>
        <v>0</v>
      </c>
      <c r="BH286" s="240">
        <f>IF(N286="sníž. přenesená",J286,0)</f>
        <v>0</v>
      </c>
      <c r="BI286" s="240">
        <f>IF(N286="nulová",J286,0)</f>
        <v>0</v>
      </c>
      <c r="BJ286" s="18" t="s">
        <v>88</v>
      </c>
      <c r="BK286" s="240">
        <f>ROUND(I286*H286,2)</f>
        <v>0</v>
      </c>
      <c r="BL286" s="18" t="s">
        <v>372</v>
      </c>
      <c r="BM286" s="239" t="s">
        <v>728</v>
      </c>
    </row>
    <row r="287" s="2" customFormat="1" ht="37.8" customHeight="1">
      <c r="A287" s="39"/>
      <c r="B287" s="40"/>
      <c r="C287" s="228" t="s">
        <v>551</v>
      </c>
      <c r="D287" s="228" t="s">
        <v>367</v>
      </c>
      <c r="E287" s="229" t="s">
        <v>5413</v>
      </c>
      <c r="F287" s="230" t="s">
        <v>5414</v>
      </c>
      <c r="G287" s="231" t="s">
        <v>1306</v>
      </c>
      <c r="H287" s="232">
        <v>10.300000000000001</v>
      </c>
      <c r="I287" s="233"/>
      <c r="J287" s="234">
        <f>ROUND(I287*H287,2)</f>
        <v>0</v>
      </c>
      <c r="K287" s="230" t="s">
        <v>1242</v>
      </c>
      <c r="L287" s="45"/>
      <c r="M287" s="235" t="s">
        <v>1</v>
      </c>
      <c r="N287" s="236" t="s">
        <v>46</v>
      </c>
      <c r="O287" s="92"/>
      <c r="P287" s="237">
        <f>O287*H287</f>
        <v>0</v>
      </c>
      <c r="Q287" s="237">
        <v>0</v>
      </c>
      <c r="R287" s="237">
        <f>Q287*H287</f>
        <v>0</v>
      </c>
      <c r="S287" s="237">
        <v>0</v>
      </c>
      <c r="T287" s="238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9" t="s">
        <v>372</v>
      </c>
      <c r="AT287" s="239" t="s">
        <v>367</v>
      </c>
      <c r="AU287" s="239" t="s">
        <v>88</v>
      </c>
      <c r="AY287" s="18" t="s">
        <v>364</v>
      </c>
      <c r="BE287" s="240">
        <f>IF(N287="základní",J287,0)</f>
        <v>0</v>
      </c>
      <c r="BF287" s="240">
        <f>IF(N287="snížená",J287,0)</f>
        <v>0</v>
      </c>
      <c r="BG287" s="240">
        <f>IF(N287="zákl. přenesená",J287,0)</f>
        <v>0</v>
      </c>
      <c r="BH287" s="240">
        <f>IF(N287="sníž. přenesená",J287,0)</f>
        <v>0</v>
      </c>
      <c r="BI287" s="240">
        <f>IF(N287="nulová",J287,0)</f>
        <v>0</v>
      </c>
      <c r="BJ287" s="18" t="s">
        <v>88</v>
      </c>
      <c r="BK287" s="240">
        <f>ROUND(I287*H287,2)</f>
        <v>0</v>
      </c>
      <c r="BL287" s="18" t="s">
        <v>372</v>
      </c>
      <c r="BM287" s="239" t="s">
        <v>736</v>
      </c>
    </row>
    <row r="288" s="2" customFormat="1" ht="37.8" customHeight="1">
      <c r="A288" s="39"/>
      <c r="B288" s="40"/>
      <c r="C288" s="228" t="s">
        <v>557</v>
      </c>
      <c r="D288" s="228" t="s">
        <v>367</v>
      </c>
      <c r="E288" s="229" t="s">
        <v>5415</v>
      </c>
      <c r="F288" s="230" t="s">
        <v>5416</v>
      </c>
      <c r="G288" s="231" t="s">
        <v>1306</v>
      </c>
      <c r="H288" s="232">
        <v>13.390000000000001</v>
      </c>
      <c r="I288" s="233"/>
      <c r="J288" s="234">
        <f>ROUND(I288*H288,2)</f>
        <v>0</v>
      </c>
      <c r="K288" s="230" t="s">
        <v>1242</v>
      </c>
      <c r="L288" s="45"/>
      <c r="M288" s="235" t="s">
        <v>1</v>
      </c>
      <c r="N288" s="236" t="s">
        <v>46</v>
      </c>
      <c r="O288" s="92"/>
      <c r="P288" s="237">
        <f>O288*H288</f>
        <v>0</v>
      </c>
      <c r="Q288" s="237">
        <v>0</v>
      </c>
      <c r="R288" s="237">
        <f>Q288*H288</f>
        <v>0</v>
      </c>
      <c r="S288" s="237">
        <v>0</v>
      </c>
      <c r="T288" s="238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9" t="s">
        <v>372</v>
      </c>
      <c r="AT288" s="239" t="s">
        <v>367</v>
      </c>
      <c r="AU288" s="239" t="s">
        <v>88</v>
      </c>
      <c r="AY288" s="18" t="s">
        <v>364</v>
      </c>
      <c r="BE288" s="240">
        <f>IF(N288="základní",J288,0)</f>
        <v>0</v>
      </c>
      <c r="BF288" s="240">
        <f>IF(N288="snížená",J288,0)</f>
        <v>0</v>
      </c>
      <c r="BG288" s="240">
        <f>IF(N288="zákl. přenesená",J288,0)</f>
        <v>0</v>
      </c>
      <c r="BH288" s="240">
        <f>IF(N288="sníž. přenesená",J288,0)</f>
        <v>0</v>
      </c>
      <c r="BI288" s="240">
        <f>IF(N288="nulová",J288,0)</f>
        <v>0</v>
      </c>
      <c r="BJ288" s="18" t="s">
        <v>88</v>
      </c>
      <c r="BK288" s="240">
        <f>ROUND(I288*H288,2)</f>
        <v>0</v>
      </c>
      <c r="BL288" s="18" t="s">
        <v>372</v>
      </c>
      <c r="BM288" s="239" t="s">
        <v>753</v>
      </c>
    </row>
    <row r="289" s="2" customFormat="1" ht="37.8" customHeight="1">
      <c r="A289" s="39"/>
      <c r="B289" s="40"/>
      <c r="C289" s="228" t="s">
        <v>562</v>
      </c>
      <c r="D289" s="228" t="s">
        <v>367</v>
      </c>
      <c r="E289" s="229" t="s">
        <v>5417</v>
      </c>
      <c r="F289" s="230" t="s">
        <v>5418</v>
      </c>
      <c r="G289" s="231" t="s">
        <v>1306</v>
      </c>
      <c r="H289" s="232">
        <v>27.809999999999999</v>
      </c>
      <c r="I289" s="233"/>
      <c r="J289" s="234">
        <f>ROUND(I289*H289,2)</f>
        <v>0</v>
      </c>
      <c r="K289" s="230" t="s">
        <v>1242</v>
      </c>
      <c r="L289" s="45"/>
      <c r="M289" s="235" t="s">
        <v>1</v>
      </c>
      <c r="N289" s="236" t="s">
        <v>46</v>
      </c>
      <c r="O289" s="92"/>
      <c r="P289" s="237">
        <f>O289*H289</f>
        <v>0</v>
      </c>
      <c r="Q289" s="237">
        <v>0</v>
      </c>
      <c r="R289" s="237">
        <f>Q289*H289</f>
        <v>0</v>
      </c>
      <c r="S289" s="237">
        <v>0</v>
      </c>
      <c r="T289" s="238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9" t="s">
        <v>372</v>
      </c>
      <c r="AT289" s="239" t="s">
        <v>367</v>
      </c>
      <c r="AU289" s="239" t="s">
        <v>88</v>
      </c>
      <c r="AY289" s="18" t="s">
        <v>364</v>
      </c>
      <c r="BE289" s="240">
        <f>IF(N289="základní",J289,0)</f>
        <v>0</v>
      </c>
      <c r="BF289" s="240">
        <f>IF(N289="snížená",J289,0)</f>
        <v>0</v>
      </c>
      <c r="BG289" s="240">
        <f>IF(N289="zákl. přenesená",J289,0)</f>
        <v>0</v>
      </c>
      <c r="BH289" s="240">
        <f>IF(N289="sníž. přenesená",J289,0)</f>
        <v>0</v>
      </c>
      <c r="BI289" s="240">
        <f>IF(N289="nulová",J289,0)</f>
        <v>0</v>
      </c>
      <c r="BJ289" s="18" t="s">
        <v>88</v>
      </c>
      <c r="BK289" s="240">
        <f>ROUND(I289*H289,2)</f>
        <v>0</v>
      </c>
      <c r="BL289" s="18" t="s">
        <v>372</v>
      </c>
      <c r="BM289" s="239" t="s">
        <v>763</v>
      </c>
    </row>
    <row r="290" s="2" customFormat="1" ht="37.8" customHeight="1">
      <c r="A290" s="39"/>
      <c r="B290" s="40"/>
      <c r="C290" s="228" t="s">
        <v>567</v>
      </c>
      <c r="D290" s="228" t="s">
        <v>367</v>
      </c>
      <c r="E290" s="229" t="s">
        <v>5419</v>
      </c>
      <c r="F290" s="230" t="s">
        <v>5420</v>
      </c>
      <c r="G290" s="231" t="s">
        <v>1306</v>
      </c>
      <c r="H290" s="232">
        <v>5.1500000000000004</v>
      </c>
      <c r="I290" s="233"/>
      <c r="J290" s="234">
        <f>ROUND(I290*H290,2)</f>
        <v>0</v>
      </c>
      <c r="K290" s="230" t="s">
        <v>1242</v>
      </c>
      <c r="L290" s="45"/>
      <c r="M290" s="235" t="s">
        <v>1</v>
      </c>
      <c r="N290" s="236" t="s">
        <v>46</v>
      </c>
      <c r="O290" s="92"/>
      <c r="P290" s="237">
        <f>O290*H290</f>
        <v>0</v>
      </c>
      <c r="Q290" s="237">
        <v>0</v>
      </c>
      <c r="R290" s="237">
        <f>Q290*H290</f>
        <v>0</v>
      </c>
      <c r="S290" s="237">
        <v>0</v>
      </c>
      <c r="T290" s="238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9" t="s">
        <v>372</v>
      </c>
      <c r="AT290" s="239" t="s">
        <v>367</v>
      </c>
      <c r="AU290" s="239" t="s">
        <v>88</v>
      </c>
      <c r="AY290" s="18" t="s">
        <v>364</v>
      </c>
      <c r="BE290" s="240">
        <f>IF(N290="základní",J290,0)</f>
        <v>0</v>
      </c>
      <c r="BF290" s="240">
        <f>IF(N290="snížená",J290,0)</f>
        <v>0</v>
      </c>
      <c r="BG290" s="240">
        <f>IF(N290="zákl. přenesená",J290,0)</f>
        <v>0</v>
      </c>
      <c r="BH290" s="240">
        <f>IF(N290="sníž. přenesená",J290,0)</f>
        <v>0</v>
      </c>
      <c r="BI290" s="240">
        <f>IF(N290="nulová",J290,0)</f>
        <v>0</v>
      </c>
      <c r="BJ290" s="18" t="s">
        <v>88</v>
      </c>
      <c r="BK290" s="240">
        <f>ROUND(I290*H290,2)</f>
        <v>0</v>
      </c>
      <c r="BL290" s="18" t="s">
        <v>372</v>
      </c>
      <c r="BM290" s="239" t="s">
        <v>773</v>
      </c>
    </row>
    <row r="291" s="2" customFormat="1" ht="37.8" customHeight="1">
      <c r="A291" s="39"/>
      <c r="B291" s="40"/>
      <c r="C291" s="228" t="s">
        <v>571</v>
      </c>
      <c r="D291" s="228" t="s">
        <v>367</v>
      </c>
      <c r="E291" s="229" t="s">
        <v>5421</v>
      </c>
      <c r="F291" s="230" t="s">
        <v>5422</v>
      </c>
      <c r="G291" s="231" t="s">
        <v>1306</v>
      </c>
      <c r="H291" s="232">
        <v>14.42</v>
      </c>
      <c r="I291" s="233"/>
      <c r="J291" s="234">
        <f>ROUND(I291*H291,2)</f>
        <v>0</v>
      </c>
      <c r="K291" s="230" t="s">
        <v>1242</v>
      </c>
      <c r="L291" s="45"/>
      <c r="M291" s="235" t="s">
        <v>1</v>
      </c>
      <c r="N291" s="236" t="s">
        <v>46</v>
      </c>
      <c r="O291" s="92"/>
      <c r="P291" s="237">
        <f>O291*H291</f>
        <v>0</v>
      </c>
      <c r="Q291" s="237">
        <v>0</v>
      </c>
      <c r="R291" s="237">
        <f>Q291*H291</f>
        <v>0</v>
      </c>
      <c r="S291" s="237">
        <v>0</v>
      </c>
      <c r="T291" s="238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9" t="s">
        <v>372</v>
      </c>
      <c r="AT291" s="239" t="s">
        <v>367</v>
      </c>
      <c r="AU291" s="239" t="s">
        <v>88</v>
      </c>
      <c r="AY291" s="18" t="s">
        <v>364</v>
      </c>
      <c r="BE291" s="240">
        <f>IF(N291="základní",J291,0)</f>
        <v>0</v>
      </c>
      <c r="BF291" s="240">
        <f>IF(N291="snížená",J291,0)</f>
        <v>0</v>
      </c>
      <c r="BG291" s="240">
        <f>IF(N291="zákl. přenesená",J291,0)</f>
        <v>0</v>
      </c>
      <c r="BH291" s="240">
        <f>IF(N291="sníž. přenesená",J291,0)</f>
        <v>0</v>
      </c>
      <c r="BI291" s="240">
        <f>IF(N291="nulová",J291,0)</f>
        <v>0</v>
      </c>
      <c r="BJ291" s="18" t="s">
        <v>88</v>
      </c>
      <c r="BK291" s="240">
        <f>ROUND(I291*H291,2)</f>
        <v>0</v>
      </c>
      <c r="BL291" s="18" t="s">
        <v>372</v>
      </c>
      <c r="BM291" s="239" t="s">
        <v>781</v>
      </c>
    </row>
    <row r="292" s="2" customFormat="1" ht="37.8" customHeight="1">
      <c r="A292" s="39"/>
      <c r="B292" s="40"/>
      <c r="C292" s="228" t="s">
        <v>577</v>
      </c>
      <c r="D292" s="228" t="s">
        <v>367</v>
      </c>
      <c r="E292" s="229" t="s">
        <v>5423</v>
      </c>
      <c r="F292" s="230" t="s">
        <v>5424</v>
      </c>
      <c r="G292" s="231" t="s">
        <v>1306</v>
      </c>
      <c r="H292" s="232">
        <v>3.0899999999999999</v>
      </c>
      <c r="I292" s="233"/>
      <c r="J292" s="234">
        <f>ROUND(I292*H292,2)</f>
        <v>0</v>
      </c>
      <c r="K292" s="230" t="s">
        <v>1242</v>
      </c>
      <c r="L292" s="45"/>
      <c r="M292" s="235" t="s">
        <v>1</v>
      </c>
      <c r="N292" s="236" t="s">
        <v>46</v>
      </c>
      <c r="O292" s="92"/>
      <c r="P292" s="237">
        <f>O292*H292</f>
        <v>0</v>
      </c>
      <c r="Q292" s="237">
        <v>0</v>
      </c>
      <c r="R292" s="237">
        <f>Q292*H292</f>
        <v>0</v>
      </c>
      <c r="S292" s="237">
        <v>0</v>
      </c>
      <c r="T292" s="238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9" t="s">
        <v>372</v>
      </c>
      <c r="AT292" s="239" t="s">
        <v>367</v>
      </c>
      <c r="AU292" s="239" t="s">
        <v>88</v>
      </c>
      <c r="AY292" s="18" t="s">
        <v>364</v>
      </c>
      <c r="BE292" s="240">
        <f>IF(N292="základní",J292,0)</f>
        <v>0</v>
      </c>
      <c r="BF292" s="240">
        <f>IF(N292="snížená",J292,0)</f>
        <v>0</v>
      </c>
      <c r="BG292" s="240">
        <f>IF(N292="zákl. přenesená",J292,0)</f>
        <v>0</v>
      </c>
      <c r="BH292" s="240">
        <f>IF(N292="sníž. přenesená",J292,0)</f>
        <v>0</v>
      </c>
      <c r="BI292" s="240">
        <f>IF(N292="nulová",J292,0)</f>
        <v>0</v>
      </c>
      <c r="BJ292" s="18" t="s">
        <v>88</v>
      </c>
      <c r="BK292" s="240">
        <f>ROUND(I292*H292,2)</f>
        <v>0</v>
      </c>
      <c r="BL292" s="18" t="s">
        <v>372</v>
      </c>
      <c r="BM292" s="239" t="s">
        <v>789</v>
      </c>
    </row>
    <row r="293" s="2" customFormat="1" ht="37.8" customHeight="1">
      <c r="A293" s="39"/>
      <c r="B293" s="40"/>
      <c r="C293" s="228" t="s">
        <v>582</v>
      </c>
      <c r="D293" s="228" t="s">
        <v>367</v>
      </c>
      <c r="E293" s="229" t="s">
        <v>5425</v>
      </c>
      <c r="F293" s="230" t="s">
        <v>5426</v>
      </c>
      <c r="G293" s="231" t="s">
        <v>1306</v>
      </c>
      <c r="H293" s="232">
        <v>8.2400000000000002</v>
      </c>
      <c r="I293" s="233"/>
      <c r="J293" s="234">
        <f>ROUND(I293*H293,2)</f>
        <v>0</v>
      </c>
      <c r="K293" s="230" t="s">
        <v>1242</v>
      </c>
      <c r="L293" s="45"/>
      <c r="M293" s="235" t="s">
        <v>1</v>
      </c>
      <c r="N293" s="236" t="s">
        <v>46</v>
      </c>
      <c r="O293" s="92"/>
      <c r="P293" s="237">
        <f>O293*H293</f>
        <v>0</v>
      </c>
      <c r="Q293" s="237">
        <v>0</v>
      </c>
      <c r="R293" s="237">
        <f>Q293*H293</f>
        <v>0</v>
      </c>
      <c r="S293" s="237">
        <v>0</v>
      </c>
      <c r="T293" s="238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9" t="s">
        <v>372</v>
      </c>
      <c r="AT293" s="239" t="s">
        <v>367</v>
      </c>
      <c r="AU293" s="239" t="s">
        <v>88</v>
      </c>
      <c r="AY293" s="18" t="s">
        <v>364</v>
      </c>
      <c r="BE293" s="240">
        <f>IF(N293="základní",J293,0)</f>
        <v>0</v>
      </c>
      <c r="BF293" s="240">
        <f>IF(N293="snížená",J293,0)</f>
        <v>0</v>
      </c>
      <c r="BG293" s="240">
        <f>IF(N293="zákl. přenesená",J293,0)</f>
        <v>0</v>
      </c>
      <c r="BH293" s="240">
        <f>IF(N293="sníž. přenesená",J293,0)</f>
        <v>0</v>
      </c>
      <c r="BI293" s="240">
        <f>IF(N293="nulová",J293,0)</f>
        <v>0</v>
      </c>
      <c r="BJ293" s="18" t="s">
        <v>88</v>
      </c>
      <c r="BK293" s="240">
        <f>ROUND(I293*H293,2)</f>
        <v>0</v>
      </c>
      <c r="BL293" s="18" t="s">
        <v>372</v>
      </c>
      <c r="BM293" s="239" t="s">
        <v>803</v>
      </c>
    </row>
    <row r="294" s="2" customFormat="1" ht="37.8" customHeight="1">
      <c r="A294" s="39"/>
      <c r="B294" s="40"/>
      <c r="C294" s="228" t="s">
        <v>588</v>
      </c>
      <c r="D294" s="228" t="s">
        <v>367</v>
      </c>
      <c r="E294" s="229" t="s">
        <v>5427</v>
      </c>
      <c r="F294" s="230" t="s">
        <v>5428</v>
      </c>
      <c r="G294" s="231" t="s">
        <v>1306</v>
      </c>
      <c r="H294" s="232">
        <v>2.0600000000000001</v>
      </c>
      <c r="I294" s="233"/>
      <c r="J294" s="234">
        <f>ROUND(I294*H294,2)</f>
        <v>0</v>
      </c>
      <c r="K294" s="230" t="s">
        <v>1242</v>
      </c>
      <c r="L294" s="45"/>
      <c r="M294" s="235" t="s">
        <v>1</v>
      </c>
      <c r="N294" s="236" t="s">
        <v>46</v>
      </c>
      <c r="O294" s="92"/>
      <c r="P294" s="237">
        <f>O294*H294</f>
        <v>0</v>
      </c>
      <c r="Q294" s="237">
        <v>0</v>
      </c>
      <c r="R294" s="237">
        <f>Q294*H294</f>
        <v>0</v>
      </c>
      <c r="S294" s="237">
        <v>0</v>
      </c>
      <c r="T294" s="238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9" t="s">
        <v>372</v>
      </c>
      <c r="AT294" s="239" t="s">
        <v>367</v>
      </c>
      <c r="AU294" s="239" t="s">
        <v>88</v>
      </c>
      <c r="AY294" s="18" t="s">
        <v>364</v>
      </c>
      <c r="BE294" s="240">
        <f>IF(N294="základní",J294,0)</f>
        <v>0</v>
      </c>
      <c r="BF294" s="240">
        <f>IF(N294="snížená",J294,0)</f>
        <v>0</v>
      </c>
      <c r="BG294" s="240">
        <f>IF(N294="zákl. přenesená",J294,0)</f>
        <v>0</v>
      </c>
      <c r="BH294" s="240">
        <f>IF(N294="sníž. přenesená",J294,0)</f>
        <v>0</v>
      </c>
      <c r="BI294" s="240">
        <f>IF(N294="nulová",J294,0)</f>
        <v>0</v>
      </c>
      <c r="BJ294" s="18" t="s">
        <v>88</v>
      </c>
      <c r="BK294" s="240">
        <f>ROUND(I294*H294,2)</f>
        <v>0</v>
      </c>
      <c r="BL294" s="18" t="s">
        <v>372</v>
      </c>
      <c r="BM294" s="239" t="s">
        <v>813</v>
      </c>
    </row>
    <row r="295" s="2" customFormat="1" ht="37.8" customHeight="1">
      <c r="A295" s="39"/>
      <c r="B295" s="40"/>
      <c r="C295" s="228" t="s">
        <v>595</v>
      </c>
      <c r="D295" s="228" t="s">
        <v>367</v>
      </c>
      <c r="E295" s="229" t="s">
        <v>5429</v>
      </c>
      <c r="F295" s="230" t="s">
        <v>5430</v>
      </c>
      <c r="G295" s="231" t="s">
        <v>1306</v>
      </c>
      <c r="H295" s="232">
        <v>5.1500000000000004</v>
      </c>
      <c r="I295" s="233"/>
      <c r="J295" s="234">
        <f>ROUND(I295*H295,2)</f>
        <v>0</v>
      </c>
      <c r="K295" s="230" t="s">
        <v>1242</v>
      </c>
      <c r="L295" s="45"/>
      <c r="M295" s="235" t="s">
        <v>1</v>
      </c>
      <c r="N295" s="236" t="s">
        <v>46</v>
      </c>
      <c r="O295" s="92"/>
      <c r="P295" s="237">
        <f>O295*H295</f>
        <v>0</v>
      </c>
      <c r="Q295" s="237">
        <v>0</v>
      </c>
      <c r="R295" s="237">
        <f>Q295*H295</f>
        <v>0</v>
      </c>
      <c r="S295" s="237">
        <v>0</v>
      </c>
      <c r="T295" s="238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9" t="s">
        <v>372</v>
      </c>
      <c r="AT295" s="239" t="s">
        <v>367</v>
      </c>
      <c r="AU295" s="239" t="s">
        <v>88</v>
      </c>
      <c r="AY295" s="18" t="s">
        <v>364</v>
      </c>
      <c r="BE295" s="240">
        <f>IF(N295="základní",J295,0)</f>
        <v>0</v>
      </c>
      <c r="BF295" s="240">
        <f>IF(N295="snížená",J295,0)</f>
        <v>0</v>
      </c>
      <c r="BG295" s="240">
        <f>IF(N295="zákl. přenesená",J295,0)</f>
        <v>0</v>
      </c>
      <c r="BH295" s="240">
        <f>IF(N295="sníž. přenesená",J295,0)</f>
        <v>0</v>
      </c>
      <c r="BI295" s="240">
        <f>IF(N295="nulová",J295,0)</f>
        <v>0</v>
      </c>
      <c r="BJ295" s="18" t="s">
        <v>88</v>
      </c>
      <c r="BK295" s="240">
        <f>ROUND(I295*H295,2)</f>
        <v>0</v>
      </c>
      <c r="BL295" s="18" t="s">
        <v>372</v>
      </c>
      <c r="BM295" s="239" t="s">
        <v>826</v>
      </c>
    </row>
    <row r="296" s="2" customFormat="1" ht="33" customHeight="1">
      <c r="A296" s="39"/>
      <c r="B296" s="40"/>
      <c r="C296" s="228" t="s">
        <v>600</v>
      </c>
      <c r="D296" s="228" t="s">
        <v>367</v>
      </c>
      <c r="E296" s="229" t="s">
        <v>5431</v>
      </c>
      <c r="F296" s="230" t="s">
        <v>5432</v>
      </c>
      <c r="G296" s="231" t="s">
        <v>1306</v>
      </c>
      <c r="H296" s="232">
        <v>2</v>
      </c>
      <c r="I296" s="233"/>
      <c r="J296" s="234">
        <f>ROUND(I296*H296,2)</f>
        <v>0</v>
      </c>
      <c r="K296" s="230" t="s">
        <v>1242</v>
      </c>
      <c r="L296" s="45"/>
      <c r="M296" s="235" t="s">
        <v>1</v>
      </c>
      <c r="N296" s="236" t="s">
        <v>46</v>
      </c>
      <c r="O296" s="92"/>
      <c r="P296" s="237">
        <f>O296*H296</f>
        <v>0</v>
      </c>
      <c r="Q296" s="237">
        <v>0</v>
      </c>
      <c r="R296" s="237">
        <f>Q296*H296</f>
        <v>0</v>
      </c>
      <c r="S296" s="237">
        <v>0</v>
      </c>
      <c r="T296" s="238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9" t="s">
        <v>372</v>
      </c>
      <c r="AT296" s="239" t="s">
        <v>367</v>
      </c>
      <c r="AU296" s="239" t="s">
        <v>88</v>
      </c>
      <c r="AY296" s="18" t="s">
        <v>364</v>
      </c>
      <c r="BE296" s="240">
        <f>IF(N296="základní",J296,0)</f>
        <v>0</v>
      </c>
      <c r="BF296" s="240">
        <f>IF(N296="snížená",J296,0)</f>
        <v>0</v>
      </c>
      <c r="BG296" s="240">
        <f>IF(N296="zákl. přenesená",J296,0)</f>
        <v>0</v>
      </c>
      <c r="BH296" s="240">
        <f>IF(N296="sníž. přenesená",J296,0)</f>
        <v>0</v>
      </c>
      <c r="BI296" s="240">
        <f>IF(N296="nulová",J296,0)</f>
        <v>0</v>
      </c>
      <c r="BJ296" s="18" t="s">
        <v>88</v>
      </c>
      <c r="BK296" s="240">
        <f>ROUND(I296*H296,2)</f>
        <v>0</v>
      </c>
      <c r="BL296" s="18" t="s">
        <v>372</v>
      </c>
      <c r="BM296" s="239" t="s">
        <v>839</v>
      </c>
    </row>
    <row r="297" s="2" customFormat="1" ht="33" customHeight="1">
      <c r="A297" s="39"/>
      <c r="B297" s="40"/>
      <c r="C297" s="228" t="s">
        <v>606</v>
      </c>
      <c r="D297" s="228" t="s">
        <v>367</v>
      </c>
      <c r="E297" s="229" t="s">
        <v>5433</v>
      </c>
      <c r="F297" s="230" t="s">
        <v>5434</v>
      </c>
      <c r="G297" s="231" t="s">
        <v>1306</v>
      </c>
      <c r="H297" s="232">
        <v>2</v>
      </c>
      <c r="I297" s="233"/>
      <c r="J297" s="234">
        <f>ROUND(I297*H297,2)</f>
        <v>0</v>
      </c>
      <c r="K297" s="230" t="s">
        <v>1242</v>
      </c>
      <c r="L297" s="45"/>
      <c r="M297" s="235" t="s">
        <v>1</v>
      </c>
      <c r="N297" s="236" t="s">
        <v>46</v>
      </c>
      <c r="O297" s="92"/>
      <c r="P297" s="237">
        <f>O297*H297</f>
        <v>0</v>
      </c>
      <c r="Q297" s="237">
        <v>0</v>
      </c>
      <c r="R297" s="237">
        <f>Q297*H297</f>
        <v>0</v>
      </c>
      <c r="S297" s="237">
        <v>0</v>
      </c>
      <c r="T297" s="238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9" t="s">
        <v>372</v>
      </c>
      <c r="AT297" s="239" t="s">
        <v>367</v>
      </c>
      <c r="AU297" s="239" t="s">
        <v>88</v>
      </c>
      <c r="AY297" s="18" t="s">
        <v>364</v>
      </c>
      <c r="BE297" s="240">
        <f>IF(N297="základní",J297,0)</f>
        <v>0</v>
      </c>
      <c r="BF297" s="240">
        <f>IF(N297="snížená",J297,0)</f>
        <v>0</v>
      </c>
      <c r="BG297" s="240">
        <f>IF(N297="zákl. přenesená",J297,0)</f>
        <v>0</v>
      </c>
      <c r="BH297" s="240">
        <f>IF(N297="sníž. přenesená",J297,0)</f>
        <v>0</v>
      </c>
      <c r="BI297" s="240">
        <f>IF(N297="nulová",J297,0)</f>
        <v>0</v>
      </c>
      <c r="BJ297" s="18" t="s">
        <v>88</v>
      </c>
      <c r="BK297" s="240">
        <f>ROUND(I297*H297,2)</f>
        <v>0</v>
      </c>
      <c r="BL297" s="18" t="s">
        <v>372</v>
      </c>
      <c r="BM297" s="239" t="s">
        <v>851</v>
      </c>
    </row>
    <row r="298" s="2" customFormat="1" ht="33" customHeight="1">
      <c r="A298" s="39"/>
      <c r="B298" s="40"/>
      <c r="C298" s="228" t="s">
        <v>612</v>
      </c>
      <c r="D298" s="228" t="s">
        <v>367</v>
      </c>
      <c r="E298" s="229" t="s">
        <v>5435</v>
      </c>
      <c r="F298" s="230" t="s">
        <v>5436</v>
      </c>
      <c r="G298" s="231" t="s">
        <v>1306</v>
      </c>
      <c r="H298" s="232">
        <v>2</v>
      </c>
      <c r="I298" s="233"/>
      <c r="J298" s="234">
        <f>ROUND(I298*H298,2)</f>
        <v>0</v>
      </c>
      <c r="K298" s="230" t="s">
        <v>1242</v>
      </c>
      <c r="L298" s="45"/>
      <c r="M298" s="235" t="s">
        <v>1</v>
      </c>
      <c r="N298" s="236" t="s">
        <v>46</v>
      </c>
      <c r="O298" s="92"/>
      <c r="P298" s="237">
        <f>O298*H298</f>
        <v>0</v>
      </c>
      <c r="Q298" s="237">
        <v>0</v>
      </c>
      <c r="R298" s="237">
        <f>Q298*H298</f>
        <v>0</v>
      </c>
      <c r="S298" s="237">
        <v>0</v>
      </c>
      <c r="T298" s="238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9" t="s">
        <v>372</v>
      </c>
      <c r="AT298" s="239" t="s">
        <v>367</v>
      </c>
      <c r="AU298" s="239" t="s">
        <v>88</v>
      </c>
      <c r="AY298" s="18" t="s">
        <v>364</v>
      </c>
      <c r="BE298" s="240">
        <f>IF(N298="základní",J298,0)</f>
        <v>0</v>
      </c>
      <c r="BF298" s="240">
        <f>IF(N298="snížená",J298,0)</f>
        <v>0</v>
      </c>
      <c r="BG298" s="240">
        <f>IF(N298="zákl. přenesená",J298,0)</f>
        <v>0</v>
      </c>
      <c r="BH298" s="240">
        <f>IF(N298="sníž. přenesená",J298,0)</f>
        <v>0</v>
      </c>
      <c r="BI298" s="240">
        <f>IF(N298="nulová",J298,0)</f>
        <v>0</v>
      </c>
      <c r="BJ298" s="18" t="s">
        <v>88</v>
      </c>
      <c r="BK298" s="240">
        <f>ROUND(I298*H298,2)</f>
        <v>0</v>
      </c>
      <c r="BL298" s="18" t="s">
        <v>372</v>
      </c>
      <c r="BM298" s="239" t="s">
        <v>867</v>
      </c>
    </row>
    <row r="299" s="2" customFormat="1" ht="24.15" customHeight="1">
      <c r="A299" s="39"/>
      <c r="B299" s="40"/>
      <c r="C299" s="228" t="s">
        <v>617</v>
      </c>
      <c r="D299" s="228" t="s">
        <v>367</v>
      </c>
      <c r="E299" s="229" t="s">
        <v>5437</v>
      </c>
      <c r="F299" s="230" t="s">
        <v>5438</v>
      </c>
      <c r="G299" s="231" t="s">
        <v>1306</v>
      </c>
      <c r="H299" s="232">
        <v>1</v>
      </c>
      <c r="I299" s="233"/>
      <c r="J299" s="234">
        <f>ROUND(I299*H299,2)</f>
        <v>0</v>
      </c>
      <c r="K299" s="230" t="s">
        <v>1242</v>
      </c>
      <c r="L299" s="45"/>
      <c r="M299" s="235" t="s">
        <v>1</v>
      </c>
      <c r="N299" s="236" t="s">
        <v>46</v>
      </c>
      <c r="O299" s="92"/>
      <c r="P299" s="237">
        <f>O299*H299</f>
        <v>0</v>
      </c>
      <c r="Q299" s="237">
        <v>0</v>
      </c>
      <c r="R299" s="237">
        <f>Q299*H299</f>
        <v>0</v>
      </c>
      <c r="S299" s="237">
        <v>0</v>
      </c>
      <c r="T299" s="238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9" t="s">
        <v>372</v>
      </c>
      <c r="AT299" s="239" t="s">
        <v>367</v>
      </c>
      <c r="AU299" s="239" t="s">
        <v>88</v>
      </c>
      <c r="AY299" s="18" t="s">
        <v>364</v>
      </c>
      <c r="BE299" s="240">
        <f>IF(N299="základní",J299,0)</f>
        <v>0</v>
      </c>
      <c r="BF299" s="240">
        <f>IF(N299="snížená",J299,0)</f>
        <v>0</v>
      </c>
      <c r="BG299" s="240">
        <f>IF(N299="zákl. přenesená",J299,0)</f>
        <v>0</v>
      </c>
      <c r="BH299" s="240">
        <f>IF(N299="sníž. přenesená",J299,0)</f>
        <v>0</v>
      </c>
      <c r="BI299" s="240">
        <f>IF(N299="nulová",J299,0)</f>
        <v>0</v>
      </c>
      <c r="BJ299" s="18" t="s">
        <v>88</v>
      </c>
      <c r="BK299" s="240">
        <f>ROUND(I299*H299,2)</f>
        <v>0</v>
      </c>
      <c r="BL299" s="18" t="s">
        <v>372</v>
      </c>
      <c r="BM299" s="239" t="s">
        <v>878</v>
      </c>
    </row>
    <row r="300" s="2" customFormat="1" ht="24.15" customHeight="1">
      <c r="A300" s="39"/>
      <c r="B300" s="40"/>
      <c r="C300" s="228" t="s">
        <v>621</v>
      </c>
      <c r="D300" s="228" t="s">
        <v>367</v>
      </c>
      <c r="E300" s="229" t="s">
        <v>5439</v>
      </c>
      <c r="F300" s="230" t="s">
        <v>5440</v>
      </c>
      <c r="G300" s="231" t="s">
        <v>1306</v>
      </c>
      <c r="H300" s="232">
        <v>4</v>
      </c>
      <c r="I300" s="233"/>
      <c r="J300" s="234">
        <f>ROUND(I300*H300,2)</f>
        <v>0</v>
      </c>
      <c r="K300" s="230" t="s">
        <v>1242</v>
      </c>
      <c r="L300" s="45"/>
      <c r="M300" s="235" t="s">
        <v>1</v>
      </c>
      <c r="N300" s="236" t="s">
        <v>46</v>
      </c>
      <c r="O300" s="92"/>
      <c r="P300" s="237">
        <f>O300*H300</f>
        <v>0</v>
      </c>
      <c r="Q300" s="237">
        <v>0</v>
      </c>
      <c r="R300" s="237">
        <f>Q300*H300</f>
        <v>0</v>
      </c>
      <c r="S300" s="237">
        <v>0</v>
      </c>
      <c r="T300" s="238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9" t="s">
        <v>372</v>
      </c>
      <c r="AT300" s="239" t="s">
        <v>367</v>
      </c>
      <c r="AU300" s="239" t="s">
        <v>88</v>
      </c>
      <c r="AY300" s="18" t="s">
        <v>364</v>
      </c>
      <c r="BE300" s="240">
        <f>IF(N300="základní",J300,0)</f>
        <v>0</v>
      </c>
      <c r="BF300" s="240">
        <f>IF(N300="snížená",J300,0)</f>
        <v>0</v>
      </c>
      <c r="BG300" s="240">
        <f>IF(N300="zákl. přenesená",J300,0)</f>
        <v>0</v>
      </c>
      <c r="BH300" s="240">
        <f>IF(N300="sníž. přenesená",J300,0)</f>
        <v>0</v>
      </c>
      <c r="BI300" s="240">
        <f>IF(N300="nulová",J300,0)</f>
        <v>0</v>
      </c>
      <c r="BJ300" s="18" t="s">
        <v>88</v>
      </c>
      <c r="BK300" s="240">
        <f>ROUND(I300*H300,2)</f>
        <v>0</v>
      </c>
      <c r="BL300" s="18" t="s">
        <v>372</v>
      </c>
      <c r="BM300" s="239" t="s">
        <v>890</v>
      </c>
    </row>
    <row r="301" s="2" customFormat="1" ht="24.15" customHeight="1">
      <c r="A301" s="39"/>
      <c r="B301" s="40"/>
      <c r="C301" s="228" t="s">
        <v>627</v>
      </c>
      <c r="D301" s="228" t="s">
        <v>367</v>
      </c>
      <c r="E301" s="229" t="s">
        <v>5441</v>
      </c>
      <c r="F301" s="230" t="s">
        <v>5442</v>
      </c>
      <c r="G301" s="231" t="s">
        <v>1306</v>
      </c>
      <c r="H301" s="232">
        <v>3</v>
      </c>
      <c r="I301" s="233"/>
      <c r="J301" s="234">
        <f>ROUND(I301*H301,2)</f>
        <v>0</v>
      </c>
      <c r="K301" s="230" t="s">
        <v>1242</v>
      </c>
      <c r="L301" s="45"/>
      <c r="M301" s="235" t="s">
        <v>1</v>
      </c>
      <c r="N301" s="236" t="s">
        <v>46</v>
      </c>
      <c r="O301" s="92"/>
      <c r="P301" s="237">
        <f>O301*H301</f>
        <v>0</v>
      </c>
      <c r="Q301" s="237">
        <v>0</v>
      </c>
      <c r="R301" s="237">
        <f>Q301*H301</f>
        <v>0</v>
      </c>
      <c r="S301" s="237">
        <v>0</v>
      </c>
      <c r="T301" s="238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9" t="s">
        <v>372</v>
      </c>
      <c r="AT301" s="239" t="s">
        <v>367</v>
      </c>
      <c r="AU301" s="239" t="s">
        <v>88</v>
      </c>
      <c r="AY301" s="18" t="s">
        <v>364</v>
      </c>
      <c r="BE301" s="240">
        <f>IF(N301="základní",J301,0)</f>
        <v>0</v>
      </c>
      <c r="BF301" s="240">
        <f>IF(N301="snížená",J301,0)</f>
        <v>0</v>
      </c>
      <c r="BG301" s="240">
        <f>IF(N301="zákl. přenesená",J301,0)</f>
        <v>0</v>
      </c>
      <c r="BH301" s="240">
        <f>IF(N301="sníž. přenesená",J301,0)</f>
        <v>0</v>
      </c>
      <c r="BI301" s="240">
        <f>IF(N301="nulová",J301,0)</f>
        <v>0</v>
      </c>
      <c r="BJ301" s="18" t="s">
        <v>88</v>
      </c>
      <c r="BK301" s="240">
        <f>ROUND(I301*H301,2)</f>
        <v>0</v>
      </c>
      <c r="BL301" s="18" t="s">
        <v>372</v>
      </c>
      <c r="BM301" s="239" t="s">
        <v>903</v>
      </c>
    </row>
    <row r="302" s="12" customFormat="1" ht="25.92" customHeight="1">
      <c r="A302" s="12"/>
      <c r="B302" s="212"/>
      <c r="C302" s="213"/>
      <c r="D302" s="214" t="s">
        <v>80</v>
      </c>
      <c r="E302" s="215" t="s">
        <v>820</v>
      </c>
      <c r="F302" s="215" t="s">
        <v>1333</v>
      </c>
      <c r="G302" s="213"/>
      <c r="H302" s="213"/>
      <c r="I302" s="216"/>
      <c r="J302" s="217">
        <f>BK302</f>
        <v>0</v>
      </c>
      <c r="K302" s="213"/>
      <c r="L302" s="218"/>
      <c r="M302" s="219"/>
      <c r="N302" s="220"/>
      <c r="O302" s="220"/>
      <c r="P302" s="221">
        <f>SUM(P303:P338)</f>
        <v>0</v>
      </c>
      <c r="Q302" s="220"/>
      <c r="R302" s="221">
        <f>SUM(R303:R338)</f>
        <v>0</v>
      </c>
      <c r="S302" s="220"/>
      <c r="T302" s="222">
        <f>SUM(T303:T338)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23" t="s">
        <v>88</v>
      </c>
      <c r="AT302" s="224" t="s">
        <v>80</v>
      </c>
      <c r="AU302" s="224" t="s">
        <v>81</v>
      </c>
      <c r="AY302" s="223" t="s">
        <v>364</v>
      </c>
      <c r="BK302" s="225">
        <f>SUM(BK303:BK338)</f>
        <v>0</v>
      </c>
    </row>
    <row r="303" s="2" customFormat="1" ht="33" customHeight="1">
      <c r="A303" s="39"/>
      <c r="B303" s="40"/>
      <c r="C303" s="228" t="s">
        <v>635</v>
      </c>
      <c r="D303" s="228" t="s">
        <v>367</v>
      </c>
      <c r="E303" s="229" t="s">
        <v>1337</v>
      </c>
      <c r="F303" s="230" t="s">
        <v>1338</v>
      </c>
      <c r="G303" s="231" t="s">
        <v>395</v>
      </c>
      <c r="H303" s="232">
        <v>270</v>
      </c>
      <c r="I303" s="233"/>
      <c r="J303" s="234">
        <f>ROUND(I303*H303,2)</f>
        <v>0</v>
      </c>
      <c r="K303" s="230" t="s">
        <v>1242</v>
      </c>
      <c r="L303" s="45"/>
      <c r="M303" s="235" t="s">
        <v>1</v>
      </c>
      <c r="N303" s="236" t="s">
        <v>46</v>
      </c>
      <c r="O303" s="92"/>
      <c r="P303" s="237">
        <f>O303*H303</f>
        <v>0</v>
      </c>
      <c r="Q303" s="237">
        <v>0</v>
      </c>
      <c r="R303" s="237">
        <f>Q303*H303</f>
        <v>0</v>
      </c>
      <c r="S303" s="237">
        <v>0</v>
      </c>
      <c r="T303" s="238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9" t="s">
        <v>372</v>
      </c>
      <c r="AT303" s="239" t="s">
        <v>367</v>
      </c>
      <c r="AU303" s="239" t="s">
        <v>88</v>
      </c>
      <c r="AY303" s="18" t="s">
        <v>364</v>
      </c>
      <c r="BE303" s="240">
        <f>IF(N303="základní",J303,0)</f>
        <v>0</v>
      </c>
      <c r="BF303" s="240">
        <f>IF(N303="snížená",J303,0)</f>
        <v>0</v>
      </c>
      <c r="BG303" s="240">
        <f>IF(N303="zákl. přenesená",J303,0)</f>
        <v>0</v>
      </c>
      <c r="BH303" s="240">
        <f>IF(N303="sníž. přenesená",J303,0)</f>
        <v>0</v>
      </c>
      <c r="BI303" s="240">
        <f>IF(N303="nulová",J303,0)</f>
        <v>0</v>
      </c>
      <c r="BJ303" s="18" t="s">
        <v>88</v>
      </c>
      <c r="BK303" s="240">
        <f>ROUND(I303*H303,2)</f>
        <v>0</v>
      </c>
      <c r="BL303" s="18" t="s">
        <v>372</v>
      </c>
      <c r="BM303" s="239" t="s">
        <v>915</v>
      </c>
    </row>
    <row r="304" s="2" customFormat="1">
      <c r="A304" s="39"/>
      <c r="B304" s="40"/>
      <c r="C304" s="41"/>
      <c r="D304" s="243" t="s">
        <v>1243</v>
      </c>
      <c r="E304" s="41"/>
      <c r="F304" s="300" t="s">
        <v>1336</v>
      </c>
      <c r="G304" s="41"/>
      <c r="H304" s="41"/>
      <c r="I304" s="301"/>
      <c r="J304" s="41"/>
      <c r="K304" s="41"/>
      <c r="L304" s="45"/>
      <c r="M304" s="302"/>
      <c r="N304" s="303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1243</v>
      </c>
      <c r="AU304" s="18" t="s">
        <v>88</v>
      </c>
    </row>
    <row r="305" s="14" customFormat="1">
      <c r="A305" s="14"/>
      <c r="B305" s="252"/>
      <c r="C305" s="253"/>
      <c r="D305" s="243" t="s">
        <v>374</v>
      </c>
      <c r="E305" s="254" t="s">
        <v>1</v>
      </c>
      <c r="F305" s="255" t="s">
        <v>5443</v>
      </c>
      <c r="G305" s="253"/>
      <c r="H305" s="256">
        <v>270</v>
      </c>
      <c r="I305" s="257"/>
      <c r="J305" s="253"/>
      <c r="K305" s="253"/>
      <c r="L305" s="258"/>
      <c r="M305" s="259"/>
      <c r="N305" s="260"/>
      <c r="O305" s="260"/>
      <c r="P305" s="260"/>
      <c r="Q305" s="260"/>
      <c r="R305" s="260"/>
      <c r="S305" s="260"/>
      <c r="T305" s="261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2" t="s">
        <v>374</v>
      </c>
      <c r="AU305" s="262" t="s">
        <v>88</v>
      </c>
      <c r="AV305" s="14" t="s">
        <v>90</v>
      </c>
      <c r="AW305" s="14" t="s">
        <v>36</v>
      </c>
      <c r="AX305" s="14" t="s">
        <v>81</v>
      </c>
      <c r="AY305" s="262" t="s">
        <v>364</v>
      </c>
    </row>
    <row r="306" s="15" customFormat="1">
      <c r="A306" s="15"/>
      <c r="B306" s="263"/>
      <c r="C306" s="264"/>
      <c r="D306" s="243" t="s">
        <v>374</v>
      </c>
      <c r="E306" s="265" t="s">
        <v>1</v>
      </c>
      <c r="F306" s="266" t="s">
        <v>378</v>
      </c>
      <c r="G306" s="264"/>
      <c r="H306" s="267">
        <v>270</v>
      </c>
      <c r="I306" s="268"/>
      <c r="J306" s="264"/>
      <c r="K306" s="264"/>
      <c r="L306" s="269"/>
      <c r="M306" s="270"/>
      <c r="N306" s="271"/>
      <c r="O306" s="271"/>
      <c r="P306" s="271"/>
      <c r="Q306" s="271"/>
      <c r="R306" s="271"/>
      <c r="S306" s="271"/>
      <c r="T306" s="272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73" t="s">
        <v>374</v>
      </c>
      <c r="AU306" s="273" t="s">
        <v>88</v>
      </c>
      <c r="AV306" s="15" t="s">
        <v>372</v>
      </c>
      <c r="AW306" s="15" t="s">
        <v>36</v>
      </c>
      <c r="AX306" s="15" t="s">
        <v>88</v>
      </c>
      <c r="AY306" s="273" t="s">
        <v>364</v>
      </c>
    </row>
    <row r="307" s="2" customFormat="1" ht="33" customHeight="1">
      <c r="A307" s="39"/>
      <c r="B307" s="40"/>
      <c r="C307" s="228" t="s">
        <v>639</v>
      </c>
      <c r="D307" s="228" t="s">
        <v>367</v>
      </c>
      <c r="E307" s="229" t="s">
        <v>4319</v>
      </c>
      <c r="F307" s="230" t="s">
        <v>4320</v>
      </c>
      <c r="G307" s="231" t="s">
        <v>395</v>
      </c>
      <c r="H307" s="232">
        <v>156</v>
      </c>
      <c r="I307" s="233"/>
      <c r="J307" s="234">
        <f>ROUND(I307*H307,2)</f>
        <v>0</v>
      </c>
      <c r="K307" s="230" t="s">
        <v>1242</v>
      </c>
      <c r="L307" s="45"/>
      <c r="M307" s="235" t="s">
        <v>1</v>
      </c>
      <c r="N307" s="236" t="s">
        <v>46</v>
      </c>
      <c r="O307" s="92"/>
      <c r="P307" s="237">
        <f>O307*H307</f>
        <v>0</v>
      </c>
      <c r="Q307" s="237">
        <v>0</v>
      </c>
      <c r="R307" s="237">
        <f>Q307*H307</f>
        <v>0</v>
      </c>
      <c r="S307" s="237">
        <v>0</v>
      </c>
      <c r="T307" s="238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9" t="s">
        <v>372</v>
      </c>
      <c r="AT307" s="239" t="s">
        <v>367</v>
      </c>
      <c r="AU307" s="239" t="s">
        <v>88</v>
      </c>
      <c r="AY307" s="18" t="s">
        <v>364</v>
      </c>
      <c r="BE307" s="240">
        <f>IF(N307="základní",J307,0)</f>
        <v>0</v>
      </c>
      <c r="BF307" s="240">
        <f>IF(N307="snížená",J307,0)</f>
        <v>0</v>
      </c>
      <c r="BG307" s="240">
        <f>IF(N307="zákl. přenesená",J307,0)</f>
        <v>0</v>
      </c>
      <c r="BH307" s="240">
        <f>IF(N307="sníž. přenesená",J307,0)</f>
        <v>0</v>
      </c>
      <c r="BI307" s="240">
        <f>IF(N307="nulová",J307,0)</f>
        <v>0</v>
      </c>
      <c r="BJ307" s="18" t="s">
        <v>88</v>
      </c>
      <c r="BK307" s="240">
        <f>ROUND(I307*H307,2)</f>
        <v>0</v>
      </c>
      <c r="BL307" s="18" t="s">
        <v>372</v>
      </c>
      <c r="BM307" s="239" t="s">
        <v>926</v>
      </c>
    </row>
    <row r="308" s="2" customFormat="1">
      <c r="A308" s="39"/>
      <c r="B308" s="40"/>
      <c r="C308" s="41"/>
      <c r="D308" s="243" t="s">
        <v>1243</v>
      </c>
      <c r="E308" s="41"/>
      <c r="F308" s="300" t="s">
        <v>1336</v>
      </c>
      <c r="G308" s="41"/>
      <c r="H308" s="41"/>
      <c r="I308" s="301"/>
      <c r="J308" s="41"/>
      <c r="K308" s="41"/>
      <c r="L308" s="45"/>
      <c r="M308" s="302"/>
      <c r="N308" s="303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1243</v>
      </c>
      <c r="AU308" s="18" t="s">
        <v>88</v>
      </c>
    </row>
    <row r="309" s="14" customFormat="1">
      <c r="A309" s="14"/>
      <c r="B309" s="252"/>
      <c r="C309" s="253"/>
      <c r="D309" s="243" t="s">
        <v>374</v>
      </c>
      <c r="E309" s="254" t="s">
        <v>1</v>
      </c>
      <c r="F309" s="255" t="s">
        <v>5400</v>
      </c>
      <c r="G309" s="253"/>
      <c r="H309" s="256">
        <v>156</v>
      </c>
      <c r="I309" s="257"/>
      <c r="J309" s="253"/>
      <c r="K309" s="253"/>
      <c r="L309" s="258"/>
      <c r="M309" s="259"/>
      <c r="N309" s="260"/>
      <c r="O309" s="260"/>
      <c r="P309" s="260"/>
      <c r="Q309" s="260"/>
      <c r="R309" s="260"/>
      <c r="S309" s="260"/>
      <c r="T309" s="261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2" t="s">
        <v>374</v>
      </c>
      <c r="AU309" s="262" t="s">
        <v>88</v>
      </c>
      <c r="AV309" s="14" t="s">
        <v>90</v>
      </c>
      <c r="AW309" s="14" t="s">
        <v>36</v>
      </c>
      <c r="AX309" s="14" t="s">
        <v>81</v>
      </c>
      <c r="AY309" s="262" t="s">
        <v>364</v>
      </c>
    </row>
    <row r="310" s="15" customFormat="1">
      <c r="A310" s="15"/>
      <c r="B310" s="263"/>
      <c r="C310" s="264"/>
      <c r="D310" s="243" t="s">
        <v>374</v>
      </c>
      <c r="E310" s="265" t="s">
        <v>1</v>
      </c>
      <c r="F310" s="266" t="s">
        <v>378</v>
      </c>
      <c r="G310" s="264"/>
      <c r="H310" s="267">
        <v>156</v>
      </c>
      <c r="I310" s="268"/>
      <c r="J310" s="264"/>
      <c r="K310" s="264"/>
      <c r="L310" s="269"/>
      <c r="M310" s="270"/>
      <c r="N310" s="271"/>
      <c r="O310" s="271"/>
      <c r="P310" s="271"/>
      <c r="Q310" s="271"/>
      <c r="R310" s="271"/>
      <c r="S310" s="271"/>
      <c r="T310" s="272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73" t="s">
        <v>374</v>
      </c>
      <c r="AU310" s="273" t="s">
        <v>88</v>
      </c>
      <c r="AV310" s="15" t="s">
        <v>372</v>
      </c>
      <c r="AW310" s="15" t="s">
        <v>36</v>
      </c>
      <c r="AX310" s="15" t="s">
        <v>88</v>
      </c>
      <c r="AY310" s="273" t="s">
        <v>364</v>
      </c>
    </row>
    <row r="311" s="2" customFormat="1" ht="33" customHeight="1">
      <c r="A311" s="39"/>
      <c r="B311" s="40"/>
      <c r="C311" s="228" t="s">
        <v>646</v>
      </c>
      <c r="D311" s="228" t="s">
        <v>367</v>
      </c>
      <c r="E311" s="229" t="s">
        <v>5444</v>
      </c>
      <c r="F311" s="230" t="s">
        <v>5445</v>
      </c>
      <c r="G311" s="231" t="s">
        <v>395</v>
      </c>
      <c r="H311" s="232">
        <v>36</v>
      </c>
      <c r="I311" s="233"/>
      <c r="J311" s="234">
        <f>ROUND(I311*H311,2)</f>
        <v>0</v>
      </c>
      <c r="K311" s="230" t="s">
        <v>1242</v>
      </c>
      <c r="L311" s="45"/>
      <c r="M311" s="235" t="s">
        <v>1</v>
      </c>
      <c r="N311" s="236" t="s">
        <v>46</v>
      </c>
      <c r="O311" s="92"/>
      <c r="P311" s="237">
        <f>O311*H311</f>
        <v>0</v>
      </c>
      <c r="Q311" s="237">
        <v>0</v>
      </c>
      <c r="R311" s="237">
        <f>Q311*H311</f>
        <v>0</v>
      </c>
      <c r="S311" s="237">
        <v>0</v>
      </c>
      <c r="T311" s="238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9" t="s">
        <v>372</v>
      </c>
      <c r="AT311" s="239" t="s">
        <v>367</v>
      </c>
      <c r="AU311" s="239" t="s">
        <v>88</v>
      </c>
      <c r="AY311" s="18" t="s">
        <v>364</v>
      </c>
      <c r="BE311" s="240">
        <f>IF(N311="základní",J311,0)</f>
        <v>0</v>
      </c>
      <c r="BF311" s="240">
        <f>IF(N311="snížená",J311,0)</f>
        <v>0</v>
      </c>
      <c r="BG311" s="240">
        <f>IF(N311="zákl. přenesená",J311,0)</f>
        <v>0</v>
      </c>
      <c r="BH311" s="240">
        <f>IF(N311="sníž. přenesená",J311,0)</f>
        <v>0</v>
      </c>
      <c r="BI311" s="240">
        <f>IF(N311="nulová",J311,0)</f>
        <v>0</v>
      </c>
      <c r="BJ311" s="18" t="s">
        <v>88</v>
      </c>
      <c r="BK311" s="240">
        <f>ROUND(I311*H311,2)</f>
        <v>0</v>
      </c>
      <c r="BL311" s="18" t="s">
        <v>372</v>
      </c>
      <c r="BM311" s="239" t="s">
        <v>938</v>
      </c>
    </row>
    <row r="312" s="2" customFormat="1">
      <c r="A312" s="39"/>
      <c r="B312" s="40"/>
      <c r="C312" s="41"/>
      <c r="D312" s="243" t="s">
        <v>1243</v>
      </c>
      <c r="E312" s="41"/>
      <c r="F312" s="300" t="s">
        <v>1336</v>
      </c>
      <c r="G312" s="41"/>
      <c r="H312" s="41"/>
      <c r="I312" s="301"/>
      <c r="J312" s="41"/>
      <c r="K312" s="41"/>
      <c r="L312" s="45"/>
      <c r="M312" s="302"/>
      <c r="N312" s="303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1243</v>
      </c>
      <c r="AU312" s="18" t="s">
        <v>88</v>
      </c>
    </row>
    <row r="313" s="2" customFormat="1" ht="37.8" customHeight="1">
      <c r="A313" s="39"/>
      <c r="B313" s="40"/>
      <c r="C313" s="228" t="s">
        <v>653</v>
      </c>
      <c r="D313" s="228" t="s">
        <v>367</v>
      </c>
      <c r="E313" s="229" t="s">
        <v>1339</v>
      </c>
      <c r="F313" s="230" t="s">
        <v>1340</v>
      </c>
      <c r="G313" s="231" t="s">
        <v>1341</v>
      </c>
      <c r="H313" s="232">
        <v>1</v>
      </c>
      <c r="I313" s="233"/>
      <c r="J313" s="234">
        <f>ROUND(I313*H313,2)</f>
        <v>0</v>
      </c>
      <c r="K313" s="230" t="s">
        <v>1242</v>
      </c>
      <c r="L313" s="45"/>
      <c r="M313" s="235" t="s">
        <v>1</v>
      </c>
      <c r="N313" s="236" t="s">
        <v>46</v>
      </c>
      <c r="O313" s="92"/>
      <c r="P313" s="237">
        <f>O313*H313</f>
        <v>0</v>
      </c>
      <c r="Q313" s="237">
        <v>0</v>
      </c>
      <c r="R313" s="237">
        <f>Q313*H313</f>
        <v>0</v>
      </c>
      <c r="S313" s="237">
        <v>0</v>
      </c>
      <c r="T313" s="238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9" t="s">
        <v>372</v>
      </c>
      <c r="AT313" s="239" t="s">
        <v>367</v>
      </c>
      <c r="AU313" s="239" t="s">
        <v>88</v>
      </c>
      <c r="AY313" s="18" t="s">
        <v>364</v>
      </c>
      <c r="BE313" s="240">
        <f>IF(N313="základní",J313,0)</f>
        <v>0</v>
      </c>
      <c r="BF313" s="240">
        <f>IF(N313="snížená",J313,0)</f>
        <v>0</v>
      </c>
      <c r="BG313" s="240">
        <f>IF(N313="zákl. přenesená",J313,0)</f>
        <v>0</v>
      </c>
      <c r="BH313" s="240">
        <f>IF(N313="sníž. přenesená",J313,0)</f>
        <v>0</v>
      </c>
      <c r="BI313" s="240">
        <f>IF(N313="nulová",J313,0)</f>
        <v>0</v>
      </c>
      <c r="BJ313" s="18" t="s">
        <v>88</v>
      </c>
      <c r="BK313" s="240">
        <f>ROUND(I313*H313,2)</f>
        <v>0</v>
      </c>
      <c r="BL313" s="18" t="s">
        <v>372</v>
      </c>
      <c r="BM313" s="239" t="s">
        <v>947</v>
      </c>
    </row>
    <row r="314" s="2" customFormat="1">
      <c r="A314" s="39"/>
      <c r="B314" s="40"/>
      <c r="C314" s="41"/>
      <c r="D314" s="243" t="s">
        <v>1243</v>
      </c>
      <c r="E314" s="41"/>
      <c r="F314" s="300" t="s">
        <v>1336</v>
      </c>
      <c r="G314" s="41"/>
      <c r="H314" s="41"/>
      <c r="I314" s="301"/>
      <c r="J314" s="41"/>
      <c r="K314" s="41"/>
      <c r="L314" s="45"/>
      <c r="M314" s="302"/>
      <c r="N314" s="303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1243</v>
      </c>
      <c r="AU314" s="18" t="s">
        <v>88</v>
      </c>
    </row>
    <row r="315" s="2" customFormat="1" ht="37.8" customHeight="1">
      <c r="A315" s="39"/>
      <c r="B315" s="40"/>
      <c r="C315" s="228" t="s">
        <v>657</v>
      </c>
      <c r="D315" s="228" t="s">
        <v>367</v>
      </c>
      <c r="E315" s="229" t="s">
        <v>4322</v>
      </c>
      <c r="F315" s="230" t="s">
        <v>4323</v>
      </c>
      <c r="G315" s="231" t="s">
        <v>1341</v>
      </c>
      <c r="H315" s="232">
        <v>1</v>
      </c>
      <c r="I315" s="233"/>
      <c r="J315" s="234">
        <f>ROUND(I315*H315,2)</f>
        <v>0</v>
      </c>
      <c r="K315" s="230" t="s">
        <v>1242</v>
      </c>
      <c r="L315" s="45"/>
      <c r="M315" s="235" t="s">
        <v>1</v>
      </c>
      <c r="N315" s="236" t="s">
        <v>46</v>
      </c>
      <c r="O315" s="92"/>
      <c r="P315" s="237">
        <f>O315*H315</f>
        <v>0</v>
      </c>
      <c r="Q315" s="237">
        <v>0</v>
      </c>
      <c r="R315" s="237">
        <f>Q315*H315</f>
        <v>0</v>
      </c>
      <c r="S315" s="237">
        <v>0</v>
      </c>
      <c r="T315" s="238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9" t="s">
        <v>372</v>
      </c>
      <c r="AT315" s="239" t="s">
        <v>367</v>
      </c>
      <c r="AU315" s="239" t="s">
        <v>88</v>
      </c>
      <c r="AY315" s="18" t="s">
        <v>364</v>
      </c>
      <c r="BE315" s="240">
        <f>IF(N315="základní",J315,0)</f>
        <v>0</v>
      </c>
      <c r="BF315" s="240">
        <f>IF(N315="snížená",J315,0)</f>
        <v>0</v>
      </c>
      <c r="BG315" s="240">
        <f>IF(N315="zákl. přenesená",J315,0)</f>
        <v>0</v>
      </c>
      <c r="BH315" s="240">
        <f>IF(N315="sníž. přenesená",J315,0)</f>
        <v>0</v>
      </c>
      <c r="BI315" s="240">
        <f>IF(N315="nulová",J315,0)</f>
        <v>0</v>
      </c>
      <c r="BJ315" s="18" t="s">
        <v>88</v>
      </c>
      <c r="BK315" s="240">
        <f>ROUND(I315*H315,2)</f>
        <v>0</v>
      </c>
      <c r="BL315" s="18" t="s">
        <v>372</v>
      </c>
      <c r="BM315" s="239" t="s">
        <v>957</v>
      </c>
    </row>
    <row r="316" s="2" customFormat="1">
      <c r="A316" s="39"/>
      <c r="B316" s="40"/>
      <c r="C316" s="41"/>
      <c r="D316" s="243" t="s">
        <v>1243</v>
      </c>
      <c r="E316" s="41"/>
      <c r="F316" s="300" t="s">
        <v>1336</v>
      </c>
      <c r="G316" s="41"/>
      <c r="H316" s="41"/>
      <c r="I316" s="301"/>
      <c r="J316" s="41"/>
      <c r="K316" s="41"/>
      <c r="L316" s="45"/>
      <c r="M316" s="302"/>
      <c r="N316" s="303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1243</v>
      </c>
      <c r="AU316" s="18" t="s">
        <v>88</v>
      </c>
    </row>
    <row r="317" s="2" customFormat="1" ht="37.8" customHeight="1">
      <c r="A317" s="39"/>
      <c r="B317" s="40"/>
      <c r="C317" s="228" t="s">
        <v>664</v>
      </c>
      <c r="D317" s="228" t="s">
        <v>367</v>
      </c>
      <c r="E317" s="229" t="s">
        <v>5446</v>
      </c>
      <c r="F317" s="230" t="s">
        <v>5447</v>
      </c>
      <c r="G317" s="231" t="s">
        <v>1341</v>
      </c>
      <c r="H317" s="232">
        <v>1</v>
      </c>
      <c r="I317" s="233"/>
      <c r="J317" s="234">
        <f>ROUND(I317*H317,2)</f>
        <v>0</v>
      </c>
      <c r="K317" s="230" t="s">
        <v>1242</v>
      </c>
      <c r="L317" s="45"/>
      <c r="M317" s="235" t="s">
        <v>1</v>
      </c>
      <c r="N317" s="236" t="s">
        <v>46</v>
      </c>
      <c r="O317" s="92"/>
      <c r="P317" s="237">
        <f>O317*H317</f>
        <v>0</v>
      </c>
      <c r="Q317" s="237">
        <v>0</v>
      </c>
      <c r="R317" s="237">
        <f>Q317*H317</f>
        <v>0</v>
      </c>
      <c r="S317" s="237">
        <v>0</v>
      </c>
      <c r="T317" s="238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9" t="s">
        <v>372</v>
      </c>
      <c r="AT317" s="239" t="s">
        <v>367</v>
      </c>
      <c r="AU317" s="239" t="s">
        <v>88</v>
      </c>
      <c r="AY317" s="18" t="s">
        <v>364</v>
      </c>
      <c r="BE317" s="240">
        <f>IF(N317="základní",J317,0)</f>
        <v>0</v>
      </c>
      <c r="BF317" s="240">
        <f>IF(N317="snížená",J317,0)</f>
        <v>0</v>
      </c>
      <c r="BG317" s="240">
        <f>IF(N317="zákl. přenesená",J317,0)</f>
        <v>0</v>
      </c>
      <c r="BH317" s="240">
        <f>IF(N317="sníž. přenesená",J317,0)</f>
        <v>0</v>
      </c>
      <c r="BI317" s="240">
        <f>IF(N317="nulová",J317,0)</f>
        <v>0</v>
      </c>
      <c r="BJ317" s="18" t="s">
        <v>88</v>
      </c>
      <c r="BK317" s="240">
        <f>ROUND(I317*H317,2)</f>
        <v>0</v>
      </c>
      <c r="BL317" s="18" t="s">
        <v>372</v>
      </c>
      <c r="BM317" s="239" t="s">
        <v>968</v>
      </c>
    </row>
    <row r="318" s="2" customFormat="1">
      <c r="A318" s="39"/>
      <c r="B318" s="40"/>
      <c r="C318" s="41"/>
      <c r="D318" s="243" t="s">
        <v>1243</v>
      </c>
      <c r="E318" s="41"/>
      <c r="F318" s="300" t="s">
        <v>1336</v>
      </c>
      <c r="G318" s="41"/>
      <c r="H318" s="41"/>
      <c r="I318" s="301"/>
      <c r="J318" s="41"/>
      <c r="K318" s="41"/>
      <c r="L318" s="45"/>
      <c r="M318" s="302"/>
      <c r="N318" s="303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1243</v>
      </c>
      <c r="AU318" s="18" t="s">
        <v>88</v>
      </c>
    </row>
    <row r="319" s="2" customFormat="1" ht="21.75" customHeight="1">
      <c r="A319" s="39"/>
      <c r="B319" s="40"/>
      <c r="C319" s="228" t="s">
        <v>669</v>
      </c>
      <c r="D319" s="228" t="s">
        <v>367</v>
      </c>
      <c r="E319" s="229" t="s">
        <v>1342</v>
      </c>
      <c r="F319" s="230" t="s">
        <v>1343</v>
      </c>
      <c r="G319" s="231" t="s">
        <v>1306</v>
      </c>
      <c r="H319" s="232">
        <v>3</v>
      </c>
      <c r="I319" s="233"/>
      <c r="J319" s="234">
        <f>ROUND(I319*H319,2)</f>
        <v>0</v>
      </c>
      <c r="K319" s="230" t="s">
        <v>1242</v>
      </c>
      <c r="L319" s="45"/>
      <c r="M319" s="235" t="s">
        <v>1</v>
      </c>
      <c r="N319" s="236" t="s">
        <v>46</v>
      </c>
      <c r="O319" s="92"/>
      <c r="P319" s="237">
        <f>O319*H319</f>
        <v>0</v>
      </c>
      <c r="Q319" s="237">
        <v>0</v>
      </c>
      <c r="R319" s="237">
        <f>Q319*H319</f>
        <v>0</v>
      </c>
      <c r="S319" s="237">
        <v>0</v>
      </c>
      <c r="T319" s="238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9" t="s">
        <v>372</v>
      </c>
      <c r="AT319" s="239" t="s">
        <v>367</v>
      </c>
      <c r="AU319" s="239" t="s">
        <v>88</v>
      </c>
      <c r="AY319" s="18" t="s">
        <v>364</v>
      </c>
      <c r="BE319" s="240">
        <f>IF(N319="základní",J319,0)</f>
        <v>0</v>
      </c>
      <c r="BF319" s="240">
        <f>IF(N319="snížená",J319,0)</f>
        <v>0</v>
      </c>
      <c r="BG319" s="240">
        <f>IF(N319="zákl. přenesená",J319,0)</f>
        <v>0</v>
      </c>
      <c r="BH319" s="240">
        <f>IF(N319="sníž. přenesená",J319,0)</f>
        <v>0</v>
      </c>
      <c r="BI319" s="240">
        <f>IF(N319="nulová",J319,0)</f>
        <v>0</v>
      </c>
      <c r="BJ319" s="18" t="s">
        <v>88</v>
      </c>
      <c r="BK319" s="240">
        <f>ROUND(I319*H319,2)</f>
        <v>0</v>
      </c>
      <c r="BL319" s="18" t="s">
        <v>372</v>
      </c>
      <c r="BM319" s="239" t="s">
        <v>979</v>
      </c>
    </row>
    <row r="320" s="2" customFormat="1" ht="21.75" customHeight="1">
      <c r="A320" s="39"/>
      <c r="B320" s="40"/>
      <c r="C320" s="228" t="s">
        <v>675</v>
      </c>
      <c r="D320" s="228" t="s">
        <v>367</v>
      </c>
      <c r="E320" s="229" t="s">
        <v>1349</v>
      </c>
      <c r="F320" s="230" t="s">
        <v>5448</v>
      </c>
      <c r="G320" s="231" t="s">
        <v>678</v>
      </c>
      <c r="H320" s="232">
        <v>1</v>
      </c>
      <c r="I320" s="233"/>
      <c r="J320" s="234">
        <f>ROUND(I320*H320,2)</f>
        <v>0</v>
      </c>
      <c r="K320" s="230" t="s">
        <v>1351</v>
      </c>
      <c r="L320" s="45"/>
      <c r="M320" s="235" t="s">
        <v>1</v>
      </c>
      <c r="N320" s="236" t="s">
        <v>46</v>
      </c>
      <c r="O320" s="92"/>
      <c r="P320" s="237">
        <f>O320*H320</f>
        <v>0</v>
      </c>
      <c r="Q320" s="237">
        <v>0</v>
      </c>
      <c r="R320" s="237">
        <f>Q320*H320</f>
        <v>0</v>
      </c>
      <c r="S320" s="237">
        <v>0</v>
      </c>
      <c r="T320" s="238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9" t="s">
        <v>372</v>
      </c>
      <c r="AT320" s="239" t="s">
        <v>367</v>
      </c>
      <c r="AU320" s="239" t="s">
        <v>88</v>
      </c>
      <c r="AY320" s="18" t="s">
        <v>364</v>
      </c>
      <c r="BE320" s="240">
        <f>IF(N320="základní",J320,0)</f>
        <v>0</v>
      </c>
      <c r="BF320" s="240">
        <f>IF(N320="snížená",J320,0)</f>
        <v>0</v>
      </c>
      <c r="BG320" s="240">
        <f>IF(N320="zákl. přenesená",J320,0)</f>
        <v>0</v>
      </c>
      <c r="BH320" s="240">
        <f>IF(N320="sníž. přenesená",J320,0)</f>
        <v>0</v>
      </c>
      <c r="BI320" s="240">
        <f>IF(N320="nulová",J320,0)</f>
        <v>0</v>
      </c>
      <c r="BJ320" s="18" t="s">
        <v>88</v>
      </c>
      <c r="BK320" s="240">
        <f>ROUND(I320*H320,2)</f>
        <v>0</v>
      </c>
      <c r="BL320" s="18" t="s">
        <v>372</v>
      </c>
      <c r="BM320" s="239" t="s">
        <v>993</v>
      </c>
    </row>
    <row r="321" s="2" customFormat="1" ht="37.8" customHeight="1">
      <c r="A321" s="39"/>
      <c r="B321" s="40"/>
      <c r="C321" s="228" t="s">
        <v>680</v>
      </c>
      <c r="D321" s="228" t="s">
        <v>367</v>
      </c>
      <c r="E321" s="229" t="s">
        <v>5449</v>
      </c>
      <c r="F321" s="230" t="s">
        <v>5450</v>
      </c>
      <c r="G321" s="231" t="s">
        <v>678</v>
      </c>
      <c r="H321" s="232">
        <v>1</v>
      </c>
      <c r="I321" s="233"/>
      <c r="J321" s="234">
        <f>ROUND(I321*H321,2)</f>
        <v>0</v>
      </c>
      <c r="K321" s="230" t="s">
        <v>1351</v>
      </c>
      <c r="L321" s="45"/>
      <c r="M321" s="235" t="s">
        <v>1</v>
      </c>
      <c r="N321" s="236" t="s">
        <v>46</v>
      </c>
      <c r="O321" s="92"/>
      <c r="P321" s="237">
        <f>O321*H321</f>
        <v>0</v>
      </c>
      <c r="Q321" s="237">
        <v>0</v>
      </c>
      <c r="R321" s="237">
        <f>Q321*H321</f>
        <v>0</v>
      </c>
      <c r="S321" s="237">
        <v>0</v>
      </c>
      <c r="T321" s="238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9" t="s">
        <v>372</v>
      </c>
      <c r="AT321" s="239" t="s">
        <v>367</v>
      </c>
      <c r="AU321" s="239" t="s">
        <v>88</v>
      </c>
      <c r="AY321" s="18" t="s">
        <v>364</v>
      </c>
      <c r="BE321" s="240">
        <f>IF(N321="základní",J321,0)</f>
        <v>0</v>
      </c>
      <c r="BF321" s="240">
        <f>IF(N321="snížená",J321,0)</f>
        <v>0</v>
      </c>
      <c r="BG321" s="240">
        <f>IF(N321="zákl. přenesená",J321,0)</f>
        <v>0</v>
      </c>
      <c r="BH321" s="240">
        <f>IF(N321="sníž. přenesená",J321,0)</f>
        <v>0</v>
      </c>
      <c r="BI321" s="240">
        <f>IF(N321="nulová",J321,0)</f>
        <v>0</v>
      </c>
      <c r="BJ321" s="18" t="s">
        <v>88</v>
      </c>
      <c r="BK321" s="240">
        <f>ROUND(I321*H321,2)</f>
        <v>0</v>
      </c>
      <c r="BL321" s="18" t="s">
        <v>372</v>
      </c>
      <c r="BM321" s="239" t="s">
        <v>1001</v>
      </c>
    </row>
    <row r="322" s="2" customFormat="1" ht="37.8" customHeight="1">
      <c r="A322" s="39"/>
      <c r="B322" s="40"/>
      <c r="C322" s="228" t="s">
        <v>684</v>
      </c>
      <c r="D322" s="228" t="s">
        <v>367</v>
      </c>
      <c r="E322" s="229" t="s">
        <v>5451</v>
      </c>
      <c r="F322" s="230" t="s">
        <v>5452</v>
      </c>
      <c r="G322" s="231" t="s">
        <v>678</v>
      </c>
      <c r="H322" s="232">
        <v>1</v>
      </c>
      <c r="I322" s="233"/>
      <c r="J322" s="234">
        <f>ROUND(I322*H322,2)</f>
        <v>0</v>
      </c>
      <c r="K322" s="230" t="s">
        <v>1351</v>
      </c>
      <c r="L322" s="45"/>
      <c r="M322" s="235" t="s">
        <v>1</v>
      </c>
      <c r="N322" s="236" t="s">
        <v>46</v>
      </c>
      <c r="O322" s="92"/>
      <c r="P322" s="237">
        <f>O322*H322</f>
        <v>0</v>
      </c>
      <c r="Q322" s="237">
        <v>0</v>
      </c>
      <c r="R322" s="237">
        <f>Q322*H322</f>
        <v>0</v>
      </c>
      <c r="S322" s="237">
        <v>0</v>
      </c>
      <c r="T322" s="238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9" t="s">
        <v>372</v>
      </c>
      <c r="AT322" s="239" t="s">
        <v>367</v>
      </c>
      <c r="AU322" s="239" t="s">
        <v>88</v>
      </c>
      <c r="AY322" s="18" t="s">
        <v>364</v>
      </c>
      <c r="BE322" s="240">
        <f>IF(N322="základní",J322,0)</f>
        <v>0</v>
      </c>
      <c r="BF322" s="240">
        <f>IF(N322="snížená",J322,0)</f>
        <v>0</v>
      </c>
      <c r="BG322" s="240">
        <f>IF(N322="zákl. přenesená",J322,0)</f>
        <v>0</v>
      </c>
      <c r="BH322" s="240">
        <f>IF(N322="sníž. přenesená",J322,0)</f>
        <v>0</v>
      </c>
      <c r="BI322" s="240">
        <f>IF(N322="nulová",J322,0)</f>
        <v>0</v>
      </c>
      <c r="BJ322" s="18" t="s">
        <v>88</v>
      </c>
      <c r="BK322" s="240">
        <f>ROUND(I322*H322,2)</f>
        <v>0</v>
      </c>
      <c r="BL322" s="18" t="s">
        <v>372</v>
      </c>
      <c r="BM322" s="239" t="s">
        <v>1009</v>
      </c>
    </row>
    <row r="323" s="2" customFormat="1" ht="33" customHeight="1">
      <c r="A323" s="39"/>
      <c r="B323" s="40"/>
      <c r="C323" s="228" t="s">
        <v>688</v>
      </c>
      <c r="D323" s="228" t="s">
        <v>367</v>
      </c>
      <c r="E323" s="229" t="s">
        <v>5453</v>
      </c>
      <c r="F323" s="230" t="s">
        <v>5454</v>
      </c>
      <c r="G323" s="231" t="s">
        <v>678</v>
      </c>
      <c r="H323" s="232">
        <v>1</v>
      </c>
      <c r="I323" s="233"/>
      <c r="J323" s="234">
        <f>ROUND(I323*H323,2)</f>
        <v>0</v>
      </c>
      <c r="K323" s="230" t="s">
        <v>1351</v>
      </c>
      <c r="L323" s="45"/>
      <c r="M323" s="235" t="s">
        <v>1</v>
      </c>
      <c r="N323" s="236" t="s">
        <v>46</v>
      </c>
      <c r="O323" s="92"/>
      <c r="P323" s="237">
        <f>O323*H323</f>
        <v>0</v>
      </c>
      <c r="Q323" s="237">
        <v>0</v>
      </c>
      <c r="R323" s="237">
        <f>Q323*H323</f>
        <v>0</v>
      </c>
      <c r="S323" s="237">
        <v>0</v>
      </c>
      <c r="T323" s="238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9" t="s">
        <v>372</v>
      </c>
      <c r="AT323" s="239" t="s">
        <v>367</v>
      </c>
      <c r="AU323" s="239" t="s">
        <v>88</v>
      </c>
      <c r="AY323" s="18" t="s">
        <v>364</v>
      </c>
      <c r="BE323" s="240">
        <f>IF(N323="základní",J323,0)</f>
        <v>0</v>
      </c>
      <c r="BF323" s="240">
        <f>IF(N323="snížená",J323,0)</f>
        <v>0</v>
      </c>
      <c r="BG323" s="240">
        <f>IF(N323="zákl. přenesená",J323,0)</f>
        <v>0</v>
      </c>
      <c r="BH323" s="240">
        <f>IF(N323="sníž. přenesená",J323,0)</f>
        <v>0</v>
      </c>
      <c r="BI323" s="240">
        <f>IF(N323="nulová",J323,0)</f>
        <v>0</v>
      </c>
      <c r="BJ323" s="18" t="s">
        <v>88</v>
      </c>
      <c r="BK323" s="240">
        <f>ROUND(I323*H323,2)</f>
        <v>0</v>
      </c>
      <c r="BL323" s="18" t="s">
        <v>372</v>
      </c>
      <c r="BM323" s="239" t="s">
        <v>1017</v>
      </c>
    </row>
    <row r="324" s="2" customFormat="1" ht="44.25" customHeight="1">
      <c r="A324" s="39"/>
      <c r="B324" s="40"/>
      <c r="C324" s="228" t="s">
        <v>692</v>
      </c>
      <c r="D324" s="228" t="s">
        <v>367</v>
      </c>
      <c r="E324" s="229" t="s">
        <v>3462</v>
      </c>
      <c r="F324" s="230" t="s">
        <v>3463</v>
      </c>
      <c r="G324" s="231" t="s">
        <v>1306</v>
      </c>
      <c r="H324" s="232">
        <v>13</v>
      </c>
      <c r="I324" s="233"/>
      <c r="J324" s="234">
        <f>ROUND(I324*H324,2)</f>
        <v>0</v>
      </c>
      <c r="K324" s="230" t="s">
        <v>1242</v>
      </c>
      <c r="L324" s="45"/>
      <c r="M324" s="235" t="s">
        <v>1</v>
      </c>
      <c r="N324" s="236" t="s">
        <v>46</v>
      </c>
      <c r="O324" s="92"/>
      <c r="P324" s="237">
        <f>O324*H324</f>
        <v>0</v>
      </c>
      <c r="Q324" s="237">
        <v>0</v>
      </c>
      <c r="R324" s="237">
        <f>Q324*H324</f>
        <v>0</v>
      </c>
      <c r="S324" s="237">
        <v>0</v>
      </c>
      <c r="T324" s="238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9" t="s">
        <v>372</v>
      </c>
      <c r="AT324" s="239" t="s">
        <v>367</v>
      </c>
      <c r="AU324" s="239" t="s">
        <v>88</v>
      </c>
      <c r="AY324" s="18" t="s">
        <v>364</v>
      </c>
      <c r="BE324" s="240">
        <f>IF(N324="základní",J324,0)</f>
        <v>0</v>
      </c>
      <c r="BF324" s="240">
        <f>IF(N324="snížená",J324,0)</f>
        <v>0</v>
      </c>
      <c r="BG324" s="240">
        <f>IF(N324="zákl. přenesená",J324,0)</f>
        <v>0</v>
      </c>
      <c r="BH324" s="240">
        <f>IF(N324="sníž. přenesená",J324,0)</f>
        <v>0</v>
      </c>
      <c r="BI324" s="240">
        <f>IF(N324="nulová",J324,0)</f>
        <v>0</v>
      </c>
      <c r="BJ324" s="18" t="s">
        <v>88</v>
      </c>
      <c r="BK324" s="240">
        <f>ROUND(I324*H324,2)</f>
        <v>0</v>
      </c>
      <c r="BL324" s="18" t="s">
        <v>372</v>
      </c>
      <c r="BM324" s="239" t="s">
        <v>1025</v>
      </c>
    </row>
    <row r="325" s="2" customFormat="1">
      <c r="A325" s="39"/>
      <c r="B325" s="40"/>
      <c r="C325" s="41"/>
      <c r="D325" s="243" t="s">
        <v>1243</v>
      </c>
      <c r="E325" s="41"/>
      <c r="F325" s="300" t="s">
        <v>3464</v>
      </c>
      <c r="G325" s="41"/>
      <c r="H325" s="41"/>
      <c r="I325" s="301"/>
      <c r="J325" s="41"/>
      <c r="K325" s="41"/>
      <c r="L325" s="45"/>
      <c r="M325" s="302"/>
      <c r="N325" s="303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1243</v>
      </c>
      <c r="AU325" s="18" t="s">
        <v>88</v>
      </c>
    </row>
    <row r="326" s="2" customFormat="1" ht="44.25" customHeight="1">
      <c r="A326" s="39"/>
      <c r="B326" s="40"/>
      <c r="C326" s="228" t="s">
        <v>696</v>
      </c>
      <c r="D326" s="228" t="s">
        <v>367</v>
      </c>
      <c r="E326" s="229" t="s">
        <v>5455</v>
      </c>
      <c r="F326" s="230" t="s">
        <v>5456</v>
      </c>
      <c r="G326" s="231" t="s">
        <v>1306</v>
      </c>
      <c r="H326" s="232">
        <v>1</v>
      </c>
      <c r="I326" s="233"/>
      <c r="J326" s="234">
        <f>ROUND(I326*H326,2)</f>
        <v>0</v>
      </c>
      <c r="K326" s="230" t="s">
        <v>1242</v>
      </c>
      <c r="L326" s="45"/>
      <c r="M326" s="235" t="s">
        <v>1</v>
      </c>
      <c r="N326" s="236" t="s">
        <v>46</v>
      </c>
      <c r="O326" s="92"/>
      <c r="P326" s="237">
        <f>O326*H326</f>
        <v>0</v>
      </c>
      <c r="Q326" s="237">
        <v>0</v>
      </c>
      <c r="R326" s="237">
        <f>Q326*H326</f>
        <v>0</v>
      </c>
      <c r="S326" s="237">
        <v>0</v>
      </c>
      <c r="T326" s="238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9" t="s">
        <v>372</v>
      </c>
      <c r="AT326" s="239" t="s">
        <v>367</v>
      </c>
      <c r="AU326" s="239" t="s">
        <v>88</v>
      </c>
      <c r="AY326" s="18" t="s">
        <v>364</v>
      </c>
      <c r="BE326" s="240">
        <f>IF(N326="základní",J326,0)</f>
        <v>0</v>
      </c>
      <c r="BF326" s="240">
        <f>IF(N326="snížená",J326,0)</f>
        <v>0</v>
      </c>
      <c r="BG326" s="240">
        <f>IF(N326="zákl. přenesená",J326,0)</f>
        <v>0</v>
      </c>
      <c r="BH326" s="240">
        <f>IF(N326="sníž. přenesená",J326,0)</f>
        <v>0</v>
      </c>
      <c r="BI326" s="240">
        <f>IF(N326="nulová",J326,0)</f>
        <v>0</v>
      </c>
      <c r="BJ326" s="18" t="s">
        <v>88</v>
      </c>
      <c r="BK326" s="240">
        <f>ROUND(I326*H326,2)</f>
        <v>0</v>
      </c>
      <c r="BL326" s="18" t="s">
        <v>372</v>
      </c>
      <c r="BM326" s="239" t="s">
        <v>1033</v>
      </c>
    </row>
    <row r="327" s="2" customFormat="1">
      <c r="A327" s="39"/>
      <c r="B327" s="40"/>
      <c r="C327" s="41"/>
      <c r="D327" s="243" t="s">
        <v>1243</v>
      </c>
      <c r="E327" s="41"/>
      <c r="F327" s="300" t="s">
        <v>3464</v>
      </c>
      <c r="G327" s="41"/>
      <c r="H327" s="41"/>
      <c r="I327" s="301"/>
      <c r="J327" s="41"/>
      <c r="K327" s="41"/>
      <c r="L327" s="45"/>
      <c r="M327" s="302"/>
      <c r="N327" s="303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1243</v>
      </c>
      <c r="AU327" s="18" t="s">
        <v>88</v>
      </c>
    </row>
    <row r="328" s="2" customFormat="1" ht="44.25" customHeight="1">
      <c r="A328" s="39"/>
      <c r="B328" s="40"/>
      <c r="C328" s="228" t="s">
        <v>700</v>
      </c>
      <c r="D328" s="228" t="s">
        <v>367</v>
      </c>
      <c r="E328" s="229" t="s">
        <v>5457</v>
      </c>
      <c r="F328" s="230" t="s">
        <v>5458</v>
      </c>
      <c r="G328" s="231" t="s">
        <v>1306</v>
      </c>
      <c r="H328" s="232">
        <v>1</v>
      </c>
      <c r="I328" s="233"/>
      <c r="J328" s="234">
        <f>ROUND(I328*H328,2)</f>
        <v>0</v>
      </c>
      <c r="K328" s="230" t="s">
        <v>1242</v>
      </c>
      <c r="L328" s="45"/>
      <c r="M328" s="235" t="s">
        <v>1</v>
      </c>
      <c r="N328" s="236" t="s">
        <v>46</v>
      </c>
      <c r="O328" s="92"/>
      <c r="P328" s="237">
        <f>O328*H328</f>
        <v>0</v>
      </c>
      <c r="Q328" s="237">
        <v>0</v>
      </c>
      <c r="R328" s="237">
        <f>Q328*H328</f>
        <v>0</v>
      </c>
      <c r="S328" s="237">
        <v>0</v>
      </c>
      <c r="T328" s="238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39" t="s">
        <v>372</v>
      </c>
      <c r="AT328" s="239" t="s">
        <v>367</v>
      </c>
      <c r="AU328" s="239" t="s">
        <v>88</v>
      </c>
      <c r="AY328" s="18" t="s">
        <v>364</v>
      </c>
      <c r="BE328" s="240">
        <f>IF(N328="základní",J328,0)</f>
        <v>0</v>
      </c>
      <c r="BF328" s="240">
        <f>IF(N328="snížená",J328,0)</f>
        <v>0</v>
      </c>
      <c r="BG328" s="240">
        <f>IF(N328="zákl. přenesená",J328,0)</f>
        <v>0</v>
      </c>
      <c r="BH328" s="240">
        <f>IF(N328="sníž. přenesená",J328,0)</f>
        <v>0</v>
      </c>
      <c r="BI328" s="240">
        <f>IF(N328="nulová",J328,0)</f>
        <v>0</v>
      </c>
      <c r="BJ328" s="18" t="s">
        <v>88</v>
      </c>
      <c r="BK328" s="240">
        <f>ROUND(I328*H328,2)</f>
        <v>0</v>
      </c>
      <c r="BL328" s="18" t="s">
        <v>372</v>
      </c>
      <c r="BM328" s="239" t="s">
        <v>1041</v>
      </c>
    </row>
    <row r="329" s="2" customFormat="1">
      <c r="A329" s="39"/>
      <c r="B329" s="40"/>
      <c r="C329" s="41"/>
      <c r="D329" s="243" t="s">
        <v>1243</v>
      </c>
      <c r="E329" s="41"/>
      <c r="F329" s="300" t="s">
        <v>3464</v>
      </c>
      <c r="G329" s="41"/>
      <c r="H329" s="41"/>
      <c r="I329" s="301"/>
      <c r="J329" s="41"/>
      <c r="K329" s="41"/>
      <c r="L329" s="45"/>
      <c r="M329" s="302"/>
      <c r="N329" s="303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1243</v>
      </c>
      <c r="AU329" s="18" t="s">
        <v>88</v>
      </c>
    </row>
    <row r="330" s="2" customFormat="1" ht="44.25" customHeight="1">
      <c r="A330" s="39"/>
      <c r="B330" s="40"/>
      <c r="C330" s="228" t="s">
        <v>704</v>
      </c>
      <c r="D330" s="228" t="s">
        <v>367</v>
      </c>
      <c r="E330" s="229" t="s">
        <v>5459</v>
      </c>
      <c r="F330" s="230" t="s">
        <v>5460</v>
      </c>
      <c r="G330" s="231" t="s">
        <v>1306</v>
      </c>
      <c r="H330" s="232">
        <v>2</v>
      </c>
      <c r="I330" s="233"/>
      <c r="J330" s="234">
        <f>ROUND(I330*H330,2)</f>
        <v>0</v>
      </c>
      <c r="K330" s="230" t="s">
        <v>1242</v>
      </c>
      <c r="L330" s="45"/>
      <c r="M330" s="235" t="s">
        <v>1</v>
      </c>
      <c r="N330" s="236" t="s">
        <v>46</v>
      </c>
      <c r="O330" s="92"/>
      <c r="P330" s="237">
        <f>O330*H330</f>
        <v>0</v>
      </c>
      <c r="Q330" s="237">
        <v>0</v>
      </c>
      <c r="R330" s="237">
        <f>Q330*H330</f>
        <v>0</v>
      </c>
      <c r="S330" s="237">
        <v>0</v>
      </c>
      <c r="T330" s="238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9" t="s">
        <v>372</v>
      </c>
      <c r="AT330" s="239" t="s">
        <v>367</v>
      </c>
      <c r="AU330" s="239" t="s">
        <v>88</v>
      </c>
      <c r="AY330" s="18" t="s">
        <v>364</v>
      </c>
      <c r="BE330" s="240">
        <f>IF(N330="základní",J330,0)</f>
        <v>0</v>
      </c>
      <c r="BF330" s="240">
        <f>IF(N330="snížená",J330,0)</f>
        <v>0</v>
      </c>
      <c r="BG330" s="240">
        <f>IF(N330="zákl. přenesená",J330,0)</f>
        <v>0</v>
      </c>
      <c r="BH330" s="240">
        <f>IF(N330="sníž. přenesená",J330,0)</f>
        <v>0</v>
      </c>
      <c r="BI330" s="240">
        <f>IF(N330="nulová",J330,0)</f>
        <v>0</v>
      </c>
      <c r="BJ330" s="18" t="s">
        <v>88</v>
      </c>
      <c r="BK330" s="240">
        <f>ROUND(I330*H330,2)</f>
        <v>0</v>
      </c>
      <c r="BL330" s="18" t="s">
        <v>372</v>
      </c>
      <c r="BM330" s="239" t="s">
        <v>1420</v>
      </c>
    </row>
    <row r="331" s="2" customFormat="1">
      <c r="A331" s="39"/>
      <c r="B331" s="40"/>
      <c r="C331" s="41"/>
      <c r="D331" s="243" t="s">
        <v>1243</v>
      </c>
      <c r="E331" s="41"/>
      <c r="F331" s="300" t="s">
        <v>3464</v>
      </c>
      <c r="G331" s="41"/>
      <c r="H331" s="41"/>
      <c r="I331" s="301"/>
      <c r="J331" s="41"/>
      <c r="K331" s="41"/>
      <c r="L331" s="45"/>
      <c r="M331" s="302"/>
      <c r="N331" s="303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1243</v>
      </c>
      <c r="AU331" s="18" t="s">
        <v>88</v>
      </c>
    </row>
    <row r="332" s="2" customFormat="1" ht="44.25" customHeight="1">
      <c r="A332" s="39"/>
      <c r="B332" s="40"/>
      <c r="C332" s="228" t="s">
        <v>708</v>
      </c>
      <c r="D332" s="228" t="s">
        <v>367</v>
      </c>
      <c r="E332" s="229" t="s">
        <v>5461</v>
      </c>
      <c r="F332" s="230" t="s">
        <v>5462</v>
      </c>
      <c r="G332" s="231" t="s">
        <v>1306</v>
      </c>
      <c r="H332" s="232">
        <v>1</v>
      </c>
      <c r="I332" s="233"/>
      <c r="J332" s="234">
        <f>ROUND(I332*H332,2)</f>
        <v>0</v>
      </c>
      <c r="K332" s="230" t="s">
        <v>1242</v>
      </c>
      <c r="L332" s="45"/>
      <c r="M332" s="235" t="s">
        <v>1</v>
      </c>
      <c r="N332" s="236" t="s">
        <v>46</v>
      </c>
      <c r="O332" s="92"/>
      <c r="P332" s="237">
        <f>O332*H332</f>
        <v>0</v>
      </c>
      <c r="Q332" s="237">
        <v>0</v>
      </c>
      <c r="R332" s="237">
        <f>Q332*H332</f>
        <v>0</v>
      </c>
      <c r="S332" s="237">
        <v>0</v>
      </c>
      <c r="T332" s="238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39" t="s">
        <v>372</v>
      </c>
      <c r="AT332" s="239" t="s">
        <v>367</v>
      </c>
      <c r="AU332" s="239" t="s">
        <v>88</v>
      </c>
      <c r="AY332" s="18" t="s">
        <v>364</v>
      </c>
      <c r="BE332" s="240">
        <f>IF(N332="základní",J332,0)</f>
        <v>0</v>
      </c>
      <c r="BF332" s="240">
        <f>IF(N332="snížená",J332,0)</f>
        <v>0</v>
      </c>
      <c r="BG332" s="240">
        <f>IF(N332="zákl. přenesená",J332,0)</f>
        <v>0</v>
      </c>
      <c r="BH332" s="240">
        <f>IF(N332="sníž. přenesená",J332,0)</f>
        <v>0</v>
      </c>
      <c r="BI332" s="240">
        <f>IF(N332="nulová",J332,0)</f>
        <v>0</v>
      </c>
      <c r="BJ332" s="18" t="s">
        <v>88</v>
      </c>
      <c r="BK332" s="240">
        <f>ROUND(I332*H332,2)</f>
        <v>0</v>
      </c>
      <c r="BL332" s="18" t="s">
        <v>372</v>
      </c>
      <c r="BM332" s="239" t="s">
        <v>1424</v>
      </c>
    </row>
    <row r="333" s="2" customFormat="1">
      <c r="A333" s="39"/>
      <c r="B333" s="40"/>
      <c r="C333" s="41"/>
      <c r="D333" s="243" t="s">
        <v>1243</v>
      </c>
      <c r="E333" s="41"/>
      <c r="F333" s="300" t="s">
        <v>3464</v>
      </c>
      <c r="G333" s="41"/>
      <c r="H333" s="41"/>
      <c r="I333" s="301"/>
      <c r="J333" s="41"/>
      <c r="K333" s="41"/>
      <c r="L333" s="45"/>
      <c r="M333" s="302"/>
      <c r="N333" s="303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1243</v>
      </c>
      <c r="AU333" s="18" t="s">
        <v>88</v>
      </c>
    </row>
    <row r="334" s="2" customFormat="1" ht="37.8" customHeight="1">
      <c r="A334" s="39"/>
      <c r="B334" s="40"/>
      <c r="C334" s="228" t="s">
        <v>712</v>
      </c>
      <c r="D334" s="228" t="s">
        <v>367</v>
      </c>
      <c r="E334" s="229" t="s">
        <v>5463</v>
      </c>
      <c r="F334" s="230" t="s">
        <v>5464</v>
      </c>
      <c r="G334" s="231" t="s">
        <v>1306</v>
      </c>
      <c r="H334" s="232">
        <v>3</v>
      </c>
      <c r="I334" s="233"/>
      <c r="J334" s="234">
        <f>ROUND(I334*H334,2)</f>
        <v>0</v>
      </c>
      <c r="K334" s="230" t="s">
        <v>1242</v>
      </c>
      <c r="L334" s="45"/>
      <c r="M334" s="235" t="s">
        <v>1</v>
      </c>
      <c r="N334" s="236" t="s">
        <v>46</v>
      </c>
      <c r="O334" s="92"/>
      <c r="P334" s="237">
        <f>O334*H334</f>
        <v>0</v>
      </c>
      <c r="Q334" s="237">
        <v>0</v>
      </c>
      <c r="R334" s="237">
        <f>Q334*H334</f>
        <v>0</v>
      </c>
      <c r="S334" s="237">
        <v>0</v>
      </c>
      <c r="T334" s="238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9" t="s">
        <v>372</v>
      </c>
      <c r="AT334" s="239" t="s">
        <v>367</v>
      </c>
      <c r="AU334" s="239" t="s">
        <v>88</v>
      </c>
      <c r="AY334" s="18" t="s">
        <v>364</v>
      </c>
      <c r="BE334" s="240">
        <f>IF(N334="základní",J334,0)</f>
        <v>0</v>
      </c>
      <c r="BF334" s="240">
        <f>IF(N334="snížená",J334,0)</f>
        <v>0</v>
      </c>
      <c r="BG334" s="240">
        <f>IF(N334="zákl. přenesená",J334,0)</f>
        <v>0</v>
      </c>
      <c r="BH334" s="240">
        <f>IF(N334="sníž. přenesená",J334,0)</f>
        <v>0</v>
      </c>
      <c r="BI334" s="240">
        <f>IF(N334="nulová",J334,0)</f>
        <v>0</v>
      </c>
      <c r="BJ334" s="18" t="s">
        <v>88</v>
      </c>
      <c r="BK334" s="240">
        <f>ROUND(I334*H334,2)</f>
        <v>0</v>
      </c>
      <c r="BL334" s="18" t="s">
        <v>372</v>
      </c>
      <c r="BM334" s="239" t="s">
        <v>1427</v>
      </c>
    </row>
    <row r="335" s="2" customFormat="1">
      <c r="A335" s="39"/>
      <c r="B335" s="40"/>
      <c r="C335" s="41"/>
      <c r="D335" s="243" t="s">
        <v>1243</v>
      </c>
      <c r="E335" s="41"/>
      <c r="F335" s="300" t="s">
        <v>1346</v>
      </c>
      <c r="G335" s="41"/>
      <c r="H335" s="41"/>
      <c r="I335" s="301"/>
      <c r="J335" s="41"/>
      <c r="K335" s="41"/>
      <c r="L335" s="45"/>
      <c r="M335" s="302"/>
      <c r="N335" s="303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1243</v>
      </c>
      <c r="AU335" s="18" t="s">
        <v>88</v>
      </c>
    </row>
    <row r="336" s="2" customFormat="1" ht="24.15" customHeight="1">
      <c r="A336" s="39"/>
      <c r="B336" s="40"/>
      <c r="C336" s="228" t="s">
        <v>716</v>
      </c>
      <c r="D336" s="228" t="s">
        <v>367</v>
      </c>
      <c r="E336" s="229" t="s">
        <v>5465</v>
      </c>
      <c r="F336" s="230" t="s">
        <v>5466</v>
      </c>
      <c r="G336" s="231" t="s">
        <v>395</v>
      </c>
      <c r="H336" s="232">
        <v>8</v>
      </c>
      <c r="I336" s="233"/>
      <c r="J336" s="234">
        <f>ROUND(I336*H336,2)</f>
        <v>0</v>
      </c>
      <c r="K336" s="230" t="s">
        <v>1351</v>
      </c>
      <c r="L336" s="45"/>
      <c r="M336" s="235" t="s">
        <v>1</v>
      </c>
      <c r="N336" s="236" t="s">
        <v>46</v>
      </c>
      <c r="O336" s="92"/>
      <c r="P336" s="237">
        <f>O336*H336</f>
        <v>0</v>
      </c>
      <c r="Q336" s="237">
        <v>0</v>
      </c>
      <c r="R336" s="237">
        <f>Q336*H336</f>
        <v>0</v>
      </c>
      <c r="S336" s="237">
        <v>0</v>
      </c>
      <c r="T336" s="238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9" t="s">
        <v>372</v>
      </c>
      <c r="AT336" s="239" t="s">
        <v>367</v>
      </c>
      <c r="AU336" s="239" t="s">
        <v>88</v>
      </c>
      <c r="AY336" s="18" t="s">
        <v>364</v>
      </c>
      <c r="BE336" s="240">
        <f>IF(N336="základní",J336,0)</f>
        <v>0</v>
      </c>
      <c r="BF336" s="240">
        <f>IF(N336="snížená",J336,0)</f>
        <v>0</v>
      </c>
      <c r="BG336" s="240">
        <f>IF(N336="zákl. přenesená",J336,0)</f>
        <v>0</v>
      </c>
      <c r="BH336" s="240">
        <f>IF(N336="sníž. přenesená",J336,0)</f>
        <v>0</v>
      </c>
      <c r="BI336" s="240">
        <f>IF(N336="nulová",J336,0)</f>
        <v>0</v>
      </c>
      <c r="BJ336" s="18" t="s">
        <v>88</v>
      </c>
      <c r="BK336" s="240">
        <f>ROUND(I336*H336,2)</f>
        <v>0</v>
      </c>
      <c r="BL336" s="18" t="s">
        <v>372</v>
      </c>
      <c r="BM336" s="239" t="s">
        <v>1430</v>
      </c>
    </row>
    <row r="337" s="2" customFormat="1" ht="16.5" customHeight="1">
      <c r="A337" s="39"/>
      <c r="B337" s="40"/>
      <c r="C337" s="228" t="s">
        <v>720</v>
      </c>
      <c r="D337" s="228" t="s">
        <v>367</v>
      </c>
      <c r="E337" s="229" t="s">
        <v>5467</v>
      </c>
      <c r="F337" s="230" t="s">
        <v>5468</v>
      </c>
      <c r="G337" s="231" t="s">
        <v>1306</v>
      </c>
      <c r="H337" s="232">
        <v>1</v>
      </c>
      <c r="I337" s="233"/>
      <c r="J337" s="234">
        <f>ROUND(I337*H337,2)</f>
        <v>0</v>
      </c>
      <c r="K337" s="230" t="s">
        <v>1242</v>
      </c>
      <c r="L337" s="45"/>
      <c r="M337" s="235" t="s">
        <v>1</v>
      </c>
      <c r="N337" s="236" t="s">
        <v>46</v>
      </c>
      <c r="O337" s="92"/>
      <c r="P337" s="237">
        <f>O337*H337</f>
        <v>0</v>
      </c>
      <c r="Q337" s="237">
        <v>0</v>
      </c>
      <c r="R337" s="237">
        <f>Q337*H337</f>
        <v>0</v>
      </c>
      <c r="S337" s="237">
        <v>0</v>
      </c>
      <c r="T337" s="238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9" t="s">
        <v>372</v>
      </c>
      <c r="AT337" s="239" t="s">
        <v>367</v>
      </c>
      <c r="AU337" s="239" t="s">
        <v>88</v>
      </c>
      <c r="AY337" s="18" t="s">
        <v>364</v>
      </c>
      <c r="BE337" s="240">
        <f>IF(N337="základní",J337,0)</f>
        <v>0</v>
      </c>
      <c r="BF337" s="240">
        <f>IF(N337="snížená",J337,0)</f>
        <v>0</v>
      </c>
      <c r="BG337" s="240">
        <f>IF(N337="zákl. přenesená",J337,0)</f>
        <v>0</v>
      </c>
      <c r="BH337" s="240">
        <f>IF(N337="sníž. přenesená",J337,0)</f>
        <v>0</v>
      </c>
      <c r="BI337" s="240">
        <f>IF(N337="nulová",J337,0)</f>
        <v>0</v>
      </c>
      <c r="BJ337" s="18" t="s">
        <v>88</v>
      </c>
      <c r="BK337" s="240">
        <f>ROUND(I337*H337,2)</f>
        <v>0</v>
      </c>
      <c r="BL337" s="18" t="s">
        <v>372</v>
      </c>
      <c r="BM337" s="239" t="s">
        <v>1434</v>
      </c>
    </row>
    <row r="338" s="2" customFormat="1" ht="16.5" customHeight="1">
      <c r="A338" s="39"/>
      <c r="B338" s="40"/>
      <c r="C338" s="228" t="s">
        <v>724</v>
      </c>
      <c r="D338" s="228" t="s">
        <v>367</v>
      </c>
      <c r="E338" s="229" t="s">
        <v>2819</v>
      </c>
      <c r="F338" s="230" t="s">
        <v>2820</v>
      </c>
      <c r="G338" s="231" t="s">
        <v>678</v>
      </c>
      <c r="H338" s="232">
        <v>1</v>
      </c>
      <c r="I338" s="233"/>
      <c r="J338" s="234">
        <f>ROUND(I338*H338,2)</f>
        <v>0</v>
      </c>
      <c r="K338" s="230" t="s">
        <v>1351</v>
      </c>
      <c r="L338" s="45"/>
      <c r="M338" s="235" t="s">
        <v>1</v>
      </c>
      <c r="N338" s="236" t="s">
        <v>46</v>
      </c>
      <c r="O338" s="92"/>
      <c r="P338" s="237">
        <f>O338*H338</f>
        <v>0</v>
      </c>
      <c r="Q338" s="237">
        <v>0</v>
      </c>
      <c r="R338" s="237">
        <f>Q338*H338</f>
        <v>0</v>
      </c>
      <c r="S338" s="237">
        <v>0</v>
      </c>
      <c r="T338" s="238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39" t="s">
        <v>372</v>
      </c>
      <c r="AT338" s="239" t="s">
        <v>367</v>
      </c>
      <c r="AU338" s="239" t="s">
        <v>88</v>
      </c>
      <c r="AY338" s="18" t="s">
        <v>364</v>
      </c>
      <c r="BE338" s="240">
        <f>IF(N338="základní",J338,0)</f>
        <v>0</v>
      </c>
      <c r="BF338" s="240">
        <f>IF(N338="snížená",J338,0)</f>
        <v>0</v>
      </c>
      <c r="BG338" s="240">
        <f>IF(N338="zákl. přenesená",J338,0)</f>
        <v>0</v>
      </c>
      <c r="BH338" s="240">
        <f>IF(N338="sníž. přenesená",J338,0)</f>
        <v>0</v>
      </c>
      <c r="BI338" s="240">
        <f>IF(N338="nulová",J338,0)</f>
        <v>0</v>
      </c>
      <c r="BJ338" s="18" t="s">
        <v>88</v>
      </c>
      <c r="BK338" s="240">
        <f>ROUND(I338*H338,2)</f>
        <v>0</v>
      </c>
      <c r="BL338" s="18" t="s">
        <v>372</v>
      </c>
      <c r="BM338" s="239" t="s">
        <v>1437</v>
      </c>
    </row>
    <row r="339" s="12" customFormat="1" ht="25.92" customHeight="1">
      <c r="A339" s="12"/>
      <c r="B339" s="212"/>
      <c r="C339" s="213"/>
      <c r="D339" s="214" t="s">
        <v>80</v>
      </c>
      <c r="E339" s="215" t="s">
        <v>885</v>
      </c>
      <c r="F339" s="215" t="s">
        <v>1357</v>
      </c>
      <c r="G339" s="213"/>
      <c r="H339" s="213"/>
      <c r="I339" s="216"/>
      <c r="J339" s="217">
        <f>BK339</f>
        <v>0</v>
      </c>
      <c r="K339" s="213"/>
      <c r="L339" s="218"/>
      <c r="M339" s="219"/>
      <c r="N339" s="220"/>
      <c r="O339" s="220"/>
      <c r="P339" s="221">
        <f>SUM(P340:P341)</f>
        <v>0</v>
      </c>
      <c r="Q339" s="220"/>
      <c r="R339" s="221">
        <f>SUM(R340:R341)</f>
        <v>0</v>
      </c>
      <c r="S339" s="220"/>
      <c r="T339" s="222">
        <f>SUM(T340:T341)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23" t="s">
        <v>88</v>
      </c>
      <c r="AT339" s="224" t="s">
        <v>80</v>
      </c>
      <c r="AU339" s="224" t="s">
        <v>81</v>
      </c>
      <c r="AY339" s="223" t="s">
        <v>364</v>
      </c>
      <c r="BK339" s="225">
        <f>SUM(BK340:BK341)</f>
        <v>0</v>
      </c>
    </row>
    <row r="340" s="2" customFormat="1" ht="24.15" customHeight="1">
      <c r="A340" s="39"/>
      <c r="B340" s="40"/>
      <c r="C340" s="228" t="s">
        <v>728</v>
      </c>
      <c r="D340" s="228" t="s">
        <v>367</v>
      </c>
      <c r="E340" s="229" t="s">
        <v>1358</v>
      </c>
      <c r="F340" s="230" t="s">
        <v>1359</v>
      </c>
      <c r="G340" s="231" t="s">
        <v>388</v>
      </c>
      <c r="H340" s="232">
        <v>541.45699999999999</v>
      </c>
      <c r="I340" s="233"/>
      <c r="J340" s="234">
        <f>ROUND(I340*H340,2)</f>
        <v>0</v>
      </c>
      <c r="K340" s="230" t="s">
        <v>1242</v>
      </c>
      <c r="L340" s="45"/>
      <c r="M340" s="235" t="s">
        <v>1</v>
      </c>
      <c r="N340" s="236" t="s">
        <v>46</v>
      </c>
      <c r="O340" s="92"/>
      <c r="P340" s="237">
        <f>O340*H340</f>
        <v>0</v>
      </c>
      <c r="Q340" s="237">
        <v>0</v>
      </c>
      <c r="R340" s="237">
        <f>Q340*H340</f>
        <v>0</v>
      </c>
      <c r="S340" s="237">
        <v>0</v>
      </c>
      <c r="T340" s="238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9" t="s">
        <v>372</v>
      </c>
      <c r="AT340" s="239" t="s">
        <v>367</v>
      </c>
      <c r="AU340" s="239" t="s">
        <v>88</v>
      </c>
      <c r="AY340" s="18" t="s">
        <v>364</v>
      </c>
      <c r="BE340" s="240">
        <f>IF(N340="základní",J340,0)</f>
        <v>0</v>
      </c>
      <c r="BF340" s="240">
        <f>IF(N340="snížená",J340,0)</f>
        <v>0</v>
      </c>
      <c r="BG340" s="240">
        <f>IF(N340="zákl. přenesená",J340,0)</f>
        <v>0</v>
      </c>
      <c r="BH340" s="240">
        <f>IF(N340="sníž. přenesená",J340,0)</f>
        <v>0</v>
      </c>
      <c r="BI340" s="240">
        <f>IF(N340="nulová",J340,0)</f>
        <v>0</v>
      </c>
      <c r="BJ340" s="18" t="s">
        <v>88</v>
      </c>
      <c r="BK340" s="240">
        <f>ROUND(I340*H340,2)</f>
        <v>0</v>
      </c>
      <c r="BL340" s="18" t="s">
        <v>372</v>
      </c>
      <c r="BM340" s="239" t="s">
        <v>1440</v>
      </c>
    </row>
    <row r="341" s="2" customFormat="1">
      <c r="A341" s="39"/>
      <c r="B341" s="40"/>
      <c r="C341" s="41"/>
      <c r="D341" s="243" t="s">
        <v>1243</v>
      </c>
      <c r="E341" s="41"/>
      <c r="F341" s="300" t="s">
        <v>1360</v>
      </c>
      <c r="G341" s="41"/>
      <c r="H341" s="41"/>
      <c r="I341" s="301"/>
      <c r="J341" s="41"/>
      <c r="K341" s="41"/>
      <c r="L341" s="45"/>
      <c r="M341" s="304"/>
      <c r="N341" s="305"/>
      <c r="O341" s="297"/>
      <c r="P341" s="297"/>
      <c r="Q341" s="297"/>
      <c r="R341" s="297"/>
      <c r="S341" s="297"/>
      <c r="T341" s="306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1243</v>
      </c>
      <c r="AU341" s="18" t="s">
        <v>88</v>
      </c>
    </row>
    <row r="342" s="2" customFormat="1" ht="6.96" customHeight="1">
      <c r="A342" s="39"/>
      <c r="B342" s="67"/>
      <c r="C342" s="68"/>
      <c r="D342" s="68"/>
      <c r="E342" s="68"/>
      <c r="F342" s="68"/>
      <c r="G342" s="68"/>
      <c r="H342" s="68"/>
      <c r="I342" s="68"/>
      <c r="J342" s="68"/>
      <c r="K342" s="68"/>
      <c r="L342" s="45"/>
      <c r="M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</row>
  </sheetData>
  <sheetProtection sheet="1" autoFilter="0" formatColumns="0" formatRows="0" objects="1" scenarios="1" spinCount="100000" saltValue="q2GYDWUbGdIhrP/5kbnweSIuStNTIsaXniJxCffl+QSU57XckVFPzxcdLFCe17UdCxLSdRwbX+w7SY7w70kQZA==" hashValue="6IaNStdpFIyEIEmWLzitPOcxWtWzUV6iAXQuodXtpBTMnNQnXWj7Q1PJ9LDK7rvZ5+f+7N9bJZbJATaZrQ3Rbw==" algorithmName="SHA-512" password="CC35"/>
  <autoFilter ref="C121:K341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313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5469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2. 12. 2022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">
        <v>33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34</v>
      </c>
      <c r="F21" s="39"/>
      <c r="G21" s="39"/>
      <c r="H21" s="39"/>
      <c r="I21" s="152" t="s">
        <v>28</v>
      </c>
      <c r="J21" s="142" t="s">
        <v>35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37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2" t="s">
        <v>28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95.25" customHeight="1">
      <c r="A27" s="156"/>
      <c r="B27" s="157"/>
      <c r="C27" s="156"/>
      <c r="D27" s="156"/>
      <c r="E27" s="158" t="s">
        <v>325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41</v>
      </c>
      <c r="E30" s="39"/>
      <c r="F30" s="39"/>
      <c r="G30" s="39"/>
      <c r="H30" s="39"/>
      <c r="I30" s="39"/>
      <c r="J30" s="162">
        <f>ROUND(J121,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43</v>
      </c>
      <c r="G32" s="39"/>
      <c r="H32" s="39"/>
      <c r="I32" s="163" t="s">
        <v>42</v>
      </c>
      <c r="J32" s="163" t="s">
        <v>44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45</v>
      </c>
      <c r="E33" s="152" t="s">
        <v>46</v>
      </c>
      <c r="F33" s="165">
        <f>ROUND((SUM(BE121:BE212)),  2)</f>
        <v>0</v>
      </c>
      <c r="G33" s="39"/>
      <c r="H33" s="39"/>
      <c r="I33" s="166">
        <v>0.20999999999999999</v>
      </c>
      <c r="J33" s="165">
        <f>ROUND(((SUM(BE121:BE212))*I33),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47</v>
      </c>
      <c r="F34" s="165">
        <f>ROUND((SUM(BF121:BF212)),  2)</f>
        <v>0</v>
      </c>
      <c r="G34" s="39"/>
      <c r="H34" s="39"/>
      <c r="I34" s="166">
        <v>0.14999999999999999</v>
      </c>
      <c r="J34" s="165">
        <f>ROUND(((SUM(BF121:BF212))*I34),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48</v>
      </c>
      <c r="F35" s="165">
        <f>ROUND((SUM(BG121:BG212)),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49</v>
      </c>
      <c r="F36" s="165">
        <f>ROUND((SUM(BH121:BH212)),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ROUND((SUM(BI121:BI212)),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51</v>
      </c>
      <c r="E39" s="169"/>
      <c r="F39" s="169"/>
      <c r="G39" s="170" t="s">
        <v>52</v>
      </c>
      <c r="H39" s="171" t="s">
        <v>53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313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 205 - Areálové rozvody vody, přípojky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Brno, Pisárky, Výstaviště, k. ú. Brno – Bohunice</v>
      </c>
      <c r="G89" s="41"/>
      <c r="H89" s="41"/>
      <c r="I89" s="33" t="s">
        <v>22</v>
      </c>
      <c r="J89" s="80" t="str">
        <f>IF(J12="","",J12)</f>
        <v>2. 12. 2022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Veletrhy Brno a.s.</v>
      </c>
      <c r="G91" s="41"/>
      <c r="H91" s="41"/>
      <c r="I91" s="33" t="s">
        <v>32</v>
      </c>
      <c r="J91" s="37" t="str">
        <f>E21</f>
        <v>AiD team a.s.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37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327</v>
      </c>
      <c r="D94" s="187"/>
      <c r="E94" s="187"/>
      <c r="F94" s="187"/>
      <c r="G94" s="187"/>
      <c r="H94" s="187"/>
      <c r="I94" s="187"/>
      <c r="J94" s="188" t="s">
        <v>328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329</v>
      </c>
      <c r="D96" s="41"/>
      <c r="E96" s="41"/>
      <c r="F96" s="41"/>
      <c r="G96" s="41"/>
      <c r="H96" s="41"/>
      <c r="I96" s="41"/>
      <c r="J96" s="111">
        <f>J121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330</v>
      </c>
    </row>
    <row r="97" s="9" customFormat="1" ht="24.96" customHeight="1">
      <c r="A97" s="9"/>
      <c r="B97" s="190"/>
      <c r="C97" s="191"/>
      <c r="D97" s="192" t="s">
        <v>1229</v>
      </c>
      <c r="E97" s="193"/>
      <c r="F97" s="193"/>
      <c r="G97" s="193"/>
      <c r="H97" s="193"/>
      <c r="I97" s="193"/>
      <c r="J97" s="194">
        <f>J122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90"/>
      <c r="C98" s="191"/>
      <c r="D98" s="192" t="s">
        <v>1231</v>
      </c>
      <c r="E98" s="193"/>
      <c r="F98" s="193"/>
      <c r="G98" s="193"/>
      <c r="H98" s="193"/>
      <c r="I98" s="193"/>
      <c r="J98" s="194">
        <f>J170</f>
        <v>0</v>
      </c>
      <c r="K98" s="191"/>
      <c r="L98" s="19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90"/>
      <c r="C99" s="191"/>
      <c r="D99" s="192" t="s">
        <v>1232</v>
      </c>
      <c r="E99" s="193"/>
      <c r="F99" s="193"/>
      <c r="G99" s="193"/>
      <c r="H99" s="193"/>
      <c r="I99" s="193"/>
      <c r="J99" s="194">
        <f>J178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1233</v>
      </c>
      <c r="E100" s="193"/>
      <c r="F100" s="193"/>
      <c r="G100" s="193"/>
      <c r="H100" s="193"/>
      <c r="I100" s="193"/>
      <c r="J100" s="194">
        <f>J188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1234</v>
      </c>
      <c r="E101" s="193"/>
      <c r="F101" s="193"/>
      <c r="G101" s="193"/>
      <c r="H101" s="193"/>
      <c r="I101" s="193"/>
      <c r="J101" s="194">
        <f>J210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349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6.25" customHeight="1">
      <c r="A111" s="39"/>
      <c r="B111" s="40"/>
      <c r="C111" s="41"/>
      <c r="D111" s="41"/>
      <c r="E111" s="185" t="str">
        <f>E7</f>
        <v>Nová vstupní a vjezdová zóna v západní části výstaviště včetně nového odpadového hospodářství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313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E9</f>
        <v>D 205 - Areálové rozvody vody, přípojky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F12</f>
        <v>Brno, Pisárky, Výstaviště, k. ú. Brno – Bohunice</v>
      </c>
      <c r="G115" s="41"/>
      <c r="H115" s="41"/>
      <c r="I115" s="33" t="s">
        <v>22</v>
      </c>
      <c r="J115" s="80" t="str">
        <f>IF(J12="","",J12)</f>
        <v>2. 12. 2022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E15</f>
        <v>Veletrhy Brno a.s.</v>
      </c>
      <c r="G117" s="41"/>
      <c r="H117" s="41"/>
      <c r="I117" s="33" t="s">
        <v>32</v>
      </c>
      <c r="J117" s="37" t="str">
        <f>E21</f>
        <v>AiD team a.s.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30</v>
      </c>
      <c r="D118" s="41"/>
      <c r="E118" s="41"/>
      <c r="F118" s="28" t="str">
        <f>IF(E18="","",E18)</f>
        <v>Vyplň údaj</v>
      </c>
      <c r="G118" s="41"/>
      <c r="H118" s="41"/>
      <c r="I118" s="33" t="s">
        <v>37</v>
      </c>
      <c r="J118" s="37" t="str">
        <f>E24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201"/>
      <c r="B120" s="202"/>
      <c r="C120" s="203" t="s">
        <v>350</v>
      </c>
      <c r="D120" s="204" t="s">
        <v>66</v>
      </c>
      <c r="E120" s="204" t="s">
        <v>62</v>
      </c>
      <c r="F120" s="204" t="s">
        <v>63</v>
      </c>
      <c r="G120" s="204" t="s">
        <v>351</v>
      </c>
      <c r="H120" s="204" t="s">
        <v>352</v>
      </c>
      <c r="I120" s="204" t="s">
        <v>353</v>
      </c>
      <c r="J120" s="204" t="s">
        <v>328</v>
      </c>
      <c r="K120" s="205" t="s">
        <v>354</v>
      </c>
      <c r="L120" s="206"/>
      <c r="M120" s="101" t="s">
        <v>1</v>
      </c>
      <c r="N120" s="102" t="s">
        <v>45</v>
      </c>
      <c r="O120" s="102" t="s">
        <v>355</v>
      </c>
      <c r="P120" s="102" t="s">
        <v>356</v>
      </c>
      <c r="Q120" s="102" t="s">
        <v>357</v>
      </c>
      <c r="R120" s="102" t="s">
        <v>358</v>
      </c>
      <c r="S120" s="102" t="s">
        <v>359</v>
      </c>
      <c r="T120" s="103" t="s">
        <v>360</v>
      </c>
      <c r="U120" s="201"/>
      <c r="V120" s="201"/>
      <c r="W120" s="201"/>
      <c r="X120" s="201"/>
      <c r="Y120" s="201"/>
      <c r="Z120" s="201"/>
      <c r="AA120" s="201"/>
      <c r="AB120" s="201"/>
      <c r="AC120" s="201"/>
      <c r="AD120" s="201"/>
      <c r="AE120" s="201"/>
    </row>
    <row r="121" s="2" customFormat="1" ht="22.8" customHeight="1">
      <c r="A121" s="39"/>
      <c r="B121" s="40"/>
      <c r="C121" s="108" t="s">
        <v>361</v>
      </c>
      <c r="D121" s="41"/>
      <c r="E121" s="41"/>
      <c r="F121" s="41"/>
      <c r="G121" s="41"/>
      <c r="H121" s="41"/>
      <c r="I121" s="41"/>
      <c r="J121" s="207">
        <f>BK121</f>
        <v>0</v>
      </c>
      <c r="K121" s="41"/>
      <c r="L121" s="45"/>
      <c r="M121" s="104"/>
      <c r="N121" s="208"/>
      <c r="O121" s="105"/>
      <c r="P121" s="209">
        <f>P122+P170+P178+P188+P210</f>
        <v>0</v>
      </c>
      <c r="Q121" s="105"/>
      <c r="R121" s="209">
        <f>R122+R170+R178+R188+R210</f>
        <v>0</v>
      </c>
      <c r="S121" s="105"/>
      <c r="T121" s="210">
        <f>T122+T170+T178+T188+T210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80</v>
      </c>
      <c r="AU121" s="18" t="s">
        <v>330</v>
      </c>
      <c r="BK121" s="211">
        <f>BK122+BK170+BK178+BK188+BK210</f>
        <v>0</v>
      </c>
    </row>
    <row r="122" s="12" customFormat="1" ht="25.92" customHeight="1">
      <c r="A122" s="12"/>
      <c r="B122" s="212"/>
      <c r="C122" s="213"/>
      <c r="D122" s="214" t="s">
        <v>80</v>
      </c>
      <c r="E122" s="215" t="s">
        <v>88</v>
      </c>
      <c r="F122" s="215" t="s">
        <v>1056</v>
      </c>
      <c r="G122" s="213"/>
      <c r="H122" s="213"/>
      <c r="I122" s="216"/>
      <c r="J122" s="217">
        <f>BK122</f>
        <v>0</v>
      </c>
      <c r="K122" s="213"/>
      <c r="L122" s="218"/>
      <c r="M122" s="219"/>
      <c r="N122" s="220"/>
      <c r="O122" s="220"/>
      <c r="P122" s="221">
        <f>SUM(P123:P169)</f>
        <v>0</v>
      </c>
      <c r="Q122" s="220"/>
      <c r="R122" s="221">
        <f>SUM(R123:R169)</f>
        <v>0</v>
      </c>
      <c r="S122" s="220"/>
      <c r="T122" s="222">
        <f>SUM(T123:T169)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3" t="s">
        <v>88</v>
      </c>
      <c r="AT122" s="224" t="s">
        <v>80</v>
      </c>
      <c r="AU122" s="224" t="s">
        <v>81</v>
      </c>
      <c r="AY122" s="223" t="s">
        <v>364</v>
      </c>
      <c r="BK122" s="225">
        <f>SUM(BK123:BK169)</f>
        <v>0</v>
      </c>
    </row>
    <row r="123" s="2" customFormat="1" ht="24.15" customHeight="1">
      <c r="A123" s="39"/>
      <c r="B123" s="40"/>
      <c r="C123" s="228" t="s">
        <v>88</v>
      </c>
      <c r="D123" s="228" t="s">
        <v>367</v>
      </c>
      <c r="E123" s="229" t="s">
        <v>4271</v>
      </c>
      <c r="F123" s="230" t="s">
        <v>4272</v>
      </c>
      <c r="G123" s="231" t="s">
        <v>370</v>
      </c>
      <c r="H123" s="232">
        <v>428.51999999999998</v>
      </c>
      <c r="I123" s="233"/>
      <c r="J123" s="234">
        <f>ROUND(I123*H123,2)</f>
        <v>0</v>
      </c>
      <c r="K123" s="230" t="s">
        <v>1242</v>
      </c>
      <c r="L123" s="45"/>
      <c r="M123" s="235" t="s">
        <v>1</v>
      </c>
      <c r="N123" s="236" t="s">
        <v>46</v>
      </c>
      <c r="O123" s="92"/>
      <c r="P123" s="237">
        <f>O123*H123</f>
        <v>0</v>
      </c>
      <c r="Q123" s="237">
        <v>0</v>
      </c>
      <c r="R123" s="237">
        <f>Q123*H123</f>
        <v>0</v>
      </c>
      <c r="S123" s="237">
        <v>0</v>
      </c>
      <c r="T123" s="23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9" t="s">
        <v>372</v>
      </c>
      <c r="AT123" s="239" t="s">
        <v>367</v>
      </c>
      <c r="AU123" s="239" t="s">
        <v>88</v>
      </c>
      <c r="AY123" s="18" t="s">
        <v>364</v>
      </c>
      <c r="BE123" s="240">
        <f>IF(N123="základní",J123,0)</f>
        <v>0</v>
      </c>
      <c r="BF123" s="240">
        <f>IF(N123="snížená",J123,0)</f>
        <v>0</v>
      </c>
      <c r="BG123" s="240">
        <f>IF(N123="zákl. přenesená",J123,0)</f>
        <v>0</v>
      </c>
      <c r="BH123" s="240">
        <f>IF(N123="sníž. přenesená",J123,0)</f>
        <v>0</v>
      </c>
      <c r="BI123" s="240">
        <f>IF(N123="nulová",J123,0)</f>
        <v>0</v>
      </c>
      <c r="BJ123" s="18" t="s">
        <v>88</v>
      </c>
      <c r="BK123" s="240">
        <f>ROUND(I123*H123,2)</f>
        <v>0</v>
      </c>
      <c r="BL123" s="18" t="s">
        <v>372</v>
      </c>
      <c r="BM123" s="239" t="s">
        <v>90</v>
      </c>
    </row>
    <row r="124" s="2" customFormat="1">
      <c r="A124" s="39"/>
      <c r="B124" s="40"/>
      <c r="C124" s="41"/>
      <c r="D124" s="243" t="s">
        <v>1243</v>
      </c>
      <c r="E124" s="41"/>
      <c r="F124" s="300" t="s">
        <v>1249</v>
      </c>
      <c r="G124" s="41"/>
      <c r="H124" s="41"/>
      <c r="I124" s="301"/>
      <c r="J124" s="41"/>
      <c r="K124" s="41"/>
      <c r="L124" s="45"/>
      <c r="M124" s="302"/>
      <c r="N124" s="303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1243</v>
      </c>
      <c r="AU124" s="18" t="s">
        <v>88</v>
      </c>
    </row>
    <row r="125" s="14" customFormat="1">
      <c r="A125" s="14"/>
      <c r="B125" s="252"/>
      <c r="C125" s="253"/>
      <c r="D125" s="243" t="s">
        <v>374</v>
      </c>
      <c r="E125" s="254" t="s">
        <v>1</v>
      </c>
      <c r="F125" s="255" t="s">
        <v>5470</v>
      </c>
      <c r="G125" s="253"/>
      <c r="H125" s="256">
        <v>41.759999999999998</v>
      </c>
      <c r="I125" s="257"/>
      <c r="J125" s="253"/>
      <c r="K125" s="253"/>
      <c r="L125" s="258"/>
      <c r="M125" s="259"/>
      <c r="N125" s="260"/>
      <c r="O125" s="260"/>
      <c r="P125" s="260"/>
      <c r="Q125" s="260"/>
      <c r="R125" s="260"/>
      <c r="S125" s="260"/>
      <c r="T125" s="261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62" t="s">
        <v>374</v>
      </c>
      <c r="AU125" s="262" t="s">
        <v>88</v>
      </c>
      <c r="AV125" s="14" t="s">
        <v>90</v>
      </c>
      <c r="AW125" s="14" t="s">
        <v>36</v>
      </c>
      <c r="AX125" s="14" t="s">
        <v>81</v>
      </c>
      <c r="AY125" s="262" t="s">
        <v>364</v>
      </c>
    </row>
    <row r="126" s="14" customFormat="1">
      <c r="A126" s="14"/>
      <c r="B126" s="252"/>
      <c r="C126" s="253"/>
      <c r="D126" s="243" t="s">
        <v>374</v>
      </c>
      <c r="E126" s="254" t="s">
        <v>1</v>
      </c>
      <c r="F126" s="255" t="s">
        <v>5471</v>
      </c>
      <c r="G126" s="253"/>
      <c r="H126" s="256">
        <v>121.68000000000001</v>
      </c>
      <c r="I126" s="257"/>
      <c r="J126" s="253"/>
      <c r="K126" s="253"/>
      <c r="L126" s="258"/>
      <c r="M126" s="259"/>
      <c r="N126" s="260"/>
      <c r="O126" s="260"/>
      <c r="P126" s="260"/>
      <c r="Q126" s="260"/>
      <c r="R126" s="260"/>
      <c r="S126" s="260"/>
      <c r="T126" s="261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62" t="s">
        <v>374</v>
      </c>
      <c r="AU126" s="262" t="s">
        <v>88</v>
      </c>
      <c r="AV126" s="14" t="s">
        <v>90</v>
      </c>
      <c r="AW126" s="14" t="s">
        <v>36</v>
      </c>
      <c r="AX126" s="14" t="s">
        <v>81</v>
      </c>
      <c r="AY126" s="262" t="s">
        <v>364</v>
      </c>
    </row>
    <row r="127" s="14" customFormat="1">
      <c r="A127" s="14"/>
      <c r="B127" s="252"/>
      <c r="C127" s="253"/>
      <c r="D127" s="243" t="s">
        <v>374</v>
      </c>
      <c r="E127" s="254" t="s">
        <v>1</v>
      </c>
      <c r="F127" s="255" t="s">
        <v>2784</v>
      </c>
      <c r="G127" s="253"/>
      <c r="H127" s="256">
        <v>5.8799999999999999</v>
      </c>
      <c r="I127" s="257"/>
      <c r="J127" s="253"/>
      <c r="K127" s="253"/>
      <c r="L127" s="258"/>
      <c r="M127" s="259"/>
      <c r="N127" s="260"/>
      <c r="O127" s="260"/>
      <c r="P127" s="260"/>
      <c r="Q127" s="260"/>
      <c r="R127" s="260"/>
      <c r="S127" s="260"/>
      <c r="T127" s="261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62" t="s">
        <v>374</v>
      </c>
      <c r="AU127" s="262" t="s">
        <v>88</v>
      </c>
      <c r="AV127" s="14" t="s">
        <v>90</v>
      </c>
      <c r="AW127" s="14" t="s">
        <v>36</v>
      </c>
      <c r="AX127" s="14" t="s">
        <v>81</v>
      </c>
      <c r="AY127" s="262" t="s">
        <v>364</v>
      </c>
    </row>
    <row r="128" s="14" customFormat="1">
      <c r="A128" s="14"/>
      <c r="B128" s="252"/>
      <c r="C128" s="253"/>
      <c r="D128" s="243" t="s">
        <v>374</v>
      </c>
      <c r="E128" s="254" t="s">
        <v>1</v>
      </c>
      <c r="F128" s="255" t="s">
        <v>5472</v>
      </c>
      <c r="G128" s="253"/>
      <c r="H128" s="256">
        <v>259.19999999999999</v>
      </c>
      <c r="I128" s="257"/>
      <c r="J128" s="253"/>
      <c r="K128" s="253"/>
      <c r="L128" s="258"/>
      <c r="M128" s="259"/>
      <c r="N128" s="260"/>
      <c r="O128" s="260"/>
      <c r="P128" s="260"/>
      <c r="Q128" s="260"/>
      <c r="R128" s="260"/>
      <c r="S128" s="260"/>
      <c r="T128" s="261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62" t="s">
        <v>374</v>
      </c>
      <c r="AU128" s="262" t="s">
        <v>88</v>
      </c>
      <c r="AV128" s="14" t="s">
        <v>90</v>
      </c>
      <c r="AW128" s="14" t="s">
        <v>36</v>
      </c>
      <c r="AX128" s="14" t="s">
        <v>81</v>
      </c>
      <c r="AY128" s="262" t="s">
        <v>364</v>
      </c>
    </row>
    <row r="129" s="15" customFormat="1">
      <c r="A129" s="15"/>
      <c r="B129" s="263"/>
      <c r="C129" s="264"/>
      <c r="D129" s="243" t="s">
        <v>374</v>
      </c>
      <c r="E129" s="265" t="s">
        <v>1</v>
      </c>
      <c r="F129" s="266" t="s">
        <v>378</v>
      </c>
      <c r="G129" s="264"/>
      <c r="H129" s="267">
        <v>428.51999999999998</v>
      </c>
      <c r="I129" s="268"/>
      <c r="J129" s="264"/>
      <c r="K129" s="264"/>
      <c r="L129" s="269"/>
      <c r="M129" s="270"/>
      <c r="N129" s="271"/>
      <c r="O129" s="271"/>
      <c r="P129" s="271"/>
      <c r="Q129" s="271"/>
      <c r="R129" s="271"/>
      <c r="S129" s="271"/>
      <c r="T129" s="272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73" t="s">
        <v>374</v>
      </c>
      <c r="AU129" s="273" t="s">
        <v>88</v>
      </c>
      <c r="AV129" s="15" t="s">
        <v>372</v>
      </c>
      <c r="AW129" s="15" t="s">
        <v>36</v>
      </c>
      <c r="AX129" s="15" t="s">
        <v>88</v>
      </c>
      <c r="AY129" s="273" t="s">
        <v>364</v>
      </c>
    </row>
    <row r="130" s="2" customFormat="1" ht="24.15" customHeight="1">
      <c r="A130" s="39"/>
      <c r="B130" s="40"/>
      <c r="C130" s="228" t="s">
        <v>90</v>
      </c>
      <c r="D130" s="228" t="s">
        <v>367</v>
      </c>
      <c r="E130" s="229" t="s">
        <v>1252</v>
      </c>
      <c r="F130" s="230" t="s">
        <v>1253</v>
      </c>
      <c r="G130" s="231" t="s">
        <v>370</v>
      </c>
      <c r="H130" s="232">
        <v>214.25999999999999</v>
      </c>
      <c r="I130" s="233"/>
      <c r="J130" s="234">
        <f>ROUND(I130*H130,2)</f>
        <v>0</v>
      </c>
      <c r="K130" s="230" t="s">
        <v>1242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372</v>
      </c>
    </row>
    <row r="131" s="2" customFormat="1">
      <c r="A131" s="39"/>
      <c r="B131" s="40"/>
      <c r="C131" s="41"/>
      <c r="D131" s="243" t="s">
        <v>1243</v>
      </c>
      <c r="E131" s="41"/>
      <c r="F131" s="300" t="s">
        <v>1249</v>
      </c>
      <c r="G131" s="41"/>
      <c r="H131" s="41"/>
      <c r="I131" s="301"/>
      <c r="J131" s="41"/>
      <c r="K131" s="41"/>
      <c r="L131" s="45"/>
      <c r="M131" s="302"/>
      <c r="N131" s="303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1243</v>
      </c>
      <c r="AU131" s="18" t="s">
        <v>88</v>
      </c>
    </row>
    <row r="132" s="2" customFormat="1" ht="24.15" customHeight="1">
      <c r="A132" s="39"/>
      <c r="B132" s="40"/>
      <c r="C132" s="228" t="s">
        <v>382</v>
      </c>
      <c r="D132" s="228" t="s">
        <v>367</v>
      </c>
      <c r="E132" s="229" t="s">
        <v>1254</v>
      </c>
      <c r="F132" s="230" t="s">
        <v>1255</v>
      </c>
      <c r="G132" s="231" t="s">
        <v>305</v>
      </c>
      <c r="H132" s="232">
        <v>714.20000000000005</v>
      </c>
      <c r="I132" s="233"/>
      <c r="J132" s="234">
        <f>ROUND(I132*H132,2)</f>
        <v>0</v>
      </c>
      <c r="K132" s="230" t="s">
        <v>1242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365</v>
      </c>
    </row>
    <row r="133" s="2" customFormat="1">
      <c r="A133" s="39"/>
      <c r="B133" s="40"/>
      <c r="C133" s="41"/>
      <c r="D133" s="243" t="s">
        <v>1243</v>
      </c>
      <c r="E133" s="41"/>
      <c r="F133" s="300" t="s">
        <v>1256</v>
      </c>
      <c r="G133" s="41"/>
      <c r="H133" s="41"/>
      <c r="I133" s="301"/>
      <c r="J133" s="41"/>
      <c r="K133" s="41"/>
      <c r="L133" s="45"/>
      <c r="M133" s="302"/>
      <c r="N133" s="303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1243</v>
      </c>
      <c r="AU133" s="18" t="s">
        <v>88</v>
      </c>
    </row>
    <row r="134" s="14" customFormat="1">
      <c r="A134" s="14"/>
      <c r="B134" s="252"/>
      <c r="C134" s="253"/>
      <c r="D134" s="243" t="s">
        <v>374</v>
      </c>
      <c r="E134" s="254" t="s">
        <v>1</v>
      </c>
      <c r="F134" s="255" t="s">
        <v>5473</v>
      </c>
      <c r="G134" s="253"/>
      <c r="H134" s="256">
        <v>69.599999999999994</v>
      </c>
      <c r="I134" s="257"/>
      <c r="J134" s="253"/>
      <c r="K134" s="253"/>
      <c r="L134" s="258"/>
      <c r="M134" s="259"/>
      <c r="N134" s="260"/>
      <c r="O134" s="260"/>
      <c r="P134" s="260"/>
      <c r="Q134" s="260"/>
      <c r="R134" s="260"/>
      <c r="S134" s="260"/>
      <c r="T134" s="26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2" t="s">
        <v>374</v>
      </c>
      <c r="AU134" s="262" t="s">
        <v>88</v>
      </c>
      <c r="AV134" s="14" t="s">
        <v>90</v>
      </c>
      <c r="AW134" s="14" t="s">
        <v>36</v>
      </c>
      <c r="AX134" s="14" t="s">
        <v>81</v>
      </c>
      <c r="AY134" s="262" t="s">
        <v>364</v>
      </c>
    </row>
    <row r="135" s="14" customFormat="1">
      <c r="A135" s="14"/>
      <c r="B135" s="252"/>
      <c r="C135" s="253"/>
      <c r="D135" s="243" t="s">
        <v>374</v>
      </c>
      <c r="E135" s="254" t="s">
        <v>1</v>
      </c>
      <c r="F135" s="255" t="s">
        <v>5474</v>
      </c>
      <c r="G135" s="253"/>
      <c r="H135" s="256">
        <v>202.80000000000001</v>
      </c>
      <c r="I135" s="257"/>
      <c r="J135" s="253"/>
      <c r="K135" s="253"/>
      <c r="L135" s="258"/>
      <c r="M135" s="259"/>
      <c r="N135" s="260"/>
      <c r="O135" s="260"/>
      <c r="P135" s="260"/>
      <c r="Q135" s="260"/>
      <c r="R135" s="260"/>
      <c r="S135" s="260"/>
      <c r="T135" s="26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2" t="s">
        <v>374</v>
      </c>
      <c r="AU135" s="262" t="s">
        <v>88</v>
      </c>
      <c r="AV135" s="14" t="s">
        <v>90</v>
      </c>
      <c r="AW135" s="14" t="s">
        <v>36</v>
      </c>
      <c r="AX135" s="14" t="s">
        <v>81</v>
      </c>
      <c r="AY135" s="262" t="s">
        <v>364</v>
      </c>
    </row>
    <row r="136" s="14" customFormat="1">
      <c r="A136" s="14"/>
      <c r="B136" s="252"/>
      <c r="C136" s="253"/>
      <c r="D136" s="243" t="s">
        <v>374</v>
      </c>
      <c r="E136" s="254" t="s">
        <v>1</v>
      </c>
      <c r="F136" s="255" t="s">
        <v>2793</v>
      </c>
      <c r="G136" s="253"/>
      <c r="H136" s="256">
        <v>9.8000000000000007</v>
      </c>
      <c r="I136" s="257"/>
      <c r="J136" s="253"/>
      <c r="K136" s="253"/>
      <c r="L136" s="258"/>
      <c r="M136" s="259"/>
      <c r="N136" s="260"/>
      <c r="O136" s="260"/>
      <c r="P136" s="260"/>
      <c r="Q136" s="260"/>
      <c r="R136" s="260"/>
      <c r="S136" s="260"/>
      <c r="T136" s="26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2" t="s">
        <v>374</v>
      </c>
      <c r="AU136" s="262" t="s">
        <v>88</v>
      </c>
      <c r="AV136" s="14" t="s">
        <v>90</v>
      </c>
      <c r="AW136" s="14" t="s">
        <v>36</v>
      </c>
      <c r="AX136" s="14" t="s">
        <v>81</v>
      </c>
      <c r="AY136" s="262" t="s">
        <v>364</v>
      </c>
    </row>
    <row r="137" s="14" customFormat="1">
      <c r="A137" s="14"/>
      <c r="B137" s="252"/>
      <c r="C137" s="253"/>
      <c r="D137" s="243" t="s">
        <v>374</v>
      </c>
      <c r="E137" s="254" t="s">
        <v>1</v>
      </c>
      <c r="F137" s="255" t="s">
        <v>5475</v>
      </c>
      <c r="G137" s="253"/>
      <c r="H137" s="256">
        <v>432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2" t="s">
        <v>374</v>
      </c>
      <c r="AU137" s="262" t="s">
        <v>88</v>
      </c>
      <c r="AV137" s="14" t="s">
        <v>90</v>
      </c>
      <c r="AW137" s="14" t="s">
        <v>36</v>
      </c>
      <c r="AX137" s="14" t="s">
        <v>81</v>
      </c>
      <c r="AY137" s="262" t="s">
        <v>364</v>
      </c>
    </row>
    <row r="138" s="15" customFormat="1">
      <c r="A138" s="15"/>
      <c r="B138" s="263"/>
      <c r="C138" s="264"/>
      <c r="D138" s="243" t="s">
        <v>374</v>
      </c>
      <c r="E138" s="265" t="s">
        <v>1</v>
      </c>
      <c r="F138" s="266" t="s">
        <v>378</v>
      </c>
      <c r="G138" s="264"/>
      <c r="H138" s="267">
        <v>714.20000000000005</v>
      </c>
      <c r="I138" s="268"/>
      <c r="J138" s="264"/>
      <c r="K138" s="264"/>
      <c r="L138" s="269"/>
      <c r="M138" s="270"/>
      <c r="N138" s="271"/>
      <c r="O138" s="271"/>
      <c r="P138" s="271"/>
      <c r="Q138" s="271"/>
      <c r="R138" s="271"/>
      <c r="S138" s="271"/>
      <c r="T138" s="272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3" t="s">
        <v>374</v>
      </c>
      <c r="AU138" s="273" t="s">
        <v>88</v>
      </c>
      <c r="AV138" s="15" t="s">
        <v>372</v>
      </c>
      <c r="AW138" s="15" t="s">
        <v>36</v>
      </c>
      <c r="AX138" s="15" t="s">
        <v>88</v>
      </c>
      <c r="AY138" s="273" t="s">
        <v>364</v>
      </c>
    </row>
    <row r="139" s="2" customFormat="1" ht="24.15" customHeight="1">
      <c r="A139" s="39"/>
      <c r="B139" s="40"/>
      <c r="C139" s="228" t="s">
        <v>372</v>
      </c>
      <c r="D139" s="228" t="s">
        <v>367</v>
      </c>
      <c r="E139" s="229" t="s">
        <v>1258</v>
      </c>
      <c r="F139" s="230" t="s">
        <v>1259</v>
      </c>
      <c r="G139" s="231" t="s">
        <v>305</v>
      </c>
      <c r="H139" s="232">
        <v>714.20000000000005</v>
      </c>
      <c r="I139" s="233"/>
      <c r="J139" s="234">
        <f>ROUND(I139*H139,2)</f>
        <v>0</v>
      </c>
      <c r="K139" s="230" t="s">
        <v>1242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410</v>
      </c>
    </row>
    <row r="140" s="2" customFormat="1">
      <c r="A140" s="39"/>
      <c r="B140" s="40"/>
      <c r="C140" s="41"/>
      <c r="D140" s="243" t="s">
        <v>1243</v>
      </c>
      <c r="E140" s="41"/>
      <c r="F140" s="300" t="s">
        <v>1260</v>
      </c>
      <c r="G140" s="41"/>
      <c r="H140" s="41"/>
      <c r="I140" s="301"/>
      <c r="J140" s="41"/>
      <c r="K140" s="41"/>
      <c r="L140" s="45"/>
      <c r="M140" s="302"/>
      <c r="N140" s="303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1243</v>
      </c>
      <c r="AU140" s="18" t="s">
        <v>88</v>
      </c>
    </row>
    <row r="141" s="2" customFormat="1" ht="24.15" customHeight="1">
      <c r="A141" s="39"/>
      <c r="B141" s="40"/>
      <c r="C141" s="228" t="s">
        <v>392</v>
      </c>
      <c r="D141" s="228" t="s">
        <v>367</v>
      </c>
      <c r="E141" s="229" t="s">
        <v>1261</v>
      </c>
      <c r="F141" s="230" t="s">
        <v>1262</v>
      </c>
      <c r="G141" s="231" t="s">
        <v>370</v>
      </c>
      <c r="H141" s="232">
        <v>428.51999999999998</v>
      </c>
      <c r="I141" s="233"/>
      <c r="J141" s="234">
        <f>ROUND(I141*H141,2)</f>
        <v>0</v>
      </c>
      <c r="K141" s="230" t="s">
        <v>1242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424</v>
      </c>
    </row>
    <row r="142" s="2" customFormat="1">
      <c r="A142" s="39"/>
      <c r="B142" s="40"/>
      <c r="C142" s="41"/>
      <c r="D142" s="243" t="s">
        <v>1243</v>
      </c>
      <c r="E142" s="41"/>
      <c r="F142" s="300" t="s">
        <v>1263</v>
      </c>
      <c r="G142" s="41"/>
      <c r="H142" s="41"/>
      <c r="I142" s="301"/>
      <c r="J142" s="41"/>
      <c r="K142" s="41"/>
      <c r="L142" s="45"/>
      <c r="M142" s="302"/>
      <c r="N142" s="303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1243</v>
      </c>
      <c r="AU142" s="18" t="s">
        <v>88</v>
      </c>
    </row>
    <row r="143" s="2" customFormat="1" ht="24.15" customHeight="1">
      <c r="A143" s="39"/>
      <c r="B143" s="40"/>
      <c r="C143" s="228" t="s">
        <v>365</v>
      </c>
      <c r="D143" s="228" t="s">
        <v>367</v>
      </c>
      <c r="E143" s="229" t="s">
        <v>1264</v>
      </c>
      <c r="F143" s="230" t="s">
        <v>1265</v>
      </c>
      <c r="G143" s="231" t="s">
        <v>370</v>
      </c>
      <c r="H143" s="232">
        <v>214.25999999999999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438</v>
      </c>
    </row>
    <row r="144" s="2" customFormat="1">
      <c r="A144" s="39"/>
      <c r="B144" s="40"/>
      <c r="C144" s="41"/>
      <c r="D144" s="243" t="s">
        <v>1243</v>
      </c>
      <c r="E144" s="41"/>
      <c r="F144" s="300" t="s">
        <v>1266</v>
      </c>
      <c r="G144" s="41"/>
      <c r="H144" s="41"/>
      <c r="I144" s="301"/>
      <c r="J144" s="41"/>
      <c r="K144" s="41"/>
      <c r="L144" s="45"/>
      <c r="M144" s="302"/>
      <c r="N144" s="303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1243</v>
      </c>
      <c r="AU144" s="18" t="s">
        <v>88</v>
      </c>
    </row>
    <row r="145" s="2" customFormat="1" ht="24.15" customHeight="1">
      <c r="A145" s="39"/>
      <c r="B145" s="40"/>
      <c r="C145" s="228" t="s">
        <v>404</v>
      </c>
      <c r="D145" s="228" t="s">
        <v>367</v>
      </c>
      <c r="E145" s="229" t="s">
        <v>1269</v>
      </c>
      <c r="F145" s="230" t="s">
        <v>1270</v>
      </c>
      <c r="G145" s="231" t="s">
        <v>370</v>
      </c>
      <c r="H145" s="232">
        <v>124.47</v>
      </c>
      <c r="I145" s="233"/>
      <c r="J145" s="234">
        <f>ROUND(I145*H145,2)</f>
        <v>0</v>
      </c>
      <c r="K145" s="230" t="s">
        <v>1242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450</v>
      </c>
    </row>
    <row r="146" s="2" customFormat="1">
      <c r="A146" s="39"/>
      <c r="B146" s="40"/>
      <c r="C146" s="41"/>
      <c r="D146" s="243" t="s">
        <v>1243</v>
      </c>
      <c r="E146" s="41"/>
      <c r="F146" s="300" t="s">
        <v>1271</v>
      </c>
      <c r="G146" s="41"/>
      <c r="H146" s="41"/>
      <c r="I146" s="301"/>
      <c r="J146" s="41"/>
      <c r="K146" s="41"/>
      <c r="L146" s="45"/>
      <c r="M146" s="302"/>
      <c r="N146" s="303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1243</v>
      </c>
      <c r="AU146" s="18" t="s">
        <v>88</v>
      </c>
    </row>
    <row r="147" s="2" customFormat="1" ht="37.8" customHeight="1">
      <c r="A147" s="39"/>
      <c r="B147" s="40"/>
      <c r="C147" s="228" t="s">
        <v>410</v>
      </c>
      <c r="D147" s="228" t="s">
        <v>367</v>
      </c>
      <c r="E147" s="229" t="s">
        <v>1272</v>
      </c>
      <c r="F147" s="230" t="s">
        <v>1273</v>
      </c>
      <c r="G147" s="231" t="s">
        <v>370</v>
      </c>
      <c r="H147" s="232">
        <v>1244.7000000000001</v>
      </c>
      <c r="I147" s="233"/>
      <c r="J147" s="234">
        <f>ROUND(I147*H147,2)</f>
        <v>0</v>
      </c>
      <c r="K147" s="230" t="s">
        <v>1242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420</v>
      </c>
    </row>
    <row r="148" s="2" customFormat="1">
      <c r="A148" s="39"/>
      <c r="B148" s="40"/>
      <c r="C148" s="41"/>
      <c r="D148" s="243" t="s">
        <v>1243</v>
      </c>
      <c r="E148" s="41"/>
      <c r="F148" s="300" t="s">
        <v>1271</v>
      </c>
      <c r="G148" s="41"/>
      <c r="H148" s="41"/>
      <c r="I148" s="301"/>
      <c r="J148" s="41"/>
      <c r="K148" s="41"/>
      <c r="L148" s="45"/>
      <c r="M148" s="302"/>
      <c r="N148" s="303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1243</v>
      </c>
      <c r="AU148" s="18" t="s">
        <v>88</v>
      </c>
    </row>
    <row r="149" s="2" customFormat="1" ht="33" customHeight="1">
      <c r="A149" s="39"/>
      <c r="B149" s="40"/>
      <c r="C149" s="228" t="s">
        <v>399</v>
      </c>
      <c r="D149" s="228" t="s">
        <v>367</v>
      </c>
      <c r="E149" s="229" t="s">
        <v>4290</v>
      </c>
      <c r="F149" s="230" t="s">
        <v>4291</v>
      </c>
      <c r="G149" s="231" t="s">
        <v>370</v>
      </c>
      <c r="H149" s="232">
        <v>124.47</v>
      </c>
      <c r="I149" s="233"/>
      <c r="J149" s="234">
        <f>ROUND(I149*H149,2)</f>
        <v>0</v>
      </c>
      <c r="K149" s="230" t="s">
        <v>1242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473</v>
      </c>
    </row>
    <row r="150" s="2" customFormat="1" ht="33" customHeight="1">
      <c r="A150" s="39"/>
      <c r="B150" s="40"/>
      <c r="C150" s="228" t="s">
        <v>424</v>
      </c>
      <c r="D150" s="228" t="s">
        <v>367</v>
      </c>
      <c r="E150" s="229" t="s">
        <v>1276</v>
      </c>
      <c r="F150" s="230" t="s">
        <v>1277</v>
      </c>
      <c r="G150" s="231" t="s">
        <v>370</v>
      </c>
      <c r="H150" s="232">
        <v>124.47</v>
      </c>
      <c r="I150" s="233"/>
      <c r="J150" s="234">
        <f>ROUND(I150*H150,2)</f>
        <v>0</v>
      </c>
      <c r="K150" s="230" t="s">
        <v>1242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483</v>
      </c>
    </row>
    <row r="151" s="2" customFormat="1" ht="24.15" customHeight="1">
      <c r="A151" s="39"/>
      <c r="B151" s="40"/>
      <c r="C151" s="228" t="s">
        <v>430</v>
      </c>
      <c r="D151" s="228" t="s">
        <v>367</v>
      </c>
      <c r="E151" s="229" t="s">
        <v>1278</v>
      </c>
      <c r="F151" s="230" t="s">
        <v>1279</v>
      </c>
      <c r="G151" s="231" t="s">
        <v>370</v>
      </c>
      <c r="H151" s="232">
        <v>304.05000000000001</v>
      </c>
      <c r="I151" s="233"/>
      <c r="J151" s="234">
        <f>ROUND(I151*H151,2)</f>
        <v>0</v>
      </c>
      <c r="K151" s="230" t="s">
        <v>1242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493</v>
      </c>
    </row>
    <row r="152" s="2" customFormat="1">
      <c r="A152" s="39"/>
      <c r="B152" s="40"/>
      <c r="C152" s="41"/>
      <c r="D152" s="243" t="s">
        <v>1243</v>
      </c>
      <c r="E152" s="41"/>
      <c r="F152" s="300" t="s">
        <v>1281</v>
      </c>
      <c r="G152" s="41"/>
      <c r="H152" s="41"/>
      <c r="I152" s="301"/>
      <c r="J152" s="41"/>
      <c r="K152" s="41"/>
      <c r="L152" s="45"/>
      <c r="M152" s="302"/>
      <c r="N152" s="303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1243</v>
      </c>
      <c r="AU152" s="18" t="s">
        <v>88</v>
      </c>
    </row>
    <row r="153" s="14" customFormat="1">
      <c r="A153" s="14"/>
      <c r="B153" s="252"/>
      <c r="C153" s="253"/>
      <c r="D153" s="243" t="s">
        <v>374</v>
      </c>
      <c r="E153" s="254" t="s">
        <v>1</v>
      </c>
      <c r="F153" s="255" t="s">
        <v>5476</v>
      </c>
      <c r="G153" s="253"/>
      <c r="H153" s="256">
        <v>26.100000000000001</v>
      </c>
      <c r="I153" s="257"/>
      <c r="J153" s="253"/>
      <c r="K153" s="253"/>
      <c r="L153" s="258"/>
      <c r="M153" s="259"/>
      <c r="N153" s="260"/>
      <c r="O153" s="260"/>
      <c r="P153" s="260"/>
      <c r="Q153" s="260"/>
      <c r="R153" s="260"/>
      <c r="S153" s="260"/>
      <c r="T153" s="26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2" t="s">
        <v>374</v>
      </c>
      <c r="AU153" s="262" t="s">
        <v>88</v>
      </c>
      <c r="AV153" s="14" t="s">
        <v>90</v>
      </c>
      <c r="AW153" s="14" t="s">
        <v>36</v>
      </c>
      <c r="AX153" s="14" t="s">
        <v>81</v>
      </c>
      <c r="AY153" s="262" t="s">
        <v>364</v>
      </c>
    </row>
    <row r="154" s="14" customFormat="1">
      <c r="A154" s="14"/>
      <c r="B154" s="252"/>
      <c r="C154" s="253"/>
      <c r="D154" s="243" t="s">
        <v>374</v>
      </c>
      <c r="E154" s="254" t="s">
        <v>1</v>
      </c>
      <c r="F154" s="255" t="s">
        <v>5477</v>
      </c>
      <c r="G154" s="253"/>
      <c r="H154" s="256">
        <v>79.560000000000002</v>
      </c>
      <c r="I154" s="257"/>
      <c r="J154" s="253"/>
      <c r="K154" s="253"/>
      <c r="L154" s="258"/>
      <c r="M154" s="259"/>
      <c r="N154" s="260"/>
      <c r="O154" s="260"/>
      <c r="P154" s="260"/>
      <c r="Q154" s="260"/>
      <c r="R154" s="260"/>
      <c r="S154" s="260"/>
      <c r="T154" s="26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2" t="s">
        <v>374</v>
      </c>
      <c r="AU154" s="262" t="s">
        <v>88</v>
      </c>
      <c r="AV154" s="14" t="s">
        <v>90</v>
      </c>
      <c r="AW154" s="14" t="s">
        <v>36</v>
      </c>
      <c r="AX154" s="14" t="s">
        <v>81</v>
      </c>
      <c r="AY154" s="262" t="s">
        <v>364</v>
      </c>
    </row>
    <row r="155" s="14" customFormat="1">
      <c r="A155" s="14"/>
      <c r="B155" s="252"/>
      <c r="C155" s="253"/>
      <c r="D155" s="243" t="s">
        <v>374</v>
      </c>
      <c r="E155" s="254" t="s">
        <v>1</v>
      </c>
      <c r="F155" s="255" t="s">
        <v>5478</v>
      </c>
      <c r="G155" s="253"/>
      <c r="H155" s="256">
        <v>3.9900000000000002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374</v>
      </c>
      <c r="AU155" s="262" t="s">
        <v>88</v>
      </c>
      <c r="AV155" s="14" t="s">
        <v>90</v>
      </c>
      <c r="AW155" s="14" t="s">
        <v>36</v>
      </c>
      <c r="AX155" s="14" t="s">
        <v>81</v>
      </c>
      <c r="AY155" s="262" t="s">
        <v>364</v>
      </c>
    </row>
    <row r="156" s="14" customFormat="1">
      <c r="A156" s="14"/>
      <c r="B156" s="252"/>
      <c r="C156" s="253"/>
      <c r="D156" s="243" t="s">
        <v>374</v>
      </c>
      <c r="E156" s="254" t="s">
        <v>1</v>
      </c>
      <c r="F156" s="255" t="s">
        <v>5479</v>
      </c>
      <c r="G156" s="253"/>
      <c r="H156" s="256">
        <v>194.40000000000001</v>
      </c>
      <c r="I156" s="257"/>
      <c r="J156" s="253"/>
      <c r="K156" s="253"/>
      <c r="L156" s="258"/>
      <c r="M156" s="259"/>
      <c r="N156" s="260"/>
      <c r="O156" s="260"/>
      <c r="P156" s="260"/>
      <c r="Q156" s="260"/>
      <c r="R156" s="260"/>
      <c r="S156" s="260"/>
      <c r="T156" s="26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2" t="s">
        <v>374</v>
      </c>
      <c r="AU156" s="262" t="s">
        <v>88</v>
      </c>
      <c r="AV156" s="14" t="s">
        <v>90</v>
      </c>
      <c r="AW156" s="14" t="s">
        <v>36</v>
      </c>
      <c r="AX156" s="14" t="s">
        <v>81</v>
      </c>
      <c r="AY156" s="262" t="s">
        <v>364</v>
      </c>
    </row>
    <row r="157" s="15" customFormat="1">
      <c r="A157" s="15"/>
      <c r="B157" s="263"/>
      <c r="C157" s="264"/>
      <c r="D157" s="243" t="s">
        <v>374</v>
      </c>
      <c r="E157" s="265" t="s">
        <v>1</v>
      </c>
      <c r="F157" s="266" t="s">
        <v>378</v>
      </c>
      <c r="G157" s="264"/>
      <c r="H157" s="267">
        <v>304.05000000000001</v>
      </c>
      <c r="I157" s="268"/>
      <c r="J157" s="264"/>
      <c r="K157" s="264"/>
      <c r="L157" s="269"/>
      <c r="M157" s="270"/>
      <c r="N157" s="271"/>
      <c r="O157" s="271"/>
      <c r="P157" s="271"/>
      <c r="Q157" s="271"/>
      <c r="R157" s="271"/>
      <c r="S157" s="271"/>
      <c r="T157" s="272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3" t="s">
        <v>374</v>
      </c>
      <c r="AU157" s="273" t="s">
        <v>88</v>
      </c>
      <c r="AV157" s="15" t="s">
        <v>372</v>
      </c>
      <c r="AW157" s="15" t="s">
        <v>36</v>
      </c>
      <c r="AX157" s="15" t="s">
        <v>88</v>
      </c>
      <c r="AY157" s="273" t="s">
        <v>364</v>
      </c>
    </row>
    <row r="158" s="2" customFormat="1" ht="24.15" customHeight="1">
      <c r="A158" s="39"/>
      <c r="B158" s="40"/>
      <c r="C158" s="228" t="s">
        <v>438</v>
      </c>
      <c r="D158" s="228" t="s">
        <v>367</v>
      </c>
      <c r="E158" s="229" t="s">
        <v>1282</v>
      </c>
      <c r="F158" s="230" t="s">
        <v>1283</v>
      </c>
      <c r="G158" s="231" t="s">
        <v>370</v>
      </c>
      <c r="H158" s="232">
        <v>96.810000000000002</v>
      </c>
      <c r="I158" s="233"/>
      <c r="J158" s="234">
        <f>ROUND(I158*H158,2)</f>
        <v>0</v>
      </c>
      <c r="K158" s="230" t="s">
        <v>1242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503</v>
      </c>
    </row>
    <row r="159" s="2" customFormat="1">
      <c r="A159" s="39"/>
      <c r="B159" s="40"/>
      <c r="C159" s="41"/>
      <c r="D159" s="243" t="s">
        <v>1243</v>
      </c>
      <c r="E159" s="41"/>
      <c r="F159" s="300" t="s">
        <v>1285</v>
      </c>
      <c r="G159" s="41"/>
      <c r="H159" s="41"/>
      <c r="I159" s="301"/>
      <c r="J159" s="41"/>
      <c r="K159" s="41"/>
      <c r="L159" s="45"/>
      <c r="M159" s="302"/>
      <c r="N159" s="303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1243</v>
      </c>
      <c r="AU159" s="18" t="s">
        <v>88</v>
      </c>
    </row>
    <row r="160" s="14" customFormat="1">
      <c r="A160" s="14"/>
      <c r="B160" s="252"/>
      <c r="C160" s="253"/>
      <c r="D160" s="243" t="s">
        <v>374</v>
      </c>
      <c r="E160" s="254" t="s">
        <v>1</v>
      </c>
      <c r="F160" s="255" t="s">
        <v>5480</v>
      </c>
      <c r="G160" s="253"/>
      <c r="H160" s="256">
        <v>12.18</v>
      </c>
      <c r="I160" s="257"/>
      <c r="J160" s="253"/>
      <c r="K160" s="253"/>
      <c r="L160" s="258"/>
      <c r="M160" s="259"/>
      <c r="N160" s="260"/>
      <c r="O160" s="260"/>
      <c r="P160" s="260"/>
      <c r="Q160" s="260"/>
      <c r="R160" s="260"/>
      <c r="S160" s="260"/>
      <c r="T160" s="26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2" t="s">
        <v>374</v>
      </c>
      <c r="AU160" s="262" t="s">
        <v>88</v>
      </c>
      <c r="AV160" s="14" t="s">
        <v>90</v>
      </c>
      <c r="AW160" s="14" t="s">
        <v>36</v>
      </c>
      <c r="AX160" s="14" t="s">
        <v>81</v>
      </c>
      <c r="AY160" s="262" t="s">
        <v>364</v>
      </c>
    </row>
    <row r="161" s="14" customFormat="1">
      <c r="A161" s="14"/>
      <c r="B161" s="252"/>
      <c r="C161" s="253"/>
      <c r="D161" s="243" t="s">
        <v>374</v>
      </c>
      <c r="E161" s="254" t="s">
        <v>1</v>
      </c>
      <c r="F161" s="255" t="s">
        <v>5481</v>
      </c>
      <c r="G161" s="253"/>
      <c r="H161" s="256">
        <v>32.759999999999998</v>
      </c>
      <c r="I161" s="257"/>
      <c r="J161" s="253"/>
      <c r="K161" s="253"/>
      <c r="L161" s="258"/>
      <c r="M161" s="259"/>
      <c r="N161" s="260"/>
      <c r="O161" s="260"/>
      <c r="P161" s="260"/>
      <c r="Q161" s="260"/>
      <c r="R161" s="260"/>
      <c r="S161" s="260"/>
      <c r="T161" s="26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2" t="s">
        <v>374</v>
      </c>
      <c r="AU161" s="262" t="s">
        <v>88</v>
      </c>
      <c r="AV161" s="14" t="s">
        <v>90</v>
      </c>
      <c r="AW161" s="14" t="s">
        <v>36</v>
      </c>
      <c r="AX161" s="14" t="s">
        <v>81</v>
      </c>
      <c r="AY161" s="262" t="s">
        <v>364</v>
      </c>
    </row>
    <row r="162" s="14" customFormat="1">
      <c r="A162" s="14"/>
      <c r="B162" s="252"/>
      <c r="C162" s="253"/>
      <c r="D162" s="243" t="s">
        <v>374</v>
      </c>
      <c r="E162" s="254" t="s">
        <v>1</v>
      </c>
      <c r="F162" s="255" t="s">
        <v>5482</v>
      </c>
      <c r="G162" s="253"/>
      <c r="H162" s="256">
        <v>1.47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374</v>
      </c>
      <c r="AU162" s="262" t="s">
        <v>88</v>
      </c>
      <c r="AV162" s="14" t="s">
        <v>90</v>
      </c>
      <c r="AW162" s="14" t="s">
        <v>36</v>
      </c>
      <c r="AX162" s="14" t="s">
        <v>81</v>
      </c>
      <c r="AY162" s="262" t="s">
        <v>364</v>
      </c>
    </row>
    <row r="163" s="14" customFormat="1">
      <c r="A163" s="14"/>
      <c r="B163" s="252"/>
      <c r="C163" s="253"/>
      <c r="D163" s="243" t="s">
        <v>374</v>
      </c>
      <c r="E163" s="254" t="s">
        <v>1</v>
      </c>
      <c r="F163" s="255" t="s">
        <v>5483</v>
      </c>
      <c r="G163" s="253"/>
      <c r="H163" s="256">
        <v>50.399999999999999</v>
      </c>
      <c r="I163" s="257"/>
      <c r="J163" s="253"/>
      <c r="K163" s="253"/>
      <c r="L163" s="258"/>
      <c r="M163" s="259"/>
      <c r="N163" s="260"/>
      <c r="O163" s="260"/>
      <c r="P163" s="260"/>
      <c r="Q163" s="260"/>
      <c r="R163" s="260"/>
      <c r="S163" s="260"/>
      <c r="T163" s="26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2" t="s">
        <v>374</v>
      </c>
      <c r="AU163" s="262" t="s">
        <v>88</v>
      </c>
      <c r="AV163" s="14" t="s">
        <v>90</v>
      </c>
      <c r="AW163" s="14" t="s">
        <v>36</v>
      </c>
      <c r="AX163" s="14" t="s">
        <v>81</v>
      </c>
      <c r="AY163" s="262" t="s">
        <v>364</v>
      </c>
    </row>
    <row r="164" s="15" customFormat="1">
      <c r="A164" s="15"/>
      <c r="B164" s="263"/>
      <c r="C164" s="264"/>
      <c r="D164" s="243" t="s">
        <v>374</v>
      </c>
      <c r="E164" s="265" t="s">
        <v>1</v>
      </c>
      <c r="F164" s="266" t="s">
        <v>378</v>
      </c>
      <c r="G164" s="264"/>
      <c r="H164" s="267">
        <v>96.810000000000002</v>
      </c>
      <c r="I164" s="268"/>
      <c r="J164" s="264"/>
      <c r="K164" s="264"/>
      <c r="L164" s="269"/>
      <c r="M164" s="270"/>
      <c r="N164" s="271"/>
      <c r="O164" s="271"/>
      <c r="P164" s="271"/>
      <c r="Q164" s="271"/>
      <c r="R164" s="271"/>
      <c r="S164" s="271"/>
      <c r="T164" s="272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3" t="s">
        <v>374</v>
      </c>
      <c r="AU164" s="273" t="s">
        <v>88</v>
      </c>
      <c r="AV164" s="15" t="s">
        <v>372</v>
      </c>
      <c r="AW164" s="15" t="s">
        <v>36</v>
      </c>
      <c r="AX164" s="15" t="s">
        <v>88</v>
      </c>
      <c r="AY164" s="273" t="s">
        <v>364</v>
      </c>
    </row>
    <row r="165" s="2" customFormat="1" ht="24.15" customHeight="1">
      <c r="A165" s="39"/>
      <c r="B165" s="40"/>
      <c r="C165" s="228" t="s">
        <v>444</v>
      </c>
      <c r="D165" s="228" t="s">
        <v>367</v>
      </c>
      <c r="E165" s="229" t="s">
        <v>1288</v>
      </c>
      <c r="F165" s="230" t="s">
        <v>1289</v>
      </c>
      <c r="G165" s="231" t="s">
        <v>370</v>
      </c>
      <c r="H165" s="232">
        <v>124.47</v>
      </c>
      <c r="I165" s="233"/>
      <c r="J165" s="234">
        <f>ROUND(I165*H165,2)</f>
        <v>0</v>
      </c>
      <c r="K165" s="230" t="s">
        <v>1242</v>
      </c>
      <c r="L165" s="45"/>
      <c r="M165" s="235" t="s">
        <v>1</v>
      </c>
      <c r="N165" s="236" t="s">
        <v>46</v>
      </c>
      <c r="O165" s="92"/>
      <c r="P165" s="237">
        <f>O165*H165</f>
        <v>0</v>
      </c>
      <c r="Q165" s="237">
        <v>0</v>
      </c>
      <c r="R165" s="237">
        <f>Q165*H165</f>
        <v>0</v>
      </c>
      <c r="S165" s="237">
        <v>0</v>
      </c>
      <c r="T165" s="238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9" t="s">
        <v>372</v>
      </c>
      <c r="AT165" s="239" t="s">
        <v>367</v>
      </c>
      <c r="AU165" s="239" t="s">
        <v>88</v>
      </c>
      <c r="AY165" s="18" t="s">
        <v>364</v>
      </c>
      <c r="BE165" s="240">
        <f>IF(N165="základní",J165,0)</f>
        <v>0</v>
      </c>
      <c r="BF165" s="240">
        <f>IF(N165="snížená",J165,0)</f>
        <v>0</v>
      </c>
      <c r="BG165" s="240">
        <f>IF(N165="zákl. přenesená",J165,0)</f>
        <v>0</v>
      </c>
      <c r="BH165" s="240">
        <f>IF(N165="sníž. přenesená",J165,0)</f>
        <v>0</v>
      </c>
      <c r="BI165" s="240">
        <f>IF(N165="nulová",J165,0)</f>
        <v>0</v>
      </c>
      <c r="BJ165" s="18" t="s">
        <v>88</v>
      </c>
      <c r="BK165" s="240">
        <f>ROUND(I165*H165,2)</f>
        <v>0</v>
      </c>
      <c r="BL165" s="18" t="s">
        <v>372</v>
      </c>
      <c r="BM165" s="239" t="s">
        <v>513</v>
      </c>
    </row>
    <row r="166" s="2" customFormat="1" ht="24.15" customHeight="1">
      <c r="A166" s="39"/>
      <c r="B166" s="40"/>
      <c r="C166" s="228" t="s">
        <v>450</v>
      </c>
      <c r="D166" s="228" t="s">
        <v>367</v>
      </c>
      <c r="E166" s="229" t="s">
        <v>5484</v>
      </c>
      <c r="F166" s="230" t="s">
        <v>5485</v>
      </c>
      <c r="G166" s="231" t="s">
        <v>395</v>
      </c>
      <c r="H166" s="232">
        <v>120</v>
      </c>
      <c r="I166" s="233"/>
      <c r="J166" s="234">
        <f>ROUND(I166*H166,2)</f>
        <v>0</v>
      </c>
      <c r="K166" s="230" t="s">
        <v>1242</v>
      </c>
      <c r="L166" s="45"/>
      <c r="M166" s="235" t="s">
        <v>1</v>
      </c>
      <c r="N166" s="236" t="s">
        <v>46</v>
      </c>
      <c r="O166" s="92"/>
      <c r="P166" s="237">
        <f>O166*H166</f>
        <v>0</v>
      </c>
      <c r="Q166" s="237">
        <v>0</v>
      </c>
      <c r="R166" s="237">
        <f>Q166*H166</f>
        <v>0</v>
      </c>
      <c r="S166" s="237">
        <v>0</v>
      </c>
      <c r="T166" s="238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9" t="s">
        <v>372</v>
      </c>
      <c r="AT166" s="239" t="s">
        <v>367</v>
      </c>
      <c r="AU166" s="239" t="s">
        <v>88</v>
      </c>
      <c r="AY166" s="18" t="s">
        <v>364</v>
      </c>
      <c r="BE166" s="240">
        <f>IF(N166="základní",J166,0)</f>
        <v>0</v>
      </c>
      <c r="BF166" s="240">
        <f>IF(N166="snížená",J166,0)</f>
        <v>0</v>
      </c>
      <c r="BG166" s="240">
        <f>IF(N166="zákl. přenesená",J166,0)</f>
        <v>0</v>
      </c>
      <c r="BH166" s="240">
        <f>IF(N166="sníž. přenesená",J166,0)</f>
        <v>0</v>
      </c>
      <c r="BI166" s="240">
        <f>IF(N166="nulová",J166,0)</f>
        <v>0</v>
      </c>
      <c r="BJ166" s="18" t="s">
        <v>88</v>
      </c>
      <c r="BK166" s="240">
        <f>ROUND(I166*H166,2)</f>
        <v>0</v>
      </c>
      <c r="BL166" s="18" t="s">
        <v>372</v>
      </c>
      <c r="BM166" s="239" t="s">
        <v>1280</v>
      </c>
    </row>
    <row r="167" s="2" customFormat="1">
      <c r="A167" s="39"/>
      <c r="B167" s="40"/>
      <c r="C167" s="41"/>
      <c r="D167" s="243" t="s">
        <v>1243</v>
      </c>
      <c r="E167" s="41"/>
      <c r="F167" s="300" t="s">
        <v>5486</v>
      </c>
      <c r="G167" s="41"/>
      <c r="H167" s="41"/>
      <c r="I167" s="301"/>
      <c r="J167" s="41"/>
      <c r="K167" s="41"/>
      <c r="L167" s="45"/>
      <c r="M167" s="302"/>
      <c r="N167" s="303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1243</v>
      </c>
      <c r="AU167" s="18" t="s">
        <v>88</v>
      </c>
    </row>
    <row r="168" s="14" customFormat="1">
      <c r="A168" s="14"/>
      <c r="B168" s="252"/>
      <c r="C168" s="253"/>
      <c r="D168" s="243" t="s">
        <v>374</v>
      </c>
      <c r="E168" s="254" t="s">
        <v>1</v>
      </c>
      <c r="F168" s="255" t="s">
        <v>5487</v>
      </c>
      <c r="G168" s="253"/>
      <c r="H168" s="256">
        <v>120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2" t="s">
        <v>374</v>
      </c>
      <c r="AU168" s="262" t="s">
        <v>88</v>
      </c>
      <c r="AV168" s="14" t="s">
        <v>90</v>
      </c>
      <c r="AW168" s="14" t="s">
        <v>36</v>
      </c>
      <c r="AX168" s="14" t="s">
        <v>81</v>
      </c>
      <c r="AY168" s="262" t="s">
        <v>364</v>
      </c>
    </row>
    <row r="169" s="15" customFormat="1">
      <c r="A169" s="15"/>
      <c r="B169" s="263"/>
      <c r="C169" s="264"/>
      <c r="D169" s="243" t="s">
        <v>374</v>
      </c>
      <c r="E169" s="265" t="s">
        <v>1</v>
      </c>
      <c r="F169" s="266" t="s">
        <v>378</v>
      </c>
      <c r="G169" s="264"/>
      <c r="H169" s="267">
        <v>120</v>
      </c>
      <c r="I169" s="268"/>
      <c r="J169" s="264"/>
      <c r="K169" s="264"/>
      <c r="L169" s="269"/>
      <c r="M169" s="270"/>
      <c r="N169" s="271"/>
      <c r="O169" s="271"/>
      <c r="P169" s="271"/>
      <c r="Q169" s="271"/>
      <c r="R169" s="271"/>
      <c r="S169" s="271"/>
      <c r="T169" s="272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3" t="s">
        <v>374</v>
      </c>
      <c r="AU169" s="273" t="s">
        <v>88</v>
      </c>
      <c r="AV169" s="15" t="s">
        <v>372</v>
      </c>
      <c r="AW169" s="15" t="s">
        <v>36</v>
      </c>
      <c r="AX169" s="15" t="s">
        <v>88</v>
      </c>
      <c r="AY169" s="273" t="s">
        <v>364</v>
      </c>
    </row>
    <row r="170" s="12" customFormat="1" ht="25.92" customHeight="1">
      <c r="A170" s="12"/>
      <c r="B170" s="212"/>
      <c r="C170" s="213"/>
      <c r="D170" s="214" t="s">
        <v>80</v>
      </c>
      <c r="E170" s="215" t="s">
        <v>595</v>
      </c>
      <c r="F170" s="215" t="s">
        <v>1294</v>
      </c>
      <c r="G170" s="213"/>
      <c r="H170" s="213"/>
      <c r="I170" s="216"/>
      <c r="J170" s="217">
        <f>BK170</f>
        <v>0</v>
      </c>
      <c r="K170" s="213"/>
      <c r="L170" s="218"/>
      <c r="M170" s="219"/>
      <c r="N170" s="220"/>
      <c r="O170" s="220"/>
      <c r="P170" s="221">
        <f>SUM(P171:P177)</f>
        <v>0</v>
      </c>
      <c r="Q170" s="220"/>
      <c r="R170" s="221">
        <f>SUM(R171:R177)</f>
        <v>0</v>
      </c>
      <c r="S170" s="220"/>
      <c r="T170" s="222">
        <f>SUM(T171:T177)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3" t="s">
        <v>88</v>
      </c>
      <c r="AT170" s="224" t="s">
        <v>80</v>
      </c>
      <c r="AU170" s="224" t="s">
        <v>81</v>
      </c>
      <c r="AY170" s="223" t="s">
        <v>364</v>
      </c>
      <c r="BK170" s="225">
        <f>SUM(BK171:BK177)</f>
        <v>0</v>
      </c>
    </row>
    <row r="171" s="2" customFormat="1" ht="24.15" customHeight="1">
      <c r="A171" s="39"/>
      <c r="B171" s="40"/>
      <c r="C171" s="228" t="s">
        <v>8</v>
      </c>
      <c r="D171" s="228" t="s">
        <v>367</v>
      </c>
      <c r="E171" s="229" t="s">
        <v>1295</v>
      </c>
      <c r="F171" s="230" t="s">
        <v>1296</v>
      </c>
      <c r="G171" s="231" t="s">
        <v>370</v>
      </c>
      <c r="H171" s="232">
        <v>27.66</v>
      </c>
      <c r="I171" s="233"/>
      <c r="J171" s="234">
        <f>ROUND(I171*H171,2)</f>
        <v>0</v>
      </c>
      <c r="K171" s="230" t="s">
        <v>1242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1284</v>
      </c>
    </row>
    <row r="172" s="2" customFormat="1">
      <c r="A172" s="39"/>
      <c r="B172" s="40"/>
      <c r="C172" s="41"/>
      <c r="D172" s="243" t="s">
        <v>1243</v>
      </c>
      <c r="E172" s="41"/>
      <c r="F172" s="300" t="s">
        <v>1297</v>
      </c>
      <c r="G172" s="41"/>
      <c r="H172" s="41"/>
      <c r="I172" s="301"/>
      <c r="J172" s="41"/>
      <c r="K172" s="41"/>
      <c r="L172" s="45"/>
      <c r="M172" s="302"/>
      <c r="N172" s="303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1243</v>
      </c>
      <c r="AU172" s="18" t="s">
        <v>88</v>
      </c>
    </row>
    <row r="173" s="14" customFormat="1">
      <c r="A173" s="14"/>
      <c r="B173" s="252"/>
      <c r="C173" s="253"/>
      <c r="D173" s="243" t="s">
        <v>374</v>
      </c>
      <c r="E173" s="254" t="s">
        <v>1</v>
      </c>
      <c r="F173" s="255" t="s">
        <v>5488</v>
      </c>
      <c r="G173" s="253"/>
      <c r="H173" s="256">
        <v>3.48</v>
      </c>
      <c r="I173" s="257"/>
      <c r="J173" s="253"/>
      <c r="K173" s="253"/>
      <c r="L173" s="258"/>
      <c r="M173" s="259"/>
      <c r="N173" s="260"/>
      <c r="O173" s="260"/>
      <c r="P173" s="260"/>
      <c r="Q173" s="260"/>
      <c r="R173" s="260"/>
      <c r="S173" s="260"/>
      <c r="T173" s="26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2" t="s">
        <v>374</v>
      </c>
      <c r="AU173" s="262" t="s">
        <v>88</v>
      </c>
      <c r="AV173" s="14" t="s">
        <v>90</v>
      </c>
      <c r="AW173" s="14" t="s">
        <v>36</v>
      </c>
      <c r="AX173" s="14" t="s">
        <v>81</v>
      </c>
      <c r="AY173" s="262" t="s">
        <v>364</v>
      </c>
    </row>
    <row r="174" s="14" customFormat="1">
      <c r="A174" s="14"/>
      <c r="B174" s="252"/>
      <c r="C174" s="253"/>
      <c r="D174" s="243" t="s">
        <v>374</v>
      </c>
      <c r="E174" s="254" t="s">
        <v>1</v>
      </c>
      <c r="F174" s="255" t="s">
        <v>5489</v>
      </c>
      <c r="G174" s="253"/>
      <c r="H174" s="256">
        <v>9.3599999999999994</v>
      </c>
      <c r="I174" s="257"/>
      <c r="J174" s="253"/>
      <c r="K174" s="253"/>
      <c r="L174" s="258"/>
      <c r="M174" s="259"/>
      <c r="N174" s="260"/>
      <c r="O174" s="260"/>
      <c r="P174" s="260"/>
      <c r="Q174" s="260"/>
      <c r="R174" s="260"/>
      <c r="S174" s="260"/>
      <c r="T174" s="26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2" t="s">
        <v>374</v>
      </c>
      <c r="AU174" s="262" t="s">
        <v>88</v>
      </c>
      <c r="AV174" s="14" t="s">
        <v>90</v>
      </c>
      <c r="AW174" s="14" t="s">
        <v>36</v>
      </c>
      <c r="AX174" s="14" t="s">
        <v>81</v>
      </c>
      <c r="AY174" s="262" t="s">
        <v>364</v>
      </c>
    </row>
    <row r="175" s="14" customFormat="1">
      <c r="A175" s="14"/>
      <c r="B175" s="252"/>
      <c r="C175" s="253"/>
      <c r="D175" s="243" t="s">
        <v>374</v>
      </c>
      <c r="E175" s="254" t="s">
        <v>1</v>
      </c>
      <c r="F175" s="255" t="s">
        <v>2805</v>
      </c>
      <c r="G175" s="253"/>
      <c r="H175" s="256">
        <v>0.41999999999999998</v>
      </c>
      <c r="I175" s="257"/>
      <c r="J175" s="253"/>
      <c r="K175" s="253"/>
      <c r="L175" s="258"/>
      <c r="M175" s="259"/>
      <c r="N175" s="260"/>
      <c r="O175" s="260"/>
      <c r="P175" s="260"/>
      <c r="Q175" s="260"/>
      <c r="R175" s="260"/>
      <c r="S175" s="260"/>
      <c r="T175" s="26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2" t="s">
        <v>374</v>
      </c>
      <c r="AU175" s="262" t="s">
        <v>88</v>
      </c>
      <c r="AV175" s="14" t="s">
        <v>90</v>
      </c>
      <c r="AW175" s="14" t="s">
        <v>36</v>
      </c>
      <c r="AX175" s="14" t="s">
        <v>81</v>
      </c>
      <c r="AY175" s="262" t="s">
        <v>364</v>
      </c>
    </row>
    <row r="176" s="14" customFormat="1">
      <c r="A176" s="14"/>
      <c r="B176" s="252"/>
      <c r="C176" s="253"/>
      <c r="D176" s="243" t="s">
        <v>374</v>
      </c>
      <c r="E176" s="254" t="s">
        <v>1</v>
      </c>
      <c r="F176" s="255" t="s">
        <v>5490</v>
      </c>
      <c r="G176" s="253"/>
      <c r="H176" s="256">
        <v>14.4</v>
      </c>
      <c r="I176" s="257"/>
      <c r="J176" s="253"/>
      <c r="K176" s="253"/>
      <c r="L176" s="258"/>
      <c r="M176" s="259"/>
      <c r="N176" s="260"/>
      <c r="O176" s="260"/>
      <c r="P176" s="260"/>
      <c r="Q176" s="260"/>
      <c r="R176" s="260"/>
      <c r="S176" s="260"/>
      <c r="T176" s="26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2" t="s">
        <v>374</v>
      </c>
      <c r="AU176" s="262" t="s">
        <v>88</v>
      </c>
      <c r="AV176" s="14" t="s">
        <v>90</v>
      </c>
      <c r="AW176" s="14" t="s">
        <v>36</v>
      </c>
      <c r="AX176" s="14" t="s">
        <v>81</v>
      </c>
      <c r="AY176" s="262" t="s">
        <v>364</v>
      </c>
    </row>
    <row r="177" s="15" customFormat="1">
      <c r="A177" s="15"/>
      <c r="B177" s="263"/>
      <c r="C177" s="264"/>
      <c r="D177" s="243" t="s">
        <v>374</v>
      </c>
      <c r="E177" s="265" t="s">
        <v>1</v>
      </c>
      <c r="F177" s="266" t="s">
        <v>378</v>
      </c>
      <c r="G177" s="264"/>
      <c r="H177" s="267">
        <v>27.66</v>
      </c>
      <c r="I177" s="268"/>
      <c r="J177" s="264"/>
      <c r="K177" s="264"/>
      <c r="L177" s="269"/>
      <c r="M177" s="270"/>
      <c r="N177" s="271"/>
      <c r="O177" s="271"/>
      <c r="P177" s="271"/>
      <c r="Q177" s="271"/>
      <c r="R177" s="271"/>
      <c r="S177" s="271"/>
      <c r="T177" s="27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73" t="s">
        <v>374</v>
      </c>
      <c r="AU177" s="273" t="s">
        <v>88</v>
      </c>
      <c r="AV177" s="15" t="s">
        <v>372</v>
      </c>
      <c r="AW177" s="15" t="s">
        <v>36</v>
      </c>
      <c r="AX177" s="15" t="s">
        <v>88</v>
      </c>
      <c r="AY177" s="273" t="s">
        <v>364</v>
      </c>
    </row>
    <row r="178" s="12" customFormat="1" ht="25.92" customHeight="1">
      <c r="A178" s="12"/>
      <c r="B178" s="212"/>
      <c r="C178" s="213"/>
      <c r="D178" s="214" t="s">
        <v>80</v>
      </c>
      <c r="E178" s="215" t="s">
        <v>808</v>
      </c>
      <c r="F178" s="215" t="s">
        <v>1300</v>
      </c>
      <c r="G178" s="213"/>
      <c r="H178" s="213"/>
      <c r="I178" s="216"/>
      <c r="J178" s="217">
        <f>BK178</f>
        <v>0</v>
      </c>
      <c r="K178" s="213"/>
      <c r="L178" s="218"/>
      <c r="M178" s="219"/>
      <c r="N178" s="220"/>
      <c r="O178" s="220"/>
      <c r="P178" s="221">
        <f>SUM(P179:P187)</f>
        <v>0</v>
      </c>
      <c r="Q178" s="220"/>
      <c r="R178" s="221">
        <f>SUM(R179:R187)</f>
        <v>0</v>
      </c>
      <c r="S178" s="220"/>
      <c r="T178" s="222">
        <f>SUM(T179:T187)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23" t="s">
        <v>88</v>
      </c>
      <c r="AT178" s="224" t="s">
        <v>80</v>
      </c>
      <c r="AU178" s="224" t="s">
        <v>81</v>
      </c>
      <c r="AY178" s="223" t="s">
        <v>364</v>
      </c>
      <c r="BK178" s="225">
        <f>SUM(BK179:BK187)</f>
        <v>0</v>
      </c>
    </row>
    <row r="179" s="2" customFormat="1" ht="24.15" customHeight="1">
      <c r="A179" s="39"/>
      <c r="B179" s="40"/>
      <c r="C179" s="228" t="s">
        <v>420</v>
      </c>
      <c r="D179" s="228" t="s">
        <v>367</v>
      </c>
      <c r="E179" s="229" t="s">
        <v>5491</v>
      </c>
      <c r="F179" s="230" t="s">
        <v>5492</v>
      </c>
      <c r="G179" s="231" t="s">
        <v>395</v>
      </c>
      <c r="H179" s="232">
        <v>88</v>
      </c>
      <c r="I179" s="233"/>
      <c r="J179" s="234">
        <f>ROUND(I179*H179,2)</f>
        <v>0</v>
      </c>
      <c r="K179" s="230" t="s">
        <v>1242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372</v>
      </c>
      <c r="AT179" s="239" t="s">
        <v>367</v>
      </c>
      <c r="AU179" s="239" t="s">
        <v>88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372</v>
      </c>
      <c r="BM179" s="239" t="s">
        <v>435</v>
      </c>
    </row>
    <row r="180" s="2" customFormat="1">
      <c r="A180" s="39"/>
      <c r="B180" s="40"/>
      <c r="C180" s="41"/>
      <c r="D180" s="243" t="s">
        <v>1243</v>
      </c>
      <c r="E180" s="41"/>
      <c r="F180" s="300" t="s">
        <v>1297</v>
      </c>
      <c r="G180" s="41"/>
      <c r="H180" s="41"/>
      <c r="I180" s="301"/>
      <c r="J180" s="41"/>
      <c r="K180" s="41"/>
      <c r="L180" s="45"/>
      <c r="M180" s="302"/>
      <c r="N180" s="303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1243</v>
      </c>
      <c r="AU180" s="18" t="s">
        <v>88</v>
      </c>
    </row>
    <row r="181" s="2" customFormat="1" ht="24.15" customHeight="1">
      <c r="A181" s="39"/>
      <c r="B181" s="40"/>
      <c r="C181" s="228" t="s">
        <v>466</v>
      </c>
      <c r="D181" s="228" t="s">
        <v>367</v>
      </c>
      <c r="E181" s="229" t="s">
        <v>5493</v>
      </c>
      <c r="F181" s="230" t="s">
        <v>5494</v>
      </c>
      <c r="G181" s="231" t="s">
        <v>395</v>
      </c>
      <c r="H181" s="232">
        <v>125</v>
      </c>
      <c r="I181" s="233"/>
      <c r="J181" s="234">
        <f>ROUND(I181*H181,2)</f>
        <v>0</v>
      </c>
      <c r="K181" s="230" t="s">
        <v>1242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372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372</v>
      </c>
      <c r="BM181" s="239" t="s">
        <v>533</v>
      </c>
    </row>
    <row r="182" s="2" customFormat="1">
      <c r="A182" s="39"/>
      <c r="B182" s="40"/>
      <c r="C182" s="41"/>
      <c r="D182" s="243" t="s">
        <v>1243</v>
      </c>
      <c r="E182" s="41"/>
      <c r="F182" s="300" t="s">
        <v>1297</v>
      </c>
      <c r="G182" s="41"/>
      <c r="H182" s="41"/>
      <c r="I182" s="301"/>
      <c r="J182" s="41"/>
      <c r="K182" s="41"/>
      <c r="L182" s="45"/>
      <c r="M182" s="302"/>
      <c r="N182" s="303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1243</v>
      </c>
      <c r="AU182" s="18" t="s">
        <v>88</v>
      </c>
    </row>
    <row r="183" s="2" customFormat="1" ht="24.15" customHeight="1">
      <c r="A183" s="39"/>
      <c r="B183" s="40"/>
      <c r="C183" s="228" t="s">
        <v>473</v>
      </c>
      <c r="D183" s="228" t="s">
        <v>367</v>
      </c>
      <c r="E183" s="229" t="s">
        <v>5495</v>
      </c>
      <c r="F183" s="230" t="s">
        <v>5496</v>
      </c>
      <c r="G183" s="231" t="s">
        <v>395</v>
      </c>
      <c r="H183" s="232">
        <v>50</v>
      </c>
      <c r="I183" s="233"/>
      <c r="J183" s="234">
        <f>ROUND(I183*H183,2)</f>
        <v>0</v>
      </c>
      <c r="K183" s="230" t="s">
        <v>1242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372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372</v>
      </c>
      <c r="BM183" s="239" t="s">
        <v>546</v>
      </c>
    </row>
    <row r="184" s="2" customFormat="1">
      <c r="A184" s="39"/>
      <c r="B184" s="40"/>
      <c r="C184" s="41"/>
      <c r="D184" s="243" t="s">
        <v>1243</v>
      </c>
      <c r="E184" s="41"/>
      <c r="F184" s="300" t="s">
        <v>1297</v>
      </c>
      <c r="G184" s="41"/>
      <c r="H184" s="41"/>
      <c r="I184" s="301"/>
      <c r="J184" s="41"/>
      <c r="K184" s="41"/>
      <c r="L184" s="45"/>
      <c r="M184" s="302"/>
      <c r="N184" s="303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1243</v>
      </c>
      <c r="AU184" s="18" t="s">
        <v>88</v>
      </c>
    </row>
    <row r="185" s="2" customFormat="1" ht="33" customHeight="1">
      <c r="A185" s="39"/>
      <c r="B185" s="40"/>
      <c r="C185" s="228" t="s">
        <v>477</v>
      </c>
      <c r="D185" s="228" t="s">
        <v>367</v>
      </c>
      <c r="E185" s="229" t="s">
        <v>5497</v>
      </c>
      <c r="F185" s="230" t="s">
        <v>5498</v>
      </c>
      <c r="G185" s="231" t="s">
        <v>395</v>
      </c>
      <c r="H185" s="232">
        <v>89.319999999999993</v>
      </c>
      <c r="I185" s="233"/>
      <c r="J185" s="234">
        <f>ROUND(I185*H185,2)</f>
        <v>0</v>
      </c>
      <c r="K185" s="230" t="s">
        <v>1242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372</v>
      </c>
      <c r="AT185" s="239" t="s">
        <v>367</v>
      </c>
      <c r="AU185" s="239" t="s">
        <v>88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372</v>
      </c>
      <c r="BM185" s="239" t="s">
        <v>557</v>
      </c>
    </row>
    <row r="186" s="2" customFormat="1" ht="33" customHeight="1">
      <c r="A186" s="39"/>
      <c r="B186" s="40"/>
      <c r="C186" s="228" t="s">
        <v>483</v>
      </c>
      <c r="D186" s="228" t="s">
        <v>367</v>
      </c>
      <c r="E186" s="229" t="s">
        <v>5499</v>
      </c>
      <c r="F186" s="230" t="s">
        <v>5500</v>
      </c>
      <c r="G186" s="231" t="s">
        <v>395</v>
      </c>
      <c r="H186" s="232">
        <v>126.875</v>
      </c>
      <c r="I186" s="233"/>
      <c r="J186" s="234">
        <f>ROUND(I186*H186,2)</f>
        <v>0</v>
      </c>
      <c r="K186" s="230" t="s">
        <v>1242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372</v>
      </c>
      <c r="AT186" s="239" t="s">
        <v>367</v>
      </c>
      <c r="AU186" s="239" t="s">
        <v>88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372</v>
      </c>
      <c r="BM186" s="239" t="s">
        <v>567</v>
      </c>
    </row>
    <row r="187" s="2" customFormat="1" ht="33" customHeight="1">
      <c r="A187" s="39"/>
      <c r="B187" s="40"/>
      <c r="C187" s="228" t="s">
        <v>7</v>
      </c>
      <c r="D187" s="228" t="s">
        <v>367</v>
      </c>
      <c r="E187" s="229" t="s">
        <v>5501</v>
      </c>
      <c r="F187" s="230" t="s">
        <v>5502</v>
      </c>
      <c r="G187" s="231" t="s">
        <v>395</v>
      </c>
      <c r="H187" s="232">
        <v>50.75</v>
      </c>
      <c r="I187" s="233"/>
      <c r="J187" s="234">
        <f>ROUND(I187*H187,2)</f>
        <v>0</v>
      </c>
      <c r="K187" s="230" t="s">
        <v>1242</v>
      </c>
      <c r="L187" s="45"/>
      <c r="M187" s="235" t="s">
        <v>1</v>
      </c>
      <c r="N187" s="236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372</v>
      </c>
      <c r="AT187" s="239" t="s">
        <v>367</v>
      </c>
      <c r="AU187" s="239" t="s">
        <v>88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372</v>
      </c>
      <c r="BM187" s="239" t="s">
        <v>577</v>
      </c>
    </row>
    <row r="188" s="12" customFormat="1" ht="25.92" customHeight="1">
      <c r="A188" s="12"/>
      <c r="B188" s="212"/>
      <c r="C188" s="213"/>
      <c r="D188" s="214" t="s">
        <v>80</v>
      </c>
      <c r="E188" s="215" t="s">
        <v>820</v>
      </c>
      <c r="F188" s="215" t="s">
        <v>1333</v>
      </c>
      <c r="G188" s="213"/>
      <c r="H188" s="213"/>
      <c r="I188" s="216"/>
      <c r="J188" s="217">
        <f>BK188</f>
        <v>0</v>
      </c>
      <c r="K188" s="213"/>
      <c r="L188" s="218"/>
      <c r="M188" s="219"/>
      <c r="N188" s="220"/>
      <c r="O188" s="220"/>
      <c r="P188" s="221">
        <f>SUM(P189:P209)</f>
        <v>0</v>
      </c>
      <c r="Q188" s="220"/>
      <c r="R188" s="221">
        <f>SUM(R189:R209)</f>
        <v>0</v>
      </c>
      <c r="S188" s="220"/>
      <c r="T188" s="222">
        <f>SUM(T189:T209)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3" t="s">
        <v>88</v>
      </c>
      <c r="AT188" s="224" t="s">
        <v>80</v>
      </c>
      <c r="AU188" s="224" t="s">
        <v>81</v>
      </c>
      <c r="AY188" s="223" t="s">
        <v>364</v>
      </c>
      <c r="BK188" s="225">
        <f>SUM(BK189:BK209)</f>
        <v>0</v>
      </c>
    </row>
    <row r="189" s="2" customFormat="1" ht="33" customHeight="1">
      <c r="A189" s="39"/>
      <c r="B189" s="40"/>
      <c r="C189" s="228" t="s">
        <v>493</v>
      </c>
      <c r="D189" s="228" t="s">
        <v>367</v>
      </c>
      <c r="E189" s="229" t="s">
        <v>5503</v>
      </c>
      <c r="F189" s="230" t="s">
        <v>5504</v>
      </c>
      <c r="G189" s="231" t="s">
        <v>395</v>
      </c>
      <c r="H189" s="232">
        <v>17</v>
      </c>
      <c r="I189" s="233"/>
      <c r="J189" s="234">
        <f>ROUND(I189*H189,2)</f>
        <v>0</v>
      </c>
      <c r="K189" s="230" t="s">
        <v>1242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372</v>
      </c>
      <c r="AT189" s="239" t="s">
        <v>367</v>
      </c>
      <c r="AU189" s="239" t="s">
        <v>88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372</v>
      </c>
      <c r="BM189" s="239" t="s">
        <v>588</v>
      </c>
    </row>
    <row r="190" s="2" customFormat="1">
      <c r="A190" s="39"/>
      <c r="B190" s="40"/>
      <c r="C190" s="41"/>
      <c r="D190" s="243" t="s">
        <v>1243</v>
      </c>
      <c r="E190" s="41"/>
      <c r="F190" s="300" t="s">
        <v>5505</v>
      </c>
      <c r="G190" s="41"/>
      <c r="H190" s="41"/>
      <c r="I190" s="301"/>
      <c r="J190" s="41"/>
      <c r="K190" s="41"/>
      <c r="L190" s="45"/>
      <c r="M190" s="302"/>
      <c r="N190" s="303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1243</v>
      </c>
      <c r="AU190" s="18" t="s">
        <v>88</v>
      </c>
    </row>
    <row r="191" s="2" customFormat="1" ht="49.05" customHeight="1">
      <c r="A191" s="39"/>
      <c r="B191" s="40"/>
      <c r="C191" s="228" t="s">
        <v>498</v>
      </c>
      <c r="D191" s="228" t="s">
        <v>367</v>
      </c>
      <c r="E191" s="229" t="s">
        <v>3472</v>
      </c>
      <c r="F191" s="230" t="s">
        <v>3473</v>
      </c>
      <c r="G191" s="231" t="s">
        <v>1306</v>
      </c>
      <c r="H191" s="232">
        <v>3</v>
      </c>
      <c r="I191" s="233"/>
      <c r="J191" s="234">
        <f>ROUND(I191*H191,2)</f>
        <v>0</v>
      </c>
      <c r="K191" s="230" t="s">
        <v>1242</v>
      </c>
      <c r="L191" s="45"/>
      <c r="M191" s="235" t="s">
        <v>1</v>
      </c>
      <c r="N191" s="236" t="s">
        <v>46</v>
      </c>
      <c r="O191" s="92"/>
      <c r="P191" s="237">
        <f>O191*H191</f>
        <v>0</v>
      </c>
      <c r="Q191" s="237">
        <v>0</v>
      </c>
      <c r="R191" s="237">
        <f>Q191*H191</f>
        <v>0</v>
      </c>
      <c r="S191" s="237">
        <v>0</v>
      </c>
      <c r="T191" s="238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9" t="s">
        <v>372</v>
      </c>
      <c r="AT191" s="239" t="s">
        <v>367</v>
      </c>
      <c r="AU191" s="239" t="s">
        <v>88</v>
      </c>
      <c r="AY191" s="18" t="s">
        <v>364</v>
      </c>
      <c r="BE191" s="240">
        <f>IF(N191="základní",J191,0)</f>
        <v>0</v>
      </c>
      <c r="BF191" s="240">
        <f>IF(N191="snížená",J191,0)</f>
        <v>0</v>
      </c>
      <c r="BG191" s="240">
        <f>IF(N191="zákl. přenesená",J191,0)</f>
        <v>0</v>
      </c>
      <c r="BH191" s="240">
        <f>IF(N191="sníž. přenesená",J191,0)</f>
        <v>0</v>
      </c>
      <c r="BI191" s="240">
        <f>IF(N191="nulová",J191,0)</f>
        <v>0</v>
      </c>
      <c r="BJ191" s="18" t="s">
        <v>88</v>
      </c>
      <c r="BK191" s="240">
        <f>ROUND(I191*H191,2)</f>
        <v>0</v>
      </c>
      <c r="BL191" s="18" t="s">
        <v>372</v>
      </c>
      <c r="BM191" s="239" t="s">
        <v>600</v>
      </c>
    </row>
    <row r="192" s="2" customFormat="1" ht="21.75" customHeight="1">
      <c r="A192" s="39"/>
      <c r="B192" s="40"/>
      <c r="C192" s="228" t="s">
        <v>503</v>
      </c>
      <c r="D192" s="228" t="s">
        <v>367</v>
      </c>
      <c r="E192" s="229" t="s">
        <v>5506</v>
      </c>
      <c r="F192" s="230" t="s">
        <v>5507</v>
      </c>
      <c r="G192" s="231" t="s">
        <v>395</v>
      </c>
      <c r="H192" s="232">
        <v>263</v>
      </c>
      <c r="I192" s="233"/>
      <c r="J192" s="234">
        <f>ROUND(I192*H192,2)</f>
        <v>0</v>
      </c>
      <c r="K192" s="230" t="s">
        <v>1242</v>
      </c>
      <c r="L192" s="45"/>
      <c r="M192" s="235" t="s">
        <v>1</v>
      </c>
      <c r="N192" s="236" t="s">
        <v>46</v>
      </c>
      <c r="O192" s="92"/>
      <c r="P192" s="237">
        <f>O192*H192</f>
        <v>0</v>
      </c>
      <c r="Q192" s="237">
        <v>0</v>
      </c>
      <c r="R192" s="237">
        <f>Q192*H192</f>
        <v>0</v>
      </c>
      <c r="S192" s="237">
        <v>0</v>
      </c>
      <c r="T192" s="238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9" t="s">
        <v>372</v>
      </c>
      <c r="AT192" s="239" t="s">
        <v>367</v>
      </c>
      <c r="AU192" s="239" t="s">
        <v>88</v>
      </c>
      <c r="AY192" s="18" t="s">
        <v>364</v>
      </c>
      <c r="BE192" s="240">
        <f>IF(N192="základní",J192,0)</f>
        <v>0</v>
      </c>
      <c r="BF192" s="240">
        <f>IF(N192="snížená",J192,0)</f>
        <v>0</v>
      </c>
      <c r="BG192" s="240">
        <f>IF(N192="zákl. přenesená",J192,0)</f>
        <v>0</v>
      </c>
      <c r="BH192" s="240">
        <f>IF(N192="sníž. přenesená",J192,0)</f>
        <v>0</v>
      </c>
      <c r="BI192" s="240">
        <f>IF(N192="nulová",J192,0)</f>
        <v>0</v>
      </c>
      <c r="BJ192" s="18" t="s">
        <v>88</v>
      </c>
      <c r="BK192" s="240">
        <f>ROUND(I192*H192,2)</f>
        <v>0</v>
      </c>
      <c r="BL192" s="18" t="s">
        <v>372</v>
      </c>
      <c r="BM192" s="239" t="s">
        <v>612</v>
      </c>
    </row>
    <row r="193" s="2" customFormat="1">
      <c r="A193" s="39"/>
      <c r="B193" s="40"/>
      <c r="C193" s="41"/>
      <c r="D193" s="243" t="s">
        <v>1243</v>
      </c>
      <c r="E193" s="41"/>
      <c r="F193" s="300" t="s">
        <v>5508</v>
      </c>
      <c r="G193" s="41"/>
      <c r="H193" s="41"/>
      <c r="I193" s="301"/>
      <c r="J193" s="41"/>
      <c r="K193" s="41"/>
      <c r="L193" s="45"/>
      <c r="M193" s="302"/>
      <c r="N193" s="303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1243</v>
      </c>
      <c r="AU193" s="18" t="s">
        <v>88</v>
      </c>
    </row>
    <row r="194" s="14" customFormat="1">
      <c r="A194" s="14"/>
      <c r="B194" s="252"/>
      <c r="C194" s="253"/>
      <c r="D194" s="243" t="s">
        <v>374</v>
      </c>
      <c r="E194" s="254" t="s">
        <v>1</v>
      </c>
      <c r="F194" s="255" t="s">
        <v>5509</v>
      </c>
      <c r="G194" s="253"/>
      <c r="H194" s="256">
        <v>263</v>
      </c>
      <c r="I194" s="257"/>
      <c r="J194" s="253"/>
      <c r="K194" s="253"/>
      <c r="L194" s="258"/>
      <c r="M194" s="259"/>
      <c r="N194" s="260"/>
      <c r="O194" s="260"/>
      <c r="P194" s="260"/>
      <c r="Q194" s="260"/>
      <c r="R194" s="260"/>
      <c r="S194" s="260"/>
      <c r="T194" s="261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2" t="s">
        <v>374</v>
      </c>
      <c r="AU194" s="262" t="s">
        <v>88</v>
      </c>
      <c r="AV194" s="14" t="s">
        <v>90</v>
      </c>
      <c r="AW194" s="14" t="s">
        <v>36</v>
      </c>
      <c r="AX194" s="14" t="s">
        <v>81</v>
      </c>
      <c r="AY194" s="262" t="s">
        <v>364</v>
      </c>
    </row>
    <row r="195" s="15" customFormat="1">
      <c r="A195" s="15"/>
      <c r="B195" s="263"/>
      <c r="C195" s="264"/>
      <c r="D195" s="243" t="s">
        <v>374</v>
      </c>
      <c r="E195" s="265" t="s">
        <v>1</v>
      </c>
      <c r="F195" s="266" t="s">
        <v>378</v>
      </c>
      <c r="G195" s="264"/>
      <c r="H195" s="267">
        <v>263</v>
      </c>
      <c r="I195" s="268"/>
      <c r="J195" s="264"/>
      <c r="K195" s="264"/>
      <c r="L195" s="269"/>
      <c r="M195" s="270"/>
      <c r="N195" s="271"/>
      <c r="O195" s="271"/>
      <c r="P195" s="271"/>
      <c r="Q195" s="271"/>
      <c r="R195" s="271"/>
      <c r="S195" s="271"/>
      <c r="T195" s="272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3" t="s">
        <v>374</v>
      </c>
      <c r="AU195" s="273" t="s">
        <v>88</v>
      </c>
      <c r="AV195" s="15" t="s">
        <v>372</v>
      </c>
      <c r="AW195" s="15" t="s">
        <v>36</v>
      </c>
      <c r="AX195" s="15" t="s">
        <v>88</v>
      </c>
      <c r="AY195" s="273" t="s">
        <v>364</v>
      </c>
    </row>
    <row r="196" s="2" customFormat="1" ht="16.5" customHeight="1">
      <c r="A196" s="39"/>
      <c r="B196" s="40"/>
      <c r="C196" s="228" t="s">
        <v>508</v>
      </c>
      <c r="D196" s="228" t="s">
        <v>367</v>
      </c>
      <c r="E196" s="229" t="s">
        <v>3459</v>
      </c>
      <c r="F196" s="230" t="s">
        <v>3460</v>
      </c>
      <c r="G196" s="231" t="s">
        <v>1306</v>
      </c>
      <c r="H196" s="232">
        <v>3</v>
      </c>
      <c r="I196" s="233"/>
      <c r="J196" s="234">
        <f>ROUND(I196*H196,2)</f>
        <v>0</v>
      </c>
      <c r="K196" s="230" t="s">
        <v>1242</v>
      </c>
      <c r="L196" s="45"/>
      <c r="M196" s="235" t="s">
        <v>1</v>
      </c>
      <c r="N196" s="236" t="s">
        <v>46</v>
      </c>
      <c r="O196" s="92"/>
      <c r="P196" s="237">
        <f>O196*H196</f>
        <v>0</v>
      </c>
      <c r="Q196" s="237">
        <v>0</v>
      </c>
      <c r="R196" s="237">
        <f>Q196*H196</f>
        <v>0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372</v>
      </c>
      <c r="AT196" s="239" t="s">
        <v>367</v>
      </c>
      <c r="AU196" s="239" t="s">
        <v>88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372</v>
      </c>
      <c r="BM196" s="239" t="s">
        <v>621</v>
      </c>
    </row>
    <row r="197" s="2" customFormat="1">
      <c r="A197" s="39"/>
      <c r="B197" s="40"/>
      <c r="C197" s="41"/>
      <c r="D197" s="243" t="s">
        <v>1243</v>
      </c>
      <c r="E197" s="41"/>
      <c r="F197" s="300" t="s">
        <v>3461</v>
      </c>
      <c r="G197" s="41"/>
      <c r="H197" s="41"/>
      <c r="I197" s="301"/>
      <c r="J197" s="41"/>
      <c r="K197" s="41"/>
      <c r="L197" s="45"/>
      <c r="M197" s="302"/>
      <c r="N197" s="303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1243</v>
      </c>
      <c r="AU197" s="18" t="s">
        <v>88</v>
      </c>
    </row>
    <row r="198" s="2" customFormat="1" ht="21.75" customHeight="1">
      <c r="A198" s="39"/>
      <c r="B198" s="40"/>
      <c r="C198" s="228" t="s">
        <v>513</v>
      </c>
      <c r="D198" s="228" t="s">
        <v>367</v>
      </c>
      <c r="E198" s="229" t="s">
        <v>5510</v>
      </c>
      <c r="F198" s="230" t="s">
        <v>5511</v>
      </c>
      <c r="G198" s="231" t="s">
        <v>395</v>
      </c>
      <c r="H198" s="232">
        <v>263</v>
      </c>
      <c r="I198" s="233"/>
      <c r="J198" s="234">
        <f>ROUND(I198*H198,2)</f>
        <v>0</v>
      </c>
      <c r="K198" s="230" t="s">
        <v>1242</v>
      </c>
      <c r="L198" s="45"/>
      <c r="M198" s="235" t="s">
        <v>1</v>
      </c>
      <c r="N198" s="236" t="s">
        <v>46</v>
      </c>
      <c r="O198" s="92"/>
      <c r="P198" s="237">
        <f>O198*H198</f>
        <v>0</v>
      </c>
      <c r="Q198" s="237">
        <v>0</v>
      </c>
      <c r="R198" s="237">
        <f>Q198*H198</f>
        <v>0</v>
      </c>
      <c r="S198" s="237">
        <v>0</v>
      </c>
      <c r="T198" s="238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9" t="s">
        <v>372</v>
      </c>
      <c r="AT198" s="239" t="s">
        <v>367</v>
      </c>
      <c r="AU198" s="239" t="s">
        <v>88</v>
      </c>
      <c r="AY198" s="18" t="s">
        <v>364</v>
      </c>
      <c r="BE198" s="240">
        <f>IF(N198="základní",J198,0)</f>
        <v>0</v>
      </c>
      <c r="BF198" s="240">
        <f>IF(N198="snížená",J198,0)</f>
        <v>0</v>
      </c>
      <c r="BG198" s="240">
        <f>IF(N198="zákl. přenesená",J198,0)</f>
        <v>0</v>
      </c>
      <c r="BH198" s="240">
        <f>IF(N198="sníž. přenesená",J198,0)</f>
        <v>0</v>
      </c>
      <c r="BI198" s="240">
        <f>IF(N198="nulová",J198,0)</f>
        <v>0</v>
      </c>
      <c r="BJ198" s="18" t="s">
        <v>88</v>
      </c>
      <c r="BK198" s="240">
        <f>ROUND(I198*H198,2)</f>
        <v>0</v>
      </c>
      <c r="BL198" s="18" t="s">
        <v>372</v>
      </c>
      <c r="BM198" s="239" t="s">
        <v>635</v>
      </c>
    </row>
    <row r="199" s="14" customFormat="1">
      <c r="A199" s="14"/>
      <c r="B199" s="252"/>
      <c r="C199" s="253"/>
      <c r="D199" s="243" t="s">
        <v>374</v>
      </c>
      <c r="E199" s="254" t="s">
        <v>1</v>
      </c>
      <c r="F199" s="255" t="s">
        <v>5509</v>
      </c>
      <c r="G199" s="253"/>
      <c r="H199" s="256">
        <v>263</v>
      </c>
      <c r="I199" s="257"/>
      <c r="J199" s="253"/>
      <c r="K199" s="253"/>
      <c r="L199" s="258"/>
      <c r="M199" s="259"/>
      <c r="N199" s="260"/>
      <c r="O199" s="260"/>
      <c r="P199" s="260"/>
      <c r="Q199" s="260"/>
      <c r="R199" s="260"/>
      <c r="S199" s="260"/>
      <c r="T199" s="261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2" t="s">
        <v>374</v>
      </c>
      <c r="AU199" s="262" t="s">
        <v>88</v>
      </c>
      <c r="AV199" s="14" t="s">
        <v>90</v>
      </c>
      <c r="AW199" s="14" t="s">
        <v>36</v>
      </c>
      <c r="AX199" s="14" t="s">
        <v>81</v>
      </c>
      <c r="AY199" s="262" t="s">
        <v>364</v>
      </c>
    </row>
    <row r="200" s="15" customFormat="1">
      <c r="A200" s="15"/>
      <c r="B200" s="263"/>
      <c r="C200" s="264"/>
      <c r="D200" s="243" t="s">
        <v>374</v>
      </c>
      <c r="E200" s="265" t="s">
        <v>1</v>
      </c>
      <c r="F200" s="266" t="s">
        <v>378</v>
      </c>
      <c r="G200" s="264"/>
      <c r="H200" s="267">
        <v>263</v>
      </c>
      <c r="I200" s="268"/>
      <c r="J200" s="264"/>
      <c r="K200" s="264"/>
      <c r="L200" s="269"/>
      <c r="M200" s="270"/>
      <c r="N200" s="271"/>
      <c r="O200" s="271"/>
      <c r="P200" s="271"/>
      <c r="Q200" s="271"/>
      <c r="R200" s="271"/>
      <c r="S200" s="271"/>
      <c r="T200" s="272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73" t="s">
        <v>374</v>
      </c>
      <c r="AU200" s="273" t="s">
        <v>88</v>
      </c>
      <c r="AV200" s="15" t="s">
        <v>372</v>
      </c>
      <c r="AW200" s="15" t="s">
        <v>36</v>
      </c>
      <c r="AX200" s="15" t="s">
        <v>88</v>
      </c>
      <c r="AY200" s="273" t="s">
        <v>364</v>
      </c>
    </row>
    <row r="201" s="2" customFormat="1" ht="44.25" customHeight="1">
      <c r="A201" s="39"/>
      <c r="B201" s="40"/>
      <c r="C201" s="228" t="s">
        <v>518</v>
      </c>
      <c r="D201" s="228" t="s">
        <v>367</v>
      </c>
      <c r="E201" s="229" t="s">
        <v>5512</v>
      </c>
      <c r="F201" s="230" t="s">
        <v>5513</v>
      </c>
      <c r="G201" s="231" t="s">
        <v>1306</v>
      </c>
      <c r="H201" s="232">
        <v>5</v>
      </c>
      <c r="I201" s="233"/>
      <c r="J201" s="234">
        <f>ROUND(I201*H201,2)</f>
        <v>0</v>
      </c>
      <c r="K201" s="230" t="s">
        <v>1242</v>
      </c>
      <c r="L201" s="45"/>
      <c r="M201" s="235" t="s">
        <v>1</v>
      </c>
      <c r="N201" s="236" t="s">
        <v>46</v>
      </c>
      <c r="O201" s="92"/>
      <c r="P201" s="237">
        <f>O201*H201</f>
        <v>0</v>
      </c>
      <c r="Q201" s="237">
        <v>0</v>
      </c>
      <c r="R201" s="237">
        <f>Q201*H201</f>
        <v>0</v>
      </c>
      <c r="S201" s="237">
        <v>0</v>
      </c>
      <c r="T201" s="238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9" t="s">
        <v>372</v>
      </c>
      <c r="AT201" s="239" t="s">
        <v>367</v>
      </c>
      <c r="AU201" s="239" t="s">
        <v>88</v>
      </c>
      <c r="AY201" s="18" t="s">
        <v>364</v>
      </c>
      <c r="BE201" s="240">
        <f>IF(N201="základní",J201,0)</f>
        <v>0</v>
      </c>
      <c r="BF201" s="240">
        <f>IF(N201="snížená",J201,0)</f>
        <v>0</v>
      </c>
      <c r="BG201" s="240">
        <f>IF(N201="zákl. přenesená",J201,0)</f>
        <v>0</v>
      </c>
      <c r="BH201" s="240">
        <f>IF(N201="sníž. přenesená",J201,0)</f>
        <v>0</v>
      </c>
      <c r="BI201" s="240">
        <f>IF(N201="nulová",J201,0)</f>
        <v>0</v>
      </c>
      <c r="BJ201" s="18" t="s">
        <v>88</v>
      </c>
      <c r="BK201" s="240">
        <f>ROUND(I201*H201,2)</f>
        <v>0</v>
      </c>
      <c r="BL201" s="18" t="s">
        <v>372</v>
      </c>
      <c r="BM201" s="239" t="s">
        <v>646</v>
      </c>
    </row>
    <row r="202" s="2" customFormat="1" ht="16.5" customHeight="1">
      <c r="A202" s="39"/>
      <c r="B202" s="40"/>
      <c r="C202" s="228" t="s">
        <v>1280</v>
      </c>
      <c r="D202" s="228" t="s">
        <v>367</v>
      </c>
      <c r="E202" s="229" t="s">
        <v>3487</v>
      </c>
      <c r="F202" s="230" t="s">
        <v>3488</v>
      </c>
      <c r="G202" s="231" t="s">
        <v>1306</v>
      </c>
      <c r="H202" s="232">
        <v>3</v>
      </c>
      <c r="I202" s="233"/>
      <c r="J202" s="234">
        <f>ROUND(I202*H202,2)</f>
        <v>0</v>
      </c>
      <c r="K202" s="230" t="s">
        <v>1242</v>
      </c>
      <c r="L202" s="45"/>
      <c r="M202" s="235" t="s">
        <v>1</v>
      </c>
      <c r="N202" s="236" t="s">
        <v>46</v>
      </c>
      <c r="O202" s="92"/>
      <c r="P202" s="237">
        <f>O202*H202</f>
        <v>0</v>
      </c>
      <c r="Q202" s="237">
        <v>0</v>
      </c>
      <c r="R202" s="237">
        <f>Q202*H202</f>
        <v>0</v>
      </c>
      <c r="S202" s="237">
        <v>0</v>
      </c>
      <c r="T202" s="238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9" t="s">
        <v>372</v>
      </c>
      <c r="AT202" s="239" t="s">
        <v>367</v>
      </c>
      <c r="AU202" s="239" t="s">
        <v>88</v>
      </c>
      <c r="AY202" s="18" t="s">
        <v>364</v>
      </c>
      <c r="BE202" s="240">
        <f>IF(N202="základní",J202,0)</f>
        <v>0</v>
      </c>
      <c r="BF202" s="240">
        <f>IF(N202="snížená",J202,0)</f>
        <v>0</v>
      </c>
      <c r="BG202" s="240">
        <f>IF(N202="zákl. přenesená",J202,0)</f>
        <v>0</v>
      </c>
      <c r="BH202" s="240">
        <f>IF(N202="sníž. přenesená",J202,0)</f>
        <v>0</v>
      </c>
      <c r="BI202" s="240">
        <f>IF(N202="nulová",J202,0)</f>
        <v>0</v>
      </c>
      <c r="BJ202" s="18" t="s">
        <v>88</v>
      </c>
      <c r="BK202" s="240">
        <f>ROUND(I202*H202,2)</f>
        <v>0</v>
      </c>
      <c r="BL202" s="18" t="s">
        <v>372</v>
      </c>
      <c r="BM202" s="239" t="s">
        <v>657</v>
      </c>
    </row>
    <row r="203" s="2" customFormat="1" ht="24.15" customHeight="1">
      <c r="A203" s="39"/>
      <c r="B203" s="40"/>
      <c r="C203" s="228" t="s">
        <v>1323</v>
      </c>
      <c r="D203" s="228" t="s">
        <v>367</v>
      </c>
      <c r="E203" s="229" t="s">
        <v>2268</v>
      </c>
      <c r="F203" s="230" t="s">
        <v>2269</v>
      </c>
      <c r="G203" s="231" t="s">
        <v>1306</v>
      </c>
      <c r="H203" s="232">
        <v>1</v>
      </c>
      <c r="I203" s="233"/>
      <c r="J203" s="234">
        <f>ROUND(I203*H203,2)</f>
        <v>0</v>
      </c>
      <c r="K203" s="230" t="s">
        <v>1242</v>
      </c>
      <c r="L203" s="45"/>
      <c r="M203" s="235" t="s">
        <v>1</v>
      </c>
      <c r="N203" s="236" t="s">
        <v>46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372</v>
      </c>
      <c r="AT203" s="239" t="s">
        <v>367</v>
      </c>
      <c r="AU203" s="239" t="s">
        <v>88</v>
      </c>
      <c r="AY203" s="18" t="s">
        <v>364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88</v>
      </c>
      <c r="BK203" s="240">
        <f>ROUND(I203*H203,2)</f>
        <v>0</v>
      </c>
      <c r="BL203" s="18" t="s">
        <v>372</v>
      </c>
      <c r="BM203" s="239" t="s">
        <v>669</v>
      </c>
    </row>
    <row r="204" s="2" customFormat="1" ht="24.15" customHeight="1">
      <c r="A204" s="39"/>
      <c r="B204" s="40"/>
      <c r="C204" s="228" t="s">
        <v>1284</v>
      </c>
      <c r="D204" s="228" t="s">
        <v>367</v>
      </c>
      <c r="E204" s="229" t="s">
        <v>1451</v>
      </c>
      <c r="F204" s="230" t="s">
        <v>1452</v>
      </c>
      <c r="G204" s="231" t="s">
        <v>1306</v>
      </c>
      <c r="H204" s="232">
        <v>1</v>
      </c>
      <c r="I204" s="233"/>
      <c r="J204" s="234">
        <f>ROUND(I204*H204,2)</f>
        <v>0</v>
      </c>
      <c r="K204" s="230" t="s">
        <v>1242</v>
      </c>
      <c r="L204" s="45"/>
      <c r="M204" s="235" t="s">
        <v>1</v>
      </c>
      <c r="N204" s="236" t="s">
        <v>46</v>
      </c>
      <c r="O204" s="92"/>
      <c r="P204" s="237">
        <f>O204*H204</f>
        <v>0</v>
      </c>
      <c r="Q204" s="237">
        <v>0</v>
      </c>
      <c r="R204" s="237">
        <f>Q204*H204</f>
        <v>0</v>
      </c>
      <c r="S204" s="237">
        <v>0</v>
      </c>
      <c r="T204" s="238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9" t="s">
        <v>372</v>
      </c>
      <c r="AT204" s="239" t="s">
        <v>367</v>
      </c>
      <c r="AU204" s="239" t="s">
        <v>88</v>
      </c>
      <c r="AY204" s="18" t="s">
        <v>364</v>
      </c>
      <c r="BE204" s="240">
        <f>IF(N204="základní",J204,0)</f>
        <v>0</v>
      </c>
      <c r="BF204" s="240">
        <f>IF(N204="snížená",J204,0)</f>
        <v>0</v>
      </c>
      <c r="BG204" s="240">
        <f>IF(N204="zákl. přenesená",J204,0)</f>
        <v>0</v>
      </c>
      <c r="BH204" s="240">
        <f>IF(N204="sníž. přenesená",J204,0)</f>
        <v>0</v>
      </c>
      <c r="BI204" s="240">
        <f>IF(N204="nulová",J204,0)</f>
        <v>0</v>
      </c>
      <c r="BJ204" s="18" t="s">
        <v>88</v>
      </c>
      <c r="BK204" s="240">
        <f>ROUND(I204*H204,2)</f>
        <v>0</v>
      </c>
      <c r="BL204" s="18" t="s">
        <v>372</v>
      </c>
      <c r="BM204" s="239" t="s">
        <v>680</v>
      </c>
    </row>
    <row r="205" s="2" customFormat="1" ht="24.15" customHeight="1">
      <c r="A205" s="39"/>
      <c r="B205" s="40"/>
      <c r="C205" s="228" t="s">
        <v>1328</v>
      </c>
      <c r="D205" s="228" t="s">
        <v>367</v>
      </c>
      <c r="E205" s="229" t="s">
        <v>2856</v>
      </c>
      <c r="F205" s="230" t="s">
        <v>2857</v>
      </c>
      <c r="G205" s="231" t="s">
        <v>1306</v>
      </c>
      <c r="H205" s="232">
        <v>3</v>
      </c>
      <c r="I205" s="233"/>
      <c r="J205" s="234">
        <f>ROUND(I205*H205,2)</f>
        <v>0</v>
      </c>
      <c r="K205" s="230" t="s">
        <v>1242</v>
      </c>
      <c r="L205" s="45"/>
      <c r="M205" s="235" t="s">
        <v>1</v>
      </c>
      <c r="N205" s="236" t="s">
        <v>46</v>
      </c>
      <c r="O205" s="92"/>
      <c r="P205" s="237">
        <f>O205*H205</f>
        <v>0</v>
      </c>
      <c r="Q205" s="237">
        <v>0</v>
      </c>
      <c r="R205" s="237">
        <f>Q205*H205</f>
        <v>0</v>
      </c>
      <c r="S205" s="237">
        <v>0</v>
      </c>
      <c r="T205" s="238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9" t="s">
        <v>372</v>
      </c>
      <c r="AT205" s="239" t="s">
        <v>367</v>
      </c>
      <c r="AU205" s="239" t="s">
        <v>88</v>
      </c>
      <c r="AY205" s="18" t="s">
        <v>364</v>
      </c>
      <c r="BE205" s="240">
        <f>IF(N205="základní",J205,0)</f>
        <v>0</v>
      </c>
      <c r="BF205" s="240">
        <f>IF(N205="snížená",J205,0)</f>
        <v>0</v>
      </c>
      <c r="BG205" s="240">
        <f>IF(N205="zákl. přenesená",J205,0)</f>
        <v>0</v>
      </c>
      <c r="BH205" s="240">
        <f>IF(N205="sníž. přenesená",J205,0)</f>
        <v>0</v>
      </c>
      <c r="BI205" s="240">
        <f>IF(N205="nulová",J205,0)</f>
        <v>0</v>
      </c>
      <c r="BJ205" s="18" t="s">
        <v>88</v>
      </c>
      <c r="BK205" s="240">
        <f>ROUND(I205*H205,2)</f>
        <v>0</v>
      </c>
      <c r="BL205" s="18" t="s">
        <v>372</v>
      </c>
      <c r="BM205" s="239" t="s">
        <v>688</v>
      </c>
    </row>
    <row r="206" s="2" customFormat="1" ht="44.25" customHeight="1">
      <c r="A206" s="39"/>
      <c r="B206" s="40"/>
      <c r="C206" s="228" t="s">
        <v>435</v>
      </c>
      <c r="D206" s="228" t="s">
        <v>367</v>
      </c>
      <c r="E206" s="229" t="s">
        <v>3514</v>
      </c>
      <c r="F206" s="230" t="s">
        <v>3515</v>
      </c>
      <c r="G206" s="231" t="s">
        <v>1306</v>
      </c>
      <c r="H206" s="232">
        <v>3</v>
      </c>
      <c r="I206" s="233"/>
      <c r="J206" s="234">
        <f>ROUND(I206*H206,2)</f>
        <v>0</v>
      </c>
      <c r="K206" s="230" t="s">
        <v>1242</v>
      </c>
      <c r="L206" s="45"/>
      <c r="M206" s="235" t="s">
        <v>1</v>
      </c>
      <c r="N206" s="236" t="s">
        <v>46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372</v>
      </c>
      <c r="AT206" s="239" t="s">
        <v>367</v>
      </c>
      <c r="AU206" s="239" t="s">
        <v>88</v>
      </c>
      <c r="AY206" s="18" t="s">
        <v>364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88</v>
      </c>
      <c r="BK206" s="240">
        <f>ROUND(I206*H206,2)</f>
        <v>0</v>
      </c>
      <c r="BL206" s="18" t="s">
        <v>372</v>
      </c>
      <c r="BM206" s="239" t="s">
        <v>696</v>
      </c>
    </row>
    <row r="207" s="2" customFormat="1" ht="44.25" customHeight="1">
      <c r="A207" s="39"/>
      <c r="B207" s="40"/>
      <c r="C207" s="228" t="s">
        <v>528</v>
      </c>
      <c r="D207" s="228" t="s">
        <v>367</v>
      </c>
      <c r="E207" s="229" t="s">
        <v>5514</v>
      </c>
      <c r="F207" s="230" t="s">
        <v>5515</v>
      </c>
      <c r="G207" s="231" t="s">
        <v>1306</v>
      </c>
      <c r="H207" s="232">
        <v>3</v>
      </c>
      <c r="I207" s="233"/>
      <c r="J207" s="234">
        <f>ROUND(I207*H207,2)</f>
        <v>0</v>
      </c>
      <c r="K207" s="230" t="s">
        <v>1242</v>
      </c>
      <c r="L207" s="45"/>
      <c r="M207" s="235" t="s">
        <v>1</v>
      </c>
      <c r="N207" s="236" t="s">
        <v>46</v>
      </c>
      <c r="O207" s="92"/>
      <c r="P207" s="237">
        <f>O207*H207</f>
        <v>0</v>
      </c>
      <c r="Q207" s="237">
        <v>0</v>
      </c>
      <c r="R207" s="237">
        <f>Q207*H207</f>
        <v>0</v>
      </c>
      <c r="S207" s="237">
        <v>0</v>
      </c>
      <c r="T207" s="238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9" t="s">
        <v>372</v>
      </c>
      <c r="AT207" s="239" t="s">
        <v>367</v>
      </c>
      <c r="AU207" s="239" t="s">
        <v>88</v>
      </c>
      <c r="AY207" s="18" t="s">
        <v>364</v>
      </c>
      <c r="BE207" s="240">
        <f>IF(N207="základní",J207,0)</f>
        <v>0</v>
      </c>
      <c r="BF207" s="240">
        <f>IF(N207="snížená",J207,0)</f>
        <v>0</v>
      </c>
      <c r="BG207" s="240">
        <f>IF(N207="zákl. přenesená",J207,0)</f>
        <v>0</v>
      </c>
      <c r="BH207" s="240">
        <f>IF(N207="sníž. přenesená",J207,0)</f>
        <v>0</v>
      </c>
      <c r="BI207" s="240">
        <f>IF(N207="nulová",J207,0)</f>
        <v>0</v>
      </c>
      <c r="BJ207" s="18" t="s">
        <v>88</v>
      </c>
      <c r="BK207" s="240">
        <f>ROUND(I207*H207,2)</f>
        <v>0</v>
      </c>
      <c r="BL207" s="18" t="s">
        <v>372</v>
      </c>
      <c r="BM207" s="239" t="s">
        <v>704</v>
      </c>
    </row>
    <row r="208" s="2" customFormat="1" ht="78" customHeight="1">
      <c r="A208" s="39"/>
      <c r="B208" s="40"/>
      <c r="C208" s="228" t="s">
        <v>533</v>
      </c>
      <c r="D208" s="228" t="s">
        <v>367</v>
      </c>
      <c r="E208" s="229" t="s">
        <v>5516</v>
      </c>
      <c r="F208" s="230" t="s">
        <v>5517</v>
      </c>
      <c r="G208" s="231" t="s">
        <v>1306</v>
      </c>
      <c r="H208" s="232">
        <v>3</v>
      </c>
      <c r="I208" s="233"/>
      <c r="J208" s="234">
        <f>ROUND(I208*H208,2)</f>
        <v>0</v>
      </c>
      <c r="K208" s="230" t="s">
        <v>1242</v>
      </c>
      <c r="L208" s="45"/>
      <c r="M208" s="235" t="s">
        <v>1</v>
      </c>
      <c r="N208" s="236" t="s">
        <v>46</v>
      </c>
      <c r="O208" s="92"/>
      <c r="P208" s="237">
        <f>O208*H208</f>
        <v>0</v>
      </c>
      <c r="Q208" s="237">
        <v>0</v>
      </c>
      <c r="R208" s="237">
        <f>Q208*H208</f>
        <v>0</v>
      </c>
      <c r="S208" s="237">
        <v>0</v>
      </c>
      <c r="T208" s="238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9" t="s">
        <v>372</v>
      </c>
      <c r="AT208" s="239" t="s">
        <v>367</v>
      </c>
      <c r="AU208" s="239" t="s">
        <v>88</v>
      </c>
      <c r="AY208" s="18" t="s">
        <v>364</v>
      </c>
      <c r="BE208" s="240">
        <f>IF(N208="základní",J208,0)</f>
        <v>0</v>
      </c>
      <c r="BF208" s="240">
        <f>IF(N208="snížená",J208,0)</f>
        <v>0</v>
      </c>
      <c r="BG208" s="240">
        <f>IF(N208="zákl. přenesená",J208,0)</f>
        <v>0</v>
      </c>
      <c r="BH208" s="240">
        <f>IF(N208="sníž. přenesená",J208,0)</f>
        <v>0</v>
      </c>
      <c r="BI208" s="240">
        <f>IF(N208="nulová",J208,0)</f>
        <v>0</v>
      </c>
      <c r="BJ208" s="18" t="s">
        <v>88</v>
      </c>
      <c r="BK208" s="240">
        <f>ROUND(I208*H208,2)</f>
        <v>0</v>
      </c>
      <c r="BL208" s="18" t="s">
        <v>372</v>
      </c>
      <c r="BM208" s="239" t="s">
        <v>712</v>
      </c>
    </row>
    <row r="209" s="2" customFormat="1" ht="16.5" customHeight="1">
      <c r="A209" s="39"/>
      <c r="B209" s="40"/>
      <c r="C209" s="228" t="s">
        <v>539</v>
      </c>
      <c r="D209" s="228" t="s">
        <v>367</v>
      </c>
      <c r="E209" s="229" t="s">
        <v>5518</v>
      </c>
      <c r="F209" s="230" t="s">
        <v>5519</v>
      </c>
      <c r="G209" s="231" t="s">
        <v>1306</v>
      </c>
      <c r="H209" s="232">
        <v>3</v>
      </c>
      <c r="I209" s="233"/>
      <c r="J209" s="234">
        <f>ROUND(I209*H209,2)</f>
        <v>0</v>
      </c>
      <c r="K209" s="230" t="s">
        <v>1242</v>
      </c>
      <c r="L209" s="45"/>
      <c r="M209" s="235" t="s">
        <v>1</v>
      </c>
      <c r="N209" s="236" t="s">
        <v>46</v>
      </c>
      <c r="O209" s="92"/>
      <c r="P209" s="237">
        <f>O209*H209</f>
        <v>0</v>
      </c>
      <c r="Q209" s="237">
        <v>0</v>
      </c>
      <c r="R209" s="237">
        <f>Q209*H209</f>
        <v>0</v>
      </c>
      <c r="S209" s="237">
        <v>0</v>
      </c>
      <c r="T209" s="238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9" t="s">
        <v>372</v>
      </c>
      <c r="AT209" s="239" t="s">
        <v>367</v>
      </c>
      <c r="AU209" s="239" t="s">
        <v>88</v>
      </c>
      <c r="AY209" s="18" t="s">
        <v>364</v>
      </c>
      <c r="BE209" s="240">
        <f>IF(N209="základní",J209,0)</f>
        <v>0</v>
      </c>
      <c r="BF209" s="240">
        <f>IF(N209="snížená",J209,0)</f>
        <v>0</v>
      </c>
      <c r="BG209" s="240">
        <f>IF(N209="zákl. přenesená",J209,0)</f>
        <v>0</v>
      </c>
      <c r="BH209" s="240">
        <f>IF(N209="sníž. přenesená",J209,0)</f>
        <v>0</v>
      </c>
      <c r="BI209" s="240">
        <f>IF(N209="nulová",J209,0)</f>
        <v>0</v>
      </c>
      <c r="BJ209" s="18" t="s">
        <v>88</v>
      </c>
      <c r="BK209" s="240">
        <f>ROUND(I209*H209,2)</f>
        <v>0</v>
      </c>
      <c r="BL209" s="18" t="s">
        <v>372</v>
      </c>
      <c r="BM209" s="239" t="s">
        <v>720</v>
      </c>
    </row>
    <row r="210" s="12" customFormat="1" ht="25.92" customHeight="1">
      <c r="A210" s="12"/>
      <c r="B210" s="212"/>
      <c r="C210" s="213"/>
      <c r="D210" s="214" t="s">
        <v>80</v>
      </c>
      <c r="E210" s="215" t="s">
        <v>885</v>
      </c>
      <c r="F210" s="215" t="s">
        <v>1357</v>
      </c>
      <c r="G210" s="213"/>
      <c r="H210" s="213"/>
      <c r="I210" s="216"/>
      <c r="J210" s="217">
        <f>BK210</f>
        <v>0</v>
      </c>
      <c r="K210" s="213"/>
      <c r="L210" s="218"/>
      <c r="M210" s="219"/>
      <c r="N210" s="220"/>
      <c r="O210" s="220"/>
      <c r="P210" s="221">
        <f>SUM(P211:P212)</f>
        <v>0</v>
      </c>
      <c r="Q210" s="220"/>
      <c r="R210" s="221">
        <f>SUM(R211:R212)</f>
        <v>0</v>
      </c>
      <c r="S210" s="220"/>
      <c r="T210" s="222">
        <f>SUM(T211:T212)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23" t="s">
        <v>88</v>
      </c>
      <c r="AT210" s="224" t="s">
        <v>80</v>
      </c>
      <c r="AU210" s="224" t="s">
        <v>81</v>
      </c>
      <c r="AY210" s="223" t="s">
        <v>364</v>
      </c>
      <c r="BK210" s="225">
        <f>SUM(BK211:BK212)</f>
        <v>0</v>
      </c>
    </row>
    <row r="211" s="2" customFormat="1" ht="24.15" customHeight="1">
      <c r="A211" s="39"/>
      <c r="B211" s="40"/>
      <c r="C211" s="228" t="s">
        <v>546</v>
      </c>
      <c r="D211" s="228" t="s">
        <v>367</v>
      </c>
      <c r="E211" s="229" t="s">
        <v>1358</v>
      </c>
      <c r="F211" s="230" t="s">
        <v>1359</v>
      </c>
      <c r="G211" s="231" t="s">
        <v>388</v>
      </c>
      <c r="H211" s="232">
        <v>218.154</v>
      </c>
      <c r="I211" s="233"/>
      <c r="J211" s="234">
        <f>ROUND(I211*H211,2)</f>
        <v>0</v>
      </c>
      <c r="K211" s="230" t="s">
        <v>1242</v>
      </c>
      <c r="L211" s="45"/>
      <c r="M211" s="235" t="s">
        <v>1</v>
      </c>
      <c r="N211" s="236" t="s">
        <v>46</v>
      </c>
      <c r="O211" s="92"/>
      <c r="P211" s="237">
        <f>O211*H211</f>
        <v>0</v>
      </c>
      <c r="Q211" s="237">
        <v>0</v>
      </c>
      <c r="R211" s="237">
        <f>Q211*H211</f>
        <v>0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372</v>
      </c>
      <c r="AT211" s="239" t="s">
        <v>367</v>
      </c>
      <c r="AU211" s="239" t="s">
        <v>88</v>
      </c>
      <c r="AY211" s="18" t="s">
        <v>364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88</v>
      </c>
      <c r="BK211" s="240">
        <f>ROUND(I211*H211,2)</f>
        <v>0</v>
      </c>
      <c r="BL211" s="18" t="s">
        <v>372</v>
      </c>
      <c r="BM211" s="239" t="s">
        <v>728</v>
      </c>
    </row>
    <row r="212" s="2" customFormat="1">
      <c r="A212" s="39"/>
      <c r="B212" s="40"/>
      <c r="C212" s="41"/>
      <c r="D212" s="243" t="s">
        <v>1243</v>
      </c>
      <c r="E212" s="41"/>
      <c r="F212" s="300" t="s">
        <v>1360</v>
      </c>
      <c r="G212" s="41"/>
      <c r="H212" s="41"/>
      <c r="I212" s="301"/>
      <c r="J212" s="41"/>
      <c r="K212" s="41"/>
      <c r="L212" s="45"/>
      <c r="M212" s="304"/>
      <c r="N212" s="305"/>
      <c r="O212" s="297"/>
      <c r="P212" s="297"/>
      <c r="Q212" s="297"/>
      <c r="R212" s="297"/>
      <c r="S212" s="297"/>
      <c r="T212" s="30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1243</v>
      </c>
      <c r="AU212" s="18" t="s">
        <v>88</v>
      </c>
    </row>
    <row r="213" s="2" customFormat="1" ht="6.96" customHeight="1">
      <c r="A213" s="39"/>
      <c r="B213" s="67"/>
      <c r="C213" s="68"/>
      <c r="D213" s="68"/>
      <c r="E213" s="68"/>
      <c r="F213" s="68"/>
      <c r="G213" s="68"/>
      <c r="H213" s="68"/>
      <c r="I213" s="68"/>
      <c r="J213" s="68"/>
      <c r="K213" s="68"/>
      <c r="L213" s="45"/>
      <c r="M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</row>
  </sheetData>
  <sheetProtection sheet="1" autoFilter="0" formatColumns="0" formatRows="0" objects="1" scenarios="1" spinCount="100000" saltValue="n2PjzAhQncWBJA62aWUrVVelT4XOQUqvPHBBGv+15zuPaHOvD7FVEeIpekET/Y1dzet6P/cMceDsXKLfu/0Ykg==" hashValue="Xr9yNCxTkcoj0tmA7quueTOmRugFglk5AtWP6L56RjAxvwbkQOUr3X66w+e43w+X/Qsx5cfXSQhsNZlYoA5MVA==" algorithmName="SHA-512" password="CC35"/>
  <autoFilter ref="C120:K212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313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5520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2. 12. 2022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">
        <v>33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34</v>
      </c>
      <c r="F21" s="39"/>
      <c r="G21" s="39"/>
      <c r="H21" s="39"/>
      <c r="I21" s="152" t="s">
        <v>28</v>
      </c>
      <c r="J21" s="142" t="s">
        <v>35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37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2" t="s">
        <v>28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95.25" customHeight="1">
      <c r="A27" s="156"/>
      <c r="B27" s="157"/>
      <c r="C27" s="156"/>
      <c r="D27" s="156"/>
      <c r="E27" s="158" t="s">
        <v>325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41</v>
      </c>
      <c r="E30" s="39"/>
      <c r="F30" s="39"/>
      <c r="G30" s="39"/>
      <c r="H30" s="39"/>
      <c r="I30" s="39"/>
      <c r="J30" s="162">
        <f>ROUND(J121,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43</v>
      </c>
      <c r="G32" s="39"/>
      <c r="H32" s="39"/>
      <c r="I32" s="163" t="s">
        <v>42</v>
      </c>
      <c r="J32" s="163" t="s">
        <v>44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45</v>
      </c>
      <c r="E33" s="152" t="s">
        <v>46</v>
      </c>
      <c r="F33" s="165">
        <f>ROUND((SUM(BE121:BE194)),  2)</f>
        <v>0</v>
      </c>
      <c r="G33" s="39"/>
      <c r="H33" s="39"/>
      <c r="I33" s="166">
        <v>0.20999999999999999</v>
      </c>
      <c r="J33" s="165">
        <f>ROUND(((SUM(BE121:BE194))*I33),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47</v>
      </c>
      <c r="F34" s="165">
        <f>ROUND((SUM(BF121:BF194)),  2)</f>
        <v>0</v>
      </c>
      <c r="G34" s="39"/>
      <c r="H34" s="39"/>
      <c r="I34" s="166">
        <v>0.14999999999999999</v>
      </c>
      <c r="J34" s="165">
        <f>ROUND(((SUM(BF121:BF194))*I34),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48</v>
      </c>
      <c r="F35" s="165">
        <f>ROUND((SUM(BG121:BG194)),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49</v>
      </c>
      <c r="F36" s="165">
        <f>ROUND((SUM(BH121:BH194)),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ROUND((SUM(BI121:BI194)),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51</v>
      </c>
      <c r="E39" s="169"/>
      <c r="F39" s="169"/>
      <c r="G39" s="170" t="s">
        <v>52</v>
      </c>
      <c r="H39" s="171" t="s">
        <v>53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313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 206 - Areálový rozvod plynu, přípojky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Brno, Pisárky, Výstaviště, k. ú. Brno – Bohunice</v>
      </c>
      <c r="G89" s="41"/>
      <c r="H89" s="41"/>
      <c r="I89" s="33" t="s">
        <v>22</v>
      </c>
      <c r="J89" s="80" t="str">
        <f>IF(J12="","",J12)</f>
        <v>2. 12. 2022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Veletrhy Brno a.s.</v>
      </c>
      <c r="G91" s="41"/>
      <c r="H91" s="41"/>
      <c r="I91" s="33" t="s">
        <v>32</v>
      </c>
      <c r="J91" s="37" t="str">
        <f>E21</f>
        <v>AiD team a.s.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37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327</v>
      </c>
      <c r="D94" s="187"/>
      <c r="E94" s="187"/>
      <c r="F94" s="187"/>
      <c r="G94" s="187"/>
      <c r="H94" s="187"/>
      <c r="I94" s="187"/>
      <c r="J94" s="188" t="s">
        <v>328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329</v>
      </c>
      <c r="D96" s="41"/>
      <c r="E96" s="41"/>
      <c r="F96" s="41"/>
      <c r="G96" s="41"/>
      <c r="H96" s="41"/>
      <c r="I96" s="41"/>
      <c r="J96" s="111">
        <f>J121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330</v>
      </c>
    </row>
    <row r="97" s="9" customFormat="1" ht="24.96" customHeight="1">
      <c r="A97" s="9"/>
      <c r="B97" s="190"/>
      <c r="C97" s="191"/>
      <c r="D97" s="192" t="s">
        <v>1229</v>
      </c>
      <c r="E97" s="193"/>
      <c r="F97" s="193"/>
      <c r="G97" s="193"/>
      <c r="H97" s="193"/>
      <c r="I97" s="193"/>
      <c r="J97" s="194">
        <f>J122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90"/>
      <c r="C98" s="191"/>
      <c r="D98" s="192" t="s">
        <v>1231</v>
      </c>
      <c r="E98" s="193"/>
      <c r="F98" s="193"/>
      <c r="G98" s="193"/>
      <c r="H98" s="193"/>
      <c r="I98" s="193"/>
      <c r="J98" s="194">
        <f>J160</f>
        <v>0</v>
      </c>
      <c r="K98" s="191"/>
      <c r="L98" s="19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90"/>
      <c r="C99" s="191"/>
      <c r="D99" s="192" t="s">
        <v>5521</v>
      </c>
      <c r="E99" s="193"/>
      <c r="F99" s="193"/>
      <c r="G99" s="193"/>
      <c r="H99" s="193"/>
      <c r="I99" s="193"/>
      <c r="J99" s="194">
        <f>J166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2405</v>
      </c>
      <c r="E100" s="193"/>
      <c r="F100" s="193"/>
      <c r="G100" s="193"/>
      <c r="H100" s="193"/>
      <c r="I100" s="193"/>
      <c r="J100" s="194">
        <f>J176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2406</v>
      </c>
      <c r="E101" s="193"/>
      <c r="F101" s="193"/>
      <c r="G101" s="193"/>
      <c r="H101" s="193"/>
      <c r="I101" s="193"/>
      <c r="J101" s="194">
        <f>J192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349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6.25" customHeight="1">
      <c r="A111" s="39"/>
      <c r="B111" s="40"/>
      <c r="C111" s="41"/>
      <c r="D111" s="41"/>
      <c r="E111" s="185" t="str">
        <f>E7</f>
        <v>Nová vstupní a vjezdová zóna v západní části výstaviště včetně nového odpadového hospodářství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313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E9</f>
        <v>D 206 - Areálový rozvod plynu, přípojky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F12</f>
        <v>Brno, Pisárky, Výstaviště, k. ú. Brno – Bohunice</v>
      </c>
      <c r="G115" s="41"/>
      <c r="H115" s="41"/>
      <c r="I115" s="33" t="s">
        <v>22</v>
      </c>
      <c r="J115" s="80" t="str">
        <f>IF(J12="","",J12)</f>
        <v>2. 12. 2022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E15</f>
        <v>Veletrhy Brno a.s.</v>
      </c>
      <c r="G117" s="41"/>
      <c r="H117" s="41"/>
      <c r="I117" s="33" t="s">
        <v>32</v>
      </c>
      <c r="J117" s="37" t="str">
        <f>E21</f>
        <v>AiD team a.s.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30</v>
      </c>
      <c r="D118" s="41"/>
      <c r="E118" s="41"/>
      <c r="F118" s="28" t="str">
        <f>IF(E18="","",E18)</f>
        <v>Vyplň údaj</v>
      </c>
      <c r="G118" s="41"/>
      <c r="H118" s="41"/>
      <c r="I118" s="33" t="s">
        <v>37</v>
      </c>
      <c r="J118" s="37" t="str">
        <f>E24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201"/>
      <c r="B120" s="202"/>
      <c r="C120" s="203" t="s">
        <v>350</v>
      </c>
      <c r="D120" s="204" t="s">
        <v>66</v>
      </c>
      <c r="E120" s="204" t="s">
        <v>62</v>
      </c>
      <c r="F120" s="204" t="s">
        <v>63</v>
      </c>
      <c r="G120" s="204" t="s">
        <v>351</v>
      </c>
      <c r="H120" s="204" t="s">
        <v>352</v>
      </c>
      <c r="I120" s="204" t="s">
        <v>353</v>
      </c>
      <c r="J120" s="204" t="s">
        <v>328</v>
      </c>
      <c r="K120" s="205" t="s">
        <v>354</v>
      </c>
      <c r="L120" s="206"/>
      <c r="M120" s="101" t="s">
        <v>1</v>
      </c>
      <c r="N120" s="102" t="s">
        <v>45</v>
      </c>
      <c r="O120" s="102" t="s">
        <v>355</v>
      </c>
      <c r="P120" s="102" t="s">
        <v>356</v>
      </c>
      <c r="Q120" s="102" t="s">
        <v>357</v>
      </c>
      <c r="R120" s="102" t="s">
        <v>358</v>
      </c>
      <c r="S120" s="102" t="s">
        <v>359</v>
      </c>
      <c r="T120" s="103" t="s">
        <v>360</v>
      </c>
      <c r="U120" s="201"/>
      <c r="V120" s="201"/>
      <c r="W120" s="201"/>
      <c r="X120" s="201"/>
      <c r="Y120" s="201"/>
      <c r="Z120" s="201"/>
      <c r="AA120" s="201"/>
      <c r="AB120" s="201"/>
      <c r="AC120" s="201"/>
      <c r="AD120" s="201"/>
      <c r="AE120" s="201"/>
    </row>
    <row r="121" s="2" customFormat="1" ht="22.8" customHeight="1">
      <c r="A121" s="39"/>
      <c r="B121" s="40"/>
      <c r="C121" s="108" t="s">
        <v>361</v>
      </c>
      <c r="D121" s="41"/>
      <c r="E121" s="41"/>
      <c r="F121" s="41"/>
      <c r="G121" s="41"/>
      <c r="H121" s="41"/>
      <c r="I121" s="41"/>
      <c r="J121" s="207">
        <f>BK121</f>
        <v>0</v>
      </c>
      <c r="K121" s="41"/>
      <c r="L121" s="45"/>
      <c r="M121" s="104"/>
      <c r="N121" s="208"/>
      <c r="O121" s="105"/>
      <c r="P121" s="209">
        <f>P122+P160+P166+P176+P192</f>
        <v>0</v>
      </c>
      <c r="Q121" s="105"/>
      <c r="R121" s="209">
        <f>R122+R160+R166+R176+R192</f>
        <v>0</v>
      </c>
      <c r="S121" s="105"/>
      <c r="T121" s="210">
        <f>T122+T160+T166+T176+T192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80</v>
      </c>
      <c r="AU121" s="18" t="s">
        <v>330</v>
      </c>
      <c r="BK121" s="211">
        <f>BK122+BK160+BK166+BK176+BK192</f>
        <v>0</v>
      </c>
    </row>
    <row r="122" s="12" customFormat="1" ht="25.92" customHeight="1">
      <c r="A122" s="12"/>
      <c r="B122" s="212"/>
      <c r="C122" s="213"/>
      <c r="D122" s="214" t="s">
        <v>80</v>
      </c>
      <c r="E122" s="215" t="s">
        <v>88</v>
      </c>
      <c r="F122" s="215" t="s">
        <v>1056</v>
      </c>
      <c r="G122" s="213"/>
      <c r="H122" s="213"/>
      <c r="I122" s="216"/>
      <c r="J122" s="217">
        <f>BK122</f>
        <v>0</v>
      </c>
      <c r="K122" s="213"/>
      <c r="L122" s="218"/>
      <c r="M122" s="219"/>
      <c r="N122" s="220"/>
      <c r="O122" s="220"/>
      <c r="P122" s="221">
        <f>SUM(P123:P159)</f>
        <v>0</v>
      </c>
      <c r="Q122" s="220"/>
      <c r="R122" s="221">
        <f>SUM(R123:R159)</f>
        <v>0</v>
      </c>
      <c r="S122" s="220"/>
      <c r="T122" s="222">
        <f>SUM(T123:T159)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3" t="s">
        <v>88</v>
      </c>
      <c r="AT122" s="224" t="s">
        <v>80</v>
      </c>
      <c r="AU122" s="224" t="s">
        <v>81</v>
      </c>
      <c r="AY122" s="223" t="s">
        <v>364</v>
      </c>
      <c r="BK122" s="225">
        <f>SUM(BK123:BK159)</f>
        <v>0</v>
      </c>
    </row>
    <row r="123" s="2" customFormat="1" ht="24.15" customHeight="1">
      <c r="A123" s="39"/>
      <c r="B123" s="40"/>
      <c r="C123" s="228" t="s">
        <v>88</v>
      </c>
      <c r="D123" s="228" t="s">
        <v>367</v>
      </c>
      <c r="E123" s="229" t="s">
        <v>5334</v>
      </c>
      <c r="F123" s="230" t="s">
        <v>5335</v>
      </c>
      <c r="G123" s="231" t="s">
        <v>370</v>
      </c>
      <c r="H123" s="232">
        <v>282.38</v>
      </c>
      <c r="I123" s="233"/>
      <c r="J123" s="234">
        <f>ROUND(I123*H123,2)</f>
        <v>0</v>
      </c>
      <c r="K123" s="230" t="s">
        <v>1242</v>
      </c>
      <c r="L123" s="45"/>
      <c r="M123" s="235" t="s">
        <v>1</v>
      </c>
      <c r="N123" s="236" t="s">
        <v>46</v>
      </c>
      <c r="O123" s="92"/>
      <c r="P123" s="237">
        <f>O123*H123</f>
        <v>0</v>
      </c>
      <c r="Q123" s="237">
        <v>0</v>
      </c>
      <c r="R123" s="237">
        <f>Q123*H123</f>
        <v>0</v>
      </c>
      <c r="S123" s="237">
        <v>0</v>
      </c>
      <c r="T123" s="23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9" t="s">
        <v>372</v>
      </c>
      <c r="AT123" s="239" t="s">
        <v>367</v>
      </c>
      <c r="AU123" s="239" t="s">
        <v>88</v>
      </c>
      <c r="AY123" s="18" t="s">
        <v>364</v>
      </c>
      <c r="BE123" s="240">
        <f>IF(N123="základní",J123,0)</f>
        <v>0</v>
      </c>
      <c r="BF123" s="240">
        <f>IF(N123="snížená",J123,0)</f>
        <v>0</v>
      </c>
      <c r="BG123" s="240">
        <f>IF(N123="zákl. přenesená",J123,0)</f>
        <v>0</v>
      </c>
      <c r="BH123" s="240">
        <f>IF(N123="sníž. přenesená",J123,0)</f>
        <v>0</v>
      </c>
      <c r="BI123" s="240">
        <f>IF(N123="nulová",J123,0)</f>
        <v>0</v>
      </c>
      <c r="BJ123" s="18" t="s">
        <v>88</v>
      </c>
      <c r="BK123" s="240">
        <f>ROUND(I123*H123,2)</f>
        <v>0</v>
      </c>
      <c r="BL123" s="18" t="s">
        <v>372</v>
      </c>
      <c r="BM123" s="239" t="s">
        <v>90</v>
      </c>
    </row>
    <row r="124" s="2" customFormat="1">
      <c r="A124" s="39"/>
      <c r="B124" s="40"/>
      <c r="C124" s="41"/>
      <c r="D124" s="243" t="s">
        <v>1243</v>
      </c>
      <c r="E124" s="41"/>
      <c r="F124" s="300" t="s">
        <v>1249</v>
      </c>
      <c r="G124" s="41"/>
      <c r="H124" s="41"/>
      <c r="I124" s="301"/>
      <c r="J124" s="41"/>
      <c r="K124" s="41"/>
      <c r="L124" s="45"/>
      <c r="M124" s="302"/>
      <c r="N124" s="303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1243</v>
      </c>
      <c r="AU124" s="18" t="s">
        <v>88</v>
      </c>
    </row>
    <row r="125" s="14" customFormat="1">
      <c r="A125" s="14"/>
      <c r="B125" s="252"/>
      <c r="C125" s="253"/>
      <c r="D125" s="243" t="s">
        <v>374</v>
      </c>
      <c r="E125" s="254" t="s">
        <v>1</v>
      </c>
      <c r="F125" s="255" t="s">
        <v>5522</v>
      </c>
      <c r="G125" s="253"/>
      <c r="H125" s="256">
        <v>53.299999999999997</v>
      </c>
      <c r="I125" s="257"/>
      <c r="J125" s="253"/>
      <c r="K125" s="253"/>
      <c r="L125" s="258"/>
      <c r="M125" s="259"/>
      <c r="N125" s="260"/>
      <c r="O125" s="260"/>
      <c r="P125" s="260"/>
      <c r="Q125" s="260"/>
      <c r="R125" s="260"/>
      <c r="S125" s="260"/>
      <c r="T125" s="261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62" t="s">
        <v>374</v>
      </c>
      <c r="AU125" s="262" t="s">
        <v>88</v>
      </c>
      <c r="AV125" s="14" t="s">
        <v>90</v>
      </c>
      <c r="AW125" s="14" t="s">
        <v>36</v>
      </c>
      <c r="AX125" s="14" t="s">
        <v>81</v>
      </c>
      <c r="AY125" s="262" t="s">
        <v>364</v>
      </c>
    </row>
    <row r="126" s="14" customFormat="1">
      <c r="A126" s="14"/>
      <c r="B126" s="252"/>
      <c r="C126" s="253"/>
      <c r="D126" s="243" t="s">
        <v>374</v>
      </c>
      <c r="E126" s="254" t="s">
        <v>1</v>
      </c>
      <c r="F126" s="255" t="s">
        <v>5523</v>
      </c>
      <c r="G126" s="253"/>
      <c r="H126" s="256">
        <v>229.08000000000001</v>
      </c>
      <c r="I126" s="257"/>
      <c r="J126" s="253"/>
      <c r="K126" s="253"/>
      <c r="L126" s="258"/>
      <c r="M126" s="259"/>
      <c r="N126" s="260"/>
      <c r="O126" s="260"/>
      <c r="P126" s="260"/>
      <c r="Q126" s="260"/>
      <c r="R126" s="260"/>
      <c r="S126" s="260"/>
      <c r="T126" s="261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62" t="s">
        <v>374</v>
      </c>
      <c r="AU126" s="262" t="s">
        <v>88</v>
      </c>
      <c r="AV126" s="14" t="s">
        <v>90</v>
      </c>
      <c r="AW126" s="14" t="s">
        <v>36</v>
      </c>
      <c r="AX126" s="14" t="s">
        <v>81</v>
      </c>
      <c r="AY126" s="262" t="s">
        <v>364</v>
      </c>
    </row>
    <row r="127" s="15" customFormat="1">
      <c r="A127" s="15"/>
      <c r="B127" s="263"/>
      <c r="C127" s="264"/>
      <c r="D127" s="243" t="s">
        <v>374</v>
      </c>
      <c r="E127" s="265" t="s">
        <v>1</v>
      </c>
      <c r="F127" s="266" t="s">
        <v>378</v>
      </c>
      <c r="G127" s="264"/>
      <c r="H127" s="267">
        <v>282.38</v>
      </c>
      <c r="I127" s="268"/>
      <c r="J127" s="264"/>
      <c r="K127" s="264"/>
      <c r="L127" s="269"/>
      <c r="M127" s="270"/>
      <c r="N127" s="271"/>
      <c r="O127" s="271"/>
      <c r="P127" s="271"/>
      <c r="Q127" s="271"/>
      <c r="R127" s="271"/>
      <c r="S127" s="271"/>
      <c r="T127" s="272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3" t="s">
        <v>374</v>
      </c>
      <c r="AU127" s="273" t="s">
        <v>88</v>
      </c>
      <c r="AV127" s="15" t="s">
        <v>372</v>
      </c>
      <c r="AW127" s="15" t="s">
        <v>36</v>
      </c>
      <c r="AX127" s="15" t="s">
        <v>88</v>
      </c>
      <c r="AY127" s="273" t="s">
        <v>364</v>
      </c>
    </row>
    <row r="128" s="2" customFormat="1" ht="24.15" customHeight="1">
      <c r="A128" s="39"/>
      <c r="B128" s="40"/>
      <c r="C128" s="228" t="s">
        <v>90</v>
      </c>
      <c r="D128" s="228" t="s">
        <v>367</v>
      </c>
      <c r="E128" s="229" t="s">
        <v>1252</v>
      </c>
      <c r="F128" s="230" t="s">
        <v>1253</v>
      </c>
      <c r="G128" s="231" t="s">
        <v>370</v>
      </c>
      <c r="H128" s="232">
        <v>141.19</v>
      </c>
      <c r="I128" s="233"/>
      <c r="J128" s="234">
        <f>ROUND(I128*H128,2)</f>
        <v>0</v>
      </c>
      <c r="K128" s="230" t="s">
        <v>1242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372</v>
      </c>
    </row>
    <row r="129" s="2" customFormat="1">
      <c r="A129" s="39"/>
      <c r="B129" s="40"/>
      <c r="C129" s="41"/>
      <c r="D129" s="243" t="s">
        <v>1243</v>
      </c>
      <c r="E129" s="41"/>
      <c r="F129" s="300" t="s">
        <v>1249</v>
      </c>
      <c r="G129" s="41"/>
      <c r="H129" s="41"/>
      <c r="I129" s="301"/>
      <c r="J129" s="41"/>
      <c r="K129" s="41"/>
      <c r="L129" s="45"/>
      <c r="M129" s="302"/>
      <c r="N129" s="303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1243</v>
      </c>
      <c r="AU129" s="18" t="s">
        <v>88</v>
      </c>
    </row>
    <row r="130" s="2" customFormat="1" ht="24.15" customHeight="1">
      <c r="A130" s="39"/>
      <c r="B130" s="40"/>
      <c r="C130" s="228" t="s">
        <v>382</v>
      </c>
      <c r="D130" s="228" t="s">
        <v>367</v>
      </c>
      <c r="E130" s="229" t="s">
        <v>1254</v>
      </c>
      <c r="F130" s="230" t="s">
        <v>1255</v>
      </c>
      <c r="G130" s="231" t="s">
        <v>305</v>
      </c>
      <c r="H130" s="232">
        <v>488.39999999999998</v>
      </c>
      <c r="I130" s="233"/>
      <c r="J130" s="234">
        <f>ROUND(I130*H130,2)</f>
        <v>0</v>
      </c>
      <c r="K130" s="230" t="s">
        <v>1242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365</v>
      </c>
    </row>
    <row r="131" s="2" customFormat="1">
      <c r="A131" s="39"/>
      <c r="B131" s="40"/>
      <c r="C131" s="41"/>
      <c r="D131" s="243" t="s">
        <v>1243</v>
      </c>
      <c r="E131" s="41"/>
      <c r="F131" s="300" t="s">
        <v>1256</v>
      </c>
      <c r="G131" s="41"/>
      <c r="H131" s="41"/>
      <c r="I131" s="301"/>
      <c r="J131" s="41"/>
      <c r="K131" s="41"/>
      <c r="L131" s="45"/>
      <c r="M131" s="302"/>
      <c r="N131" s="303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1243</v>
      </c>
      <c r="AU131" s="18" t="s">
        <v>88</v>
      </c>
    </row>
    <row r="132" s="14" customFormat="1">
      <c r="A132" s="14"/>
      <c r="B132" s="252"/>
      <c r="C132" s="253"/>
      <c r="D132" s="243" t="s">
        <v>374</v>
      </c>
      <c r="E132" s="254" t="s">
        <v>1</v>
      </c>
      <c r="F132" s="255" t="s">
        <v>5524</v>
      </c>
      <c r="G132" s="253"/>
      <c r="H132" s="256">
        <v>106.59999999999999</v>
      </c>
      <c r="I132" s="257"/>
      <c r="J132" s="253"/>
      <c r="K132" s="253"/>
      <c r="L132" s="258"/>
      <c r="M132" s="259"/>
      <c r="N132" s="260"/>
      <c r="O132" s="260"/>
      <c r="P132" s="260"/>
      <c r="Q132" s="260"/>
      <c r="R132" s="260"/>
      <c r="S132" s="260"/>
      <c r="T132" s="26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2" t="s">
        <v>374</v>
      </c>
      <c r="AU132" s="262" t="s">
        <v>88</v>
      </c>
      <c r="AV132" s="14" t="s">
        <v>90</v>
      </c>
      <c r="AW132" s="14" t="s">
        <v>36</v>
      </c>
      <c r="AX132" s="14" t="s">
        <v>81</v>
      </c>
      <c r="AY132" s="262" t="s">
        <v>364</v>
      </c>
    </row>
    <row r="133" s="14" customFormat="1">
      <c r="A133" s="14"/>
      <c r="B133" s="252"/>
      <c r="C133" s="253"/>
      <c r="D133" s="243" t="s">
        <v>374</v>
      </c>
      <c r="E133" s="254" t="s">
        <v>1</v>
      </c>
      <c r="F133" s="255" t="s">
        <v>5525</v>
      </c>
      <c r="G133" s="253"/>
      <c r="H133" s="256">
        <v>381.80000000000001</v>
      </c>
      <c r="I133" s="257"/>
      <c r="J133" s="253"/>
      <c r="K133" s="253"/>
      <c r="L133" s="258"/>
      <c r="M133" s="259"/>
      <c r="N133" s="260"/>
      <c r="O133" s="260"/>
      <c r="P133" s="260"/>
      <c r="Q133" s="260"/>
      <c r="R133" s="260"/>
      <c r="S133" s="260"/>
      <c r="T133" s="261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2" t="s">
        <v>374</v>
      </c>
      <c r="AU133" s="262" t="s">
        <v>88</v>
      </c>
      <c r="AV133" s="14" t="s">
        <v>90</v>
      </c>
      <c r="AW133" s="14" t="s">
        <v>36</v>
      </c>
      <c r="AX133" s="14" t="s">
        <v>81</v>
      </c>
      <c r="AY133" s="262" t="s">
        <v>364</v>
      </c>
    </row>
    <row r="134" s="15" customFormat="1">
      <c r="A134" s="15"/>
      <c r="B134" s="263"/>
      <c r="C134" s="264"/>
      <c r="D134" s="243" t="s">
        <v>374</v>
      </c>
      <c r="E134" s="265" t="s">
        <v>1</v>
      </c>
      <c r="F134" s="266" t="s">
        <v>378</v>
      </c>
      <c r="G134" s="264"/>
      <c r="H134" s="267">
        <v>488.39999999999998</v>
      </c>
      <c r="I134" s="268"/>
      <c r="J134" s="264"/>
      <c r="K134" s="264"/>
      <c r="L134" s="269"/>
      <c r="M134" s="270"/>
      <c r="N134" s="271"/>
      <c r="O134" s="271"/>
      <c r="P134" s="271"/>
      <c r="Q134" s="271"/>
      <c r="R134" s="271"/>
      <c r="S134" s="271"/>
      <c r="T134" s="272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3" t="s">
        <v>374</v>
      </c>
      <c r="AU134" s="273" t="s">
        <v>88</v>
      </c>
      <c r="AV134" s="15" t="s">
        <v>372</v>
      </c>
      <c r="AW134" s="15" t="s">
        <v>36</v>
      </c>
      <c r="AX134" s="15" t="s">
        <v>88</v>
      </c>
      <c r="AY134" s="273" t="s">
        <v>364</v>
      </c>
    </row>
    <row r="135" s="2" customFormat="1" ht="24.15" customHeight="1">
      <c r="A135" s="39"/>
      <c r="B135" s="40"/>
      <c r="C135" s="228" t="s">
        <v>372</v>
      </c>
      <c r="D135" s="228" t="s">
        <v>367</v>
      </c>
      <c r="E135" s="229" t="s">
        <v>1258</v>
      </c>
      <c r="F135" s="230" t="s">
        <v>1259</v>
      </c>
      <c r="G135" s="231" t="s">
        <v>305</v>
      </c>
      <c r="H135" s="232">
        <v>488.04000000000002</v>
      </c>
      <c r="I135" s="233"/>
      <c r="J135" s="234">
        <f>ROUND(I135*H135,2)</f>
        <v>0</v>
      </c>
      <c r="K135" s="230" t="s">
        <v>1242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410</v>
      </c>
    </row>
    <row r="136" s="2" customFormat="1">
      <c r="A136" s="39"/>
      <c r="B136" s="40"/>
      <c r="C136" s="41"/>
      <c r="D136" s="243" t="s">
        <v>1243</v>
      </c>
      <c r="E136" s="41"/>
      <c r="F136" s="300" t="s">
        <v>1260</v>
      </c>
      <c r="G136" s="41"/>
      <c r="H136" s="41"/>
      <c r="I136" s="301"/>
      <c r="J136" s="41"/>
      <c r="K136" s="41"/>
      <c r="L136" s="45"/>
      <c r="M136" s="302"/>
      <c r="N136" s="303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1243</v>
      </c>
      <c r="AU136" s="18" t="s">
        <v>88</v>
      </c>
    </row>
    <row r="137" s="2" customFormat="1" ht="24.15" customHeight="1">
      <c r="A137" s="39"/>
      <c r="B137" s="40"/>
      <c r="C137" s="228" t="s">
        <v>392</v>
      </c>
      <c r="D137" s="228" t="s">
        <v>367</v>
      </c>
      <c r="E137" s="229" t="s">
        <v>1261</v>
      </c>
      <c r="F137" s="230" t="s">
        <v>1262</v>
      </c>
      <c r="G137" s="231" t="s">
        <v>370</v>
      </c>
      <c r="H137" s="232">
        <v>282.38</v>
      </c>
      <c r="I137" s="233"/>
      <c r="J137" s="234">
        <f>ROUND(I137*H137,2)</f>
        <v>0</v>
      </c>
      <c r="K137" s="230" t="s">
        <v>1242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424</v>
      </c>
    </row>
    <row r="138" s="2" customFormat="1">
      <c r="A138" s="39"/>
      <c r="B138" s="40"/>
      <c r="C138" s="41"/>
      <c r="D138" s="243" t="s">
        <v>1243</v>
      </c>
      <c r="E138" s="41"/>
      <c r="F138" s="300" t="s">
        <v>1263</v>
      </c>
      <c r="G138" s="41"/>
      <c r="H138" s="41"/>
      <c r="I138" s="301"/>
      <c r="J138" s="41"/>
      <c r="K138" s="41"/>
      <c r="L138" s="45"/>
      <c r="M138" s="302"/>
      <c r="N138" s="303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1243</v>
      </c>
      <c r="AU138" s="18" t="s">
        <v>88</v>
      </c>
    </row>
    <row r="139" s="2" customFormat="1" ht="24.15" customHeight="1">
      <c r="A139" s="39"/>
      <c r="B139" s="40"/>
      <c r="C139" s="228" t="s">
        <v>365</v>
      </c>
      <c r="D139" s="228" t="s">
        <v>367</v>
      </c>
      <c r="E139" s="229" t="s">
        <v>1264</v>
      </c>
      <c r="F139" s="230" t="s">
        <v>1265</v>
      </c>
      <c r="G139" s="231" t="s">
        <v>370</v>
      </c>
      <c r="H139" s="232">
        <v>141.19</v>
      </c>
      <c r="I139" s="233"/>
      <c r="J139" s="234">
        <f>ROUND(I139*H139,2)</f>
        <v>0</v>
      </c>
      <c r="K139" s="230" t="s">
        <v>1242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438</v>
      </c>
    </row>
    <row r="140" s="2" customFormat="1">
      <c r="A140" s="39"/>
      <c r="B140" s="40"/>
      <c r="C140" s="41"/>
      <c r="D140" s="243" t="s">
        <v>1243</v>
      </c>
      <c r="E140" s="41"/>
      <c r="F140" s="300" t="s">
        <v>1266</v>
      </c>
      <c r="G140" s="41"/>
      <c r="H140" s="41"/>
      <c r="I140" s="301"/>
      <c r="J140" s="41"/>
      <c r="K140" s="41"/>
      <c r="L140" s="45"/>
      <c r="M140" s="302"/>
      <c r="N140" s="303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1243</v>
      </c>
      <c r="AU140" s="18" t="s">
        <v>88</v>
      </c>
    </row>
    <row r="141" s="2" customFormat="1" ht="24.15" customHeight="1">
      <c r="A141" s="39"/>
      <c r="B141" s="40"/>
      <c r="C141" s="228" t="s">
        <v>404</v>
      </c>
      <c r="D141" s="228" t="s">
        <v>367</v>
      </c>
      <c r="E141" s="229" t="s">
        <v>1269</v>
      </c>
      <c r="F141" s="230" t="s">
        <v>1270</v>
      </c>
      <c r="G141" s="231" t="s">
        <v>370</v>
      </c>
      <c r="H141" s="232">
        <v>63.270000000000003</v>
      </c>
      <c r="I141" s="233"/>
      <c r="J141" s="234">
        <f>ROUND(I141*H141,2)</f>
        <v>0</v>
      </c>
      <c r="K141" s="230" t="s">
        <v>1242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450</v>
      </c>
    </row>
    <row r="142" s="2" customFormat="1">
      <c r="A142" s="39"/>
      <c r="B142" s="40"/>
      <c r="C142" s="41"/>
      <c r="D142" s="243" t="s">
        <v>1243</v>
      </c>
      <c r="E142" s="41"/>
      <c r="F142" s="300" t="s">
        <v>1271</v>
      </c>
      <c r="G142" s="41"/>
      <c r="H142" s="41"/>
      <c r="I142" s="301"/>
      <c r="J142" s="41"/>
      <c r="K142" s="41"/>
      <c r="L142" s="45"/>
      <c r="M142" s="302"/>
      <c r="N142" s="303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1243</v>
      </c>
      <c r="AU142" s="18" t="s">
        <v>88</v>
      </c>
    </row>
    <row r="143" s="2" customFormat="1" ht="37.8" customHeight="1">
      <c r="A143" s="39"/>
      <c r="B143" s="40"/>
      <c r="C143" s="228" t="s">
        <v>410</v>
      </c>
      <c r="D143" s="228" t="s">
        <v>367</v>
      </c>
      <c r="E143" s="229" t="s">
        <v>1272</v>
      </c>
      <c r="F143" s="230" t="s">
        <v>1273</v>
      </c>
      <c r="G143" s="231" t="s">
        <v>370</v>
      </c>
      <c r="H143" s="232">
        <v>632.70000000000005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420</v>
      </c>
    </row>
    <row r="144" s="2" customFormat="1">
      <c r="A144" s="39"/>
      <c r="B144" s="40"/>
      <c r="C144" s="41"/>
      <c r="D144" s="243" t="s">
        <v>1243</v>
      </c>
      <c r="E144" s="41"/>
      <c r="F144" s="300" t="s">
        <v>1271</v>
      </c>
      <c r="G144" s="41"/>
      <c r="H144" s="41"/>
      <c r="I144" s="301"/>
      <c r="J144" s="41"/>
      <c r="K144" s="41"/>
      <c r="L144" s="45"/>
      <c r="M144" s="302"/>
      <c r="N144" s="303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1243</v>
      </c>
      <c r="AU144" s="18" t="s">
        <v>88</v>
      </c>
    </row>
    <row r="145" s="2" customFormat="1" ht="33" customHeight="1">
      <c r="A145" s="39"/>
      <c r="B145" s="40"/>
      <c r="C145" s="228" t="s">
        <v>399</v>
      </c>
      <c r="D145" s="228" t="s">
        <v>367</v>
      </c>
      <c r="E145" s="229" t="s">
        <v>4290</v>
      </c>
      <c r="F145" s="230" t="s">
        <v>4291</v>
      </c>
      <c r="G145" s="231" t="s">
        <v>370</v>
      </c>
      <c r="H145" s="232">
        <v>63.270000000000003</v>
      </c>
      <c r="I145" s="233"/>
      <c r="J145" s="234">
        <f>ROUND(I145*H145,2)</f>
        <v>0</v>
      </c>
      <c r="K145" s="230" t="s">
        <v>1242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473</v>
      </c>
    </row>
    <row r="146" s="2" customFormat="1" ht="33" customHeight="1">
      <c r="A146" s="39"/>
      <c r="B146" s="40"/>
      <c r="C146" s="228" t="s">
        <v>424</v>
      </c>
      <c r="D146" s="228" t="s">
        <v>367</v>
      </c>
      <c r="E146" s="229" t="s">
        <v>1276</v>
      </c>
      <c r="F146" s="230" t="s">
        <v>1277</v>
      </c>
      <c r="G146" s="231" t="s">
        <v>370</v>
      </c>
      <c r="H146" s="232">
        <v>63.270000000000003</v>
      </c>
      <c r="I146" s="233"/>
      <c r="J146" s="234">
        <f>ROUND(I146*H146,2)</f>
        <v>0</v>
      </c>
      <c r="K146" s="230" t="s">
        <v>1242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483</v>
      </c>
    </row>
    <row r="147" s="2" customFormat="1" ht="24.15" customHeight="1">
      <c r="A147" s="39"/>
      <c r="B147" s="40"/>
      <c r="C147" s="228" t="s">
        <v>430</v>
      </c>
      <c r="D147" s="228" t="s">
        <v>367</v>
      </c>
      <c r="E147" s="229" t="s">
        <v>1278</v>
      </c>
      <c r="F147" s="230" t="s">
        <v>1279</v>
      </c>
      <c r="G147" s="231" t="s">
        <v>370</v>
      </c>
      <c r="H147" s="232">
        <v>219.11000000000001</v>
      </c>
      <c r="I147" s="233"/>
      <c r="J147" s="234">
        <f>ROUND(I147*H147,2)</f>
        <v>0</v>
      </c>
      <c r="K147" s="230" t="s">
        <v>1242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493</v>
      </c>
    </row>
    <row r="148" s="2" customFormat="1">
      <c r="A148" s="39"/>
      <c r="B148" s="40"/>
      <c r="C148" s="41"/>
      <c r="D148" s="243" t="s">
        <v>1243</v>
      </c>
      <c r="E148" s="41"/>
      <c r="F148" s="300" t="s">
        <v>1281</v>
      </c>
      <c r="G148" s="41"/>
      <c r="H148" s="41"/>
      <c r="I148" s="301"/>
      <c r="J148" s="41"/>
      <c r="K148" s="41"/>
      <c r="L148" s="45"/>
      <c r="M148" s="302"/>
      <c r="N148" s="303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1243</v>
      </c>
      <c r="AU148" s="18" t="s">
        <v>88</v>
      </c>
    </row>
    <row r="149" s="14" customFormat="1">
      <c r="A149" s="14"/>
      <c r="B149" s="252"/>
      <c r="C149" s="253"/>
      <c r="D149" s="243" t="s">
        <v>374</v>
      </c>
      <c r="E149" s="254" t="s">
        <v>1</v>
      </c>
      <c r="F149" s="255" t="s">
        <v>5526</v>
      </c>
      <c r="G149" s="253"/>
      <c r="H149" s="256">
        <v>34.850000000000001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374</v>
      </c>
      <c r="AU149" s="262" t="s">
        <v>88</v>
      </c>
      <c r="AV149" s="14" t="s">
        <v>90</v>
      </c>
      <c r="AW149" s="14" t="s">
        <v>36</v>
      </c>
      <c r="AX149" s="14" t="s">
        <v>81</v>
      </c>
      <c r="AY149" s="262" t="s">
        <v>364</v>
      </c>
    </row>
    <row r="150" s="14" customFormat="1">
      <c r="A150" s="14"/>
      <c r="B150" s="252"/>
      <c r="C150" s="253"/>
      <c r="D150" s="243" t="s">
        <v>374</v>
      </c>
      <c r="E150" s="254" t="s">
        <v>1</v>
      </c>
      <c r="F150" s="255" t="s">
        <v>5527</v>
      </c>
      <c r="G150" s="253"/>
      <c r="H150" s="256">
        <v>184.25999999999999</v>
      </c>
      <c r="I150" s="257"/>
      <c r="J150" s="253"/>
      <c r="K150" s="253"/>
      <c r="L150" s="258"/>
      <c r="M150" s="259"/>
      <c r="N150" s="260"/>
      <c r="O150" s="260"/>
      <c r="P150" s="260"/>
      <c r="Q150" s="260"/>
      <c r="R150" s="260"/>
      <c r="S150" s="260"/>
      <c r="T150" s="26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2" t="s">
        <v>374</v>
      </c>
      <c r="AU150" s="262" t="s">
        <v>88</v>
      </c>
      <c r="AV150" s="14" t="s">
        <v>90</v>
      </c>
      <c r="AW150" s="14" t="s">
        <v>36</v>
      </c>
      <c r="AX150" s="14" t="s">
        <v>81</v>
      </c>
      <c r="AY150" s="262" t="s">
        <v>364</v>
      </c>
    </row>
    <row r="151" s="15" customFormat="1">
      <c r="A151" s="15"/>
      <c r="B151" s="263"/>
      <c r="C151" s="264"/>
      <c r="D151" s="243" t="s">
        <v>374</v>
      </c>
      <c r="E151" s="265" t="s">
        <v>1</v>
      </c>
      <c r="F151" s="266" t="s">
        <v>378</v>
      </c>
      <c r="G151" s="264"/>
      <c r="H151" s="267">
        <v>219.10999999999999</v>
      </c>
      <c r="I151" s="268"/>
      <c r="J151" s="264"/>
      <c r="K151" s="264"/>
      <c r="L151" s="269"/>
      <c r="M151" s="270"/>
      <c r="N151" s="271"/>
      <c r="O151" s="271"/>
      <c r="P151" s="271"/>
      <c r="Q151" s="271"/>
      <c r="R151" s="271"/>
      <c r="S151" s="271"/>
      <c r="T151" s="272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73" t="s">
        <v>374</v>
      </c>
      <c r="AU151" s="273" t="s">
        <v>88</v>
      </c>
      <c r="AV151" s="15" t="s">
        <v>372</v>
      </c>
      <c r="AW151" s="15" t="s">
        <v>36</v>
      </c>
      <c r="AX151" s="15" t="s">
        <v>88</v>
      </c>
      <c r="AY151" s="273" t="s">
        <v>364</v>
      </c>
    </row>
    <row r="152" s="2" customFormat="1" ht="24.15" customHeight="1">
      <c r="A152" s="39"/>
      <c r="B152" s="40"/>
      <c r="C152" s="228" t="s">
        <v>438</v>
      </c>
      <c r="D152" s="228" t="s">
        <v>367</v>
      </c>
      <c r="E152" s="229" t="s">
        <v>1282</v>
      </c>
      <c r="F152" s="230" t="s">
        <v>1283</v>
      </c>
      <c r="G152" s="231" t="s">
        <v>370</v>
      </c>
      <c r="H152" s="232">
        <v>49.210000000000001</v>
      </c>
      <c r="I152" s="233"/>
      <c r="J152" s="234">
        <f>ROUND(I152*H152,2)</f>
        <v>0</v>
      </c>
      <c r="K152" s="230" t="s">
        <v>1242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503</v>
      </c>
    </row>
    <row r="153" s="2" customFormat="1">
      <c r="A153" s="39"/>
      <c r="B153" s="40"/>
      <c r="C153" s="41"/>
      <c r="D153" s="243" t="s">
        <v>1243</v>
      </c>
      <c r="E153" s="41"/>
      <c r="F153" s="300" t="s">
        <v>1285</v>
      </c>
      <c r="G153" s="41"/>
      <c r="H153" s="41"/>
      <c r="I153" s="301"/>
      <c r="J153" s="41"/>
      <c r="K153" s="41"/>
      <c r="L153" s="45"/>
      <c r="M153" s="302"/>
      <c r="N153" s="303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1243</v>
      </c>
      <c r="AU153" s="18" t="s">
        <v>88</v>
      </c>
    </row>
    <row r="154" s="14" customFormat="1">
      <c r="A154" s="14"/>
      <c r="B154" s="252"/>
      <c r="C154" s="253"/>
      <c r="D154" s="243" t="s">
        <v>374</v>
      </c>
      <c r="E154" s="254" t="s">
        <v>1</v>
      </c>
      <c r="F154" s="255" t="s">
        <v>5528</v>
      </c>
      <c r="G154" s="253"/>
      <c r="H154" s="256">
        <v>14.35</v>
      </c>
      <c r="I154" s="257"/>
      <c r="J154" s="253"/>
      <c r="K154" s="253"/>
      <c r="L154" s="258"/>
      <c r="M154" s="259"/>
      <c r="N154" s="260"/>
      <c r="O154" s="260"/>
      <c r="P154" s="260"/>
      <c r="Q154" s="260"/>
      <c r="R154" s="260"/>
      <c r="S154" s="260"/>
      <c r="T154" s="26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2" t="s">
        <v>374</v>
      </c>
      <c r="AU154" s="262" t="s">
        <v>88</v>
      </c>
      <c r="AV154" s="14" t="s">
        <v>90</v>
      </c>
      <c r="AW154" s="14" t="s">
        <v>36</v>
      </c>
      <c r="AX154" s="14" t="s">
        <v>81</v>
      </c>
      <c r="AY154" s="262" t="s">
        <v>364</v>
      </c>
    </row>
    <row r="155" s="14" customFormat="1">
      <c r="A155" s="14"/>
      <c r="B155" s="252"/>
      <c r="C155" s="253"/>
      <c r="D155" s="243" t="s">
        <v>374</v>
      </c>
      <c r="E155" s="254" t="s">
        <v>1</v>
      </c>
      <c r="F155" s="255" t="s">
        <v>5529</v>
      </c>
      <c r="G155" s="253"/>
      <c r="H155" s="256">
        <v>34.859999999999999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374</v>
      </c>
      <c r="AU155" s="262" t="s">
        <v>88</v>
      </c>
      <c r="AV155" s="14" t="s">
        <v>90</v>
      </c>
      <c r="AW155" s="14" t="s">
        <v>36</v>
      </c>
      <c r="AX155" s="14" t="s">
        <v>81</v>
      </c>
      <c r="AY155" s="262" t="s">
        <v>364</v>
      </c>
    </row>
    <row r="156" s="15" customFormat="1">
      <c r="A156" s="15"/>
      <c r="B156" s="263"/>
      <c r="C156" s="264"/>
      <c r="D156" s="243" t="s">
        <v>374</v>
      </c>
      <c r="E156" s="265" t="s">
        <v>1</v>
      </c>
      <c r="F156" s="266" t="s">
        <v>378</v>
      </c>
      <c r="G156" s="264"/>
      <c r="H156" s="267">
        <v>49.210000000000001</v>
      </c>
      <c r="I156" s="268"/>
      <c r="J156" s="264"/>
      <c r="K156" s="264"/>
      <c r="L156" s="269"/>
      <c r="M156" s="270"/>
      <c r="N156" s="271"/>
      <c r="O156" s="271"/>
      <c r="P156" s="271"/>
      <c r="Q156" s="271"/>
      <c r="R156" s="271"/>
      <c r="S156" s="271"/>
      <c r="T156" s="272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3" t="s">
        <v>374</v>
      </c>
      <c r="AU156" s="273" t="s">
        <v>88</v>
      </c>
      <c r="AV156" s="15" t="s">
        <v>372</v>
      </c>
      <c r="AW156" s="15" t="s">
        <v>36</v>
      </c>
      <c r="AX156" s="15" t="s">
        <v>88</v>
      </c>
      <c r="AY156" s="273" t="s">
        <v>364</v>
      </c>
    </row>
    <row r="157" s="2" customFormat="1" ht="24.15" customHeight="1">
      <c r="A157" s="39"/>
      <c r="B157" s="40"/>
      <c r="C157" s="228" t="s">
        <v>444</v>
      </c>
      <c r="D157" s="228" t="s">
        <v>367</v>
      </c>
      <c r="E157" s="229" t="s">
        <v>1288</v>
      </c>
      <c r="F157" s="230" t="s">
        <v>1289</v>
      </c>
      <c r="G157" s="231" t="s">
        <v>370</v>
      </c>
      <c r="H157" s="232">
        <v>63.270000000000003</v>
      </c>
      <c r="I157" s="233"/>
      <c r="J157" s="234">
        <f>ROUND(I157*H157,2)</f>
        <v>0</v>
      </c>
      <c r="K157" s="230" t="s">
        <v>1242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513</v>
      </c>
    </row>
    <row r="158" s="2" customFormat="1" ht="24.15" customHeight="1">
      <c r="A158" s="39"/>
      <c r="B158" s="40"/>
      <c r="C158" s="228" t="s">
        <v>450</v>
      </c>
      <c r="D158" s="228" t="s">
        <v>367</v>
      </c>
      <c r="E158" s="229" t="s">
        <v>5530</v>
      </c>
      <c r="F158" s="230" t="s">
        <v>5531</v>
      </c>
      <c r="G158" s="231" t="s">
        <v>395</v>
      </c>
      <c r="H158" s="232">
        <v>124</v>
      </c>
      <c r="I158" s="233"/>
      <c r="J158" s="234">
        <f>ROUND(I158*H158,2)</f>
        <v>0</v>
      </c>
      <c r="K158" s="230" t="s">
        <v>1242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1280</v>
      </c>
    </row>
    <row r="159" s="2" customFormat="1">
      <c r="A159" s="39"/>
      <c r="B159" s="40"/>
      <c r="C159" s="41"/>
      <c r="D159" s="243" t="s">
        <v>1243</v>
      </c>
      <c r="E159" s="41"/>
      <c r="F159" s="300" t="s">
        <v>5532</v>
      </c>
      <c r="G159" s="41"/>
      <c r="H159" s="41"/>
      <c r="I159" s="301"/>
      <c r="J159" s="41"/>
      <c r="K159" s="41"/>
      <c r="L159" s="45"/>
      <c r="M159" s="302"/>
      <c r="N159" s="303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1243</v>
      </c>
      <c r="AU159" s="18" t="s">
        <v>88</v>
      </c>
    </row>
    <row r="160" s="12" customFormat="1" ht="25.92" customHeight="1">
      <c r="A160" s="12"/>
      <c r="B160" s="212"/>
      <c r="C160" s="213"/>
      <c r="D160" s="214" t="s">
        <v>80</v>
      </c>
      <c r="E160" s="215" t="s">
        <v>595</v>
      </c>
      <c r="F160" s="215" t="s">
        <v>1294</v>
      </c>
      <c r="G160" s="213"/>
      <c r="H160" s="213"/>
      <c r="I160" s="216"/>
      <c r="J160" s="217">
        <f>BK160</f>
        <v>0</v>
      </c>
      <c r="K160" s="213"/>
      <c r="L160" s="218"/>
      <c r="M160" s="219"/>
      <c r="N160" s="220"/>
      <c r="O160" s="220"/>
      <c r="P160" s="221">
        <f>SUM(P161:P165)</f>
        <v>0</v>
      </c>
      <c r="Q160" s="220"/>
      <c r="R160" s="221">
        <f>SUM(R161:R165)</f>
        <v>0</v>
      </c>
      <c r="S160" s="220"/>
      <c r="T160" s="222">
        <f>SUM(T161:T165)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23" t="s">
        <v>88</v>
      </c>
      <c r="AT160" s="224" t="s">
        <v>80</v>
      </c>
      <c r="AU160" s="224" t="s">
        <v>81</v>
      </c>
      <c r="AY160" s="223" t="s">
        <v>364</v>
      </c>
      <c r="BK160" s="225">
        <f>SUM(BK161:BK165)</f>
        <v>0</v>
      </c>
    </row>
    <row r="161" s="2" customFormat="1" ht="24.15" customHeight="1">
      <c r="A161" s="39"/>
      <c r="B161" s="40"/>
      <c r="C161" s="228" t="s">
        <v>8</v>
      </c>
      <c r="D161" s="228" t="s">
        <v>367</v>
      </c>
      <c r="E161" s="229" t="s">
        <v>1295</v>
      </c>
      <c r="F161" s="230" t="s">
        <v>1296</v>
      </c>
      <c r="G161" s="231" t="s">
        <v>370</v>
      </c>
      <c r="H161" s="232">
        <v>14.060000000000001</v>
      </c>
      <c r="I161" s="233"/>
      <c r="J161" s="234">
        <f>ROUND(I161*H161,2)</f>
        <v>0</v>
      </c>
      <c r="K161" s="230" t="s">
        <v>1242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1284</v>
      </c>
    </row>
    <row r="162" s="2" customFormat="1">
      <c r="A162" s="39"/>
      <c r="B162" s="40"/>
      <c r="C162" s="41"/>
      <c r="D162" s="243" t="s">
        <v>1243</v>
      </c>
      <c r="E162" s="41"/>
      <c r="F162" s="300" t="s">
        <v>1297</v>
      </c>
      <c r="G162" s="41"/>
      <c r="H162" s="41"/>
      <c r="I162" s="301"/>
      <c r="J162" s="41"/>
      <c r="K162" s="41"/>
      <c r="L162" s="45"/>
      <c r="M162" s="302"/>
      <c r="N162" s="303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1243</v>
      </c>
      <c r="AU162" s="18" t="s">
        <v>88</v>
      </c>
    </row>
    <row r="163" s="14" customFormat="1">
      <c r="A163" s="14"/>
      <c r="B163" s="252"/>
      <c r="C163" s="253"/>
      <c r="D163" s="243" t="s">
        <v>374</v>
      </c>
      <c r="E163" s="254" t="s">
        <v>1</v>
      </c>
      <c r="F163" s="255" t="s">
        <v>5533</v>
      </c>
      <c r="G163" s="253"/>
      <c r="H163" s="256">
        <v>4.0999999999999996</v>
      </c>
      <c r="I163" s="257"/>
      <c r="J163" s="253"/>
      <c r="K163" s="253"/>
      <c r="L163" s="258"/>
      <c r="M163" s="259"/>
      <c r="N163" s="260"/>
      <c r="O163" s="260"/>
      <c r="P163" s="260"/>
      <c r="Q163" s="260"/>
      <c r="R163" s="260"/>
      <c r="S163" s="260"/>
      <c r="T163" s="26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2" t="s">
        <v>374</v>
      </c>
      <c r="AU163" s="262" t="s">
        <v>88</v>
      </c>
      <c r="AV163" s="14" t="s">
        <v>90</v>
      </c>
      <c r="AW163" s="14" t="s">
        <v>36</v>
      </c>
      <c r="AX163" s="14" t="s">
        <v>81</v>
      </c>
      <c r="AY163" s="262" t="s">
        <v>364</v>
      </c>
    </row>
    <row r="164" s="14" customFormat="1">
      <c r="A164" s="14"/>
      <c r="B164" s="252"/>
      <c r="C164" s="253"/>
      <c r="D164" s="243" t="s">
        <v>374</v>
      </c>
      <c r="E164" s="254" t="s">
        <v>1</v>
      </c>
      <c r="F164" s="255" t="s">
        <v>5534</v>
      </c>
      <c r="G164" s="253"/>
      <c r="H164" s="256">
        <v>9.9600000000000009</v>
      </c>
      <c r="I164" s="257"/>
      <c r="J164" s="253"/>
      <c r="K164" s="253"/>
      <c r="L164" s="258"/>
      <c r="M164" s="259"/>
      <c r="N164" s="260"/>
      <c r="O164" s="260"/>
      <c r="P164" s="260"/>
      <c r="Q164" s="260"/>
      <c r="R164" s="260"/>
      <c r="S164" s="260"/>
      <c r="T164" s="26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2" t="s">
        <v>374</v>
      </c>
      <c r="AU164" s="262" t="s">
        <v>88</v>
      </c>
      <c r="AV164" s="14" t="s">
        <v>90</v>
      </c>
      <c r="AW164" s="14" t="s">
        <v>36</v>
      </c>
      <c r="AX164" s="14" t="s">
        <v>81</v>
      </c>
      <c r="AY164" s="262" t="s">
        <v>364</v>
      </c>
    </row>
    <row r="165" s="15" customFormat="1">
      <c r="A165" s="15"/>
      <c r="B165" s="263"/>
      <c r="C165" s="264"/>
      <c r="D165" s="243" t="s">
        <v>374</v>
      </c>
      <c r="E165" s="265" t="s">
        <v>1</v>
      </c>
      <c r="F165" s="266" t="s">
        <v>378</v>
      </c>
      <c r="G165" s="264"/>
      <c r="H165" s="267">
        <v>14.060000000000001</v>
      </c>
      <c r="I165" s="268"/>
      <c r="J165" s="264"/>
      <c r="K165" s="264"/>
      <c r="L165" s="269"/>
      <c r="M165" s="270"/>
      <c r="N165" s="271"/>
      <c r="O165" s="271"/>
      <c r="P165" s="271"/>
      <c r="Q165" s="271"/>
      <c r="R165" s="271"/>
      <c r="S165" s="271"/>
      <c r="T165" s="27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3" t="s">
        <v>374</v>
      </c>
      <c r="AU165" s="273" t="s">
        <v>88</v>
      </c>
      <c r="AV165" s="15" t="s">
        <v>372</v>
      </c>
      <c r="AW165" s="15" t="s">
        <v>36</v>
      </c>
      <c r="AX165" s="15" t="s">
        <v>88</v>
      </c>
      <c r="AY165" s="273" t="s">
        <v>364</v>
      </c>
    </row>
    <row r="166" s="12" customFormat="1" ht="25.92" customHeight="1">
      <c r="A166" s="12"/>
      <c r="B166" s="212"/>
      <c r="C166" s="213"/>
      <c r="D166" s="214" t="s">
        <v>80</v>
      </c>
      <c r="E166" s="215" t="s">
        <v>410</v>
      </c>
      <c r="F166" s="215" t="s">
        <v>4757</v>
      </c>
      <c r="G166" s="213"/>
      <c r="H166" s="213"/>
      <c r="I166" s="216"/>
      <c r="J166" s="217">
        <f>BK166</f>
        <v>0</v>
      </c>
      <c r="K166" s="213"/>
      <c r="L166" s="218"/>
      <c r="M166" s="219"/>
      <c r="N166" s="220"/>
      <c r="O166" s="220"/>
      <c r="P166" s="221">
        <f>SUM(P167:P175)</f>
        <v>0</v>
      </c>
      <c r="Q166" s="220"/>
      <c r="R166" s="221">
        <f>SUM(R167:R175)</f>
        <v>0</v>
      </c>
      <c r="S166" s="220"/>
      <c r="T166" s="222">
        <f>SUM(T167:T175)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3" t="s">
        <v>88</v>
      </c>
      <c r="AT166" s="224" t="s">
        <v>80</v>
      </c>
      <c r="AU166" s="224" t="s">
        <v>81</v>
      </c>
      <c r="AY166" s="223" t="s">
        <v>364</v>
      </c>
      <c r="BK166" s="225">
        <f>SUM(BK167:BK175)</f>
        <v>0</v>
      </c>
    </row>
    <row r="167" s="2" customFormat="1" ht="44.25" customHeight="1">
      <c r="A167" s="39"/>
      <c r="B167" s="40"/>
      <c r="C167" s="228" t="s">
        <v>420</v>
      </c>
      <c r="D167" s="228" t="s">
        <v>367</v>
      </c>
      <c r="E167" s="229" t="s">
        <v>5535</v>
      </c>
      <c r="F167" s="230" t="s">
        <v>5536</v>
      </c>
      <c r="G167" s="231" t="s">
        <v>1306</v>
      </c>
      <c r="H167" s="232">
        <v>2</v>
      </c>
      <c r="I167" s="233"/>
      <c r="J167" s="234">
        <f>ROUND(I167*H167,2)</f>
        <v>0</v>
      </c>
      <c r="K167" s="230" t="s">
        <v>1242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88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435</v>
      </c>
    </row>
    <row r="168" s="2" customFormat="1" ht="16.5" customHeight="1">
      <c r="A168" s="39"/>
      <c r="B168" s="40"/>
      <c r="C168" s="228" t="s">
        <v>466</v>
      </c>
      <c r="D168" s="228" t="s">
        <v>367</v>
      </c>
      <c r="E168" s="229" t="s">
        <v>5537</v>
      </c>
      <c r="F168" s="230" t="s">
        <v>5538</v>
      </c>
      <c r="G168" s="231" t="s">
        <v>395</v>
      </c>
      <c r="H168" s="232">
        <v>135</v>
      </c>
      <c r="I168" s="233"/>
      <c r="J168" s="234">
        <f>ROUND(I168*H168,2)</f>
        <v>0</v>
      </c>
      <c r="K168" s="230" t="s">
        <v>1242</v>
      </c>
      <c r="L168" s="45"/>
      <c r="M168" s="235" t="s">
        <v>1</v>
      </c>
      <c r="N168" s="236" t="s">
        <v>46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372</v>
      </c>
      <c r="AT168" s="239" t="s">
        <v>367</v>
      </c>
      <c r="AU168" s="239" t="s">
        <v>88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372</v>
      </c>
      <c r="BM168" s="239" t="s">
        <v>533</v>
      </c>
    </row>
    <row r="169" s="2" customFormat="1" ht="21.75" customHeight="1">
      <c r="A169" s="39"/>
      <c r="B169" s="40"/>
      <c r="C169" s="228" t="s">
        <v>473</v>
      </c>
      <c r="D169" s="228" t="s">
        <v>367</v>
      </c>
      <c r="E169" s="229" t="s">
        <v>5539</v>
      </c>
      <c r="F169" s="230" t="s">
        <v>5540</v>
      </c>
      <c r="G169" s="231" t="s">
        <v>395</v>
      </c>
      <c r="H169" s="232">
        <v>135</v>
      </c>
      <c r="I169" s="233"/>
      <c r="J169" s="234">
        <f>ROUND(I169*H169,2)</f>
        <v>0</v>
      </c>
      <c r="K169" s="230" t="s">
        <v>1242</v>
      </c>
      <c r="L169" s="45"/>
      <c r="M169" s="235" t="s">
        <v>1</v>
      </c>
      <c r="N169" s="236" t="s">
        <v>46</v>
      </c>
      <c r="O169" s="92"/>
      <c r="P169" s="237">
        <f>O169*H169</f>
        <v>0</v>
      </c>
      <c r="Q169" s="237">
        <v>0</v>
      </c>
      <c r="R169" s="237">
        <f>Q169*H169</f>
        <v>0</v>
      </c>
      <c r="S169" s="237">
        <v>0</v>
      </c>
      <c r="T169" s="238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9" t="s">
        <v>372</v>
      </c>
      <c r="AT169" s="239" t="s">
        <v>367</v>
      </c>
      <c r="AU169" s="239" t="s">
        <v>88</v>
      </c>
      <c r="AY169" s="18" t="s">
        <v>364</v>
      </c>
      <c r="BE169" s="240">
        <f>IF(N169="základní",J169,0)</f>
        <v>0</v>
      </c>
      <c r="BF169" s="240">
        <f>IF(N169="snížená",J169,0)</f>
        <v>0</v>
      </c>
      <c r="BG169" s="240">
        <f>IF(N169="zákl. přenesená",J169,0)</f>
        <v>0</v>
      </c>
      <c r="BH169" s="240">
        <f>IF(N169="sníž. přenesená",J169,0)</f>
        <v>0</v>
      </c>
      <c r="BI169" s="240">
        <f>IF(N169="nulová",J169,0)</f>
        <v>0</v>
      </c>
      <c r="BJ169" s="18" t="s">
        <v>88</v>
      </c>
      <c r="BK169" s="240">
        <f>ROUND(I169*H169,2)</f>
        <v>0</v>
      </c>
      <c r="BL169" s="18" t="s">
        <v>372</v>
      </c>
      <c r="BM169" s="239" t="s">
        <v>546</v>
      </c>
    </row>
    <row r="170" s="2" customFormat="1" ht="21.75" customHeight="1">
      <c r="A170" s="39"/>
      <c r="B170" s="40"/>
      <c r="C170" s="228" t="s">
        <v>477</v>
      </c>
      <c r="D170" s="228" t="s">
        <v>367</v>
      </c>
      <c r="E170" s="229" t="s">
        <v>5541</v>
      </c>
      <c r="F170" s="230" t="s">
        <v>5542</v>
      </c>
      <c r="G170" s="231" t="s">
        <v>395</v>
      </c>
      <c r="H170" s="232">
        <v>135</v>
      </c>
      <c r="I170" s="233"/>
      <c r="J170" s="234">
        <f>ROUND(I170*H170,2)</f>
        <v>0</v>
      </c>
      <c r="K170" s="230" t="s">
        <v>1242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372</v>
      </c>
      <c r="AT170" s="239" t="s">
        <v>367</v>
      </c>
      <c r="AU170" s="239" t="s">
        <v>88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557</v>
      </c>
    </row>
    <row r="171" s="2" customFormat="1" ht="24.15" customHeight="1">
      <c r="A171" s="39"/>
      <c r="B171" s="40"/>
      <c r="C171" s="228" t="s">
        <v>483</v>
      </c>
      <c r="D171" s="228" t="s">
        <v>367</v>
      </c>
      <c r="E171" s="229" t="s">
        <v>5543</v>
      </c>
      <c r="F171" s="230" t="s">
        <v>5544</v>
      </c>
      <c r="G171" s="231" t="s">
        <v>395</v>
      </c>
      <c r="H171" s="232">
        <v>6</v>
      </c>
      <c r="I171" s="233"/>
      <c r="J171" s="234">
        <f>ROUND(I171*H171,2)</f>
        <v>0</v>
      </c>
      <c r="K171" s="230" t="s">
        <v>1242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567</v>
      </c>
    </row>
    <row r="172" s="2" customFormat="1" ht="33" customHeight="1">
      <c r="A172" s="39"/>
      <c r="B172" s="40"/>
      <c r="C172" s="228" t="s">
        <v>7</v>
      </c>
      <c r="D172" s="228" t="s">
        <v>367</v>
      </c>
      <c r="E172" s="229" t="s">
        <v>5545</v>
      </c>
      <c r="F172" s="230" t="s">
        <v>5546</v>
      </c>
      <c r="G172" s="231" t="s">
        <v>395</v>
      </c>
      <c r="H172" s="232">
        <v>137.02500000000001</v>
      </c>
      <c r="I172" s="233"/>
      <c r="J172" s="234">
        <f>ROUND(I172*H172,2)</f>
        <v>0</v>
      </c>
      <c r="K172" s="230" t="s">
        <v>1242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88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577</v>
      </c>
    </row>
    <row r="173" s="2" customFormat="1" ht="16.5" customHeight="1">
      <c r="A173" s="39"/>
      <c r="B173" s="40"/>
      <c r="C173" s="228" t="s">
        <v>493</v>
      </c>
      <c r="D173" s="228" t="s">
        <v>367</v>
      </c>
      <c r="E173" s="229" t="s">
        <v>5547</v>
      </c>
      <c r="F173" s="230" t="s">
        <v>5548</v>
      </c>
      <c r="G173" s="231" t="s">
        <v>1306</v>
      </c>
      <c r="H173" s="232">
        <v>5</v>
      </c>
      <c r="I173" s="233"/>
      <c r="J173" s="234">
        <f>ROUND(I173*H173,2)</f>
        <v>0</v>
      </c>
      <c r="K173" s="230" t="s">
        <v>1351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588</v>
      </c>
    </row>
    <row r="174" s="2" customFormat="1" ht="24.15" customHeight="1">
      <c r="A174" s="39"/>
      <c r="B174" s="40"/>
      <c r="C174" s="228" t="s">
        <v>498</v>
      </c>
      <c r="D174" s="228" t="s">
        <v>367</v>
      </c>
      <c r="E174" s="229" t="s">
        <v>2426</v>
      </c>
      <c r="F174" s="230" t="s">
        <v>1934</v>
      </c>
      <c r="G174" s="231" t="s">
        <v>2399</v>
      </c>
      <c r="H174" s="232">
        <v>1</v>
      </c>
      <c r="I174" s="233"/>
      <c r="J174" s="234">
        <f>ROUND(I174*H174,2)</f>
        <v>0</v>
      </c>
      <c r="K174" s="230" t="s">
        <v>1242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600</v>
      </c>
    </row>
    <row r="175" s="2" customFormat="1">
      <c r="A175" s="39"/>
      <c r="B175" s="40"/>
      <c r="C175" s="41"/>
      <c r="D175" s="243" t="s">
        <v>1243</v>
      </c>
      <c r="E175" s="41"/>
      <c r="F175" s="300" t="s">
        <v>2427</v>
      </c>
      <c r="G175" s="41"/>
      <c r="H175" s="41"/>
      <c r="I175" s="301"/>
      <c r="J175" s="41"/>
      <c r="K175" s="41"/>
      <c r="L175" s="45"/>
      <c r="M175" s="302"/>
      <c r="N175" s="303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1243</v>
      </c>
      <c r="AU175" s="18" t="s">
        <v>88</v>
      </c>
    </row>
    <row r="176" s="12" customFormat="1" ht="25.92" customHeight="1">
      <c r="A176" s="12"/>
      <c r="B176" s="212"/>
      <c r="C176" s="213"/>
      <c r="D176" s="214" t="s">
        <v>80</v>
      </c>
      <c r="E176" s="215" t="s">
        <v>2407</v>
      </c>
      <c r="F176" s="215" t="s">
        <v>2408</v>
      </c>
      <c r="G176" s="213"/>
      <c r="H176" s="213"/>
      <c r="I176" s="216"/>
      <c r="J176" s="217">
        <f>BK176</f>
        <v>0</v>
      </c>
      <c r="K176" s="213"/>
      <c r="L176" s="218"/>
      <c r="M176" s="219"/>
      <c r="N176" s="220"/>
      <c r="O176" s="220"/>
      <c r="P176" s="221">
        <f>SUM(P177:P191)</f>
        <v>0</v>
      </c>
      <c r="Q176" s="220"/>
      <c r="R176" s="221">
        <f>SUM(R177:R191)</f>
        <v>0</v>
      </c>
      <c r="S176" s="220"/>
      <c r="T176" s="222">
        <f>SUM(T177:T191)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23" t="s">
        <v>90</v>
      </c>
      <c r="AT176" s="224" t="s">
        <v>80</v>
      </c>
      <c r="AU176" s="224" t="s">
        <v>81</v>
      </c>
      <c r="AY176" s="223" t="s">
        <v>364</v>
      </c>
      <c r="BK176" s="225">
        <f>SUM(BK177:BK191)</f>
        <v>0</v>
      </c>
    </row>
    <row r="177" s="2" customFormat="1" ht="21.75" customHeight="1">
      <c r="A177" s="39"/>
      <c r="B177" s="40"/>
      <c r="C177" s="228" t="s">
        <v>503</v>
      </c>
      <c r="D177" s="228" t="s">
        <v>367</v>
      </c>
      <c r="E177" s="229" t="s">
        <v>2994</v>
      </c>
      <c r="F177" s="230" t="s">
        <v>2995</v>
      </c>
      <c r="G177" s="231" t="s">
        <v>395</v>
      </c>
      <c r="H177" s="232">
        <v>4</v>
      </c>
      <c r="I177" s="233"/>
      <c r="J177" s="234">
        <f>ROUND(I177*H177,2)</f>
        <v>0</v>
      </c>
      <c r="K177" s="230" t="s">
        <v>1242</v>
      </c>
      <c r="L177" s="45"/>
      <c r="M177" s="235" t="s">
        <v>1</v>
      </c>
      <c r="N177" s="236" t="s">
        <v>46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420</v>
      </c>
      <c r="AT177" s="239" t="s">
        <v>367</v>
      </c>
      <c r="AU177" s="239" t="s">
        <v>88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420</v>
      </c>
      <c r="BM177" s="239" t="s">
        <v>612</v>
      </c>
    </row>
    <row r="178" s="2" customFormat="1">
      <c r="A178" s="39"/>
      <c r="B178" s="40"/>
      <c r="C178" s="41"/>
      <c r="D178" s="243" t="s">
        <v>1243</v>
      </c>
      <c r="E178" s="41"/>
      <c r="F178" s="300" t="s">
        <v>2411</v>
      </c>
      <c r="G178" s="41"/>
      <c r="H178" s="41"/>
      <c r="I178" s="301"/>
      <c r="J178" s="41"/>
      <c r="K178" s="41"/>
      <c r="L178" s="45"/>
      <c r="M178" s="302"/>
      <c r="N178" s="303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1243</v>
      </c>
      <c r="AU178" s="18" t="s">
        <v>88</v>
      </c>
    </row>
    <row r="179" s="2" customFormat="1" ht="16.5" customHeight="1">
      <c r="A179" s="39"/>
      <c r="B179" s="40"/>
      <c r="C179" s="228" t="s">
        <v>508</v>
      </c>
      <c r="D179" s="228" t="s">
        <v>367</v>
      </c>
      <c r="E179" s="229" t="s">
        <v>2996</v>
      </c>
      <c r="F179" s="230" t="s">
        <v>2997</v>
      </c>
      <c r="G179" s="231" t="s">
        <v>1474</v>
      </c>
      <c r="H179" s="232">
        <v>2</v>
      </c>
      <c r="I179" s="233"/>
      <c r="J179" s="234">
        <f>ROUND(I179*H179,2)</f>
        <v>0</v>
      </c>
      <c r="K179" s="230" t="s">
        <v>1242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420</v>
      </c>
      <c r="AT179" s="239" t="s">
        <v>367</v>
      </c>
      <c r="AU179" s="239" t="s">
        <v>88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420</v>
      </c>
      <c r="BM179" s="239" t="s">
        <v>621</v>
      </c>
    </row>
    <row r="180" s="2" customFormat="1">
      <c r="A180" s="39"/>
      <c r="B180" s="40"/>
      <c r="C180" s="41"/>
      <c r="D180" s="243" t="s">
        <v>1243</v>
      </c>
      <c r="E180" s="41"/>
      <c r="F180" s="300" t="s">
        <v>2998</v>
      </c>
      <c r="G180" s="41"/>
      <c r="H180" s="41"/>
      <c r="I180" s="301"/>
      <c r="J180" s="41"/>
      <c r="K180" s="41"/>
      <c r="L180" s="45"/>
      <c r="M180" s="302"/>
      <c r="N180" s="303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1243</v>
      </c>
      <c r="AU180" s="18" t="s">
        <v>88</v>
      </c>
    </row>
    <row r="181" s="2" customFormat="1" ht="16.5" customHeight="1">
      <c r="A181" s="39"/>
      <c r="B181" s="40"/>
      <c r="C181" s="228" t="s">
        <v>513</v>
      </c>
      <c r="D181" s="228" t="s">
        <v>367</v>
      </c>
      <c r="E181" s="229" t="s">
        <v>2999</v>
      </c>
      <c r="F181" s="230" t="s">
        <v>3000</v>
      </c>
      <c r="G181" s="231" t="s">
        <v>1474</v>
      </c>
      <c r="H181" s="232">
        <v>2</v>
      </c>
      <c r="I181" s="233"/>
      <c r="J181" s="234">
        <f>ROUND(I181*H181,2)</f>
        <v>0</v>
      </c>
      <c r="K181" s="230" t="s">
        <v>1242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420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420</v>
      </c>
      <c r="BM181" s="239" t="s">
        <v>635</v>
      </c>
    </row>
    <row r="182" s="2" customFormat="1" ht="33" customHeight="1">
      <c r="A182" s="39"/>
      <c r="B182" s="40"/>
      <c r="C182" s="228" t="s">
        <v>518</v>
      </c>
      <c r="D182" s="228" t="s">
        <v>367</v>
      </c>
      <c r="E182" s="229" t="s">
        <v>2416</v>
      </c>
      <c r="F182" s="230" t="s">
        <v>2417</v>
      </c>
      <c r="G182" s="231" t="s">
        <v>1306</v>
      </c>
      <c r="H182" s="232">
        <v>2</v>
      </c>
      <c r="I182" s="233"/>
      <c r="J182" s="234">
        <f>ROUND(I182*H182,2)</f>
        <v>0</v>
      </c>
      <c r="K182" s="230" t="s">
        <v>1242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420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420</v>
      </c>
      <c r="BM182" s="239" t="s">
        <v>646</v>
      </c>
    </row>
    <row r="183" s="2" customFormat="1" ht="24.15" customHeight="1">
      <c r="A183" s="39"/>
      <c r="B183" s="40"/>
      <c r="C183" s="228" t="s">
        <v>1280</v>
      </c>
      <c r="D183" s="228" t="s">
        <v>367</v>
      </c>
      <c r="E183" s="229" t="s">
        <v>2418</v>
      </c>
      <c r="F183" s="230" t="s">
        <v>2419</v>
      </c>
      <c r="G183" s="231" t="s">
        <v>395</v>
      </c>
      <c r="H183" s="232">
        <v>4</v>
      </c>
      <c r="I183" s="233"/>
      <c r="J183" s="234">
        <f>ROUND(I183*H183,2)</f>
        <v>0</v>
      </c>
      <c r="K183" s="230" t="s">
        <v>1242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420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420</v>
      </c>
      <c r="BM183" s="239" t="s">
        <v>657</v>
      </c>
    </row>
    <row r="184" s="2" customFormat="1" ht="24.15" customHeight="1">
      <c r="A184" s="39"/>
      <c r="B184" s="40"/>
      <c r="C184" s="228" t="s">
        <v>1323</v>
      </c>
      <c r="D184" s="228" t="s">
        <v>367</v>
      </c>
      <c r="E184" s="229" t="s">
        <v>2420</v>
      </c>
      <c r="F184" s="230" t="s">
        <v>2421</v>
      </c>
      <c r="G184" s="231" t="s">
        <v>1306</v>
      </c>
      <c r="H184" s="232">
        <v>1</v>
      </c>
      <c r="I184" s="233"/>
      <c r="J184" s="234">
        <f>ROUND(I184*H184,2)</f>
        <v>0</v>
      </c>
      <c r="K184" s="230" t="s">
        <v>1242</v>
      </c>
      <c r="L184" s="45"/>
      <c r="M184" s="235" t="s">
        <v>1</v>
      </c>
      <c r="N184" s="236" t="s">
        <v>46</v>
      </c>
      <c r="O184" s="92"/>
      <c r="P184" s="237">
        <f>O184*H184</f>
        <v>0</v>
      </c>
      <c r="Q184" s="237">
        <v>0</v>
      </c>
      <c r="R184" s="237">
        <f>Q184*H184</f>
        <v>0</v>
      </c>
      <c r="S184" s="237">
        <v>0</v>
      </c>
      <c r="T184" s="238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9" t="s">
        <v>420</v>
      </c>
      <c r="AT184" s="239" t="s">
        <v>367</v>
      </c>
      <c r="AU184" s="239" t="s">
        <v>88</v>
      </c>
      <c r="AY184" s="18" t="s">
        <v>364</v>
      </c>
      <c r="BE184" s="240">
        <f>IF(N184="základní",J184,0)</f>
        <v>0</v>
      </c>
      <c r="BF184" s="240">
        <f>IF(N184="snížená",J184,0)</f>
        <v>0</v>
      </c>
      <c r="BG184" s="240">
        <f>IF(N184="zákl. přenesená",J184,0)</f>
        <v>0</v>
      </c>
      <c r="BH184" s="240">
        <f>IF(N184="sníž. přenesená",J184,0)</f>
        <v>0</v>
      </c>
      <c r="BI184" s="240">
        <f>IF(N184="nulová",J184,0)</f>
        <v>0</v>
      </c>
      <c r="BJ184" s="18" t="s">
        <v>88</v>
      </c>
      <c r="BK184" s="240">
        <f>ROUND(I184*H184,2)</f>
        <v>0</v>
      </c>
      <c r="BL184" s="18" t="s">
        <v>420</v>
      </c>
      <c r="BM184" s="239" t="s">
        <v>669</v>
      </c>
    </row>
    <row r="185" s="2" customFormat="1" ht="24.15" customHeight="1">
      <c r="A185" s="39"/>
      <c r="B185" s="40"/>
      <c r="C185" s="228" t="s">
        <v>1284</v>
      </c>
      <c r="D185" s="228" t="s">
        <v>367</v>
      </c>
      <c r="E185" s="229" t="s">
        <v>5549</v>
      </c>
      <c r="F185" s="230" t="s">
        <v>5550</v>
      </c>
      <c r="G185" s="231" t="s">
        <v>1306</v>
      </c>
      <c r="H185" s="232">
        <v>2</v>
      </c>
      <c r="I185" s="233"/>
      <c r="J185" s="234">
        <f>ROUND(I185*H185,2)</f>
        <v>0</v>
      </c>
      <c r="K185" s="230" t="s">
        <v>1242</v>
      </c>
      <c r="L185" s="45"/>
      <c r="M185" s="235" t="s">
        <v>1</v>
      </c>
      <c r="N185" s="236" t="s">
        <v>46</v>
      </c>
      <c r="O185" s="92"/>
      <c r="P185" s="237">
        <f>O185*H185</f>
        <v>0</v>
      </c>
      <c r="Q185" s="237">
        <v>0</v>
      </c>
      <c r="R185" s="237">
        <f>Q185*H185</f>
        <v>0</v>
      </c>
      <c r="S185" s="237">
        <v>0</v>
      </c>
      <c r="T185" s="238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9" t="s">
        <v>420</v>
      </c>
      <c r="AT185" s="239" t="s">
        <v>367</v>
      </c>
      <c r="AU185" s="239" t="s">
        <v>88</v>
      </c>
      <c r="AY185" s="18" t="s">
        <v>364</v>
      </c>
      <c r="BE185" s="240">
        <f>IF(N185="základní",J185,0)</f>
        <v>0</v>
      </c>
      <c r="BF185" s="240">
        <f>IF(N185="snížená",J185,0)</f>
        <v>0</v>
      </c>
      <c r="BG185" s="240">
        <f>IF(N185="zákl. přenesená",J185,0)</f>
        <v>0</v>
      </c>
      <c r="BH185" s="240">
        <f>IF(N185="sníž. přenesená",J185,0)</f>
        <v>0</v>
      </c>
      <c r="BI185" s="240">
        <f>IF(N185="nulová",J185,0)</f>
        <v>0</v>
      </c>
      <c r="BJ185" s="18" t="s">
        <v>88</v>
      </c>
      <c r="BK185" s="240">
        <f>ROUND(I185*H185,2)</f>
        <v>0</v>
      </c>
      <c r="BL185" s="18" t="s">
        <v>420</v>
      </c>
      <c r="BM185" s="239" t="s">
        <v>680</v>
      </c>
    </row>
    <row r="186" s="2" customFormat="1" ht="55.5" customHeight="1">
      <c r="A186" s="39"/>
      <c r="B186" s="40"/>
      <c r="C186" s="228" t="s">
        <v>1328</v>
      </c>
      <c r="D186" s="228" t="s">
        <v>367</v>
      </c>
      <c r="E186" s="229" t="s">
        <v>3001</v>
      </c>
      <c r="F186" s="230" t="s">
        <v>3002</v>
      </c>
      <c r="G186" s="231" t="s">
        <v>1306</v>
      </c>
      <c r="H186" s="232">
        <v>2</v>
      </c>
      <c r="I186" s="233"/>
      <c r="J186" s="234">
        <f>ROUND(I186*H186,2)</f>
        <v>0</v>
      </c>
      <c r="K186" s="230" t="s">
        <v>1242</v>
      </c>
      <c r="L186" s="45"/>
      <c r="M186" s="235" t="s">
        <v>1</v>
      </c>
      <c r="N186" s="236" t="s">
        <v>46</v>
      </c>
      <c r="O186" s="92"/>
      <c r="P186" s="237">
        <f>O186*H186</f>
        <v>0</v>
      </c>
      <c r="Q186" s="237">
        <v>0</v>
      </c>
      <c r="R186" s="237">
        <f>Q186*H186</f>
        <v>0</v>
      </c>
      <c r="S186" s="237">
        <v>0</v>
      </c>
      <c r="T186" s="238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9" t="s">
        <v>420</v>
      </c>
      <c r="AT186" s="239" t="s">
        <v>367</v>
      </c>
      <c r="AU186" s="239" t="s">
        <v>88</v>
      </c>
      <c r="AY186" s="18" t="s">
        <v>364</v>
      </c>
      <c r="BE186" s="240">
        <f>IF(N186="základní",J186,0)</f>
        <v>0</v>
      </c>
      <c r="BF186" s="240">
        <f>IF(N186="snížená",J186,0)</f>
        <v>0</v>
      </c>
      <c r="BG186" s="240">
        <f>IF(N186="zákl. přenesená",J186,0)</f>
        <v>0</v>
      </c>
      <c r="BH186" s="240">
        <f>IF(N186="sníž. přenesená",J186,0)</f>
        <v>0</v>
      </c>
      <c r="BI186" s="240">
        <f>IF(N186="nulová",J186,0)</f>
        <v>0</v>
      </c>
      <c r="BJ186" s="18" t="s">
        <v>88</v>
      </c>
      <c r="BK186" s="240">
        <f>ROUND(I186*H186,2)</f>
        <v>0</v>
      </c>
      <c r="BL186" s="18" t="s">
        <v>420</v>
      </c>
      <c r="BM186" s="239" t="s">
        <v>688</v>
      </c>
    </row>
    <row r="187" s="2" customFormat="1" ht="24.15" customHeight="1">
      <c r="A187" s="39"/>
      <c r="B187" s="40"/>
      <c r="C187" s="228" t="s">
        <v>435</v>
      </c>
      <c r="D187" s="228" t="s">
        <v>367</v>
      </c>
      <c r="E187" s="229" t="s">
        <v>4370</v>
      </c>
      <c r="F187" s="230" t="s">
        <v>4371</v>
      </c>
      <c r="G187" s="231" t="s">
        <v>1306</v>
      </c>
      <c r="H187" s="232">
        <v>5</v>
      </c>
      <c r="I187" s="233"/>
      <c r="J187" s="234">
        <f>ROUND(I187*H187,2)</f>
        <v>0</v>
      </c>
      <c r="K187" s="230" t="s">
        <v>1242</v>
      </c>
      <c r="L187" s="45"/>
      <c r="M187" s="235" t="s">
        <v>1</v>
      </c>
      <c r="N187" s="236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420</v>
      </c>
      <c r="AT187" s="239" t="s">
        <v>367</v>
      </c>
      <c r="AU187" s="239" t="s">
        <v>88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420</v>
      </c>
      <c r="BM187" s="239" t="s">
        <v>696</v>
      </c>
    </row>
    <row r="188" s="2" customFormat="1" ht="24.15" customHeight="1">
      <c r="A188" s="39"/>
      <c r="B188" s="40"/>
      <c r="C188" s="228" t="s">
        <v>528</v>
      </c>
      <c r="D188" s="228" t="s">
        <v>367</v>
      </c>
      <c r="E188" s="229" t="s">
        <v>3003</v>
      </c>
      <c r="F188" s="230" t="s">
        <v>3004</v>
      </c>
      <c r="G188" s="231" t="s">
        <v>1306</v>
      </c>
      <c r="H188" s="232">
        <v>4</v>
      </c>
      <c r="I188" s="233"/>
      <c r="J188" s="234">
        <f>ROUND(I188*H188,2)</f>
        <v>0</v>
      </c>
      <c r="K188" s="230" t="s">
        <v>1242</v>
      </c>
      <c r="L188" s="45"/>
      <c r="M188" s="235" t="s">
        <v>1</v>
      </c>
      <c r="N188" s="236" t="s">
        <v>46</v>
      </c>
      <c r="O188" s="92"/>
      <c r="P188" s="237">
        <f>O188*H188</f>
        <v>0</v>
      </c>
      <c r="Q188" s="237">
        <v>0</v>
      </c>
      <c r="R188" s="237">
        <f>Q188*H188</f>
        <v>0</v>
      </c>
      <c r="S188" s="237">
        <v>0</v>
      </c>
      <c r="T188" s="238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9" t="s">
        <v>420</v>
      </c>
      <c r="AT188" s="239" t="s">
        <v>367</v>
      </c>
      <c r="AU188" s="239" t="s">
        <v>88</v>
      </c>
      <c r="AY188" s="18" t="s">
        <v>364</v>
      </c>
      <c r="BE188" s="240">
        <f>IF(N188="základní",J188,0)</f>
        <v>0</v>
      </c>
      <c r="BF188" s="240">
        <f>IF(N188="snížená",J188,0)</f>
        <v>0</v>
      </c>
      <c r="BG188" s="240">
        <f>IF(N188="zákl. přenesená",J188,0)</f>
        <v>0</v>
      </c>
      <c r="BH188" s="240">
        <f>IF(N188="sníž. přenesená",J188,0)</f>
        <v>0</v>
      </c>
      <c r="BI188" s="240">
        <f>IF(N188="nulová",J188,0)</f>
        <v>0</v>
      </c>
      <c r="BJ188" s="18" t="s">
        <v>88</v>
      </c>
      <c r="BK188" s="240">
        <f>ROUND(I188*H188,2)</f>
        <v>0</v>
      </c>
      <c r="BL188" s="18" t="s">
        <v>420</v>
      </c>
      <c r="BM188" s="239" t="s">
        <v>704</v>
      </c>
    </row>
    <row r="189" s="2" customFormat="1" ht="55.5" customHeight="1">
      <c r="A189" s="39"/>
      <c r="B189" s="40"/>
      <c r="C189" s="228" t="s">
        <v>533</v>
      </c>
      <c r="D189" s="228" t="s">
        <v>367</v>
      </c>
      <c r="E189" s="229" t="s">
        <v>3009</v>
      </c>
      <c r="F189" s="230" t="s">
        <v>3010</v>
      </c>
      <c r="G189" s="231" t="s">
        <v>1306</v>
      </c>
      <c r="H189" s="232">
        <v>2</v>
      </c>
      <c r="I189" s="233"/>
      <c r="J189" s="234">
        <f>ROUND(I189*H189,2)</f>
        <v>0</v>
      </c>
      <c r="K189" s="230" t="s">
        <v>1242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420</v>
      </c>
      <c r="AT189" s="239" t="s">
        <v>367</v>
      </c>
      <c r="AU189" s="239" t="s">
        <v>88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420</v>
      </c>
      <c r="BM189" s="239" t="s">
        <v>712</v>
      </c>
    </row>
    <row r="190" s="2" customFormat="1" ht="24.15" customHeight="1">
      <c r="A190" s="39"/>
      <c r="B190" s="40"/>
      <c r="C190" s="228" t="s">
        <v>539</v>
      </c>
      <c r="D190" s="228" t="s">
        <v>367</v>
      </c>
      <c r="E190" s="229" t="s">
        <v>2424</v>
      </c>
      <c r="F190" s="230" t="s">
        <v>2425</v>
      </c>
      <c r="G190" s="231" t="s">
        <v>388</v>
      </c>
      <c r="H190" s="232">
        <v>0.080000000000000002</v>
      </c>
      <c r="I190" s="233"/>
      <c r="J190" s="234">
        <f>ROUND(I190*H190,2)</f>
        <v>0</v>
      </c>
      <c r="K190" s="230" t="s">
        <v>1242</v>
      </c>
      <c r="L190" s="45"/>
      <c r="M190" s="235" t="s">
        <v>1</v>
      </c>
      <c r="N190" s="236" t="s">
        <v>46</v>
      </c>
      <c r="O190" s="92"/>
      <c r="P190" s="237">
        <f>O190*H190</f>
        <v>0</v>
      </c>
      <c r="Q190" s="237">
        <v>0</v>
      </c>
      <c r="R190" s="237">
        <f>Q190*H190</f>
        <v>0</v>
      </c>
      <c r="S190" s="237">
        <v>0</v>
      </c>
      <c r="T190" s="238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9" t="s">
        <v>420</v>
      </c>
      <c r="AT190" s="239" t="s">
        <v>367</v>
      </c>
      <c r="AU190" s="239" t="s">
        <v>88</v>
      </c>
      <c r="AY190" s="18" t="s">
        <v>364</v>
      </c>
      <c r="BE190" s="240">
        <f>IF(N190="základní",J190,0)</f>
        <v>0</v>
      </c>
      <c r="BF190" s="240">
        <f>IF(N190="snížená",J190,0)</f>
        <v>0</v>
      </c>
      <c r="BG190" s="240">
        <f>IF(N190="zákl. přenesená",J190,0)</f>
        <v>0</v>
      </c>
      <c r="BH190" s="240">
        <f>IF(N190="sníž. přenesená",J190,0)</f>
        <v>0</v>
      </c>
      <c r="BI190" s="240">
        <f>IF(N190="nulová",J190,0)</f>
        <v>0</v>
      </c>
      <c r="BJ190" s="18" t="s">
        <v>88</v>
      </c>
      <c r="BK190" s="240">
        <f>ROUND(I190*H190,2)</f>
        <v>0</v>
      </c>
      <c r="BL190" s="18" t="s">
        <v>420</v>
      </c>
      <c r="BM190" s="239" t="s">
        <v>720</v>
      </c>
    </row>
    <row r="191" s="2" customFormat="1">
      <c r="A191" s="39"/>
      <c r="B191" s="40"/>
      <c r="C191" s="41"/>
      <c r="D191" s="243" t="s">
        <v>1243</v>
      </c>
      <c r="E191" s="41"/>
      <c r="F191" s="300" t="s">
        <v>1496</v>
      </c>
      <c r="G191" s="41"/>
      <c r="H191" s="41"/>
      <c r="I191" s="301"/>
      <c r="J191" s="41"/>
      <c r="K191" s="41"/>
      <c r="L191" s="45"/>
      <c r="M191" s="302"/>
      <c r="N191" s="303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1243</v>
      </c>
      <c r="AU191" s="18" t="s">
        <v>88</v>
      </c>
    </row>
    <row r="192" s="12" customFormat="1" ht="25.92" customHeight="1">
      <c r="A192" s="12"/>
      <c r="B192" s="212"/>
      <c r="C192" s="213"/>
      <c r="D192" s="214" t="s">
        <v>80</v>
      </c>
      <c r="E192" s="215" t="s">
        <v>961</v>
      </c>
      <c r="F192" s="215" t="s">
        <v>2428</v>
      </c>
      <c r="G192" s="213"/>
      <c r="H192" s="213"/>
      <c r="I192" s="216"/>
      <c r="J192" s="217">
        <f>BK192</f>
        <v>0</v>
      </c>
      <c r="K192" s="213"/>
      <c r="L192" s="218"/>
      <c r="M192" s="219"/>
      <c r="N192" s="220"/>
      <c r="O192" s="220"/>
      <c r="P192" s="221">
        <f>SUM(P193:P194)</f>
        <v>0</v>
      </c>
      <c r="Q192" s="220"/>
      <c r="R192" s="221">
        <f>SUM(R193:R194)</f>
        <v>0</v>
      </c>
      <c r="S192" s="220"/>
      <c r="T192" s="222">
        <f>SUM(T193:T194)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23" t="s">
        <v>90</v>
      </c>
      <c r="AT192" s="224" t="s">
        <v>80</v>
      </c>
      <c r="AU192" s="224" t="s">
        <v>81</v>
      </c>
      <c r="AY192" s="223" t="s">
        <v>364</v>
      </c>
      <c r="BK192" s="225">
        <f>SUM(BK193:BK194)</f>
        <v>0</v>
      </c>
    </row>
    <row r="193" s="2" customFormat="1" ht="37.8" customHeight="1">
      <c r="A193" s="39"/>
      <c r="B193" s="40"/>
      <c r="C193" s="228" t="s">
        <v>546</v>
      </c>
      <c r="D193" s="228" t="s">
        <v>367</v>
      </c>
      <c r="E193" s="229" t="s">
        <v>2429</v>
      </c>
      <c r="F193" s="230" t="s">
        <v>2430</v>
      </c>
      <c r="G193" s="231" t="s">
        <v>395</v>
      </c>
      <c r="H193" s="232">
        <v>4</v>
      </c>
      <c r="I193" s="233"/>
      <c r="J193" s="234">
        <f>ROUND(I193*H193,2)</f>
        <v>0</v>
      </c>
      <c r="K193" s="230" t="s">
        <v>1242</v>
      </c>
      <c r="L193" s="45"/>
      <c r="M193" s="235" t="s">
        <v>1</v>
      </c>
      <c r="N193" s="236" t="s">
        <v>46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420</v>
      </c>
      <c r="AT193" s="239" t="s">
        <v>367</v>
      </c>
      <c r="AU193" s="239" t="s">
        <v>88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420</v>
      </c>
      <c r="BM193" s="239" t="s">
        <v>728</v>
      </c>
    </row>
    <row r="194" s="2" customFormat="1">
      <c r="A194" s="39"/>
      <c r="B194" s="40"/>
      <c r="C194" s="41"/>
      <c r="D194" s="243" t="s">
        <v>1243</v>
      </c>
      <c r="E194" s="41"/>
      <c r="F194" s="300" t="s">
        <v>2431</v>
      </c>
      <c r="G194" s="41"/>
      <c r="H194" s="41"/>
      <c r="I194" s="301"/>
      <c r="J194" s="41"/>
      <c r="K194" s="41"/>
      <c r="L194" s="45"/>
      <c r="M194" s="304"/>
      <c r="N194" s="305"/>
      <c r="O194" s="297"/>
      <c r="P194" s="297"/>
      <c r="Q194" s="297"/>
      <c r="R194" s="297"/>
      <c r="S194" s="297"/>
      <c r="T194" s="30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1243</v>
      </c>
      <c r="AU194" s="18" t="s">
        <v>88</v>
      </c>
    </row>
    <row r="195" s="2" customFormat="1" ht="6.96" customHeight="1">
      <c r="A195" s="39"/>
      <c r="B195" s="67"/>
      <c r="C195" s="68"/>
      <c r="D195" s="68"/>
      <c r="E195" s="68"/>
      <c r="F195" s="68"/>
      <c r="G195" s="68"/>
      <c r="H195" s="68"/>
      <c r="I195" s="68"/>
      <c r="J195" s="68"/>
      <c r="K195" s="68"/>
      <c r="L195" s="45"/>
      <c r="M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</row>
  </sheetData>
  <sheetProtection sheet="1" autoFilter="0" formatColumns="0" formatRows="0" objects="1" scenarios="1" spinCount="100000" saltValue="4wS+YzUqIKAj+S+i1XTU9skhCJU4M6ZInDkfDKa9pm7lBV81rIZGEt5aeaB1wHPdXigReqShBspM1yi0/StQ5g==" hashValue="AXJEKAfZ1d79Y9zE7BEwtuvP6529tofCxE/+ilraxH8WC9R+hvyHK9qeuvkn9/OHT55kp0iaYS9UCFQYizLHwg==" algorithmName="SHA-512" password="CC35"/>
  <autoFilter ref="C120:K194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5551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5552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ROUND((SUM(BE124:BE154)),  2)</f>
        <v>0</v>
      </c>
      <c r="G35" s="39"/>
      <c r="H35" s="39"/>
      <c r="I35" s="166">
        <v>0.20999999999999999</v>
      </c>
      <c r="J35" s="165">
        <f>ROUND(((SUM(BE124:BE154))*I35),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ROUND((SUM(BF124:BF154)),  2)</f>
        <v>0</v>
      </c>
      <c r="G36" s="39"/>
      <c r="H36" s="39"/>
      <c r="I36" s="166">
        <v>0.14999999999999999</v>
      </c>
      <c r="J36" s="165">
        <f>ROUND(((SUM(BF124:BF154))*I36),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ROUND((SUM(BG124:BG154)),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ROUND((SUM(BH124:BH154)),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ROUND((SUM(BI124:BI154)),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5551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207.1 - Brána 10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1632</v>
      </c>
      <c r="E100" s="193"/>
      <c r="F100" s="193"/>
      <c r="G100" s="193"/>
      <c r="H100" s="193"/>
      <c r="I100" s="193"/>
      <c r="J100" s="194">
        <f>J140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1638</v>
      </c>
      <c r="E101" s="193"/>
      <c r="F101" s="193"/>
      <c r="G101" s="193"/>
      <c r="H101" s="193"/>
      <c r="I101" s="193"/>
      <c r="J101" s="194">
        <f>J143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1639</v>
      </c>
      <c r="E102" s="193"/>
      <c r="F102" s="193"/>
      <c r="G102" s="193"/>
      <c r="H102" s="193"/>
      <c r="I102" s="193"/>
      <c r="J102" s="194">
        <f>J146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5551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207.1 - Brána 10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P125+P140+P143+P146</f>
        <v>0</v>
      </c>
      <c r="Q124" s="105"/>
      <c r="R124" s="209">
        <f>R125+R140+R143+R146</f>
        <v>0</v>
      </c>
      <c r="S124" s="105"/>
      <c r="T124" s="210">
        <f>T125+T140+T143+T146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BK125+BK140+BK143+BK146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1640</v>
      </c>
      <c r="F125" s="215" t="s">
        <v>1641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SUM(P126:P139)</f>
        <v>0</v>
      </c>
      <c r="Q125" s="220"/>
      <c r="R125" s="221">
        <f>SUM(R126:R139)</f>
        <v>0</v>
      </c>
      <c r="S125" s="220"/>
      <c r="T125" s="222">
        <f>SUM(T126:T139)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SUM(BK126:BK139)</f>
        <v>0</v>
      </c>
    </row>
    <row r="126" s="2" customFormat="1" ht="49.05" customHeight="1">
      <c r="A126" s="39"/>
      <c r="B126" s="40"/>
      <c r="C126" s="228" t="s">
        <v>88</v>
      </c>
      <c r="D126" s="228" t="s">
        <v>367</v>
      </c>
      <c r="E126" s="229" t="s">
        <v>5553</v>
      </c>
      <c r="F126" s="230" t="s">
        <v>5554</v>
      </c>
      <c r="G126" s="231" t="s">
        <v>395</v>
      </c>
      <c r="H126" s="232">
        <v>10</v>
      </c>
      <c r="I126" s="233"/>
      <c r="J126" s="234">
        <f>ROUND(I126*H126,2)</f>
        <v>0</v>
      </c>
      <c r="K126" s="230" t="s">
        <v>1242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90</v>
      </c>
    </row>
    <row r="127" s="2" customFormat="1" ht="16.5" customHeight="1">
      <c r="A127" s="39"/>
      <c r="B127" s="40"/>
      <c r="C127" s="228" t="s">
        <v>90</v>
      </c>
      <c r="D127" s="228" t="s">
        <v>367</v>
      </c>
      <c r="E127" s="229" t="s">
        <v>5555</v>
      </c>
      <c r="F127" s="230" t="s">
        <v>5556</v>
      </c>
      <c r="G127" s="231" t="s">
        <v>1306</v>
      </c>
      <c r="H127" s="232">
        <v>2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372</v>
      </c>
    </row>
    <row r="128" s="2" customFormat="1" ht="16.5" customHeight="1">
      <c r="A128" s="39"/>
      <c r="B128" s="40"/>
      <c r="C128" s="228" t="s">
        <v>382</v>
      </c>
      <c r="D128" s="228" t="s">
        <v>367</v>
      </c>
      <c r="E128" s="229" t="s">
        <v>5557</v>
      </c>
      <c r="F128" s="230" t="s">
        <v>5558</v>
      </c>
      <c r="G128" s="231" t="s">
        <v>1306</v>
      </c>
      <c r="H128" s="232">
        <v>2</v>
      </c>
      <c r="I128" s="233"/>
      <c r="J128" s="234">
        <f>ROUND(I128*H128,2)</f>
        <v>0</v>
      </c>
      <c r="K128" s="230" t="s">
        <v>1351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365</v>
      </c>
    </row>
    <row r="129" s="2" customFormat="1" ht="16.5" customHeight="1">
      <c r="A129" s="39"/>
      <c r="B129" s="40"/>
      <c r="C129" s="228" t="s">
        <v>372</v>
      </c>
      <c r="D129" s="228" t="s">
        <v>367</v>
      </c>
      <c r="E129" s="229" t="s">
        <v>2445</v>
      </c>
      <c r="F129" s="230" t="s">
        <v>5559</v>
      </c>
      <c r="G129" s="231" t="s">
        <v>678</v>
      </c>
      <c r="H129" s="232">
        <v>1</v>
      </c>
      <c r="I129" s="233"/>
      <c r="J129" s="234">
        <f>ROUND(I129*H129,2)</f>
        <v>0</v>
      </c>
      <c r="K129" s="230" t="s">
        <v>1351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410</v>
      </c>
    </row>
    <row r="130" s="2" customFormat="1" ht="24.15" customHeight="1">
      <c r="A130" s="39"/>
      <c r="B130" s="40"/>
      <c r="C130" s="228" t="s">
        <v>392</v>
      </c>
      <c r="D130" s="228" t="s">
        <v>367</v>
      </c>
      <c r="E130" s="229" t="s">
        <v>1677</v>
      </c>
      <c r="F130" s="230" t="s">
        <v>5560</v>
      </c>
      <c r="G130" s="231" t="s">
        <v>678</v>
      </c>
      <c r="H130" s="232">
        <v>1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424</v>
      </c>
    </row>
    <row r="131" s="2" customFormat="1" ht="16.5" customHeight="1">
      <c r="A131" s="39"/>
      <c r="B131" s="40"/>
      <c r="C131" s="228" t="s">
        <v>365</v>
      </c>
      <c r="D131" s="228" t="s">
        <v>367</v>
      </c>
      <c r="E131" s="229" t="s">
        <v>1679</v>
      </c>
      <c r="F131" s="230" t="s">
        <v>5561</v>
      </c>
      <c r="G131" s="231" t="s">
        <v>1306</v>
      </c>
      <c r="H131" s="232">
        <v>1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438</v>
      </c>
    </row>
    <row r="132" s="2" customFormat="1" ht="21.75" customHeight="1">
      <c r="A132" s="39"/>
      <c r="B132" s="40"/>
      <c r="C132" s="228" t="s">
        <v>404</v>
      </c>
      <c r="D132" s="228" t="s">
        <v>367</v>
      </c>
      <c r="E132" s="229" t="s">
        <v>5562</v>
      </c>
      <c r="F132" s="230" t="s">
        <v>5563</v>
      </c>
      <c r="G132" s="231" t="s">
        <v>1306</v>
      </c>
      <c r="H132" s="232">
        <v>6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450</v>
      </c>
    </row>
    <row r="133" s="2" customFormat="1" ht="16.5" customHeight="1">
      <c r="A133" s="39"/>
      <c r="B133" s="40"/>
      <c r="C133" s="228" t="s">
        <v>410</v>
      </c>
      <c r="D133" s="228" t="s">
        <v>367</v>
      </c>
      <c r="E133" s="229" t="s">
        <v>1681</v>
      </c>
      <c r="F133" s="230" t="s">
        <v>5564</v>
      </c>
      <c r="G133" s="231" t="s">
        <v>678</v>
      </c>
      <c r="H133" s="232">
        <v>1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420</v>
      </c>
    </row>
    <row r="134" s="2" customFormat="1" ht="16.5" customHeight="1">
      <c r="A134" s="39"/>
      <c r="B134" s="40"/>
      <c r="C134" s="228" t="s">
        <v>399</v>
      </c>
      <c r="D134" s="228" t="s">
        <v>367</v>
      </c>
      <c r="E134" s="229" t="s">
        <v>1683</v>
      </c>
      <c r="F134" s="230" t="s">
        <v>5565</v>
      </c>
      <c r="G134" s="231" t="s">
        <v>678</v>
      </c>
      <c r="H134" s="232">
        <v>1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473</v>
      </c>
    </row>
    <row r="135" s="2" customFormat="1" ht="16.5" customHeight="1">
      <c r="A135" s="39"/>
      <c r="B135" s="40"/>
      <c r="C135" s="228" t="s">
        <v>424</v>
      </c>
      <c r="D135" s="228" t="s">
        <v>367</v>
      </c>
      <c r="E135" s="229" t="s">
        <v>1729</v>
      </c>
      <c r="F135" s="230" t="s">
        <v>5566</v>
      </c>
      <c r="G135" s="231" t="s">
        <v>678</v>
      </c>
      <c r="H135" s="232">
        <v>1</v>
      </c>
      <c r="I135" s="233"/>
      <c r="J135" s="234">
        <f>ROUND(I135*H135,2)</f>
        <v>0</v>
      </c>
      <c r="K135" s="230" t="s">
        <v>1351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483</v>
      </c>
    </row>
    <row r="136" s="2" customFormat="1" ht="16.5" customHeight="1">
      <c r="A136" s="39"/>
      <c r="B136" s="40"/>
      <c r="C136" s="228" t="s">
        <v>430</v>
      </c>
      <c r="D136" s="228" t="s">
        <v>367</v>
      </c>
      <c r="E136" s="229" t="s">
        <v>5567</v>
      </c>
      <c r="F136" s="230" t="s">
        <v>5568</v>
      </c>
      <c r="G136" s="231" t="s">
        <v>1306</v>
      </c>
      <c r="H136" s="232">
        <v>2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493</v>
      </c>
    </row>
    <row r="137" s="2" customFormat="1" ht="16.5" customHeight="1">
      <c r="A137" s="39"/>
      <c r="B137" s="40"/>
      <c r="C137" s="228" t="s">
        <v>438</v>
      </c>
      <c r="D137" s="228" t="s">
        <v>367</v>
      </c>
      <c r="E137" s="229" t="s">
        <v>5569</v>
      </c>
      <c r="F137" s="230" t="s">
        <v>5570</v>
      </c>
      <c r="G137" s="231" t="s">
        <v>1306</v>
      </c>
      <c r="H137" s="232">
        <v>6</v>
      </c>
      <c r="I137" s="233"/>
      <c r="J137" s="234">
        <f>ROUND(I137*H137,2)</f>
        <v>0</v>
      </c>
      <c r="K137" s="230" t="s">
        <v>1351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503</v>
      </c>
    </row>
    <row r="138" s="2" customFormat="1" ht="49.05" customHeight="1">
      <c r="A138" s="39"/>
      <c r="B138" s="40"/>
      <c r="C138" s="228" t="s">
        <v>444</v>
      </c>
      <c r="D138" s="228" t="s">
        <v>367</v>
      </c>
      <c r="E138" s="229" t="s">
        <v>5571</v>
      </c>
      <c r="F138" s="230" t="s">
        <v>5572</v>
      </c>
      <c r="G138" s="231" t="s">
        <v>395</v>
      </c>
      <c r="H138" s="232">
        <v>8</v>
      </c>
      <c r="I138" s="233"/>
      <c r="J138" s="234">
        <f>ROUND(I138*H138,2)</f>
        <v>0</v>
      </c>
      <c r="K138" s="230" t="s">
        <v>1242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513</v>
      </c>
    </row>
    <row r="139" s="2" customFormat="1" ht="16.5" customHeight="1">
      <c r="A139" s="39"/>
      <c r="B139" s="40"/>
      <c r="C139" s="228" t="s">
        <v>450</v>
      </c>
      <c r="D139" s="228" t="s">
        <v>367</v>
      </c>
      <c r="E139" s="229" t="s">
        <v>1685</v>
      </c>
      <c r="F139" s="230" t="s">
        <v>5573</v>
      </c>
      <c r="G139" s="231" t="s">
        <v>678</v>
      </c>
      <c r="H139" s="232">
        <v>1</v>
      </c>
      <c r="I139" s="233"/>
      <c r="J139" s="234">
        <f>ROUND(I139*H139,2)</f>
        <v>0</v>
      </c>
      <c r="K139" s="230" t="s">
        <v>1351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1280</v>
      </c>
    </row>
    <row r="140" s="12" customFormat="1" ht="25.92" customHeight="1">
      <c r="A140" s="12"/>
      <c r="B140" s="212"/>
      <c r="C140" s="213"/>
      <c r="D140" s="214" t="s">
        <v>80</v>
      </c>
      <c r="E140" s="215" t="s">
        <v>1687</v>
      </c>
      <c r="F140" s="215" t="s">
        <v>1688</v>
      </c>
      <c r="G140" s="213"/>
      <c r="H140" s="213"/>
      <c r="I140" s="216"/>
      <c r="J140" s="217">
        <f>BK140</f>
        <v>0</v>
      </c>
      <c r="K140" s="213"/>
      <c r="L140" s="218"/>
      <c r="M140" s="219"/>
      <c r="N140" s="220"/>
      <c r="O140" s="220"/>
      <c r="P140" s="221">
        <f>SUM(P141:P142)</f>
        <v>0</v>
      </c>
      <c r="Q140" s="220"/>
      <c r="R140" s="221">
        <f>SUM(R141:R142)</f>
        <v>0</v>
      </c>
      <c r="S140" s="220"/>
      <c r="T140" s="222">
        <f>SUM(T141:T142)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88</v>
      </c>
      <c r="AT140" s="224" t="s">
        <v>80</v>
      </c>
      <c r="AU140" s="224" t="s">
        <v>81</v>
      </c>
      <c r="AY140" s="223" t="s">
        <v>364</v>
      </c>
      <c r="BK140" s="225">
        <f>SUM(BK141:BK142)</f>
        <v>0</v>
      </c>
    </row>
    <row r="141" s="2" customFormat="1" ht="16.5" customHeight="1">
      <c r="A141" s="39"/>
      <c r="B141" s="40"/>
      <c r="C141" s="228" t="s">
        <v>8</v>
      </c>
      <c r="D141" s="228" t="s">
        <v>367</v>
      </c>
      <c r="E141" s="229" t="s">
        <v>5574</v>
      </c>
      <c r="F141" s="230" t="s">
        <v>5575</v>
      </c>
      <c r="G141" s="231" t="s">
        <v>395</v>
      </c>
      <c r="H141" s="232">
        <v>5</v>
      </c>
      <c r="I141" s="233"/>
      <c r="J141" s="234">
        <f>ROUND(I141*H141,2)</f>
        <v>0</v>
      </c>
      <c r="K141" s="230" t="s">
        <v>1242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1284</v>
      </c>
    </row>
    <row r="142" s="2" customFormat="1" ht="78" customHeight="1">
      <c r="A142" s="39"/>
      <c r="B142" s="40"/>
      <c r="C142" s="228" t="s">
        <v>420</v>
      </c>
      <c r="D142" s="228" t="s">
        <v>367</v>
      </c>
      <c r="E142" s="229" t="s">
        <v>3510</v>
      </c>
      <c r="F142" s="230" t="s">
        <v>3511</v>
      </c>
      <c r="G142" s="231" t="s">
        <v>395</v>
      </c>
      <c r="H142" s="232">
        <v>5</v>
      </c>
      <c r="I142" s="233"/>
      <c r="J142" s="234">
        <f>ROUND(I142*H142,2)</f>
        <v>0</v>
      </c>
      <c r="K142" s="230" t="s">
        <v>1242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435</v>
      </c>
    </row>
    <row r="143" s="12" customFormat="1" ht="25.92" customHeight="1">
      <c r="A143" s="12"/>
      <c r="B143" s="212"/>
      <c r="C143" s="213"/>
      <c r="D143" s="214" t="s">
        <v>80</v>
      </c>
      <c r="E143" s="215" t="s">
        <v>1841</v>
      </c>
      <c r="F143" s="215" t="s">
        <v>1842</v>
      </c>
      <c r="G143" s="213"/>
      <c r="H143" s="213"/>
      <c r="I143" s="216"/>
      <c r="J143" s="217">
        <f>BK143</f>
        <v>0</v>
      </c>
      <c r="K143" s="213"/>
      <c r="L143" s="218"/>
      <c r="M143" s="219"/>
      <c r="N143" s="220"/>
      <c r="O143" s="220"/>
      <c r="P143" s="221">
        <f>SUM(P144:P145)</f>
        <v>0</v>
      </c>
      <c r="Q143" s="220"/>
      <c r="R143" s="221">
        <f>SUM(R144:R145)</f>
        <v>0</v>
      </c>
      <c r="S143" s="220"/>
      <c r="T143" s="222">
        <f>SUM(T144:T145)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3" t="s">
        <v>88</v>
      </c>
      <c r="AT143" s="224" t="s">
        <v>80</v>
      </c>
      <c r="AU143" s="224" t="s">
        <v>81</v>
      </c>
      <c r="AY143" s="223" t="s">
        <v>364</v>
      </c>
      <c r="BK143" s="225">
        <f>SUM(BK144:BK145)</f>
        <v>0</v>
      </c>
    </row>
    <row r="144" s="2" customFormat="1" ht="16.5" customHeight="1">
      <c r="A144" s="39"/>
      <c r="B144" s="40"/>
      <c r="C144" s="228" t="s">
        <v>466</v>
      </c>
      <c r="D144" s="228" t="s">
        <v>367</v>
      </c>
      <c r="E144" s="229" t="s">
        <v>1843</v>
      </c>
      <c r="F144" s="230" t="s">
        <v>1844</v>
      </c>
      <c r="G144" s="231" t="s">
        <v>678</v>
      </c>
      <c r="H144" s="232">
        <v>1</v>
      </c>
      <c r="I144" s="233"/>
      <c r="J144" s="234">
        <f>ROUND(I144*H144,2)</f>
        <v>0</v>
      </c>
      <c r="K144" s="230" t="s">
        <v>1351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533</v>
      </c>
    </row>
    <row r="145" s="2" customFormat="1" ht="16.5" customHeight="1">
      <c r="A145" s="39"/>
      <c r="B145" s="40"/>
      <c r="C145" s="228" t="s">
        <v>473</v>
      </c>
      <c r="D145" s="228" t="s">
        <v>367</v>
      </c>
      <c r="E145" s="229" t="s">
        <v>1845</v>
      </c>
      <c r="F145" s="230" t="s">
        <v>1846</v>
      </c>
      <c r="G145" s="231" t="s">
        <v>678</v>
      </c>
      <c r="H145" s="232">
        <v>1</v>
      </c>
      <c r="I145" s="233"/>
      <c r="J145" s="234">
        <f>ROUND(I145*H145,2)</f>
        <v>0</v>
      </c>
      <c r="K145" s="230" t="s">
        <v>1351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546</v>
      </c>
    </row>
    <row r="146" s="12" customFormat="1" ht="25.92" customHeight="1">
      <c r="A146" s="12"/>
      <c r="B146" s="212"/>
      <c r="C146" s="213"/>
      <c r="D146" s="214" t="s">
        <v>80</v>
      </c>
      <c r="E146" s="215" t="s">
        <v>1847</v>
      </c>
      <c r="F146" s="215" t="s">
        <v>1848</v>
      </c>
      <c r="G146" s="213"/>
      <c r="H146" s="213"/>
      <c r="I146" s="216"/>
      <c r="J146" s="217">
        <f>BK146</f>
        <v>0</v>
      </c>
      <c r="K146" s="213"/>
      <c r="L146" s="218"/>
      <c r="M146" s="219"/>
      <c r="N146" s="220"/>
      <c r="O146" s="220"/>
      <c r="P146" s="221">
        <f>SUM(P147:P154)</f>
        <v>0</v>
      </c>
      <c r="Q146" s="220"/>
      <c r="R146" s="221">
        <f>SUM(R147:R154)</f>
        <v>0</v>
      </c>
      <c r="S146" s="220"/>
      <c r="T146" s="222">
        <f>SUM(T147:T154)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88</v>
      </c>
      <c r="AT146" s="224" t="s">
        <v>80</v>
      </c>
      <c r="AU146" s="224" t="s">
        <v>81</v>
      </c>
      <c r="AY146" s="223" t="s">
        <v>364</v>
      </c>
      <c r="BK146" s="225">
        <f>SUM(BK147:BK154)</f>
        <v>0</v>
      </c>
    </row>
    <row r="147" s="2" customFormat="1" ht="24.15" customHeight="1">
      <c r="A147" s="39"/>
      <c r="B147" s="40"/>
      <c r="C147" s="228" t="s">
        <v>477</v>
      </c>
      <c r="D147" s="228" t="s">
        <v>367</v>
      </c>
      <c r="E147" s="229" t="s">
        <v>5576</v>
      </c>
      <c r="F147" s="230" t="s">
        <v>5577</v>
      </c>
      <c r="G147" s="231" t="s">
        <v>5578</v>
      </c>
      <c r="H147" s="232">
        <v>0.0050000000000000001</v>
      </c>
      <c r="I147" s="233"/>
      <c r="J147" s="234">
        <f>ROUND(I147*H147,2)</f>
        <v>0</v>
      </c>
      <c r="K147" s="230" t="s">
        <v>1242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557</v>
      </c>
    </row>
    <row r="148" s="2" customFormat="1" ht="16.5" customHeight="1">
      <c r="A148" s="39"/>
      <c r="B148" s="40"/>
      <c r="C148" s="228" t="s">
        <v>483</v>
      </c>
      <c r="D148" s="228" t="s">
        <v>367</v>
      </c>
      <c r="E148" s="229" t="s">
        <v>1849</v>
      </c>
      <c r="F148" s="230" t="s">
        <v>1850</v>
      </c>
      <c r="G148" s="231" t="s">
        <v>395</v>
      </c>
      <c r="H148" s="232">
        <v>5</v>
      </c>
      <c r="I148" s="233"/>
      <c r="J148" s="234">
        <f>ROUND(I148*H148,2)</f>
        <v>0</v>
      </c>
      <c r="K148" s="230" t="s">
        <v>1242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567</v>
      </c>
    </row>
    <row r="149" s="2" customFormat="1" ht="21.75" customHeight="1">
      <c r="A149" s="39"/>
      <c r="B149" s="40"/>
      <c r="C149" s="228" t="s">
        <v>7</v>
      </c>
      <c r="D149" s="228" t="s">
        <v>367</v>
      </c>
      <c r="E149" s="229" t="s">
        <v>5579</v>
      </c>
      <c r="F149" s="230" t="s">
        <v>5580</v>
      </c>
      <c r="G149" s="231" t="s">
        <v>395</v>
      </c>
      <c r="H149" s="232">
        <v>5</v>
      </c>
      <c r="I149" s="233"/>
      <c r="J149" s="234">
        <f>ROUND(I149*H149,2)</f>
        <v>0</v>
      </c>
      <c r="K149" s="230" t="s">
        <v>1242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577</v>
      </c>
    </row>
    <row r="150" s="2" customFormat="1" ht="16.5" customHeight="1">
      <c r="A150" s="39"/>
      <c r="B150" s="40"/>
      <c r="C150" s="228" t="s">
        <v>493</v>
      </c>
      <c r="D150" s="228" t="s">
        <v>367</v>
      </c>
      <c r="E150" s="229" t="s">
        <v>1853</v>
      </c>
      <c r="F150" s="230" t="s">
        <v>1854</v>
      </c>
      <c r="G150" s="231" t="s">
        <v>395</v>
      </c>
      <c r="H150" s="232">
        <v>5</v>
      </c>
      <c r="I150" s="233"/>
      <c r="J150" s="234">
        <f>ROUND(I150*H150,2)</f>
        <v>0</v>
      </c>
      <c r="K150" s="230" t="s">
        <v>1242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588</v>
      </c>
    </row>
    <row r="151" s="2" customFormat="1" ht="24.15" customHeight="1">
      <c r="A151" s="39"/>
      <c r="B151" s="40"/>
      <c r="C151" s="228" t="s">
        <v>498</v>
      </c>
      <c r="D151" s="228" t="s">
        <v>367</v>
      </c>
      <c r="E151" s="229" t="s">
        <v>1855</v>
      </c>
      <c r="F151" s="230" t="s">
        <v>1856</v>
      </c>
      <c r="G151" s="231" t="s">
        <v>395</v>
      </c>
      <c r="H151" s="232">
        <v>5</v>
      </c>
      <c r="I151" s="233"/>
      <c r="J151" s="234">
        <f>ROUND(I151*H151,2)</f>
        <v>0</v>
      </c>
      <c r="K151" s="230" t="s">
        <v>1242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600</v>
      </c>
    </row>
    <row r="152" s="2" customFormat="1" ht="16.5" customHeight="1">
      <c r="A152" s="39"/>
      <c r="B152" s="40"/>
      <c r="C152" s="228" t="s">
        <v>503</v>
      </c>
      <c r="D152" s="228" t="s">
        <v>367</v>
      </c>
      <c r="E152" s="229" t="s">
        <v>5581</v>
      </c>
      <c r="F152" s="230" t="s">
        <v>5582</v>
      </c>
      <c r="G152" s="231" t="s">
        <v>305</v>
      </c>
      <c r="H152" s="232">
        <v>1.75</v>
      </c>
      <c r="I152" s="233"/>
      <c r="J152" s="234">
        <f>ROUND(I152*H152,2)</f>
        <v>0</v>
      </c>
      <c r="K152" s="230" t="s">
        <v>1351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612</v>
      </c>
    </row>
    <row r="153" s="14" customFormat="1">
      <c r="A153" s="14"/>
      <c r="B153" s="252"/>
      <c r="C153" s="253"/>
      <c r="D153" s="243" t="s">
        <v>374</v>
      </c>
      <c r="E153" s="254" t="s">
        <v>1</v>
      </c>
      <c r="F153" s="255" t="s">
        <v>5583</v>
      </c>
      <c r="G153" s="253"/>
      <c r="H153" s="256">
        <v>1.75</v>
      </c>
      <c r="I153" s="257"/>
      <c r="J153" s="253"/>
      <c r="K153" s="253"/>
      <c r="L153" s="258"/>
      <c r="M153" s="259"/>
      <c r="N153" s="260"/>
      <c r="O153" s="260"/>
      <c r="P153" s="260"/>
      <c r="Q153" s="260"/>
      <c r="R153" s="260"/>
      <c r="S153" s="260"/>
      <c r="T153" s="26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2" t="s">
        <v>374</v>
      </c>
      <c r="AU153" s="262" t="s">
        <v>88</v>
      </c>
      <c r="AV153" s="14" t="s">
        <v>90</v>
      </c>
      <c r="AW153" s="14" t="s">
        <v>36</v>
      </c>
      <c r="AX153" s="14" t="s">
        <v>81</v>
      </c>
      <c r="AY153" s="262" t="s">
        <v>364</v>
      </c>
    </row>
    <row r="154" s="15" customFormat="1">
      <c r="A154" s="15"/>
      <c r="B154" s="263"/>
      <c r="C154" s="264"/>
      <c r="D154" s="243" t="s">
        <v>374</v>
      </c>
      <c r="E154" s="265" t="s">
        <v>1</v>
      </c>
      <c r="F154" s="266" t="s">
        <v>378</v>
      </c>
      <c r="G154" s="264"/>
      <c r="H154" s="267">
        <v>1.75</v>
      </c>
      <c r="I154" s="268"/>
      <c r="J154" s="264"/>
      <c r="K154" s="264"/>
      <c r="L154" s="269"/>
      <c r="M154" s="308"/>
      <c r="N154" s="309"/>
      <c r="O154" s="309"/>
      <c r="P154" s="309"/>
      <c r="Q154" s="309"/>
      <c r="R154" s="309"/>
      <c r="S154" s="309"/>
      <c r="T154" s="310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3" t="s">
        <v>374</v>
      </c>
      <c r="AU154" s="273" t="s">
        <v>88</v>
      </c>
      <c r="AV154" s="15" t="s">
        <v>372</v>
      </c>
      <c r="AW154" s="15" t="s">
        <v>36</v>
      </c>
      <c r="AX154" s="15" t="s">
        <v>88</v>
      </c>
      <c r="AY154" s="273" t="s">
        <v>364</v>
      </c>
    </row>
    <row r="155" s="2" customFormat="1" ht="6.96" customHeight="1">
      <c r="A155" s="39"/>
      <c r="B155" s="67"/>
      <c r="C155" s="68"/>
      <c r="D155" s="68"/>
      <c r="E155" s="68"/>
      <c r="F155" s="68"/>
      <c r="G155" s="68"/>
      <c r="H155" s="68"/>
      <c r="I155" s="68"/>
      <c r="J155" s="68"/>
      <c r="K155" s="68"/>
      <c r="L155" s="45"/>
      <c r="M155" s="39"/>
      <c r="O155" s="39"/>
      <c r="P155" s="39"/>
      <c r="Q155" s="39"/>
      <c r="R155" s="39"/>
      <c r="S155" s="39"/>
      <c r="T155" s="39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</row>
  </sheetData>
  <sheetProtection sheet="1" autoFilter="0" formatColumns="0" formatRows="0" objects="1" scenarios="1" spinCount="100000" saltValue="DE9UCBim+eVWkUPZ2ykJJQRJi0rDJbLS3Eo68qhRi9UE01/kukTaqiqkH+bmlBLo/sWyMooG3fCHxCA0mlEaYA==" hashValue="hij16st2OaQXY8hybUiQoY4j4PctRGKb8qxN4AEmRNh9U6VW/oeeqQtZ2J0ArShvc9f58wCSBpASkQw3NoJU8Q==" algorithmName="SHA-512" password="CC35"/>
  <autoFilter ref="C123:K15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260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5551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5584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ROUND((SUM(BE124:BE159)),  2)</f>
        <v>0</v>
      </c>
      <c r="G35" s="39"/>
      <c r="H35" s="39"/>
      <c r="I35" s="166">
        <v>0.20999999999999999</v>
      </c>
      <c r="J35" s="165">
        <f>ROUND(((SUM(BE124:BE159))*I35),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ROUND((SUM(BF124:BF159)),  2)</f>
        <v>0</v>
      </c>
      <c r="G36" s="39"/>
      <c r="H36" s="39"/>
      <c r="I36" s="166">
        <v>0.14999999999999999</v>
      </c>
      <c r="J36" s="165">
        <f>ROUND(((SUM(BF124:BF159))*I36),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ROUND((SUM(BG124:BG159)),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ROUND((SUM(BH124:BH159)),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ROUND((SUM(BI124:BI159)),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5551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207.2 - Brána 9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1632</v>
      </c>
      <c r="E100" s="193"/>
      <c r="F100" s="193"/>
      <c r="G100" s="193"/>
      <c r="H100" s="193"/>
      <c r="I100" s="193"/>
      <c r="J100" s="194">
        <f>J142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1638</v>
      </c>
      <c r="E101" s="193"/>
      <c r="F101" s="193"/>
      <c r="G101" s="193"/>
      <c r="H101" s="193"/>
      <c r="I101" s="193"/>
      <c r="J101" s="194">
        <f>J146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1639</v>
      </c>
      <c r="E102" s="193"/>
      <c r="F102" s="193"/>
      <c r="G102" s="193"/>
      <c r="H102" s="193"/>
      <c r="I102" s="193"/>
      <c r="J102" s="194">
        <f>J149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5551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207.2 - Brána 9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P125+P142+P146+P149</f>
        <v>0</v>
      </c>
      <c r="Q124" s="105"/>
      <c r="R124" s="209">
        <f>R125+R142+R146+R149</f>
        <v>0</v>
      </c>
      <c r="S124" s="105"/>
      <c r="T124" s="210">
        <f>T125+T142+T146+T149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BK125+BK142+BK146+BK149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1640</v>
      </c>
      <c r="F125" s="215" t="s">
        <v>1641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SUM(P126:P141)</f>
        <v>0</v>
      </c>
      <c r="Q125" s="220"/>
      <c r="R125" s="221">
        <f>SUM(R126:R141)</f>
        <v>0</v>
      </c>
      <c r="S125" s="220"/>
      <c r="T125" s="222">
        <f>SUM(T126:T141)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SUM(BK126:BK141)</f>
        <v>0</v>
      </c>
    </row>
    <row r="126" s="2" customFormat="1" ht="49.05" customHeight="1">
      <c r="A126" s="39"/>
      <c r="B126" s="40"/>
      <c r="C126" s="228" t="s">
        <v>88</v>
      </c>
      <c r="D126" s="228" t="s">
        <v>367</v>
      </c>
      <c r="E126" s="229" t="s">
        <v>5553</v>
      </c>
      <c r="F126" s="230" t="s">
        <v>5554</v>
      </c>
      <c r="G126" s="231" t="s">
        <v>395</v>
      </c>
      <c r="H126" s="232">
        <v>20</v>
      </c>
      <c r="I126" s="233"/>
      <c r="J126" s="234">
        <f>ROUND(I126*H126,2)</f>
        <v>0</v>
      </c>
      <c r="K126" s="230" t="s">
        <v>1242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90</v>
      </c>
    </row>
    <row r="127" s="2" customFormat="1" ht="16.5" customHeight="1">
      <c r="A127" s="39"/>
      <c r="B127" s="40"/>
      <c r="C127" s="228" t="s">
        <v>90</v>
      </c>
      <c r="D127" s="228" t="s">
        <v>367</v>
      </c>
      <c r="E127" s="229" t="s">
        <v>5555</v>
      </c>
      <c r="F127" s="230" t="s">
        <v>5556</v>
      </c>
      <c r="G127" s="231" t="s">
        <v>1306</v>
      </c>
      <c r="H127" s="232">
        <v>1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372</v>
      </c>
    </row>
    <row r="128" s="2" customFormat="1" ht="16.5" customHeight="1">
      <c r="A128" s="39"/>
      <c r="B128" s="40"/>
      <c r="C128" s="228" t="s">
        <v>382</v>
      </c>
      <c r="D128" s="228" t="s">
        <v>367</v>
      </c>
      <c r="E128" s="229" t="s">
        <v>5585</v>
      </c>
      <c r="F128" s="230" t="s">
        <v>5586</v>
      </c>
      <c r="G128" s="231" t="s">
        <v>1306</v>
      </c>
      <c r="H128" s="232">
        <v>1</v>
      </c>
      <c r="I128" s="233"/>
      <c r="J128" s="234">
        <f>ROUND(I128*H128,2)</f>
        <v>0</v>
      </c>
      <c r="K128" s="230" t="s">
        <v>1351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365</v>
      </c>
    </row>
    <row r="129" s="2" customFormat="1" ht="16.5" customHeight="1">
      <c r="A129" s="39"/>
      <c r="B129" s="40"/>
      <c r="C129" s="228" t="s">
        <v>372</v>
      </c>
      <c r="D129" s="228" t="s">
        <v>367</v>
      </c>
      <c r="E129" s="229" t="s">
        <v>2445</v>
      </c>
      <c r="F129" s="230" t="s">
        <v>5559</v>
      </c>
      <c r="G129" s="231" t="s">
        <v>678</v>
      </c>
      <c r="H129" s="232">
        <v>1</v>
      </c>
      <c r="I129" s="233"/>
      <c r="J129" s="234">
        <f>ROUND(I129*H129,2)</f>
        <v>0</v>
      </c>
      <c r="K129" s="230" t="s">
        <v>1351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410</v>
      </c>
    </row>
    <row r="130" s="2" customFormat="1" ht="24.15" customHeight="1">
      <c r="A130" s="39"/>
      <c r="B130" s="40"/>
      <c r="C130" s="228" t="s">
        <v>392</v>
      </c>
      <c r="D130" s="228" t="s">
        <v>367</v>
      </c>
      <c r="E130" s="229" t="s">
        <v>1677</v>
      </c>
      <c r="F130" s="230" t="s">
        <v>5560</v>
      </c>
      <c r="G130" s="231" t="s">
        <v>678</v>
      </c>
      <c r="H130" s="232">
        <v>1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424</v>
      </c>
    </row>
    <row r="131" s="2" customFormat="1" ht="16.5" customHeight="1">
      <c r="A131" s="39"/>
      <c r="B131" s="40"/>
      <c r="C131" s="228" t="s">
        <v>365</v>
      </c>
      <c r="D131" s="228" t="s">
        <v>367</v>
      </c>
      <c r="E131" s="229" t="s">
        <v>1679</v>
      </c>
      <c r="F131" s="230" t="s">
        <v>5587</v>
      </c>
      <c r="G131" s="231" t="s">
        <v>1306</v>
      </c>
      <c r="H131" s="232">
        <v>1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438</v>
      </c>
    </row>
    <row r="132" s="2" customFormat="1" ht="16.5" customHeight="1">
      <c r="A132" s="39"/>
      <c r="B132" s="40"/>
      <c r="C132" s="228" t="s">
        <v>404</v>
      </c>
      <c r="D132" s="228" t="s">
        <v>367</v>
      </c>
      <c r="E132" s="229" t="s">
        <v>5588</v>
      </c>
      <c r="F132" s="230" t="s">
        <v>5561</v>
      </c>
      <c r="G132" s="231" t="s">
        <v>1306</v>
      </c>
      <c r="H132" s="232">
        <v>1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450</v>
      </c>
    </row>
    <row r="133" s="2" customFormat="1" ht="21.75" customHeight="1">
      <c r="A133" s="39"/>
      <c r="B133" s="40"/>
      <c r="C133" s="228" t="s">
        <v>410</v>
      </c>
      <c r="D133" s="228" t="s">
        <v>367</v>
      </c>
      <c r="E133" s="229" t="s">
        <v>5589</v>
      </c>
      <c r="F133" s="230" t="s">
        <v>5590</v>
      </c>
      <c r="G133" s="231" t="s">
        <v>1306</v>
      </c>
      <c r="H133" s="232">
        <v>3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420</v>
      </c>
    </row>
    <row r="134" s="2" customFormat="1" ht="21.75" customHeight="1">
      <c r="A134" s="39"/>
      <c r="B134" s="40"/>
      <c r="C134" s="228" t="s">
        <v>399</v>
      </c>
      <c r="D134" s="228" t="s">
        <v>367</v>
      </c>
      <c r="E134" s="229" t="s">
        <v>5562</v>
      </c>
      <c r="F134" s="230" t="s">
        <v>5563</v>
      </c>
      <c r="G134" s="231" t="s">
        <v>1306</v>
      </c>
      <c r="H134" s="232">
        <v>6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473</v>
      </c>
    </row>
    <row r="135" s="2" customFormat="1" ht="16.5" customHeight="1">
      <c r="A135" s="39"/>
      <c r="B135" s="40"/>
      <c r="C135" s="228" t="s">
        <v>424</v>
      </c>
      <c r="D135" s="228" t="s">
        <v>367</v>
      </c>
      <c r="E135" s="229" t="s">
        <v>1681</v>
      </c>
      <c r="F135" s="230" t="s">
        <v>5564</v>
      </c>
      <c r="G135" s="231" t="s">
        <v>678</v>
      </c>
      <c r="H135" s="232">
        <v>2</v>
      </c>
      <c r="I135" s="233"/>
      <c r="J135" s="234">
        <f>ROUND(I135*H135,2)</f>
        <v>0</v>
      </c>
      <c r="K135" s="230" t="s">
        <v>1351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483</v>
      </c>
    </row>
    <row r="136" s="2" customFormat="1" ht="16.5" customHeight="1">
      <c r="A136" s="39"/>
      <c r="B136" s="40"/>
      <c r="C136" s="228" t="s">
        <v>430</v>
      </c>
      <c r="D136" s="228" t="s">
        <v>367</v>
      </c>
      <c r="E136" s="229" t="s">
        <v>1683</v>
      </c>
      <c r="F136" s="230" t="s">
        <v>5565</v>
      </c>
      <c r="G136" s="231" t="s">
        <v>678</v>
      </c>
      <c r="H136" s="232">
        <v>2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493</v>
      </c>
    </row>
    <row r="137" s="2" customFormat="1" ht="16.5" customHeight="1">
      <c r="A137" s="39"/>
      <c r="B137" s="40"/>
      <c r="C137" s="228" t="s">
        <v>438</v>
      </c>
      <c r="D137" s="228" t="s">
        <v>367</v>
      </c>
      <c r="E137" s="229" t="s">
        <v>1729</v>
      </c>
      <c r="F137" s="230" t="s">
        <v>5566</v>
      </c>
      <c r="G137" s="231" t="s">
        <v>678</v>
      </c>
      <c r="H137" s="232">
        <v>1</v>
      </c>
      <c r="I137" s="233"/>
      <c r="J137" s="234">
        <f>ROUND(I137*H137,2)</f>
        <v>0</v>
      </c>
      <c r="K137" s="230" t="s">
        <v>1351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503</v>
      </c>
    </row>
    <row r="138" s="2" customFormat="1" ht="16.5" customHeight="1">
      <c r="A138" s="39"/>
      <c r="B138" s="40"/>
      <c r="C138" s="228" t="s">
        <v>444</v>
      </c>
      <c r="D138" s="228" t="s">
        <v>367</v>
      </c>
      <c r="E138" s="229" t="s">
        <v>5591</v>
      </c>
      <c r="F138" s="230" t="s">
        <v>5592</v>
      </c>
      <c r="G138" s="231" t="s">
        <v>1306</v>
      </c>
      <c r="H138" s="232">
        <v>8</v>
      </c>
      <c r="I138" s="233"/>
      <c r="J138" s="234">
        <f>ROUND(I138*H138,2)</f>
        <v>0</v>
      </c>
      <c r="K138" s="230" t="s">
        <v>1351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513</v>
      </c>
    </row>
    <row r="139" s="2" customFormat="1" ht="16.5" customHeight="1">
      <c r="A139" s="39"/>
      <c r="B139" s="40"/>
      <c r="C139" s="228" t="s">
        <v>450</v>
      </c>
      <c r="D139" s="228" t="s">
        <v>367</v>
      </c>
      <c r="E139" s="229" t="s">
        <v>5569</v>
      </c>
      <c r="F139" s="230" t="s">
        <v>5570</v>
      </c>
      <c r="G139" s="231" t="s">
        <v>1306</v>
      </c>
      <c r="H139" s="232">
        <v>8</v>
      </c>
      <c r="I139" s="233"/>
      <c r="J139" s="234">
        <f>ROUND(I139*H139,2)</f>
        <v>0</v>
      </c>
      <c r="K139" s="230" t="s">
        <v>1351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1280</v>
      </c>
    </row>
    <row r="140" s="2" customFormat="1" ht="24.15" customHeight="1">
      <c r="A140" s="39"/>
      <c r="B140" s="40"/>
      <c r="C140" s="228" t="s">
        <v>8</v>
      </c>
      <c r="D140" s="228" t="s">
        <v>367</v>
      </c>
      <c r="E140" s="229" t="s">
        <v>5593</v>
      </c>
      <c r="F140" s="230" t="s">
        <v>5594</v>
      </c>
      <c r="G140" s="231" t="s">
        <v>395</v>
      </c>
      <c r="H140" s="232">
        <v>5</v>
      </c>
      <c r="I140" s="233"/>
      <c r="J140" s="234">
        <f>ROUND(I140*H140,2)</f>
        <v>0</v>
      </c>
      <c r="K140" s="230" t="s">
        <v>1351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1284</v>
      </c>
    </row>
    <row r="141" s="2" customFormat="1" ht="24.15" customHeight="1">
      <c r="A141" s="39"/>
      <c r="B141" s="40"/>
      <c r="C141" s="228" t="s">
        <v>420</v>
      </c>
      <c r="D141" s="228" t="s">
        <v>367</v>
      </c>
      <c r="E141" s="229" t="s">
        <v>5595</v>
      </c>
      <c r="F141" s="230" t="s">
        <v>5596</v>
      </c>
      <c r="G141" s="231" t="s">
        <v>395</v>
      </c>
      <c r="H141" s="232">
        <v>40</v>
      </c>
      <c r="I141" s="233"/>
      <c r="J141" s="234">
        <f>ROUND(I141*H141,2)</f>
        <v>0</v>
      </c>
      <c r="K141" s="230" t="s">
        <v>1351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435</v>
      </c>
    </row>
    <row r="142" s="12" customFormat="1" ht="25.92" customHeight="1">
      <c r="A142" s="12"/>
      <c r="B142" s="212"/>
      <c r="C142" s="213"/>
      <c r="D142" s="214" t="s">
        <v>80</v>
      </c>
      <c r="E142" s="215" t="s">
        <v>1687</v>
      </c>
      <c r="F142" s="215" t="s">
        <v>1688</v>
      </c>
      <c r="G142" s="213"/>
      <c r="H142" s="213"/>
      <c r="I142" s="216"/>
      <c r="J142" s="217">
        <f>BK142</f>
        <v>0</v>
      </c>
      <c r="K142" s="213"/>
      <c r="L142" s="218"/>
      <c r="M142" s="219"/>
      <c r="N142" s="220"/>
      <c r="O142" s="220"/>
      <c r="P142" s="221">
        <f>SUM(P143:P145)</f>
        <v>0</v>
      </c>
      <c r="Q142" s="220"/>
      <c r="R142" s="221">
        <f>SUM(R143:R145)</f>
        <v>0</v>
      </c>
      <c r="S142" s="220"/>
      <c r="T142" s="222">
        <f>SUM(T143:T145)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3" t="s">
        <v>88</v>
      </c>
      <c r="AT142" s="224" t="s">
        <v>80</v>
      </c>
      <c r="AU142" s="224" t="s">
        <v>81</v>
      </c>
      <c r="AY142" s="223" t="s">
        <v>364</v>
      </c>
      <c r="BK142" s="225">
        <f>SUM(BK143:BK145)</f>
        <v>0</v>
      </c>
    </row>
    <row r="143" s="2" customFormat="1" ht="16.5" customHeight="1">
      <c r="A143" s="39"/>
      <c r="B143" s="40"/>
      <c r="C143" s="228" t="s">
        <v>466</v>
      </c>
      <c r="D143" s="228" t="s">
        <v>367</v>
      </c>
      <c r="E143" s="229" t="s">
        <v>5597</v>
      </c>
      <c r="F143" s="230" t="s">
        <v>5598</v>
      </c>
      <c r="G143" s="231" t="s">
        <v>395</v>
      </c>
      <c r="H143" s="232">
        <v>35</v>
      </c>
      <c r="I143" s="233"/>
      <c r="J143" s="234">
        <f>ROUND(I143*H143,2)</f>
        <v>0</v>
      </c>
      <c r="K143" s="230" t="s">
        <v>1351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533</v>
      </c>
    </row>
    <row r="144" s="2" customFormat="1" ht="78" customHeight="1">
      <c r="A144" s="39"/>
      <c r="B144" s="40"/>
      <c r="C144" s="228" t="s">
        <v>473</v>
      </c>
      <c r="D144" s="228" t="s">
        <v>367</v>
      </c>
      <c r="E144" s="229" t="s">
        <v>5599</v>
      </c>
      <c r="F144" s="230" t="s">
        <v>5600</v>
      </c>
      <c r="G144" s="231" t="s">
        <v>395</v>
      </c>
      <c r="H144" s="232">
        <v>35</v>
      </c>
      <c r="I144" s="233"/>
      <c r="J144" s="234">
        <f>ROUND(I144*H144,2)</f>
        <v>0</v>
      </c>
      <c r="K144" s="230" t="s">
        <v>1242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546</v>
      </c>
    </row>
    <row r="145" s="2" customFormat="1" ht="16.5" customHeight="1">
      <c r="A145" s="39"/>
      <c r="B145" s="40"/>
      <c r="C145" s="228" t="s">
        <v>477</v>
      </c>
      <c r="D145" s="228" t="s">
        <v>367</v>
      </c>
      <c r="E145" s="229" t="s">
        <v>1685</v>
      </c>
      <c r="F145" s="230" t="s">
        <v>5601</v>
      </c>
      <c r="G145" s="231" t="s">
        <v>678</v>
      </c>
      <c r="H145" s="232">
        <v>1</v>
      </c>
      <c r="I145" s="233"/>
      <c r="J145" s="234">
        <f>ROUND(I145*H145,2)</f>
        <v>0</v>
      </c>
      <c r="K145" s="230" t="s">
        <v>1351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557</v>
      </c>
    </row>
    <row r="146" s="12" customFormat="1" ht="25.92" customHeight="1">
      <c r="A146" s="12"/>
      <c r="B146" s="212"/>
      <c r="C146" s="213"/>
      <c r="D146" s="214" t="s">
        <v>80</v>
      </c>
      <c r="E146" s="215" t="s">
        <v>1841</v>
      </c>
      <c r="F146" s="215" t="s">
        <v>1842</v>
      </c>
      <c r="G146" s="213"/>
      <c r="H146" s="213"/>
      <c r="I146" s="216"/>
      <c r="J146" s="217">
        <f>BK146</f>
        <v>0</v>
      </c>
      <c r="K146" s="213"/>
      <c r="L146" s="218"/>
      <c r="M146" s="219"/>
      <c r="N146" s="220"/>
      <c r="O146" s="220"/>
      <c r="P146" s="221">
        <f>SUM(P147:P148)</f>
        <v>0</v>
      </c>
      <c r="Q146" s="220"/>
      <c r="R146" s="221">
        <f>SUM(R147:R148)</f>
        <v>0</v>
      </c>
      <c r="S146" s="220"/>
      <c r="T146" s="222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88</v>
      </c>
      <c r="AT146" s="224" t="s">
        <v>80</v>
      </c>
      <c r="AU146" s="224" t="s">
        <v>81</v>
      </c>
      <c r="AY146" s="223" t="s">
        <v>364</v>
      </c>
      <c r="BK146" s="225">
        <f>SUM(BK147:BK148)</f>
        <v>0</v>
      </c>
    </row>
    <row r="147" s="2" customFormat="1" ht="16.5" customHeight="1">
      <c r="A147" s="39"/>
      <c r="B147" s="40"/>
      <c r="C147" s="228" t="s">
        <v>483</v>
      </c>
      <c r="D147" s="228" t="s">
        <v>367</v>
      </c>
      <c r="E147" s="229" t="s">
        <v>1843</v>
      </c>
      <c r="F147" s="230" t="s">
        <v>1844</v>
      </c>
      <c r="G147" s="231" t="s">
        <v>678</v>
      </c>
      <c r="H147" s="232">
        <v>1</v>
      </c>
      <c r="I147" s="233"/>
      <c r="J147" s="234">
        <f>ROUND(I147*H147,2)</f>
        <v>0</v>
      </c>
      <c r="K147" s="230" t="s">
        <v>1351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567</v>
      </c>
    </row>
    <row r="148" s="2" customFormat="1" ht="16.5" customHeight="1">
      <c r="A148" s="39"/>
      <c r="B148" s="40"/>
      <c r="C148" s="228" t="s">
        <v>7</v>
      </c>
      <c r="D148" s="228" t="s">
        <v>367</v>
      </c>
      <c r="E148" s="229" t="s">
        <v>1845</v>
      </c>
      <c r="F148" s="230" t="s">
        <v>1846</v>
      </c>
      <c r="G148" s="231" t="s">
        <v>678</v>
      </c>
      <c r="H148" s="232">
        <v>1</v>
      </c>
      <c r="I148" s="233"/>
      <c r="J148" s="234">
        <f>ROUND(I148*H148,2)</f>
        <v>0</v>
      </c>
      <c r="K148" s="230" t="s">
        <v>1351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577</v>
      </c>
    </row>
    <row r="149" s="12" customFormat="1" ht="25.92" customHeight="1">
      <c r="A149" s="12"/>
      <c r="B149" s="212"/>
      <c r="C149" s="213"/>
      <c r="D149" s="214" t="s">
        <v>80</v>
      </c>
      <c r="E149" s="215" t="s">
        <v>1847</v>
      </c>
      <c r="F149" s="215" t="s">
        <v>1848</v>
      </c>
      <c r="G149" s="213"/>
      <c r="H149" s="213"/>
      <c r="I149" s="216"/>
      <c r="J149" s="217">
        <f>BK149</f>
        <v>0</v>
      </c>
      <c r="K149" s="213"/>
      <c r="L149" s="218"/>
      <c r="M149" s="219"/>
      <c r="N149" s="220"/>
      <c r="O149" s="220"/>
      <c r="P149" s="221">
        <f>SUM(P150:P159)</f>
        <v>0</v>
      </c>
      <c r="Q149" s="220"/>
      <c r="R149" s="221">
        <f>SUM(R150:R159)</f>
        <v>0</v>
      </c>
      <c r="S149" s="220"/>
      <c r="T149" s="222">
        <f>SUM(T150:T159)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3" t="s">
        <v>88</v>
      </c>
      <c r="AT149" s="224" t="s">
        <v>80</v>
      </c>
      <c r="AU149" s="224" t="s">
        <v>81</v>
      </c>
      <c r="AY149" s="223" t="s">
        <v>364</v>
      </c>
      <c r="BK149" s="225">
        <f>SUM(BK150:BK159)</f>
        <v>0</v>
      </c>
    </row>
    <row r="150" s="2" customFormat="1" ht="24.15" customHeight="1">
      <c r="A150" s="39"/>
      <c r="B150" s="40"/>
      <c r="C150" s="228" t="s">
        <v>493</v>
      </c>
      <c r="D150" s="228" t="s">
        <v>367</v>
      </c>
      <c r="E150" s="229" t="s">
        <v>5576</v>
      </c>
      <c r="F150" s="230" t="s">
        <v>5577</v>
      </c>
      <c r="G150" s="231" t="s">
        <v>5578</v>
      </c>
      <c r="H150" s="232">
        <v>0.021999999999999999</v>
      </c>
      <c r="I150" s="233"/>
      <c r="J150" s="234">
        <f>ROUND(I150*H150,2)</f>
        <v>0</v>
      </c>
      <c r="K150" s="230" t="s">
        <v>1242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588</v>
      </c>
    </row>
    <row r="151" s="2" customFormat="1" ht="16.5" customHeight="1">
      <c r="A151" s="39"/>
      <c r="B151" s="40"/>
      <c r="C151" s="228" t="s">
        <v>498</v>
      </c>
      <c r="D151" s="228" t="s">
        <v>367</v>
      </c>
      <c r="E151" s="229" t="s">
        <v>1849</v>
      </c>
      <c r="F151" s="230" t="s">
        <v>1850</v>
      </c>
      <c r="G151" s="231" t="s">
        <v>395</v>
      </c>
      <c r="H151" s="232">
        <v>12</v>
      </c>
      <c r="I151" s="233"/>
      <c r="J151" s="234">
        <f>ROUND(I151*H151,2)</f>
        <v>0</v>
      </c>
      <c r="K151" s="230" t="s">
        <v>1242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600</v>
      </c>
    </row>
    <row r="152" s="2" customFormat="1" ht="16.5" customHeight="1">
      <c r="A152" s="39"/>
      <c r="B152" s="40"/>
      <c r="C152" s="228" t="s">
        <v>503</v>
      </c>
      <c r="D152" s="228" t="s">
        <v>367</v>
      </c>
      <c r="E152" s="229" t="s">
        <v>5602</v>
      </c>
      <c r="F152" s="230" t="s">
        <v>5603</v>
      </c>
      <c r="G152" s="231" t="s">
        <v>395</v>
      </c>
      <c r="H152" s="232">
        <v>10</v>
      </c>
      <c r="I152" s="233"/>
      <c r="J152" s="234">
        <f>ROUND(I152*H152,2)</f>
        <v>0</v>
      </c>
      <c r="K152" s="230" t="s">
        <v>1351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612</v>
      </c>
    </row>
    <row r="153" s="2" customFormat="1" ht="21.75" customHeight="1">
      <c r="A153" s="39"/>
      <c r="B153" s="40"/>
      <c r="C153" s="228" t="s">
        <v>508</v>
      </c>
      <c r="D153" s="228" t="s">
        <v>367</v>
      </c>
      <c r="E153" s="229" t="s">
        <v>5579</v>
      </c>
      <c r="F153" s="230" t="s">
        <v>5580</v>
      </c>
      <c r="G153" s="231" t="s">
        <v>395</v>
      </c>
      <c r="H153" s="232">
        <v>22</v>
      </c>
      <c r="I153" s="233"/>
      <c r="J153" s="234">
        <f>ROUND(I153*H153,2)</f>
        <v>0</v>
      </c>
      <c r="K153" s="230" t="s">
        <v>1242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621</v>
      </c>
    </row>
    <row r="154" s="2" customFormat="1" ht="16.5" customHeight="1">
      <c r="A154" s="39"/>
      <c r="B154" s="40"/>
      <c r="C154" s="228" t="s">
        <v>513</v>
      </c>
      <c r="D154" s="228" t="s">
        <v>367</v>
      </c>
      <c r="E154" s="229" t="s">
        <v>1853</v>
      </c>
      <c r="F154" s="230" t="s">
        <v>1854</v>
      </c>
      <c r="G154" s="231" t="s">
        <v>395</v>
      </c>
      <c r="H154" s="232">
        <v>12</v>
      </c>
      <c r="I154" s="233"/>
      <c r="J154" s="234">
        <f>ROUND(I154*H154,2)</f>
        <v>0</v>
      </c>
      <c r="K154" s="230" t="s">
        <v>1242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635</v>
      </c>
    </row>
    <row r="155" s="2" customFormat="1" ht="16.5" customHeight="1">
      <c r="A155" s="39"/>
      <c r="B155" s="40"/>
      <c r="C155" s="228" t="s">
        <v>518</v>
      </c>
      <c r="D155" s="228" t="s">
        <v>367</v>
      </c>
      <c r="E155" s="229" t="s">
        <v>5604</v>
      </c>
      <c r="F155" s="230" t="s">
        <v>5605</v>
      </c>
      <c r="G155" s="231" t="s">
        <v>395</v>
      </c>
      <c r="H155" s="232">
        <v>10</v>
      </c>
      <c r="I155" s="233"/>
      <c r="J155" s="234">
        <f>ROUND(I155*H155,2)</f>
        <v>0</v>
      </c>
      <c r="K155" s="230" t="s">
        <v>1351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646</v>
      </c>
    </row>
    <row r="156" s="2" customFormat="1" ht="24.15" customHeight="1">
      <c r="A156" s="39"/>
      <c r="B156" s="40"/>
      <c r="C156" s="228" t="s">
        <v>1280</v>
      </c>
      <c r="D156" s="228" t="s">
        <v>367</v>
      </c>
      <c r="E156" s="229" t="s">
        <v>1855</v>
      </c>
      <c r="F156" s="230" t="s">
        <v>1856</v>
      </c>
      <c r="G156" s="231" t="s">
        <v>395</v>
      </c>
      <c r="H156" s="232">
        <v>22</v>
      </c>
      <c r="I156" s="233"/>
      <c r="J156" s="234">
        <f>ROUND(I156*H156,2)</f>
        <v>0</v>
      </c>
      <c r="K156" s="230" t="s">
        <v>1242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657</v>
      </c>
    </row>
    <row r="157" s="2" customFormat="1" ht="16.5" customHeight="1">
      <c r="A157" s="39"/>
      <c r="B157" s="40"/>
      <c r="C157" s="228" t="s">
        <v>1323</v>
      </c>
      <c r="D157" s="228" t="s">
        <v>367</v>
      </c>
      <c r="E157" s="229" t="s">
        <v>5581</v>
      </c>
      <c r="F157" s="230" t="s">
        <v>5582</v>
      </c>
      <c r="G157" s="231" t="s">
        <v>305</v>
      </c>
      <c r="H157" s="232">
        <v>7.7000000000000002</v>
      </c>
      <c r="I157" s="233"/>
      <c r="J157" s="234">
        <f>ROUND(I157*H157,2)</f>
        <v>0</v>
      </c>
      <c r="K157" s="230" t="s">
        <v>1351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669</v>
      </c>
    </row>
    <row r="158" s="14" customFormat="1">
      <c r="A158" s="14"/>
      <c r="B158" s="252"/>
      <c r="C158" s="253"/>
      <c r="D158" s="243" t="s">
        <v>374</v>
      </c>
      <c r="E158" s="254" t="s">
        <v>1</v>
      </c>
      <c r="F158" s="255" t="s">
        <v>5606</v>
      </c>
      <c r="G158" s="253"/>
      <c r="H158" s="256">
        <v>7.7000000000000002</v>
      </c>
      <c r="I158" s="257"/>
      <c r="J158" s="253"/>
      <c r="K158" s="253"/>
      <c r="L158" s="258"/>
      <c r="M158" s="259"/>
      <c r="N158" s="260"/>
      <c r="O158" s="260"/>
      <c r="P158" s="260"/>
      <c r="Q158" s="260"/>
      <c r="R158" s="260"/>
      <c r="S158" s="260"/>
      <c r="T158" s="26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2" t="s">
        <v>374</v>
      </c>
      <c r="AU158" s="262" t="s">
        <v>88</v>
      </c>
      <c r="AV158" s="14" t="s">
        <v>90</v>
      </c>
      <c r="AW158" s="14" t="s">
        <v>36</v>
      </c>
      <c r="AX158" s="14" t="s">
        <v>81</v>
      </c>
      <c r="AY158" s="262" t="s">
        <v>364</v>
      </c>
    </row>
    <row r="159" s="15" customFormat="1">
      <c r="A159" s="15"/>
      <c r="B159" s="263"/>
      <c r="C159" s="264"/>
      <c r="D159" s="243" t="s">
        <v>374</v>
      </c>
      <c r="E159" s="265" t="s">
        <v>1</v>
      </c>
      <c r="F159" s="266" t="s">
        <v>378</v>
      </c>
      <c r="G159" s="264"/>
      <c r="H159" s="267">
        <v>7.7000000000000002</v>
      </c>
      <c r="I159" s="268"/>
      <c r="J159" s="264"/>
      <c r="K159" s="264"/>
      <c r="L159" s="269"/>
      <c r="M159" s="308"/>
      <c r="N159" s="309"/>
      <c r="O159" s="309"/>
      <c r="P159" s="309"/>
      <c r="Q159" s="309"/>
      <c r="R159" s="309"/>
      <c r="S159" s="309"/>
      <c r="T159" s="310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3" t="s">
        <v>374</v>
      </c>
      <c r="AU159" s="273" t="s">
        <v>88</v>
      </c>
      <c r="AV159" s="15" t="s">
        <v>372</v>
      </c>
      <c r="AW159" s="15" t="s">
        <v>36</v>
      </c>
      <c r="AX159" s="15" t="s">
        <v>88</v>
      </c>
      <c r="AY159" s="273" t="s">
        <v>364</v>
      </c>
    </row>
    <row r="160" s="2" customFormat="1" ht="6.96" customHeight="1">
      <c r="A160" s="39"/>
      <c r="B160" s="67"/>
      <c r="C160" s="68"/>
      <c r="D160" s="68"/>
      <c r="E160" s="68"/>
      <c r="F160" s="68"/>
      <c r="G160" s="68"/>
      <c r="H160" s="68"/>
      <c r="I160" s="68"/>
      <c r="J160" s="68"/>
      <c r="K160" s="68"/>
      <c r="L160" s="45"/>
      <c r="M160" s="39"/>
      <c r="O160" s="39"/>
      <c r="P160" s="39"/>
      <c r="Q160" s="39"/>
      <c r="R160" s="39"/>
      <c r="S160" s="39"/>
      <c r="T160" s="39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</row>
  </sheetData>
  <sheetProtection sheet="1" autoFilter="0" formatColumns="0" formatRows="0" objects="1" scenarios="1" spinCount="100000" saltValue="TzSog3dpnai6xpZC5bLib44C5xwSS3+31qJ4G6UunKOjAp2EzNd1uJKva+TAMWWLXZ3D9Q2Qe34NyWaW/AGo/g==" hashValue="T6d9cTIp+N9M529DQGyChcr1dOt/FxU0Vr1AHLtKk1eLq8rZzq5CSRNuQaT4U+tI5JzvY5i3ik56zO/9rL6ELA==" algorithmName="SHA-512" password="CC35"/>
  <autoFilter ref="C123:K15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262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5551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5607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ROUND((SUM(BE124:BE145)),  2)</f>
        <v>0</v>
      </c>
      <c r="G35" s="39"/>
      <c r="H35" s="39"/>
      <c r="I35" s="166">
        <v>0.20999999999999999</v>
      </c>
      <c r="J35" s="165">
        <f>ROUND(((SUM(BE124:BE145))*I35),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ROUND((SUM(BF124:BF145)),  2)</f>
        <v>0</v>
      </c>
      <c r="G36" s="39"/>
      <c r="H36" s="39"/>
      <c r="I36" s="166">
        <v>0.14999999999999999</v>
      </c>
      <c r="J36" s="165">
        <f>ROUND(((SUM(BF124:BF145))*I36),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ROUND((SUM(BG124:BG145)),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ROUND((SUM(BH124:BH145)),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ROUND((SUM(BI124:BI145)),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5551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207.3 - Brána 8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1632</v>
      </c>
      <c r="E100" s="193"/>
      <c r="F100" s="193"/>
      <c r="G100" s="193"/>
      <c r="H100" s="193"/>
      <c r="I100" s="193"/>
      <c r="J100" s="194">
        <f>J131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1638</v>
      </c>
      <c r="E101" s="193"/>
      <c r="F101" s="193"/>
      <c r="G101" s="193"/>
      <c r="H101" s="193"/>
      <c r="I101" s="193"/>
      <c r="J101" s="194">
        <f>J134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1639</v>
      </c>
      <c r="E102" s="193"/>
      <c r="F102" s="193"/>
      <c r="G102" s="193"/>
      <c r="H102" s="193"/>
      <c r="I102" s="193"/>
      <c r="J102" s="194">
        <f>J137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5551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207.3 - Brána 8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P125+P131+P134+P137</f>
        <v>0</v>
      </c>
      <c r="Q124" s="105"/>
      <c r="R124" s="209">
        <f>R125+R131+R134+R137</f>
        <v>0</v>
      </c>
      <c r="S124" s="105"/>
      <c r="T124" s="210">
        <f>T125+T131+T134+T137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BK125+BK131+BK134+BK137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1640</v>
      </c>
      <c r="F125" s="215" t="s">
        <v>1641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SUM(P126:P130)</f>
        <v>0</v>
      </c>
      <c r="Q125" s="220"/>
      <c r="R125" s="221">
        <f>SUM(R126:R130)</f>
        <v>0</v>
      </c>
      <c r="S125" s="220"/>
      <c r="T125" s="222">
        <f>SUM(T126:T130)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SUM(BK126:BK130)</f>
        <v>0</v>
      </c>
    </row>
    <row r="126" s="2" customFormat="1" ht="49.05" customHeight="1">
      <c r="A126" s="39"/>
      <c r="B126" s="40"/>
      <c r="C126" s="228" t="s">
        <v>88</v>
      </c>
      <c r="D126" s="228" t="s">
        <v>367</v>
      </c>
      <c r="E126" s="229" t="s">
        <v>5553</v>
      </c>
      <c r="F126" s="230" t="s">
        <v>5554</v>
      </c>
      <c r="G126" s="231" t="s">
        <v>395</v>
      </c>
      <c r="H126" s="232">
        <v>20</v>
      </c>
      <c r="I126" s="233"/>
      <c r="J126" s="234">
        <f>ROUND(I126*H126,2)</f>
        <v>0</v>
      </c>
      <c r="K126" s="230" t="s">
        <v>1242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90</v>
      </c>
    </row>
    <row r="127" s="2" customFormat="1" ht="21.75" customHeight="1">
      <c r="A127" s="39"/>
      <c r="B127" s="40"/>
      <c r="C127" s="228" t="s">
        <v>90</v>
      </c>
      <c r="D127" s="228" t="s">
        <v>367</v>
      </c>
      <c r="E127" s="229" t="s">
        <v>5608</v>
      </c>
      <c r="F127" s="230" t="s">
        <v>5609</v>
      </c>
      <c r="G127" s="231" t="s">
        <v>1306</v>
      </c>
      <c r="H127" s="232">
        <v>3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372</v>
      </c>
    </row>
    <row r="128" s="2" customFormat="1" ht="16.5" customHeight="1">
      <c r="A128" s="39"/>
      <c r="B128" s="40"/>
      <c r="C128" s="228" t="s">
        <v>382</v>
      </c>
      <c r="D128" s="228" t="s">
        <v>367</v>
      </c>
      <c r="E128" s="229" t="s">
        <v>1729</v>
      </c>
      <c r="F128" s="230" t="s">
        <v>5566</v>
      </c>
      <c r="G128" s="231" t="s">
        <v>678</v>
      </c>
      <c r="H128" s="232">
        <v>1</v>
      </c>
      <c r="I128" s="233"/>
      <c r="J128" s="234">
        <f>ROUND(I128*H128,2)</f>
        <v>0</v>
      </c>
      <c r="K128" s="230" t="s">
        <v>1351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365</v>
      </c>
    </row>
    <row r="129" s="2" customFormat="1" ht="16.5" customHeight="1">
      <c r="A129" s="39"/>
      <c r="B129" s="40"/>
      <c r="C129" s="228" t="s">
        <v>372</v>
      </c>
      <c r="D129" s="228" t="s">
        <v>367</v>
      </c>
      <c r="E129" s="229" t="s">
        <v>5591</v>
      </c>
      <c r="F129" s="230" t="s">
        <v>5610</v>
      </c>
      <c r="G129" s="231" t="s">
        <v>1306</v>
      </c>
      <c r="H129" s="232">
        <v>8</v>
      </c>
      <c r="I129" s="233"/>
      <c r="J129" s="234">
        <f>ROUND(I129*H129,2)</f>
        <v>0</v>
      </c>
      <c r="K129" s="230" t="s">
        <v>1351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410</v>
      </c>
    </row>
    <row r="130" s="2" customFormat="1" ht="24.15" customHeight="1">
      <c r="A130" s="39"/>
      <c r="B130" s="40"/>
      <c r="C130" s="228" t="s">
        <v>392</v>
      </c>
      <c r="D130" s="228" t="s">
        <v>367</v>
      </c>
      <c r="E130" s="229" t="s">
        <v>5611</v>
      </c>
      <c r="F130" s="230" t="s">
        <v>5612</v>
      </c>
      <c r="G130" s="231" t="s">
        <v>395</v>
      </c>
      <c r="H130" s="232">
        <v>40</v>
      </c>
      <c r="I130" s="233"/>
      <c r="J130" s="234">
        <f>ROUND(I130*H130,2)</f>
        <v>0</v>
      </c>
      <c r="K130" s="230" t="s">
        <v>1242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424</v>
      </c>
    </row>
    <row r="131" s="12" customFormat="1" ht="25.92" customHeight="1">
      <c r="A131" s="12"/>
      <c r="B131" s="212"/>
      <c r="C131" s="213"/>
      <c r="D131" s="214" t="s">
        <v>80</v>
      </c>
      <c r="E131" s="215" t="s">
        <v>1687</v>
      </c>
      <c r="F131" s="215" t="s">
        <v>1688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SUM(P132:P133)</f>
        <v>0</v>
      </c>
      <c r="Q131" s="220"/>
      <c r="R131" s="221">
        <f>SUM(R132:R133)</f>
        <v>0</v>
      </c>
      <c r="S131" s="220"/>
      <c r="T131" s="222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88</v>
      </c>
      <c r="AT131" s="224" t="s">
        <v>80</v>
      </c>
      <c r="AU131" s="224" t="s">
        <v>81</v>
      </c>
      <c r="AY131" s="223" t="s">
        <v>364</v>
      </c>
      <c r="BK131" s="225">
        <f>SUM(BK132:BK133)</f>
        <v>0</v>
      </c>
    </row>
    <row r="132" s="2" customFormat="1" ht="16.5" customHeight="1">
      <c r="A132" s="39"/>
      <c r="B132" s="40"/>
      <c r="C132" s="228" t="s">
        <v>365</v>
      </c>
      <c r="D132" s="228" t="s">
        <v>367</v>
      </c>
      <c r="E132" s="229" t="s">
        <v>5597</v>
      </c>
      <c r="F132" s="230" t="s">
        <v>5598</v>
      </c>
      <c r="G132" s="231" t="s">
        <v>395</v>
      </c>
      <c r="H132" s="232">
        <v>55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438</v>
      </c>
    </row>
    <row r="133" s="2" customFormat="1" ht="78" customHeight="1">
      <c r="A133" s="39"/>
      <c r="B133" s="40"/>
      <c r="C133" s="228" t="s">
        <v>404</v>
      </c>
      <c r="D133" s="228" t="s">
        <v>367</v>
      </c>
      <c r="E133" s="229" t="s">
        <v>5599</v>
      </c>
      <c r="F133" s="230" t="s">
        <v>5600</v>
      </c>
      <c r="G133" s="231" t="s">
        <v>395</v>
      </c>
      <c r="H133" s="232">
        <v>55</v>
      </c>
      <c r="I133" s="233"/>
      <c r="J133" s="234">
        <f>ROUND(I133*H133,2)</f>
        <v>0</v>
      </c>
      <c r="K133" s="230" t="s">
        <v>1242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450</v>
      </c>
    </row>
    <row r="134" s="12" customFormat="1" ht="25.92" customHeight="1">
      <c r="A134" s="12"/>
      <c r="B134" s="212"/>
      <c r="C134" s="213"/>
      <c r="D134" s="214" t="s">
        <v>80</v>
      </c>
      <c r="E134" s="215" t="s">
        <v>1841</v>
      </c>
      <c r="F134" s="215" t="s">
        <v>1842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SUM(P135:P136)</f>
        <v>0</v>
      </c>
      <c r="Q134" s="220"/>
      <c r="R134" s="221">
        <f>SUM(R135:R136)</f>
        <v>0</v>
      </c>
      <c r="S134" s="220"/>
      <c r="T134" s="222">
        <f>SUM(T135:T136)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88</v>
      </c>
      <c r="AT134" s="224" t="s">
        <v>80</v>
      </c>
      <c r="AU134" s="224" t="s">
        <v>81</v>
      </c>
      <c r="AY134" s="223" t="s">
        <v>364</v>
      </c>
      <c r="BK134" s="225">
        <f>SUM(BK135:BK136)</f>
        <v>0</v>
      </c>
    </row>
    <row r="135" s="2" customFormat="1" ht="16.5" customHeight="1">
      <c r="A135" s="39"/>
      <c r="B135" s="40"/>
      <c r="C135" s="228" t="s">
        <v>410</v>
      </c>
      <c r="D135" s="228" t="s">
        <v>367</v>
      </c>
      <c r="E135" s="229" t="s">
        <v>1843</v>
      </c>
      <c r="F135" s="230" t="s">
        <v>1844</v>
      </c>
      <c r="G135" s="231" t="s">
        <v>678</v>
      </c>
      <c r="H135" s="232">
        <v>1</v>
      </c>
      <c r="I135" s="233"/>
      <c r="J135" s="234">
        <f>ROUND(I135*H135,2)</f>
        <v>0</v>
      </c>
      <c r="K135" s="230" t="s">
        <v>1351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420</v>
      </c>
    </row>
    <row r="136" s="2" customFormat="1" ht="16.5" customHeight="1">
      <c r="A136" s="39"/>
      <c r="B136" s="40"/>
      <c r="C136" s="228" t="s">
        <v>399</v>
      </c>
      <c r="D136" s="228" t="s">
        <v>367</v>
      </c>
      <c r="E136" s="229" t="s">
        <v>1845</v>
      </c>
      <c r="F136" s="230" t="s">
        <v>1846</v>
      </c>
      <c r="G136" s="231" t="s">
        <v>678</v>
      </c>
      <c r="H136" s="232">
        <v>1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473</v>
      </c>
    </row>
    <row r="137" s="12" customFormat="1" ht="25.92" customHeight="1">
      <c r="A137" s="12"/>
      <c r="B137" s="212"/>
      <c r="C137" s="213"/>
      <c r="D137" s="214" t="s">
        <v>80</v>
      </c>
      <c r="E137" s="215" t="s">
        <v>1847</v>
      </c>
      <c r="F137" s="215" t="s">
        <v>1848</v>
      </c>
      <c r="G137" s="213"/>
      <c r="H137" s="213"/>
      <c r="I137" s="216"/>
      <c r="J137" s="217">
        <f>BK137</f>
        <v>0</v>
      </c>
      <c r="K137" s="213"/>
      <c r="L137" s="218"/>
      <c r="M137" s="219"/>
      <c r="N137" s="220"/>
      <c r="O137" s="220"/>
      <c r="P137" s="221">
        <f>SUM(P138:P145)</f>
        <v>0</v>
      </c>
      <c r="Q137" s="220"/>
      <c r="R137" s="221">
        <f>SUM(R138:R145)</f>
        <v>0</v>
      </c>
      <c r="S137" s="220"/>
      <c r="T137" s="222">
        <f>SUM(T138:T145)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3" t="s">
        <v>88</v>
      </c>
      <c r="AT137" s="224" t="s">
        <v>80</v>
      </c>
      <c r="AU137" s="224" t="s">
        <v>81</v>
      </c>
      <c r="AY137" s="223" t="s">
        <v>364</v>
      </c>
      <c r="BK137" s="225">
        <f>SUM(BK138:BK145)</f>
        <v>0</v>
      </c>
    </row>
    <row r="138" s="2" customFormat="1" ht="24.15" customHeight="1">
      <c r="A138" s="39"/>
      <c r="B138" s="40"/>
      <c r="C138" s="228" t="s">
        <v>424</v>
      </c>
      <c r="D138" s="228" t="s">
        <v>367</v>
      </c>
      <c r="E138" s="229" t="s">
        <v>5576</v>
      </c>
      <c r="F138" s="230" t="s">
        <v>5577</v>
      </c>
      <c r="G138" s="231" t="s">
        <v>5578</v>
      </c>
      <c r="H138" s="232">
        <v>0.050000000000000003</v>
      </c>
      <c r="I138" s="233"/>
      <c r="J138" s="234">
        <f>ROUND(I138*H138,2)</f>
        <v>0</v>
      </c>
      <c r="K138" s="230" t="s">
        <v>1242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483</v>
      </c>
    </row>
    <row r="139" s="2" customFormat="1" ht="16.5" customHeight="1">
      <c r="A139" s="39"/>
      <c r="B139" s="40"/>
      <c r="C139" s="228" t="s">
        <v>430</v>
      </c>
      <c r="D139" s="228" t="s">
        <v>367</v>
      </c>
      <c r="E139" s="229" t="s">
        <v>1849</v>
      </c>
      <c r="F139" s="230" t="s">
        <v>1850</v>
      </c>
      <c r="G139" s="231" t="s">
        <v>395</v>
      </c>
      <c r="H139" s="232">
        <v>50</v>
      </c>
      <c r="I139" s="233"/>
      <c r="J139" s="234">
        <f>ROUND(I139*H139,2)</f>
        <v>0</v>
      </c>
      <c r="K139" s="230" t="s">
        <v>1242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493</v>
      </c>
    </row>
    <row r="140" s="2" customFormat="1" ht="21.75" customHeight="1">
      <c r="A140" s="39"/>
      <c r="B140" s="40"/>
      <c r="C140" s="228" t="s">
        <v>438</v>
      </c>
      <c r="D140" s="228" t="s">
        <v>367</v>
      </c>
      <c r="E140" s="229" t="s">
        <v>5579</v>
      </c>
      <c r="F140" s="230" t="s">
        <v>5580</v>
      </c>
      <c r="G140" s="231" t="s">
        <v>395</v>
      </c>
      <c r="H140" s="232">
        <v>50</v>
      </c>
      <c r="I140" s="233"/>
      <c r="J140" s="234">
        <f>ROUND(I140*H140,2)</f>
        <v>0</v>
      </c>
      <c r="K140" s="230" t="s">
        <v>1242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503</v>
      </c>
    </row>
    <row r="141" s="2" customFormat="1" ht="16.5" customHeight="1">
      <c r="A141" s="39"/>
      <c r="B141" s="40"/>
      <c r="C141" s="228" t="s">
        <v>444</v>
      </c>
      <c r="D141" s="228" t="s">
        <v>367</v>
      </c>
      <c r="E141" s="229" t="s">
        <v>1853</v>
      </c>
      <c r="F141" s="230" t="s">
        <v>1854</v>
      </c>
      <c r="G141" s="231" t="s">
        <v>395</v>
      </c>
      <c r="H141" s="232">
        <v>50</v>
      </c>
      <c r="I141" s="233"/>
      <c r="J141" s="234">
        <f>ROUND(I141*H141,2)</f>
        <v>0</v>
      </c>
      <c r="K141" s="230" t="s">
        <v>1242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513</v>
      </c>
    </row>
    <row r="142" s="2" customFormat="1" ht="24.15" customHeight="1">
      <c r="A142" s="39"/>
      <c r="B142" s="40"/>
      <c r="C142" s="228" t="s">
        <v>450</v>
      </c>
      <c r="D142" s="228" t="s">
        <v>367</v>
      </c>
      <c r="E142" s="229" t="s">
        <v>1855</v>
      </c>
      <c r="F142" s="230" t="s">
        <v>1856</v>
      </c>
      <c r="G142" s="231" t="s">
        <v>395</v>
      </c>
      <c r="H142" s="232">
        <v>50</v>
      </c>
      <c r="I142" s="233"/>
      <c r="J142" s="234">
        <f>ROUND(I142*H142,2)</f>
        <v>0</v>
      </c>
      <c r="K142" s="230" t="s">
        <v>1242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1280</v>
      </c>
    </row>
    <row r="143" s="2" customFormat="1" ht="16.5" customHeight="1">
      <c r="A143" s="39"/>
      <c r="B143" s="40"/>
      <c r="C143" s="228" t="s">
        <v>8</v>
      </c>
      <c r="D143" s="228" t="s">
        <v>367</v>
      </c>
      <c r="E143" s="229" t="s">
        <v>5581</v>
      </c>
      <c r="F143" s="230" t="s">
        <v>5582</v>
      </c>
      <c r="G143" s="231" t="s">
        <v>305</v>
      </c>
      <c r="H143" s="232">
        <v>17.5</v>
      </c>
      <c r="I143" s="233"/>
      <c r="J143" s="234">
        <f>ROUND(I143*H143,2)</f>
        <v>0</v>
      </c>
      <c r="K143" s="230" t="s">
        <v>1351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1284</v>
      </c>
    </row>
    <row r="144" s="14" customFormat="1">
      <c r="A144" s="14"/>
      <c r="B144" s="252"/>
      <c r="C144" s="253"/>
      <c r="D144" s="243" t="s">
        <v>374</v>
      </c>
      <c r="E144" s="254" t="s">
        <v>1</v>
      </c>
      <c r="F144" s="255" t="s">
        <v>5613</v>
      </c>
      <c r="G144" s="253"/>
      <c r="H144" s="256">
        <v>17.5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374</v>
      </c>
      <c r="AU144" s="262" t="s">
        <v>88</v>
      </c>
      <c r="AV144" s="14" t="s">
        <v>90</v>
      </c>
      <c r="AW144" s="14" t="s">
        <v>36</v>
      </c>
      <c r="AX144" s="14" t="s">
        <v>81</v>
      </c>
      <c r="AY144" s="262" t="s">
        <v>364</v>
      </c>
    </row>
    <row r="145" s="15" customFormat="1">
      <c r="A145" s="15"/>
      <c r="B145" s="263"/>
      <c r="C145" s="264"/>
      <c r="D145" s="243" t="s">
        <v>374</v>
      </c>
      <c r="E145" s="265" t="s">
        <v>1</v>
      </c>
      <c r="F145" s="266" t="s">
        <v>378</v>
      </c>
      <c r="G145" s="264"/>
      <c r="H145" s="267">
        <v>17.5</v>
      </c>
      <c r="I145" s="268"/>
      <c r="J145" s="264"/>
      <c r="K145" s="264"/>
      <c r="L145" s="269"/>
      <c r="M145" s="308"/>
      <c r="N145" s="309"/>
      <c r="O145" s="309"/>
      <c r="P145" s="309"/>
      <c r="Q145" s="309"/>
      <c r="R145" s="309"/>
      <c r="S145" s="309"/>
      <c r="T145" s="310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3" t="s">
        <v>374</v>
      </c>
      <c r="AU145" s="273" t="s">
        <v>88</v>
      </c>
      <c r="AV145" s="15" t="s">
        <v>372</v>
      </c>
      <c r="AW145" s="15" t="s">
        <v>36</v>
      </c>
      <c r="AX145" s="15" t="s">
        <v>88</v>
      </c>
      <c r="AY145" s="273" t="s">
        <v>364</v>
      </c>
    </row>
    <row r="146" s="2" customFormat="1" ht="6.96" customHeight="1">
      <c r="A146" s="39"/>
      <c r="B146" s="67"/>
      <c r="C146" s="68"/>
      <c r="D146" s="68"/>
      <c r="E146" s="68"/>
      <c r="F146" s="68"/>
      <c r="G146" s="68"/>
      <c r="H146" s="68"/>
      <c r="I146" s="68"/>
      <c r="J146" s="68"/>
      <c r="K146" s="68"/>
      <c r="L146" s="45"/>
      <c r="M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</sheetData>
  <sheetProtection sheet="1" autoFilter="0" formatColumns="0" formatRows="0" objects="1" scenarios="1" spinCount="100000" saltValue="7DO0egdjAkIxyJCRfVnK5vrm84FAn0c7m9kSWqfXOY2TYUEnTz++98Gt/TR4MvJCD1518JgKQOAkjSyK9GaNuQ==" hashValue="nFQcEYeUS5Qo3tj5yjMKCXmSh6MEVOQ6GhI8B/lEFdTiSEhcuUGLxJv8o0q4ZLMwZsmk9ch96D3v0NwaFRYFcw==" algorithmName="SHA-512" password="CC35"/>
  <autoFilter ref="C123:K14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264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5551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5614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ROUND((SUM(BE124:BE156)),  2)</f>
        <v>0</v>
      </c>
      <c r="G35" s="39"/>
      <c r="H35" s="39"/>
      <c r="I35" s="166">
        <v>0.20999999999999999</v>
      </c>
      <c r="J35" s="165">
        <f>ROUND(((SUM(BE124:BE156))*I35),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ROUND((SUM(BF124:BF156)),  2)</f>
        <v>0</v>
      </c>
      <c r="G36" s="39"/>
      <c r="H36" s="39"/>
      <c r="I36" s="166">
        <v>0.14999999999999999</v>
      </c>
      <c r="J36" s="165">
        <f>ROUND(((SUM(BF124:BF156))*I36),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ROUND((SUM(BG124:BG156)),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ROUND((SUM(BH124:BH156)),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ROUND((SUM(BI124:BI156)),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5551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207.4 - Brána 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1632</v>
      </c>
      <c r="E100" s="193"/>
      <c r="F100" s="193"/>
      <c r="G100" s="193"/>
      <c r="H100" s="193"/>
      <c r="I100" s="193"/>
      <c r="J100" s="194">
        <f>J141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1638</v>
      </c>
      <c r="E101" s="193"/>
      <c r="F101" s="193"/>
      <c r="G101" s="193"/>
      <c r="H101" s="193"/>
      <c r="I101" s="193"/>
      <c r="J101" s="194">
        <f>J145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1639</v>
      </c>
      <c r="E102" s="193"/>
      <c r="F102" s="193"/>
      <c r="G102" s="193"/>
      <c r="H102" s="193"/>
      <c r="I102" s="193"/>
      <c r="J102" s="194">
        <f>J148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5551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207.4 - Brána 7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P125+P141+P145+P148</f>
        <v>0</v>
      </c>
      <c r="Q124" s="105"/>
      <c r="R124" s="209">
        <f>R125+R141+R145+R148</f>
        <v>0</v>
      </c>
      <c r="S124" s="105"/>
      <c r="T124" s="210">
        <f>T125+T141+T145+T148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BK125+BK141+BK145+BK148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1640</v>
      </c>
      <c r="F125" s="215" t="s">
        <v>1641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SUM(P126:P140)</f>
        <v>0</v>
      </c>
      <c r="Q125" s="220"/>
      <c r="R125" s="221">
        <f>SUM(R126:R140)</f>
        <v>0</v>
      </c>
      <c r="S125" s="220"/>
      <c r="T125" s="222">
        <f>SUM(T126:T140)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SUM(BK126:BK140)</f>
        <v>0</v>
      </c>
    </row>
    <row r="126" s="2" customFormat="1" ht="49.05" customHeight="1">
      <c r="A126" s="39"/>
      <c r="B126" s="40"/>
      <c r="C126" s="228" t="s">
        <v>88</v>
      </c>
      <c r="D126" s="228" t="s">
        <v>367</v>
      </c>
      <c r="E126" s="229" t="s">
        <v>5553</v>
      </c>
      <c r="F126" s="230" t="s">
        <v>5554</v>
      </c>
      <c r="G126" s="231" t="s">
        <v>395</v>
      </c>
      <c r="H126" s="232">
        <v>20</v>
      </c>
      <c r="I126" s="233"/>
      <c r="J126" s="234">
        <f>ROUND(I126*H126,2)</f>
        <v>0</v>
      </c>
      <c r="K126" s="230" t="s">
        <v>1242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90</v>
      </c>
    </row>
    <row r="127" s="2" customFormat="1" ht="16.5" customHeight="1">
      <c r="A127" s="39"/>
      <c r="B127" s="40"/>
      <c r="C127" s="228" t="s">
        <v>90</v>
      </c>
      <c r="D127" s="228" t="s">
        <v>367</v>
      </c>
      <c r="E127" s="229" t="s">
        <v>5555</v>
      </c>
      <c r="F127" s="230" t="s">
        <v>5556</v>
      </c>
      <c r="G127" s="231" t="s">
        <v>1306</v>
      </c>
      <c r="H127" s="232">
        <v>1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372</v>
      </c>
    </row>
    <row r="128" s="2" customFormat="1" ht="16.5" customHeight="1">
      <c r="A128" s="39"/>
      <c r="B128" s="40"/>
      <c r="C128" s="228" t="s">
        <v>382</v>
      </c>
      <c r="D128" s="228" t="s">
        <v>367</v>
      </c>
      <c r="E128" s="229" t="s">
        <v>5585</v>
      </c>
      <c r="F128" s="230" t="s">
        <v>5586</v>
      </c>
      <c r="G128" s="231" t="s">
        <v>1306</v>
      </c>
      <c r="H128" s="232">
        <v>1</v>
      </c>
      <c r="I128" s="233"/>
      <c r="J128" s="234">
        <f>ROUND(I128*H128,2)</f>
        <v>0</v>
      </c>
      <c r="K128" s="230" t="s">
        <v>1351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365</v>
      </c>
    </row>
    <row r="129" s="2" customFormat="1" ht="16.5" customHeight="1">
      <c r="A129" s="39"/>
      <c r="B129" s="40"/>
      <c r="C129" s="228" t="s">
        <v>372</v>
      </c>
      <c r="D129" s="228" t="s">
        <v>367</v>
      </c>
      <c r="E129" s="229" t="s">
        <v>2445</v>
      </c>
      <c r="F129" s="230" t="s">
        <v>5559</v>
      </c>
      <c r="G129" s="231" t="s">
        <v>678</v>
      </c>
      <c r="H129" s="232">
        <v>1</v>
      </c>
      <c r="I129" s="233"/>
      <c r="J129" s="234">
        <f>ROUND(I129*H129,2)</f>
        <v>0</v>
      </c>
      <c r="K129" s="230" t="s">
        <v>1351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410</v>
      </c>
    </row>
    <row r="130" s="2" customFormat="1" ht="24.15" customHeight="1">
      <c r="A130" s="39"/>
      <c r="B130" s="40"/>
      <c r="C130" s="228" t="s">
        <v>392</v>
      </c>
      <c r="D130" s="228" t="s">
        <v>367</v>
      </c>
      <c r="E130" s="229" t="s">
        <v>1677</v>
      </c>
      <c r="F130" s="230" t="s">
        <v>5560</v>
      </c>
      <c r="G130" s="231" t="s">
        <v>678</v>
      </c>
      <c r="H130" s="232">
        <v>1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424</v>
      </c>
    </row>
    <row r="131" s="2" customFormat="1" ht="16.5" customHeight="1">
      <c r="A131" s="39"/>
      <c r="B131" s="40"/>
      <c r="C131" s="228" t="s">
        <v>365</v>
      </c>
      <c r="D131" s="228" t="s">
        <v>367</v>
      </c>
      <c r="E131" s="229" t="s">
        <v>1679</v>
      </c>
      <c r="F131" s="230" t="s">
        <v>5587</v>
      </c>
      <c r="G131" s="231" t="s">
        <v>1306</v>
      </c>
      <c r="H131" s="232">
        <v>1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438</v>
      </c>
    </row>
    <row r="132" s="2" customFormat="1" ht="21.75" customHeight="1">
      <c r="A132" s="39"/>
      <c r="B132" s="40"/>
      <c r="C132" s="228" t="s">
        <v>404</v>
      </c>
      <c r="D132" s="228" t="s">
        <v>367</v>
      </c>
      <c r="E132" s="229" t="s">
        <v>5589</v>
      </c>
      <c r="F132" s="230" t="s">
        <v>5590</v>
      </c>
      <c r="G132" s="231" t="s">
        <v>1306</v>
      </c>
      <c r="H132" s="232">
        <v>3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450</v>
      </c>
    </row>
    <row r="133" s="2" customFormat="1" ht="21.75" customHeight="1">
      <c r="A133" s="39"/>
      <c r="B133" s="40"/>
      <c r="C133" s="228" t="s">
        <v>410</v>
      </c>
      <c r="D133" s="228" t="s">
        <v>367</v>
      </c>
      <c r="E133" s="229" t="s">
        <v>5562</v>
      </c>
      <c r="F133" s="230" t="s">
        <v>5563</v>
      </c>
      <c r="G133" s="231" t="s">
        <v>1306</v>
      </c>
      <c r="H133" s="232">
        <v>3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420</v>
      </c>
    </row>
    <row r="134" s="2" customFormat="1" ht="16.5" customHeight="1">
      <c r="A134" s="39"/>
      <c r="B134" s="40"/>
      <c r="C134" s="228" t="s">
        <v>399</v>
      </c>
      <c r="D134" s="228" t="s">
        <v>367</v>
      </c>
      <c r="E134" s="229" t="s">
        <v>1681</v>
      </c>
      <c r="F134" s="230" t="s">
        <v>5564</v>
      </c>
      <c r="G134" s="231" t="s">
        <v>678</v>
      </c>
      <c r="H134" s="232">
        <v>1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473</v>
      </c>
    </row>
    <row r="135" s="2" customFormat="1" ht="16.5" customHeight="1">
      <c r="A135" s="39"/>
      <c r="B135" s="40"/>
      <c r="C135" s="228" t="s">
        <v>424</v>
      </c>
      <c r="D135" s="228" t="s">
        <v>367</v>
      </c>
      <c r="E135" s="229" t="s">
        <v>1683</v>
      </c>
      <c r="F135" s="230" t="s">
        <v>5565</v>
      </c>
      <c r="G135" s="231" t="s">
        <v>678</v>
      </c>
      <c r="H135" s="232">
        <v>1</v>
      </c>
      <c r="I135" s="233"/>
      <c r="J135" s="234">
        <f>ROUND(I135*H135,2)</f>
        <v>0</v>
      </c>
      <c r="K135" s="230" t="s">
        <v>1351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483</v>
      </c>
    </row>
    <row r="136" s="2" customFormat="1" ht="16.5" customHeight="1">
      <c r="A136" s="39"/>
      <c r="B136" s="40"/>
      <c r="C136" s="228" t="s">
        <v>430</v>
      </c>
      <c r="D136" s="228" t="s">
        <v>367</v>
      </c>
      <c r="E136" s="229" t="s">
        <v>1729</v>
      </c>
      <c r="F136" s="230" t="s">
        <v>5566</v>
      </c>
      <c r="G136" s="231" t="s">
        <v>678</v>
      </c>
      <c r="H136" s="232">
        <v>1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493</v>
      </c>
    </row>
    <row r="137" s="2" customFormat="1" ht="16.5" customHeight="1">
      <c r="A137" s="39"/>
      <c r="B137" s="40"/>
      <c r="C137" s="228" t="s">
        <v>438</v>
      </c>
      <c r="D137" s="228" t="s">
        <v>367</v>
      </c>
      <c r="E137" s="229" t="s">
        <v>5591</v>
      </c>
      <c r="F137" s="230" t="s">
        <v>5615</v>
      </c>
      <c r="G137" s="231" t="s">
        <v>1306</v>
      </c>
      <c r="H137" s="232">
        <v>8</v>
      </c>
      <c r="I137" s="233"/>
      <c r="J137" s="234">
        <f>ROUND(I137*H137,2)</f>
        <v>0</v>
      </c>
      <c r="K137" s="230" t="s">
        <v>1351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503</v>
      </c>
    </row>
    <row r="138" s="2" customFormat="1" ht="16.5" customHeight="1">
      <c r="A138" s="39"/>
      <c r="B138" s="40"/>
      <c r="C138" s="228" t="s">
        <v>444</v>
      </c>
      <c r="D138" s="228" t="s">
        <v>367</v>
      </c>
      <c r="E138" s="229" t="s">
        <v>5569</v>
      </c>
      <c r="F138" s="230" t="s">
        <v>5570</v>
      </c>
      <c r="G138" s="231" t="s">
        <v>1306</v>
      </c>
      <c r="H138" s="232">
        <v>8</v>
      </c>
      <c r="I138" s="233"/>
      <c r="J138" s="234">
        <f>ROUND(I138*H138,2)</f>
        <v>0</v>
      </c>
      <c r="K138" s="230" t="s">
        <v>1351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513</v>
      </c>
    </row>
    <row r="139" s="2" customFormat="1" ht="24.15" customHeight="1">
      <c r="A139" s="39"/>
      <c r="B139" s="40"/>
      <c r="C139" s="228" t="s">
        <v>450</v>
      </c>
      <c r="D139" s="228" t="s">
        <v>367</v>
      </c>
      <c r="E139" s="229" t="s">
        <v>5593</v>
      </c>
      <c r="F139" s="230" t="s">
        <v>5594</v>
      </c>
      <c r="G139" s="231" t="s">
        <v>395</v>
      </c>
      <c r="H139" s="232">
        <v>5</v>
      </c>
      <c r="I139" s="233"/>
      <c r="J139" s="234">
        <f>ROUND(I139*H139,2)</f>
        <v>0</v>
      </c>
      <c r="K139" s="230" t="s">
        <v>1351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1280</v>
      </c>
    </row>
    <row r="140" s="2" customFormat="1" ht="24.15" customHeight="1">
      <c r="A140" s="39"/>
      <c r="B140" s="40"/>
      <c r="C140" s="228" t="s">
        <v>8</v>
      </c>
      <c r="D140" s="228" t="s">
        <v>367</v>
      </c>
      <c r="E140" s="229" t="s">
        <v>5616</v>
      </c>
      <c r="F140" s="230" t="s">
        <v>5617</v>
      </c>
      <c r="G140" s="231" t="s">
        <v>395</v>
      </c>
      <c r="H140" s="232">
        <v>35</v>
      </c>
      <c r="I140" s="233"/>
      <c r="J140" s="234">
        <f>ROUND(I140*H140,2)</f>
        <v>0</v>
      </c>
      <c r="K140" s="230" t="s">
        <v>1242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1284</v>
      </c>
    </row>
    <row r="141" s="12" customFormat="1" ht="25.92" customHeight="1">
      <c r="A141" s="12"/>
      <c r="B141" s="212"/>
      <c r="C141" s="213"/>
      <c r="D141" s="214" t="s">
        <v>80</v>
      </c>
      <c r="E141" s="215" t="s">
        <v>1687</v>
      </c>
      <c r="F141" s="215" t="s">
        <v>1688</v>
      </c>
      <c r="G141" s="213"/>
      <c r="H141" s="213"/>
      <c r="I141" s="216"/>
      <c r="J141" s="217">
        <f>BK141</f>
        <v>0</v>
      </c>
      <c r="K141" s="213"/>
      <c r="L141" s="218"/>
      <c r="M141" s="219"/>
      <c r="N141" s="220"/>
      <c r="O141" s="220"/>
      <c r="P141" s="221">
        <f>SUM(P142:P144)</f>
        <v>0</v>
      </c>
      <c r="Q141" s="220"/>
      <c r="R141" s="221">
        <f>SUM(R142:R144)</f>
        <v>0</v>
      </c>
      <c r="S141" s="220"/>
      <c r="T141" s="222">
        <f>SUM(T142:T144)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88</v>
      </c>
      <c r="AT141" s="224" t="s">
        <v>80</v>
      </c>
      <c r="AU141" s="224" t="s">
        <v>81</v>
      </c>
      <c r="AY141" s="223" t="s">
        <v>364</v>
      </c>
      <c r="BK141" s="225">
        <f>SUM(BK142:BK144)</f>
        <v>0</v>
      </c>
    </row>
    <row r="142" s="2" customFormat="1" ht="16.5" customHeight="1">
      <c r="A142" s="39"/>
      <c r="B142" s="40"/>
      <c r="C142" s="228" t="s">
        <v>420</v>
      </c>
      <c r="D142" s="228" t="s">
        <v>367</v>
      </c>
      <c r="E142" s="229" t="s">
        <v>5597</v>
      </c>
      <c r="F142" s="230" t="s">
        <v>5598</v>
      </c>
      <c r="G142" s="231" t="s">
        <v>395</v>
      </c>
      <c r="H142" s="232">
        <v>35</v>
      </c>
      <c r="I142" s="233"/>
      <c r="J142" s="234">
        <f>ROUND(I142*H142,2)</f>
        <v>0</v>
      </c>
      <c r="K142" s="230" t="s">
        <v>1351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435</v>
      </c>
    </row>
    <row r="143" s="2" customFormat="1" ht="78" customHeight="1">
      <c r="A143" s="39"/>
      <c r="B143" s="40"/>
      <c r="C143" s="228" t="s">
        <v>466</v>
      </c>
      <c r="D143" s="228" t="s">
        <v>367</v>
      </c>
      <c r="E143" s="229" t="s">
        <v>5599</v>
      </c>
      <c r="F143" s="230" t="s">
        <v>5600</v>
      </c>
      <c r="G143" s="231" t="s">
        <v>395</v>
      </c>
      <c r="H143" s="232">
        <v>35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533</v>
      </c>
    </row>
    <row r="144" s="2" customFormat="1" ht="16.5" customHeight="1">
      <c r="A144" s="39"/>
      <c r="B144" s="40"/>
      <c r="C144" s="228" t="s">
        <v>473</v>
      </c>
      <c r="D144" s="228" t="s">
        <v>367</v>
      </c>
      <c r="E144" s="229" t="s">
        <v>1685</v>
      </c>
      <c r="F144" s="230" t="s">
        <v>5601</v>
      </c>
      <c r="G144" s="231" t="s">
        <v>678</v>
      </c>
      <c r="H144" s="232">
        <v>1</v>
      </c>
      <c r="I144" s="233"/>
      <c r="J144" s="234">
        <f>ROUND(I144*H144,2)</f>
        <v>0</v>
      </c>
      <c r="K144" s="230" t="s">
        <v>1351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546</v>
      </c>
    </row>
    <row r="145" s="12" customFormat="1" ht="25.92" customHeight="1">
      <c r="A145" s="12"/>
      <c r="B145" s="212"/>
      <c r="C145" s="213"/>
      <c r="D145" s="214" t="s">
        <v>80</v>
      </c>
      <c r="E145" s="215" t="s">
        <v>1841</v>
      </c>
      <c r="F145" s="215" t="s">
        <v>1842</v>
      </c>
      <c r="G145" s="213"/>
      <c r="H145" s="213"/>
      <c r="I145" s="216"/>
      <c r="J145" s="217">
        <f>BK145</f>
        <v>0</v>
      </c>
      <c r="K145" s="213"/>
      <c r="L145" s="218"/>
      <c r="M145" s="219"/>
      <c r="N145" s="220"/>
      <c r="O145" s="220"/>
      <c r="P145" s="221">
        <f>SUM(P146:P147)</f>
        <v>0</v>
      </c>
      <c r="Q145" s="220"/>
      <c r="R145" s="221">
        <f>SUM(R146:R147)</f>
        <v>0</v>
      </c>
      <c r="S145" s="220"/>
      <c r="T145" s="222">
        <f>SUM(T146:T147)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3" t="s">
        <v>88</v>
      </c>
      <c r="AT145" s="224" t="s">
        <v>80</v>
      </c>
      <c r="AU145" s="224" t="s">
        <v>81</v>
      </c>
      <c r="AY145" s="223" t="s">
        <v>364</v>
      </c>
      <c r="BK145" s="225">
        <f>SUM(BK146:BK147)</f>
        <v>0</v>
      </c>
    </row>
    <row r="146" s="2" customFormat="1" ht="16.5" customHeight="1">
      <c r="A146" s="39"/>
      <c r="B146" s="40"/>
      <c r="C146" s="228" t="s">
        <v>477</v>
      </c>
      <c r="D146" s="228" t="s">
        <v>367</v>
      </c>
      <c r="E146" s="229" t="s">
        <v>1843</v>
      </c>
      <c r="F146" s="230" t="s">
        <v>1844</v>
      </c>
      <c r="G146" s="231" t="s">
        <v>678</v>
      </c>
      <c r="H146" s="232">
        <v>1</v>
      </c>
      <c r="I146" s="233"/>
      <c r="J146" s="234">
        <f>ROUND(I146*H146,2)</f>
        <v>0</v>
      </c>
      <c r="K146" s="230" t="s">
        <v>1351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557</v>
      </c>
    </row>
    <row r="147" s="2" customFormat="1" ht="16.5" customHeight="1">
      <c r="A147" s="39"/>
      <c r="B147" s="40"/>
      <c r="C147" s="228" t="s">
        <v>483</v>
      </c>
      <c r="D147" s="228" t="s">
        <v>367</v>
      </c>
      <c r="E147" s="229" t="s">
        <v>1845</v>
      </c>
      <c r="F147" s="230" t="s">
        <v>1846</v>
      </c>
      <c r="G147" s="231" t="s">
        <v>678</v>
      </c>
      <c r="H147" s="232">
        <v>1</v>
      </c>
      <c r="I147" s="233"/>
      <c r="J147" s="234">
        <f>ROUND(I147*H147,2)</f>
        <v>0</v>
      </c>
      <c r="K147" s="230" t="s">
        <v>1351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567</v>
      </c>
    </row>
    <row r="148" s="12" customFormat="1" ht="25.92" customHeight="1">
      <c r="A148" s="12"/>
      <c r="B148" s="212"/>
      <c r="C148" s="213"/>
      <c r="D148" s="214" t="s">
        <v>80</v>
      </c>
      <c r="E148" s="215" t="s">
        <v>1847</v>
      </c>
      <c r="F148" s="215" t="s">
        <v>1848</v>
      </c>
      <c r="G148" s="213"/>
      <c r="H148" s="213"/>
      <c r="I148" s="216"/>
      <c r="J148" s="217">
        <f>BK148</f>
        <v>0</v>
      </c>
      <c r="K148" s="213"/>
      <c r="L148" s="218"/>
      <c r="M148" s="219"/>
      <c r="N148" s="220"/>
      <c r="O148" s="220"/>
      <c r="P148" s="221">
        <f>SUM(P149:P156)</f>
        <v>0</v>
      </c>
      <c r="Q148" s="220"/>
      <c r="R148" s="221">
        <f>SUM(R149:R156)</f>
        <v>0</v>
      </c>
      <c r="S148" s="220"/>
      <c r="T148" s="222">
        <f>SUM(T149:T156)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3" t="s">
        <v>88</v>
      </c>
      <c r="AT148" s="224" t="s">
        <v>80</v>
      </c>
      <c r="AU148" s="224" t="s">
        <v>81</v>
      </c>
      <c r="AY148" s="223" t="s">
        <v>364</v>
      </c>
      <c r="BK148" s="225">
        <f>SUM(BK149:BK156)</f>
        <v>0</v>
      </c>
    </row>
    <row r="149" s="2" customFormat="1" ht="24.15" customHeight="1">
      <c r="A149" s="39"/>
      <c r="B149" s="40"/>
      <c r="C149" s="228" t="s">
        <v>7</v>
      </c>
      <c r="D149" s="228" t="s">
        <v>367</v>
      </c>
      <c r="E149" s="229" t="s">
        <v>5576</v>
      </c>
      <c r="F149" s="230" t="s">
        <v>5577</v>
      </c>
      <c r="G149" s="231" t="s">
        <v>5578</v>
      </c>
      <c r="H149" s="232">
        <v>0.017999999999999999</v>
      </c>
      <c r="I149" s="233"/>
      <c r="J149" s="234">
        <f>ROUND(I149*H149,2)</f>
        <v>0</v>
      </c>
      <c r="K149" s="230" t="s">
        <v>1242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577</v>
      </c>
    </row>
    <row r="150" s="2" customFormat="1" ht="16.5" customHeight="1">
      <c r="A150" s="39"/>
      <c r="B150" s="40"/>
      <c r="C150" s="228" t="s">
        <v>493</v>
      </c>
      <c r="D150" s="228" t="s">
        <v>367</v>
      </c>
      <c r="E150" s="229" t="s">
        <v>1849</v>
      </c>
      <c r="F150" s="230" t="s">
        <v>1850</v>
      </c>
      <c r="G150" s="231" t="s">
        <v>395</v>
      </c>
      <c r="H150" s="232">
        <v>18</v>
      </c>
      <c r="I150" s="233"/>
      <c r="J150" s="234">
        <f>ROUND(I150*H150,2)</f>
        <v>0</v>
      </c>
      <c r="K150" s="230" t="s">
        <v>1242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588</v>
      </c>
    </row>
    <row r="151" s="2" customFormat="1" ht="21.75" customHeight="1">
      <c r="A151" s="39"/>
      <c r="B151" s="40"/>
      <c r="C151" s="228" t="s">
        <v>498</v>
      </c>
      <c r="D151" s="228" t="s">
        <v>367</v>
      </c>
      <c r="E151" s="229" t="s">
        <v>5579</v>
      </c>
      <c r="F151" s="230" t="s">
        <v>5580</v>
      </c>
      <c r="G151" s="231" t="s">
        <v>395</v>
      </c>
      <c r="H151" s="232">
        <v>18</v>
      </c>
      <c r="I151" s="233"/>
      <c r="J151" s="234">
        <f>ROUND(I151*H151,2)</f>
        <v>0</v>
      </c>
      <c r="K151" s="230" t="s">
        <v>1242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600</v>
      </c>
    </row>
    <row r="152" s="2" customFormat="1" ht="16.5" customHeight="1">
      <c r="A152" s="39"/>
      <c r="B152" s="40"/>
      <c r="C152" s="228" t="s">
        <v>503</v>
      </c>
      <c r="D152" s="228" t="s">
        <v>367</v>
      </c>
      <c r="E152" s="229" t="s">
        <v>1853</v>
      </c>
      <c r="F152" s="230" t="s">
        <v>1854</v>
      </c>
      <c r="G152" s="231" t="s">
        <v>395</v>
      </c>
      <c r="H152" s="232">
        <v>18</v>
      </c>
      <c r="I152" s="233"/>
      <c r="J152" s="234">
        <f>ROUND(I152*H152,2)</f>
        <v>0</v>
      </c>
      <c r="K152" s="230" t="s">
        <v>1242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612</v>
      </c>
    </row>
    <row r="153" s="2" customFormat="1" ht="24.15" customHeight="1">
      <c r="A153" s="39"/>
      <c r="B153" s="40"/>
      <c r="C153" s="228" t="s">
        <v>508</v>
      </c>
      <c r="D153" s="228" t="s">
        <v>367</v>
      </c>
      <c r="E153" s="229" t="s">
        <v>1855</v>
      </c>
      <c r="F153" s="230" t="s">
        <v>1856</v>
      </c>
      <c r="G153" s="231" t="s">
        <v>395</v>
      </c>
      <c r="H153" s="232">
        <v>18</v>
      </c>
      <c r="I153" s="233"/>
      <c r="J153" s="234">
        <f>ROUND(I153*H153,2)</f>
        <v>0</v>
      </c>
      <c r="K153" s="230" t="s">
        <v>1242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621</v>
      </c>
    </row>
    <row r="154" s="2" customFormat="1" ht="16.5" customHeight="1">
      <c r="A154" s="39"/>
      <c r="B154" s="40"/>
      <c r="C154" s="228" t="s">
        <v>513</v>
      </c>
      <c r="D154" s="228" t="s">
        <v>367</v>
      </c>
      <c r="E154" s="229" t="s">
        <v>5581</v>
      </c>
      <c r="F154" s="230" t="s">
        <v>5582</v>
      </c>
      <c r="G154" s="231" t="s">
        <v>305</v>
      </c>
      <c r="H154" s="232">
        <v>6.2999999999999998</v>
      </c>
      <c r="I154" s="233"/>
      <c r="J154" s="234">
        <f>ROUND(I154*H154,2)</f>
        <v>0</v>
      </c>
      <c r="K154" s="230" t="s">
        <v>1351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635</v>
      </c>
    </row>
    <row r="155" s="14" customFormat="1">
      <c r="A155" s="14"/>
      <c r="B155" s="252"/>
      <c r="C155" s="253"/>
      <c r="D155" s="243" t="s">
        <v>374</v>
      </c>
      <c r="E155" s="254" t="s">
        <v>1</v>
      </c>
      <c r="F155" s="255" t="s">
        <v>5618</v>
      </c>
      <c r="G155" s="253"/>
      <c r="H155" s="256">
        <v>6.2999999999999998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374</v>
      </c>
      <c r="AU155" s="262" t="s">
        <v>88</v>
      </c>
      <c r="AV155" s="14" t="s">
        <v>90</v>
      </c>
      <c r="AW155" s="14" t="s">
        <v>36</v>
      </c>
      <c r="AX155" s="14" t="s">
        <v>81</v>
      </c>
      <c r="AY155" s="262" t="s">
        <v>364</v>
      </c>
    </row>
    <row r="156" s="15" customFormat="1">
      <c r="A156" s="15"/>
      <c r="B156" s="263"/>
      <c r="C156" s="264"/>
      <c r="D156" s="243" t="s">
        <v>374</v>
      </c>
      <c r="E156" s="265" t="s">
        <v>1</v>
      </c>
      <c r="F156" s="266" t="s">
        <v>378</v>
      </c>
      <c r="G156" s="264"/>
      <c r="H156" s="267">
        <v>6.2999999999999998</v>
      </c>
      <c r="I156" s="268"/>
      <c r="J156" s="264"/>
      <c r="K156" s="264"/>
      <c r="L156" s="269"/>
      <c r="M156" s="308"/>
      <c r="N156" s="309"/>
      <c r="O156" s="309"/>
      <c r="P156" s="309"/>
      <c r="Q156" s="309"/>
      <c r="R156" s="309"/>
      <c r="S156" s="309"/>
      <c r="T156" s="310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3" t="s">
        <v>374</v>
      </c>
      <c r="AU156" s="273" t="s">
        <v>88</v>
      </c>
      <c r="AV156" s="15" t="s">
        <v>372</v>
      </c>
      <c r="AW156" s="15" t="s">
        <v>36</v>
      </c>
      <c r="AX156" s="15" t="s">
        <v>88</v>
      </c>
      <c r="AY156" s="273" t="s">
        <v>364</v>
      </c>
    </row>
    <row r="157" s="2" customFormat="1" ht="6.96" customHeight="1">
      <c r="A157" s="39"/>
      <c r="B157" s="67"/>
      <c r="C157" s="68"/>
      <c r="D157" s="68"/>
      <c r="E157" s="68"/>
      <c r="F157" s="68"/>
      <c r="G157" s="68"/>
      <c r="H157" s="68"/>
      <c r="I157" s="68"/>
      <c r="J157" s="68"/>
      <c r="K157" s="68"/>
      <c r="L157" s="45"/>
      <c r="M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</row>
  </sheetData>
  <sheetProtection sheet="1" autoFilter="0" formatColumns="0" formatRows="0" objects="1" scenarios="1" spinCount="100000" saltValue="U/JiDA/jivMEUFzILhw8koEDYdsdCzh6dv06vTLZuskxPg2z6sXff9G0OXzAEXpUGNg8pPOm09JgwDjVyOoW5A==" hashValue="8s9fG/213edb14EtkQYo5N+vLG2XE9XJ1Mc44BSRkgCihpAJ+x0o8FV6WR5JCz29EGEn+LRGAxFtBsKNjZQJ/w==" algorithmName="SHA-512" password="CC35"/>
  <autoFilter ref="C123:K15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267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5551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5619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ROUND((SUM(BE124:BE145)),  2)</f>
        <v>0</v>
      </c>
      <c r="G35" s="39"/>
      <c r="H35" s="39"/>
      <c r="I35" s="166">
        <v>0.20999999999999999</v>
      </c>
      <c r="J35" s="165">
        <f>ROUND(((SUM(BE124:BE145))*I35),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ROUND((SUM(BF124:BF145)),  2)</f>
        <v>0</v>
      </c>
      <c r="G36" s="39"/>
      <c r="H36" s="39"/>
      <c r="I36" s="166">
        <v>0.14999999999999999</v>
      </c>
      <c r="J36" s="165">
        <f>ROUND(((SUM(BF124:BF145))*I36),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ROUND((SUM(BG124:BG145)),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ROUND((SUM(BH124:BH145)),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ROUND((SUM(BI124:BI145)),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5551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207.5 - Spedice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1632</v>
      </c>
      <c r="E100" s="193"/>
      <c r="F100" s="193"/>
      <c r="G100" s="193"/>
      <c r="H100" s="193"/>
      <c r="I100" s="193"/>
      <c r="J100" s="194">
        <f>J130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1638</v>
      </c>
      <c r="E101" s="193"/>
      <c r="F101" s="193"/>
      <c r="G101" s="193"/>
      <c r="H101" s="193"/>
      <c r="I101" s="193"/>
      <c r="J101" s="194">
        <f>J134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1639</v>
      </c>
      <c r="E102" s="193"/>
      <c r="F102" s="193"/>
      <c r="G102" s="193"/>
      <c r="H102" s="193"/>
      <c r="I102" s="193"/>
      <c r="J102" s="194">
        <f>J137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5551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207.5 - Spedice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P125+P130+P134+P137</f>
        <v>0</v>
      </c>
      <c r="Q124" s="105"/>
      <c r="R124" s="209">
        <f>R125+R130+R134+R137</f>
        <v>0</v>
      </c>
      <c r="S124" s="105"/>
      <c r="T124" s="210">
        <f>T125+T130+T134+T137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BK125+BK130+BK134+BK137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1640</v>
      </c>
      <c r="F125" s="215" t="s">
        <v>1641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SUM(P126:P129)</f>
        <v>0</v>
      </c>
      <c r="Q125" s="220"/>
      <c r="R125" s="221">
        <f>SUM(R126:R129)</f>
        <v>0</v>
      </c>
      <c r="S125" s="220"/>
      <c r="T125" s="222">
        <f>SUM(T126:T129)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SUM(BK126:BK129)</f>
        <v>0</v>
      </c>
    </row>
    <row r="126" s="2" customFormat="1" ht="21.75" customHeight="1">
      <c r="A126" s="39"/>
      <c r="B126" s="40"/>
      <c r="C126" s="228" t="s">
        <v>88</v>
      </c>
      <c r="D126" s="228" t="s">
        <v>367</v>
      </c>
      <c r="E126" s="229" t="s">
        <v>5620</v>
      </c>
      <c r="F126" s="230" t="s">
        <v>5621</v>
      </c>
      <c r="G126" s="231" t="s">
        <v>1306</v>
      </c>
      <c r="H126" s="232">
        <v>3</v>
      </c>
      <c r="I126" s="233"/>
      <c r="J126" s="234">
        <f>ROUND(I126*H126,2)</f>
        <v>0</v>
      </c>
      <c r="K126" s="230" t="s">
        <v>1351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90</v>
      </c>
    </row>
    <row r="127" s="2" customFormat="1" ht="16.5" customHeight="1">
      <c r="A127" s="39"/>
      <c r="B127" s="40"/>
      <c r="C127" s="228" t="s">
        <v>90</v>
      </c>
      <c r="D127" s="228" t="s">
        <v>367</v>
      </c>
      <c r="E127" s="229" t="s">
        <v>1729</v>
      </c>
      <c r="F127" s="230" t="s">
        <v>5566</v>
      </c>
      <c r="G127" s="231" t="s">
        <v>678</v>
      </c>
      <c r="H127" s="232">
        <v>1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372</v>
      </c>
    </row>
    <row r="128" s="2" customFormat="1" ht="16.5" customHeight="1">
      <c r="A128" s="39"/>
      <c r="B128" s="40"/>
      <c r="C128" s="228" t="s">
        <v>382</v>
      </c>
      <c r="D128" s="228" t="s">
        <v>367</v>
      </c>
      <c r="E128" s="229" t="s">
        <v>5622</v>
      </c>
      <c r="F128" s="230" t="s">
        <v>5623</v>
      </c>
      <c r="G128" s="231" t="s">
        <v>1306</v>
      </c>
      <c r="H128" s="232">
        <v>8</v>
      </c>
      <c r="I128" s="233"/>
      <c r="J128" s="234">
        <f>ROUND(I128*H128,2)</f>
        <v>0</v>
      </c>
      <c r="K128" s="230" t="s">
        <v>1351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365</v>
      </c>
    </row>
    <row r="129" s="2" customFormat="1" ht="24.15" customHeight="1">
      <c r="A129" s="39"/>
      <c r="B129" s="40"/>
      <c r="C129" s="228" t="s">
        <v>372</v>
      </c>
      <c r="D129" s="228" t="s">
        <v>367</v>
      </c>
      <c r="E129" s="229" t="s">
        <v>5624</v>
      </c>
      <c r="F129" s="230" t="s">
        <v>5625</v>
      </c>
      <c r="G129" s="231" t="s">
        <v>395</v>
      </c>
      <c r="H129" s="232">
        <v>45</v>
      </c>
      <c r="I129" s="233"/>
      <c r="J129" s="234">
        <f>ROUND(I129*H129,2)</f>
        <v>0</v>
      </c>
      <c r="K129" s="230" t="s">
        <v>1351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410</v>
      </c>
    </row>
    <row r="130" s="12" customFormat="1" ht="25.92" customHeight="1">
      <c r="A130" s="12"/>
      <c r="B130" s="212"/>
      <c r="C130" s="213"/>
      <c r="D130" s="214" t="s">
        <v>80</v>
      </c>
      <c r="E130" s="215" t="s">
        <v>1687</v>
      </c>
      <c r="F130" s="215" t="s">
        <v>1688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SUM(P131:P133)</f>
        <v>0</v>
      </c>
      <c r="Q130" s="220"/>
      <c r="R130" s="221">
        <f>SUM(R131:R133)</f>
        <v>0</v>
      </c>
      <c r="S130" s="220"/>
      <c r="T130" s="222">
        <f>SUM(T131:T133)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88</v>
      </c>
      <c r="AT130" s="224" t="s">
        <v>80</v>
      </c>
      <c r="AU130" s="224" t="s">
        <v>81</v>
      </c>
      <c r="AY130" s="223" t="s">
        <v>364</v>
      </c>
      <c r="BK130" s="225">
        <f>SUM(BK131:BK133)</f>
        <v>0</v>
      </c>
    </row>
    <row r="131" s="2" customFormat="1" ht="16.5" customHeight="1">
      <c r="A131" s="39"/>
      <c r="B131" s="40"/>
      <c r="C131" s="228" t="s">
        <v>392</v>
      </c>
      <c r="D131" s="228" t="s">
        <v>367</v>
      </c>
      <c r="E131" s="229" t="s">
        <v>5597</v>
      </c>
      <c r="F131" s="230" t="s">
        <v>5598</v>
      </c>
      <c r="G131" s="231" t="s">
        <v>395</v>
      </c>
      <c r="H131" s="232">
        <v>35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424</v>
      </c>
    </row>
    <row r="132" s="2" customFormat="1" ht="78" customHeight="1">
      <c r="A132" s="39"/>
      <c r="B132" s="40"/>
      <c r="C132" s="228" t="s">
        <v>365</v>
      </c>
      <c r="D132" s="228" t="s">
        <v>367</v>
      </c>
      <c r="E132" s="229" t="s">
        <v>5599</v>
      </c>
      <c r="F132" s="230" t="s">
        <v>5600</v>
      </c>
      <c r="G132" s="231" t="s">
        <v>395</v>
      </c>
      <c r="H132" s="232">
        <v>35</v>
      </c>
      <c r="I132" s="233"/>
      <c r="J132" s="234">
        <f>ROUND(I132*H132,2)</f>
        <v>0</v>
      </c>
      <c r="K132" s="230" t="s">
        <v>1242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438</v>
      </c>
    </row>
    <row r="133" s="2" customFormat="1" ht="16.5" customHeight="1">
      <c r="A133" s="39"/>
      <c r="B133" s="40"/>
      <c r="C133" s="228" t="s">
        <v>404</v>
      </c>
      <c r="D133" s="228" t="s">
        <v>367</v>
      </c>
      <c r="E133" s="229" t="s">
        <v>1685</v>
      </c>
      <c r="F133" s="230" t="s">
        <v>5601</v>
      </c>
      <c r="G133" s="231" t="s">
        <v>678</v>
      </c>
      <c r="H133" s="232">
        <v>1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450</v>
      </c>
    </row>
    <row r="134" s="12" customFormat="1" ht="25.92" customHeight="1">
      <c r="A134" s="12"/>
      <c r="B134" s="212"/>
      <c r="C134" s="213"/>
      <c r="D134" s="214" t="s">
        <v>80</v>
      </c>
      <c r="E134" s="215" t="s">
        <v>1841</v>
      </c>
      <c r="F134" s="215" t="s">
        <v>1842</v>
      </c>
      <c r="G134" s="213"/>
      <c r="H134" s="213"/>
      <c r="I134" s="216"/>
      <c r="J134" s="217">
        <f>BK134</f>
        <v>0</v>
      </c>
      <c r="K134" s="213"/>
      <c r="L134" s="218"/>
      <c r="M134" s="219"/>
      <c r="N134" s="220"/>
      <c r="O134" s="220"/>
      <c r="P134" s="221">
        <f>SUM(P135:P136)</f>
        <v>0</v>
      </c>
      <c r="Q134" s="220"/>
      <c r="R134" s="221">
        <f>SUM(R135:R136)</f>
        <v>0</v>
      </c>
      <c r="S134" s="220"/>
      <c r="T134" s="222">
        <f>SUM(T135:T136)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3" t="s">
        <v>88</v>
      </c>
      <c r="AT134" s="224" t="s">
        <v>80</v>
      </c>
      <c r="AU134" s="224" t="s">
        <v>81</v>
      </c>
      <c r="AY134" s="223" t="s">
        <v>364</v>
      </c>
      <c r="BK134" s="225">
        <f>SUM(BK135:BK136)</f>
        <v>0</v>
      </c>
    </row>
    <row r="135" s="2" customFormat="1" ht="16.5" customHeight="1">
      <c r="A135" s="39"/>
      <c r="B135" s="40"/>
      <c r="C135" s="228" t="s">
        <v>410</v>
      </c>
      <c r="D135" s="228" t="s">
        <v>367</v>
      </c>
      <c r="E135" s="229" t="s">
        <v>1843</v>
      </c>
      <c r="F135" s="230" t="s">
        <v>1844</v>
      </c>
      <c r="G135" s="231" t="s">
        <v>678</v>
      </c>
      <c r="H135" s="232">
        <v>1</v>
      </c>
      <c r="I135" s="233"/>
      <c r="J135" s="234">
        <f>ROUND(I135*H135,2)</f>
        <v>0</v>
      </c>
      <c r="K135" s="230" t="s">
        <v>1351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420</v>
      </c>
    </row>
    <row r="136" s="2" customFormat="1" ht="16.5" customHeight="1">
      <c r="A136" s="39"/>
      <c r="B136" s="40"/>
      <c r="C136" s="228" t="s">
        <v>399</v>
      </c>
      <c r="D136" s="228" t="s">
        <v>367</v>
      </c>
      <c r="E136" s="229" t="s">
        <v>1845</v>
      </c>
      <c r="F136" s="230" t="s">
        <v>1846</v>
      </c>
      <c r="G136" s="231" t="s">
        <v>678</v>
      </c>
      <c r="H136" s="232">
        <v>1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473</v>
      </c>
    </row>
    <row r="137" s="12" customFormat="1" ht="25.92" customHeight="1">
      <c r="A137" s="12"/>
      <c r="B137" s="212"/>
      <c r="C137" s="213"/>
      <c r="D137" s="214" t="s">
        <v>80</v>
      </c>
      <c r="E137" s="215" t="s">
        <v>1847</v>
      </c>
      <c r="F137" s="215" t="s">
        <v>1848</v>
      </c>
      <c r="G137" s="213"/>
      <c r="H137" s="213"/>
      <c r="I137" s="216"/>
      <c r="J137" s="217">
        <f>BK137</f>
        <v>0</v>
      </c>
      <c r="K137" s="213"/>
      <c r="L137" s="218"/>
      <c r="M137" s="219"/>
      <c r="N137" s="220"/>
      <c r="O137" s="220"/>
      <c r="P137" s="221">
        <f>SUM(P138:P145)</f>
        <v>0</v>
      </c>
      <c r="Q137" s="220"/>
      <c r="R137" s="221">
        <f>SUM(R138:R145)</f>
        <v>0</v>
      </c>
      <c r="S137" s="220"/>
      <c r="T137" s="222">
        <f>SUM(T138:T145)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3" t="s">
        <v>88</v>
      </c>
      <c r="AT137" s="224" t="s">
        <v>80</v>
      </c>
      <c r="AU137" s="224" t="s">
        <v>81</v>
      </c>
      <c r="AY137" s="223" t="s">
        <v>364</v>
      </c>
      <c r="BK137" s="225">
        <f>SUM(BK138:BK145)</f>
        <v>0</v>
      </c>
    </row>
    <row r="138" s="2" customFormat="1" ht="24.15" customHeight="1">
      <c r="A138" s="39"/>
      <c r="B138" s="40"/>
      <c r="C138" s="228" t="s">
        <v>424</v>
      </c>
      <c r="D138" s="228" t="s">
        <v>367</v>
      </c>
      <c r="E138" s="229" t="s">
        <v>5576</v>
      </c>
      <c r="F138" s="230" t="s">
        <v>5577</v>
      </c>
      <c r="G138" s="231" t="s">
        <v>5578</v>
      </c>
      <c r="H138" s="232">
        <v>0.025000000000000001</v>
      </c>
      <c r="I138" s="233"/>
      <c r="J138" s="234">
        <f>ROUND(I138*H138,2)</f>
        <v>0</v>
      </c>
      <c r="K138" s="230" t="s">
        <v>1242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483</v>
      </c>
    </row>
    <row r="139" s="2" customFormat="1" ht="16.5" customHeight="1">
      <c r="A139" s="39"/>
      <c r="B139" s="40"/>
      <c r="C139" s="228" t="s">
        <v>430</v>
      </c>
      <c r="D139" s="228" t="s">
        <v>367</v>
      </c>
      <c r="E139" s="229" t="s">
        <v>1849</v>
      </c>
      <c r="F139" s="230" t="s">
        <v>1850</v>
      </c>
      <c r="G139" s="231" t="s">
        <v>395</v>
      </c>
      <c r="H139" s="232">
        <v>25</v>
      </c>
      <c r="I139" s="233"/>
      <c r="J139" s="234">
        <f>ROUND(I139*H139,2)</f>
        <v>0</v>
      </c>
      <c r="K139" s="230" t="s">
        <v>1242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493</v>
      </c>
    </row>
    <row r="140" s="2" customFormat="1" ht="21.75" customHeight="1">
      <c r="A140" s="39"/>
      <c r="B140" s="40"/>
      <c r="C140" s="228" t="s">
        <v>438</v>
      </c>
      <c r="D140" s="228" t="s">
        <v>367</v>
      </c>
      <c r="E140" s="229" t="s">
        <v>5579</v>
      </c>
      <c r="F140" s="230" t="s">
        <v>5580</v>
      </c>
      <c r="G140" s="231" t="s">
        <v>395</v>
      </c>
      <c r="H140" s="232">
        <v>25</v>
      </c>
      <c r="I140" s="233"/>
      <c r="J140" s="234">
        <f>ROUND(I140*H140,2)</f>
        <v>0</v>
      </c>
      <c r="K140" s="230" t="s">
        <v>1242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503</v>
      </c>
    </row>
    <row r="141" s="2" customFormat="1" ht="16.5" customHeight="1">
      <c r="A141" s="39"/>
      <c r="B141" s="40"/>
      <c r="C141" s="228" t="s">
        <v>444</v>
      </c>
      <c r="D141" s="228" t="s">
        <v>367</v>
      </c>
      <c r="E141" s="229" t="s">
        <v>1853</v>
      </c>
      <c r="F141" s="230" t="s">
        <v>1854</v>
      </c>
      <c r="G141" s="231" t="s">
        <v>395</v>
      </c>
      <c r="H141" s="232">
        <v>25</v>
      </c>
      <c r="I141" s="233"/>
      <c r="J141" s="234">
        <f>ROUND(I141*H141,2)</f>
        <v>0</v>
      </c>
      <c r="K141" s="230" t="s">
        <v>1242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513</v>
      </c>
    </row>
    <row r="142" s="2" customFormat="1" ht="24.15" customHeight="1">
      <c r="A142" s="39"/>
      <c r="B142" s="40"/>
      <c r="C142" s="228" t="s">
        <v>450</v>
      </c>
      <c r="D142" s="228" t="s">
        <v>367</v>
      </c>
      <c r="E142" s="229" t="s">
        <v>1855</v>
      </c>
      <c r="F142" s="230" t="s">
        <v>1856</v>
      </c>
      <c r="G142" s="231" t="s">
        <v>395</v>
      </c>
      <c r="H142" s="232">
        <v>25</v>
      </c>
      <c r="I142" s="233"/>
      <c r="J142" s="234">
        <f>ROUND(I142*H142,2)</f>
        <v>0</v>
      </c>
      <c r="K142" s="230" t="s">
        <v>1242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1280</v>
      </c>
    </row>
    <row r="143" s="2" customFormat="1" ht="16.5" customHeight="1">
      <c r="A143" s="39"/>
      <c r="B143" s="40"/>
      <c r="C143" s="228" t="s">
        <v>8</v>
      </c>
      <c r="D143" s="228" t="s">
        <v>367</v>
      </c>
      <c r="E143" s="229" t="s">
        <v>5581</v>
      </c>
      <c r="F143" s="230" t="s">
        <v>5582</v>
      </c>
      <c r="G143" s="231" t="s">
        <v>305</v>
      </c>
      <c r="H143" s="232">
        <v>8.75</v>
      </c>
      <c r="I143" s="233"/>
      <c r="J143" s="234">
        <f>ROUND(I143*H143,2)</f>
        <v>0</v>
      </c>
      <c r="K143" s="230" t="s">
        <v>1351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1284</v>
      </c>
    </row>
    <row r="144" s="14" customFormat="1">
      <c r="A144" s="14"/>
      <c r="B144" s="252"/>
      <c r="C144" s="253"/>
      <c r="D144" s="243" t="s">
        <v>374</v>
      </c>
      <c r="E144" s="254" t="s">
        <v>1</v>
      </c>
      <c r="F144" s="255" t="s">
        <v>5626</v>
      </c>
      <c r="G144" s="253"/>
      <c r="H144" s="256">
        <v>8.75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374</v>
      </c>
      <c r="AU144" s="262" t="s">
        <v>88</v>
      </c>
      <c r="AV144" s="14" t="s">
        <v>90</v>
      </c>
      <c r="AW144" s="14" t="s">
        <v>36</v>
      </c>
      <c r="AX144" s="14" t="s">
        <v>81</v>
      </c>
      <c r="AY144" s="262" t="s">
        <v>364</v>
      </c>
    </row>
    <row r="145" s="15" customFormat="1">
      <c r="A145" s="15"/>
      <c r="B145" s="263"/>
      <c r="C145" s="264"/>
      <c r="D145" s="243" t="s">
        <v>374</v>
      </c>
      <c r="E145" s="265" t="s">
        <v>1</v>
      </c>
      <c r="F145" s="266" t="s">
        <v>378</v>
      </c>
      <c r="G145" s="264"/>
      <c r="H145" s="267">
        <v>8.75</v>
      </c>
      <c r="I145" s="268"/>
      <c r="J145" s="264"/>
      <c r="K145" s="264"/>
      <c r="L145" s="269"/>
      <c r="M145" s="308"/>
      <c r="N145" s="309"/>
      <c r="O145" s="309"/>
      <c r="P145" s="309"/>
      <c r="Q145" s="309"/>
      <c r="R145" s="309"/>
      <c r="S145" s="309"/>
      <c r="T145" s="310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3" t="s">
        <v>374</v>
      </c>
      <c r="AU145" s="273" t="s">
        <v>88</v>
      </c>
      <c r="AV145" s="15" t="s">
        <v>372</v>
      </c>
      <c r="AW145" s="15" t="s">
        <v>36</v>
      </c>
      <c r="AX145" s="15" t="s">
        <v>88</v>
      </c>
      <c r="AY145" s="273" t="s">
        <v>364</v>
      </c>
    </row>
    <row r="146" s="2" customFormat="1" ht="6.96" customHeight="1">
      <c r="A146" s="39"/>
      <c r="B146" s="67"/>
      <c r="C146" s="68"/>
      <c r="D146" s="68"/>
      <c r="E146" s="68"/>
      <c r="F146" s="68"/>
      <c r="G146" s="68"/>
      <c r="H146" s="68"/>
      <c r="I146" s="68"/>
      <c r="J146" s="68"/>
      <c r="K146" s="68"/>
      <c r="L146" s="45"/>
      <c r="M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</sheetData>
  <sheetProtection sheet="1" autoFilter="0" formatColumns="0" formatRows="0" objects="1" scenarios="1" spinCount="100000" saltValue="pYhQZ4SeEyri494Vi5x3iOHPzd9obaMpLWG5eQO46uXrbuSE6SuvT6hOuq3zKi/7lLifc4ojQZHjxHp0e4M4+g==" hashValue="YriEO4WbwMoqDt1PddUe8ZiUFx37DbycAIrhPKL8ghRiePBzniEHa30aT48XB9T/d2b72GnlAXPRVuWBuOKttg==" algorithmName="SHA-512" password="CC35"/>
  <autoFilter ref="C123:K14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269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5551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5627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ROUND((SUM(BE124:BE156)),  2)</f>
        <v>0</v>
      </c>
      <c r="G35" s="39"/>
      <c r="H35" s="39"/>
      <c r="I35" s="166">
        <v>0.20999999999999999</v>
      </c>
      <c r="J35" s="165">
        <f>ROUND(((SUM(BE124:BE156))*I35),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ROUND((SUM(BF124:BF156)),  2)</f>
        <v>0</v>
      </c>
      <c r="G36" s="39"/>
      <c r="H36" s="39"/>
      <c r="I36" s="166">
        <v>0.14999999999999999</v>
      </c>
      <c r="J36" s="165">
        <f>ROUND(((SUM(BF124:BF156))*I36),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ROUND((SUM(BG124:BG156)),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ROUND((SUM(BH124:BH156)),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ROUND((SUM(BI124:BI156)),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5551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207.6 - Odpadové hospodářství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1632</v>
      </c>
      <c r="E100" s="193"/>
      <c r="F100" s="193"/>
      <c r="G100" s="193"/>
      <c r="H100" s="193"/>
      <c r="I100" s="193"/>
      <c r="J100" s="194">
        <f>J141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1638</v>
      </c>
      <c r="E101" s="193"/>
      <c r="F101" s="193"/>
      <c r="G101" s="193"/>
      <c r="H101" s="193"/>
      <c r="I101" s="193"/>
      <c r="J101" s="194">
        <f>J145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1639</v>
      </c>
      <c r="E102" s="193"/>
      <c r="F102" s="193"/>
      <c r="G102" s="193"/>
      <c r="H102" s="193"/>
      <c r="I102" s="193"/>
      <c r="J102" s="194">
        <f>J148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5551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207.6 - Odpadové hospodářství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P125+P141+P145+P148</f>
        <v>0</v>
      </c>
      <c r="Q124" s="105"/>
      <c r="R124" s="209">
        <f>R125+R141+R145+R148</f>
        <v>0</v>
      </c>
      <c r="S124" s="105"/>
      <c r="T124" s="210">
        <f>T125+T141+T145+T148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BK125+BK141+BK145+BK148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1640</v>
      </c>
      <c r="F125" s="215" t="s">
        <v>1641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SUM(P126:P140)</f>
        <v>0</v>
      </c>
      <c r="Q125" s="220"/>
      <c r="R125" s="221">
        <f>SUM(R126:R140)</f>
        <v>0</v>
      </c>
      <c r="S125" s="220"/>
      <c r="T125" s="222">
        <f>SUM(T126:T140)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SUM(BK126:BK140)</f>
        <v>0</v>
      </c>
    </row>
    <row r="126" s="2" customFormat="1" ht="49.05" customHeight="1">
      <c r="A126" s="39"/>
      <c r="B126" s="40"/>
      <c r="C126" s="228" t="s">
        <v>88</v>
      </c>
      <c r="D126" s="228" t="s">
        <v>367</v>
      </c>
      <c r="E126" s="229" t="s">
        <v>5553</v>
      </c>
      <c r="F126" s="230" t="s">
        <v>5554</v>
      </c>
      <c r="G126" s="231" t="s">
        <v>395</v>
      </c>
      <c r="H126" s="232">
        <v>20</v>
      </c>
      <c r="I126" s="233"/>
      <c r="J126" s="234">
        <f>ROUND(I126*H126,2)</f>
        <v>0</v>
      </c>
      <c r="K126" s="230" t="s">
        <v>1242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90</v>
      </c>
    </row>
    <row r="127" s="2" customFormat="1" ht="16.5" customHeight="1">
      <c r="A127" s="39"/>
      <c r="B127" s="40"/>
      <c r="C127" s="228" t="s">
        <v>90</v>
      </c>
      <c r="D127" s="228" t="s">
        <v>367</v>
      </c>
      <c r="E127" s="229" t="s">
        <v>5628</v>
      </c>
      <c r="F127" s="230" t="s">
        <v>5556</v>
      </c>
      <c r="G127" s="231" t="s">
        <v>1306</v>
      </c>
      <c r="H127" s="232">
        <v>4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372</v>
      </c>
    </row>
    <row r="128" s="2" customFormat="1" ht="16.5" customHeight="1">
      <c r="A128" s="39"/>
      <c r="B128" s="40"/>
      <c r="C128" s="228" t="s">
        <v>382</v>
      </c>
      <c r="D128" s="228" t="s">
        <v>367</v>
      </c>
      <c r="E128" s="229" t="s">
        <v>5629</v>
      </c>
      <c r="F128" s="230" t="s">
        <v>5630</v>
      </c>
      <c r="G128" s="231" t="s">
        <v>1306</v>
      </c>
      <c r="H128" s="232">
        <v>1</v>
      </c>
      <c r="I128" s="233"/>
      <c r="J128" s="234">
        <f>ROUND(I128*H128,2)</f>
        <v>0</v>
      </c>
      <c r="K128" s="230" t="s">
        <v>1351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365</v>
      </c>
    </row>
    <row r="129" s="2" customFormat="1" ht="16.5" customHeight="1">
      <c r="A129" s="39"/>
      <c r="B129" s="40"/>
      <c r="C129" s="228" t="s">
        <v>372</v>
      </c>
      <c r="D129" s="228" t="s">
        <v>367</v>
      </c>
      <c r="E129" s="229" t="s">
        <v>2445</v>
      </c>
      <c r="F129" s="230" t="s">
        <v>5559</v>
      </c>
      <c r="G129" s="231" t="s">
        <v>678</v>
      </c>
      <c r="H129" s="232">
        <v>1</v>
      </c>
      <c r="I129" s="233"/>
      <c r="J129" s="234">
        <f>ROUND(I129*H129,2)</f>
        <v>0</v>
      </c>
      <c r="K129" s="230" t="s">
        <v>1351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410</v>
      </c>
    </row>
    <row r="130" s="2" customFormat="1" ht="24.15" customHeight="1">
      <c r="A130" s="39"/>
      <c r="B130" s="40"/>
      <c r="C130" s="228" t="s">
        <v>392</v>
      </c>
      <c r="D130" s="228" t="s">
        <v>367</v>
      </c>
      <c r="E130" s="229" t="s">
        <v>1677</v>
      </c>
      <c r="F130" s="230" t="s">
        <v>5631</v>
      </c>
      <c r="G130" s="231" t="s">
        <v>678</v>
      </c>
      <c r="H130" s="232">
        <v>1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424</v>
      </c>
    </row>
    <row r="131" s="2" customFormat="1" ht="16.5" customHeight="1">
      <c r="A131" s="39"/>
      <c r="B131" s="40"/>
      <c r="C131" s="228" t="s">
        <v>365</v>
      </c>
      <c r="D131" s="228" t="s">
        <v>367</v>
      </c>
      <c r="E131" s="229" t="s">
        <v>1679</v>
      </c>
      <c r="F131" s="230" t="s">
        <v>5587</v>
      </c>
      <c r="G131" s="231" t="s">
        <v>1306</v>
      </c>
      <c r="H131" s="232">
        <v>1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438</v>
      </c>
    </row>
    <row r="132" s="2" customFormat="1" ht="21.75" customHeight="1">
      <c r="A132" s="39"/>
      <c r="B132" s="40"/>
      <c r="C132" s="228" t="s">
        <v>404</v>
      </c>
      <c r="D132" s="228" t="s">
        <v>367</v>
      </c>
      <c r="E132" s="229" t="s">
        <v>5620</v>
      </c>
      <c r="F132" s="230" t="s">
        <v>5621</v>
      </c>
      <c r="G132" s="231" t="s">
        <v>1306</v>
      </c>
      <c r="H132" s="232">
        <v>3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450</v>
      </c>
    </row>
    <row r="133" s="2" customFormat="1" ht="21.75" customHeight="1">
      <c r="A133" s="39"/>
      <c r="B133" s="40"/>
      <c r="C133" s="228" t="s">
        <v>410</v>
      </c>
      <c r="D133" s="228" t="s">
        <v>367</v>
      </c>
      <c r="E133" s="229" t="s">
        <v>5562</v>
      </c>
      <c r="F133" s="230" t="s">
        <v>5563</v>
      </c>
      <c r="G133" s="231" t="s">
        <v>1306</v>
      </c>
      <c r="H133" s="232">
        <v>3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420</v>
      </c>
    </row>
    <row r="134" s="2" customFormat="1" ht="16.5" customHeight="1">
      <c r="A134" s="39"/>
      <c r="B134" s="40"/>
      <c r="C134" s="228" t="s">
        <v>399</v>
      </c>
      <c r="D134" s="228" t="s">
        <v>367</v>
      </c>
      <c r="E134" s="229" t="s">
        <v>1681</v>
      </c>
      <c r="F134" s="230" t="s">
        <v>5564</v>
      </c>
      <c r="G134" s="231" t="s">
        <v>678</v>
      </c>
      <c r="H134" s="232">
        <v>1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473</v>
      </c>
    </row>
    <row r="135" s="2" customFormat="1" ht="16.5" customHeight="1">
      <c r="A135" s="39"/>
      <c r="B135" s="40"/>
      <c r="C135" s="228" t="s">
        <v>424</v>
      </c>
      <c r="D135" s="228" t="s">
        <v>367</v>
      </c>
      <c r="E135" s="229" t="s">
        <v>1683</v>
      </c>
      <c r="F135" s="230" t="s">
        <v>5565</v>
      </c>
      <c r="G135" s="231" t="s">
        <v>678</v>
      </c>
      <c r="H135" s="232">
        <v>1</v>
      </c>
      <c r="I135" s="233"/>
      <c r="J135" s="234">
        <f>ROUND(I135*H135,2)</f>
        <v>0</v>
      </c>
      <c r="K135" s="230" t="s">
        <v>1351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483</v>
      </c>
    </row>
    <row r="136" s="2" customFormat="1" ht="16.5" customHeight="1">
      <c r="A136" s="39"/>
      <c r="B136" s="40"/>
      <c r="C136" s="228" t="s">
        <v>430</v>
      </c>
      <c r="D136" s="228" t="s">
        <v>367</v>
      </c>
      <c r="E136" s="229" t="s">
        <v>1729</v>
      </c>
      <c r="F136" s="230" t="s">
        <v>5566</v>
      </c>
      <c r="G136" s="231" t="s">
        <v>678</v>
      </c>
      <c r="H136" s="232">
        <v>1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493</v>
      </c>
    </row>
    <row r="137" s="2" customFormat="1" ht="16.5" customHeight="1">
      <c r="A137" s="39"/>
      <c r="B137" s="40"/>
      <c r="C137" s="228" t="s">
        <v>438</v>
      </c>
      <c r="D137" s="228" t="s">
        <v>367</v>
      </c>
      <c r="E137" s="229" t="s">
        <v>5622</v>
      </c>
      <c r="F137" s="230" t="s">
        <v>5623</v>
      </c>
      <c r="G137" s="231" t="s">
        <v>1306</v>
      </c>
      <c r="H137" s="232">
        <v>8</v>
      </c>
      <c r="I137" s="233"/>
      <c r="J137" s="234">
        <f>ROUND(I137*H137,2)</f>
        <v>0</v>
      </c>
      <c r="K137" s="230" t="s">
        <v>1351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503</v>
      </c>
    </row>
    <row r="138" s="2" customFormat="1" ht="16.5" customHeight="1">
      <c r="A138" s="39"/>
      <c r="B138" s="40"/>
      <c r="C138" s="228" t="s">
        <v>444</v>
      </c>
      <c r="D138" s="228" t="s">
        <v>367</v>
      </c>
      <c r="E138" s="229" t="s">
        <v>5569</v>
      </c>
      <c r="F138" s="230" t="s">
        <v>5570</v>
      </c>
      <c r="G138" s="231" t="s">
        <v>1306</v>
      </c>
      <c r="H138" s="232">
        <v>8</v>
      </c>
      <c r="I138" s="233"/>
      <c r="J138" s="234">
        <f>ROUND(I138*H138,2)</f>
        <v>0</v>
      </c>
      <c r="K138" s="230" t="s">
        <v>1351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513</v>
      </c>
    </row>
    <row r="139" s="2" customFormat="1" ht="24.15" customHeight="1">
      <c r="A139" s="39"/>
      <c r="B139" s="40"/>
      <c r="C139" s="228" t="s">
        <v>450</v>
      </c>
      <c r="D139" s="228" t="s">
        <v>367</v>
      </c>
      <c r="E139" s="229" t="s">
        <v>5593</v>
      </c>
      <c r="F139" s="230" t="s">
        <v>5594</v>
      </c>
      <c r="G139" s="231" t="s">
        <v>395</v>
      </c>
      <c r="H139" s="232">
        <v>10</v>
      </c>
      <c r="I139" s="233"/>
      <c r="J139" s="234">
        <f>ROUND(I139*H139,2)</f>
        <v>0</v>
      </c>
      <c r="K139" s="230" t="s">
        <v>1351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1280</v>
      </c>
    </row>
    <row r="140" s="2" customFormat="1" ht="24.15" customHeight="1">
      <c r="A140" s="39"/>
      <c r="B140" s="40"/>
      <c r="C140" s="228" t="s">
        <v>8</v>
      </c>
      <c r="D140" s="228" t="s">
        <v>367</v>
      </c>
      <c r="E140" s="229" t="s">
        <v>5624</v>
      </c>
      <c r="F140" s="230" t="s">
        <v>5625</v>
      </c>
      <c r="G140" s="231" t="s">
        <v>395</v>
      </c>
      <c r="H140" s="232">
        <v>105</v>
      </c>
      <c r="I140" s="233"/>
      <c r="J140" s="234">
        <f>ROUND(I140*H140,2)</f>
        <v>0</v>
      </c>
      <c r="K140" s="230" t="s">
        <v>1351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1284</v>
      </c>
    </row>
    <row r="141" s="12" customFormat="1" ht="25.92" customHeight="1">
      <c r="A141" s="12"/>
      <c r="B141" s="212"/>
      <c r="C141" s="213"/>
      <c r="D141" s="214" t="s">
        <v>80</v>
      </c>
      <c r="E141" s="215" t="s">
        <v>1687</v>
      </c>
      <c r="F141" s="215" t="s">
        <v>1688</v>
      </c>
      <c r="G141" s="213"/>
      <c r="H141" s="213"/>
      <c r="I141" s="216"/>
      <c r="J141" s="217">
        <f>BK141</f>
        <v>0</v>
      </c>
      <c r="K141" s="213"/>
      <c r="L141" s="218"/>
      <c r="M141" s="219"/>
      <c r="N141" s="220"/>
      <c r="O141" s="220"/>
      <c r="P141" s="221">
        <f>SUM(P142:P144)</f>
        <v>0</v>
      </c>
      <c r="Q141" s="220"/>
      <c r="R141" s="221">
        <f>SUM(R142:R144)</f>
        <v>0</v>
      </c>
      <c r="S141" s="220"/>
      <c r="T141" s="222">
        <f>SUM(T142:T144)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88</v>
      </c>
      <c r="AT141" s="224" t="s">
        <v>80</v>
      </c>
      <c r="AU141" s="224" t="s">
        <v>81</v>
      </c>
      <c r="AY141" s="223" t="s">
        <v>364</v>
      </c>
      <c r="BK141" s="225">
        <f>SUM(BK142:BK144)</f>
        <v>0</v>
      </c>
    </row>
    <row r="142" s="2" customFormat="1" ht="16.5" customHeight="1">
      <c r="A142" s="39"/>
      <c r="B142" s="40"/>
      <c r="C142" s="228" t="s">
        <v>420</v>
      </c>
      <c r="D142" s="228" t="s">
        <v>367</v>
      </c>
      <c r="E142" s="229" t="s">
        <v>5597</v>
      </c>
      <c r="F142" s="230" t="s">
        <v>5598</v>
      </c>
      <c r="G142" s="231" t="s">
        <v>395</v>
      </c>
      <c r="H142" s="232">
        <v>100</v>
      </c>
      <c r="I142" s="233"/>
      <c r="J142" s="234">
        <f>ROUND(I142*H142,2)</f>
        <v>0</v>
      </c>
      <c r="K142" s="230" t="s">
        <v>1351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435</v>
      </c>
    </row>
    <row r="143" s="2" customFormat="1" ht="78" customHeight="1">
      <c r="A143" s="39"/>
      <c r="B143" s="40"/>
      <c r="C143" s="228" t="s">
        <v>466</v>
      </c>
      <c r="D143" s="228" t="s">
        <v>367</v>
      </c>
      <c r="E143" s="229" t="s">
        <v>5599</v>
      </c>
      <c r="F143" s="230" t="s">
        <v>5600</v>
      </c>
      <c r="G143" s="231" t="s">
        <v>395</v>
      </c>
      <c r="H143" s="232">
        <v>100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533</v>
      </c>
    </row>
    <row r="144" s="2" customFormat="1" ht="16.5" customHeight="1">
      <c r="A144" s="39"/>
      <c r="B144" s="40"/>
      <c r="C144" s="228" t="s">
        <v>473</v>
      </c>
      <c r="D144" s="228" t="s">
        <v>367</v>
      </c>
      <c r="E144" s="229" t="s">
        <v>1685</v>
      </c>
      <c r="F144" s="230" t="s">
        <v>5601</v>
      </c>
      <c r="G144" s="231" t="s">
        <v>678</v>
      </c>
      <c r="H144" s="232">
        <v>1</v>
      </c>
      <c r="I144" s="233"/>
      <c r="J144" s="234">
        <f>ROUND(I144*H144,2)</f>
        <v>0</v>
      </c>
      <c r="K144" s="230" t="s">
        <v>1351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546</v>
      </c>
    </row>
    <row r="145" s="12" customFormat="1" ht="25.92" customHeight="1">
      <c r="A145" s="12"/>
      <c r="B145" s="212"/>
      <c r="C145" s="213"/>
      <c r="D145" s="214" t="s">
        <v>80</v>
      </c>
      <c r="E145" s="215" t="s">
        <v>1841</v>
      </c>
      <c r="F145" s="215" t="s">
        <v>1842</v>
      </c>
      <c r="G145" s="213"/>
      <c r="H145" s="213"/>
      <c r="I145" s="216"/>
      <c r="J145" s="217">
        <f>BK145</f>
        <v>0</v>
      </c>
      <c r="K145" s="213"/>
      <c r="L145" s="218"/>
      <c r="M145" s="219"/>
      <c r="N145" s="220"/>
      <c r="O145" s="220"/>
      <c r="P145" s="221">
        <f>SUM(P146:P147)</f>
        <v>0</v>
      </c>
      <c r="Q145" s="220"/>
      <c r="R145" s="221">
        <f>SUM(R146:R147)</f>
        <v>0</v>
      </c>
      <c r="S145" s="220"/>
      <c r="T145" s="222">
        <f>SUM(T146:T147)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3" t="s">
        <v>88</v>
      </c>
      <c r="AT145" s="224" t="s">
        <v>80</v>
      </c>
      <c r="AU145" s="224" t="s">
        <v>81</v>
      </c>
      <c r="AY145" s="223" t="s">
        <v>364</v>
      </c>
      <c r="BK145" s="225">
        <f>SUM(BK146:BK147)</f>
        <v>0</v>
      </c>
    </row>
    <row r="146" s="2" customFormat="1" ht="16.5" customHeight="1">
      <c r="A146" s="39"/>
      <c r="B146" s="40"/>
      <c r="C146" s="228" t="s">
        <v>477</v>
      </c>
      <c r="D146" s="228" t="s">
        <v>367</v>
      </c>
      <c r="E146" s="229" t="s">
        <v>1843</v>
      </c>
      <c r="F146" s="230" t="s">
        <v>1844</v>
      </c>
      <c r="G146" s="231" t="s">
        <v>678</v>
      </c>
      <c r="H146" s="232">
        <v>1</v>
      </c>
      <c r="I146" s="233"/>
      <c r="J146" s="234">
        <f>ROUND(I146*H146,2)</f>
        <v>0</v>
      </c>
      <c r="K146" s="230" t="s">
        <v>1351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557</v>
      </c>
    </row>
    <row r="147" s="2" customFormat="1" ht="16.5" customHeight="1">
      <c r="A147" s="39"/>
      <c r="B147" s="40"/>
      <c r="C147" s="228" t="s">
        <v>483</v>
      </c>
      <c r="D147" s="228" t="s">
        <v>367</v>
      </c>
      <c r="E147" s="229" t="s">
        <v>1845</v>
      </c>
      <c r="F147" s="230" t="s">
        <v>1846</v>
      </c>
      <c r="G147" s="231" t="s">
        <v>678</v>
      </c>
      <c r="H147" s="232">
        <v>1</v>
      </c>
      <c r="I147" s="233"/>
      <c r="J147" s="234">
        <f>ROUND(I147*H147,2)</f>
        <v>0</v>
      </c>
      <c r="K147" s="230" t="s">
        <v>1351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567</v>
      </c>
    </row>
    <row r="148" s="12" customFormat="1" ht="25.92" customHeight="1">
      <c r="A148" s="12"/>
      <c r="B148" s="212"/>
      <c r="C148" s="213"/>
      <c r="D148" s="214" t="s">
        <v>80</v>
      </c>
      <c r="E148" s="215" t="s">
        <v>1847</v>
      </c>
      <c r="F148" s="215" t="s">
        <v>1848</v>
      </c>
      <c r="G148" s="213"/>
      <c r="H148" s="213"/>
      <c r="I148" s="216"/>
      <c r="J148" s="217">
        <f>BK148</f>
        <v>0</v>
      </c>
      <c r="K148" s="213"/>
      <c r="L148" s="218"/>
      <c r="M148" s="219"/>
      <c r="N148" s="220"/>
      <c r="O148" s="220"/>
      <c r="P148" s="221">
        <f>SUM(P149:P156)</f>
        <v>0</v>
      </c>
      <c r="Q148" s="220"/>
      <c r="R148" s="221">
        <f>SUM(R149:R156)</f>
        <v>0</v>
      </c>
      <c r="S148" s="220"/>
      <c r="T148" s="222">
        <f>SUM(T149:T156)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3" t="s">
        <v>88</v>
      </c>
      <c r="AT148" s="224" t="s">
        <v>80</v>
      </c>
      <c r="AU148" s="224" t="s">
        <v>81</v>
      </c>
      <c r="AY148" s="223" t="s">
        <v>364</v>
      </c>
      <c r="BK148" s="225">
        <f>SUM(BK149:BK156)</f>
        <v>0</v>
      </c>
    </row>
    <row r="149" s="2" customFormat="1" ht="24.15" customHeight="1">
      <c r="A149" s="39"/>
      <c r="B149" s="40"/>
      <c r="C149" s="228" t="s">
        <v>7</v>
      </c>
      <c r="D149" s="228" t="s">
        <v>367</v>
      </c>
      <c r="E149" s="229" t="s">
        <v>5576</v>
      </c>
      <c r="F149" s="230" t="s">
        <v>5577</v>
      </c>
      <c r="G149" s="231" t="s">
        <v>5578</v>
      </c>
      <c r="H149" s="232">
        <v>0.095000000000000001</v>
      </c>
      <c r="I149" s="233"/>
      <c r="J149" s="234">
        <f>ROUND(I149*H149,2)</f>
        <v>0</v>
      </c>
      <c r="K149" s="230" t="s">
        <v>1242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577</v>
      </c>
    </row>
    <row r="150" s="2" customFormat="1" ht="16.5" customHeight="1">
      <c r="A150" s="39"/>
      <c r="B150" s="40"/>
      <c r="C150" s="228" t="s">
        <v>493</v>
      </c>
      <c r="D150" s="228" t="s">
        <v>367</v>
      </c>
      <c r="E150" s="229" t="s">
        <v>5602</v>
      </c>
      <c r="F150" s="230" t="s">
        <v>5603</v>
      </c>
      <c r="G150" s="231" t="s">
        <v>395</v>
      </c>
      <c r="H150" s="232">
        <v>95</v>
      </c>
      <c r="I150" s="233"/>
      <c r="J150" s="234">
        <f>ROUND(I150*H150,2)</f>
        <v>0</v>
      </c>
      <c r="K150" s="230" t="s">
        <v>1351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588</v>
      </c>
    </row>
    <row r="151" s="2" customFormat="1" ht="21.75" customHeight="1">
      <c r="A151" s="39"/>
      <c r="B151" s="40"/>
      <c r="C151" s="228" t="s">
        <v>498</v>
      </c>
      <c r="D151" s="228" t="s">
        <v>367</v>
      </c>
      <c r="E151" s="229" t="s">
        <v>5579</v>
      </c>
      <c r="F151" s="230" t="s">
        <v>5580</v>
      </c>
      <c r="G151" s="231" t="s">
        <v>395</v>
      </c>
      <c r="H151" s="232">
        <v>95</v>
      </c>
      <c r="I151" s="233"/>
      <c r="J151" s="234">
        <f>ROUND(I151*H151,2)</f>
        <v>0</v>
      </c>
      <c r="K151" s="230" t="s">
        <v>1242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600</v>
      </c>
    </row>
    <row r="152" s="2" customFormat="1" ht="16.5" customHeight="1">
      <c r="A152" s="39"/>
      <c r="B152" s="40"/>
      <c r="C152" s="228" t="s">
        <v>503</v>
      </c>
      <c r="D152" s="228" t="s">
        <v>367</v>
      </c>
      <c r="E152" s="229" t="s">
        <v>5604</v>
      </c>
      <c r="F152" s="230" t="s">
        <v>5605</v>
      </c>
      <c r="G152" s="231" t="s">
        <v>395</v>
      </c>
      <c r="H152" s="232">
        <v>95</v>
      </c>
      <c r="I152" s="233"/>
      <c r="J152" s="234">
        <f>ROUND(I152*H152,2)</f>
        <v>0</v>
      </c>
      <c r="K152" s="230" t="s">
        <v>1351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612</v>
      </c>
    </row>
    <row r="153" s="2" customFormat="1" ht="24.15" customHeight="1">
      <c r="A153" s="39"/>
      <c r="B153" s="40"/>
      <c r="C153" s="228" t="s">
        <v>508</v>
      </c>
      <c r="D153" s="228" t="s">
        <v>367</v>
      </c>
      <c r="E153" s="229" t="s">
        <v>1855</v>
      </c>
      <c r="F153" s="230" t="s">
        <v>1856</v>
      </c>
      <c r="G153" s="231" t="s">
        <v>395</v>
      </c>
      <c r="H153" s="232">
        <v>95</v>
      </c>
      <c r="I153" s="233"/>
      <c r="J153" s="234">
        <f>ROUND(I153*H153,2)</f>
        <v>0</v>
      </c>
      <c r="K153" s="230" t="s">
        <v>1242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621</v>
      </c>
    </row>
    <row r="154" s="2" customFormat="1" ht="16.5" customHeight="1">
      <c r="A154" s="39"/>
      <c r="B154" s="40"/>
      <c r="C154" s="228" t="s">
        <v>513</v>
      </c>
      <c r="D154" s="228" t="s">
        <v>367</v>
      </c>
      <c r="E154" s="229" t="s">
        <v>5581</v>
      </c>
      <c r="F154" s="230" t="s">
        <v>5582</v>
      </c>
      <c r="G154" s="231" t="s">
        <v>305</v>
      </c>
      <c r="H154" s="232">
        <v>33.25</v>
      </c>
      <c r="I154" s="233"/>
      <c r="J154" s="234">
        <f>ROUND(I154*H154,2)</f>
        <v>0</v>
      </c>
      <c r="K154" s="230" t="s">
        <v>1351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635</v>
      </c>
    </row>
    <row r="155" s="14" customFormat="1">
      <c r="A155" s="14"/>
      <c r="B155" s="252"/>
      <c r="C155" s="253"/>
      <c r="D155" s="243" t="s">
        <v>374</v>
      </c>
      <c r="E155" s="254" t="s">
        <v>1</v>
      </c>
      <c r="F155" s="255" t="s">
        <v>5632</v>
      </c>
      <c r="G155" s="253"/>
      <c r="H155" s="256">
        <v>33.25</v>
      </c>
      <c r="I155" s="257"/>
      <c r="J155" s="253"/>
      <c r="K155" s="253"/>
      <c r="L155" s="258"/>
      <c r="M155" s="259"/>
      <c r="N155" s="260"/>
      <c r="O155" s="260"/>
      <c r="P155" s="260"/>
      <c r="Q155" s="260"/>
      <c r="R155" s="260"/>
      <c r="S155" s="260"/>
      <c r="T155" s="26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2" t="s">
        <v>374</v>
      </c>
      <c r="AU155" s="262" t="s">
        <v>88</v>
      </c>
      <c r="AV155" s="14" t="s">
        <v>90</v>
      </c>
      <c r="AW155" s="14" t="s">
        <v>36</v>
      </c>
      <c r="AX155" s="14" t="s">
        <v>81</v>
      </c>
      <c r="AY155" s="262" t="s">
        <v>364</v>
      </c>
    </row>
    <row r="156" s="15" customFormat="1">
      <c r="A156" s="15"/>
      <c r="B156" s="263"/>
      <c r="C156" s="264"/>
      <c r="D156" s="243" t="s">
        <v>374</v>
      </c>
      <c r="E156" s="265" t="s">
        <v>1</v>
      </c>
      <c r="F156" s="266" t="s">
        <v>378</v>
      </c>
      <c r="G156" s="264"/>
      <c r="H156" s="267">
        <v>33.25</v>
      </c>
      <c r="I156" s="268"/>
      <c r="J156" s="264"/>
      <c r="K156" s="264"/>
      <c r="L156" s="269"/>
      <c r="M156" s="308"/>
      <c r="N156" s="309"/>
      <c r="O156" s="309"/>
      <c r="P156" s="309"/>
      <c r="Q156" s="309"/>
      <c r="R156" s="309"/>
      <c r="S156" s="309"/>
      <c r="T156" s="310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3" t="s">
        <v>374</v>
      </c>
      <c r="AU156" s="273" t="s">
        <v>88</v>
      </c>
      <c r="AV156" s="15" t="s">
        <v>372</v>
      </c>
      <c r="AW156" s="15" t="s">
        <v>36</v>
      </c>
      <c r="AX156" s="15" t="s">
        <v>88</v>
      </c>
      <c r="AY156" s="273" t="s">
        <v>364</v>
      </c>
    </row>
    <row r="157" s="2" customFormat="1" ht="6.96" customHeight="1">
      <c r="A157" s="39"/>
      <c r="B157" s="67"/>
      <c r="C157" s="68"/>
      <c r="D157" s="68"/>
      <c r="E157" s="68"/>
      <c r="F157" s="68"/>
      <c r="G157" s="68"/>
      <c r="H157" s="68"/>
      <c r="I157" s="68"/>
      <c r="J157" s="68"/>
      <c r="K157" s="68"/>
      <c r="L157" s="45"/>
      <c r="M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</row>
  </sheetData>
  <sheetProtection sheet="1" autoFilter="0" formatColumns="0" formatRows="0" objects="1" scenarios="1" spinCount="100000" saltValue="XbGgO7CwZgX10RO6zdLnQG9q86ISrDq1ApxNDnCN6k4TVWZ5N97jiXcGHz/SrervcYNb5ZrIkszftuaZ6PkILQ==" hashValue="ICnZrZf0Lo4n+vxD/0gpN9np3+Fhtgpc2YzMzW8MH+fiMYZswHO/h2mdUnuh8WJs9D8ArJd9sCMNVF07AKPaHA==" algorithmName="SHA-512" password="CC35"/>
  <autoFilter ref="C123:K15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272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313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5633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2. 12. 2022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">
        <v>33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34</v>
      </c>
      <c r="F21" s="39"/>
      <c r="G21" s="39"/>
      <c r="H21" s="39"/>
      <c r="I21" s="152" t="s">
        <v>28</v>
      </c>
      <c r="J21" s="142" t="s">
        <v>35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37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2" t="s">
        <v>28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95.25" customHeight="1">
      <c r="A27" s="156"/>
      <c r="B27" s="157"/>
      <c r="C27" s="156"/>
      <c r="D27" s="156"/>
      <c r="E27" s="158" t="s">
        <v>325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41</v>
      </c>
      <c r="E30" s="39"/>
      <c r="F30" s="39"/>
      <c r="G30" s="39"/>
      <c r="H30" s="39"/>
      <c r="I30" s="39"/>
      <c r="J30" s="162">
        <f>ROUND(J121,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43</v>
      </c>
      <c r="G32" s="39"/>
      <c r="H32" s="39"/>
      <c r="I32" s="163" t="s">
        <v>42</v>
      </c>
      <c r="J32" s="163" t="s">
        <v>44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45</v>
      </c>
      <c r="E33" s="152" t="s">
        <v>46</v>
      </c>
      <c r="F33" s="165">
        <f>ROUND((SUM(BE121:BE185)),  2)</f>
        <v>0</v>
      </c>
      <c r="G33" s="39"/>
      <c r="H33" s="39"/>
      <c r="I33" s="166">
        <v>0.20999999999999999</v>
      </c>
      <c r="J33" s="165">
        <f>ROUND(((SUM(BE121:BE185))*I33),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47</v>
      </c>
      <c r="F34" s="165">
        <f>ROUND((SUM(BF121:BF185)),  2)</f>
        <v>0</v>
      </c>
      <c r="G34" s="39"/>
      <c r="H34" s="39"/>
      <c r="I34" s="166">
        <v>0.14999999999999999</v>
      </c>
      <c r="J34" s="165">
        <f>ROUND(((SUM(BF121:BF185))*I34),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48</v>
      </c>
      <c r="F35" s="165">
        <f>ROUND((SUM(BG121:BG185)),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49</v>
      </c>
      <c r="F36" s="165">
        <f>ROUND((SUM(BH121:BH185)),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ROUND((SUM(BI121:BI185)),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51</v>
      </c>
      <c r="E39" s="169"/>
      <c r="F39" s="169"/>
      <c r="G39" s="170" t="s">
        <v>52</v>
      </c>
      <c r="H39" s="171" t="s">
        <v>53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313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 208 - Venkovní osvětlení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Brno, Pisárky, Výstaviště, k. ú. Brno – Bohunice</v>
      </c>
      <c r="G89" s="41"/>
      <c r="H89" s="41"/>
      <c r="I89" s="33" t="s">
        <v>22</v>
      </c>
      <c r="J89" s="80" t="str">
        <f>IF(J12="","",J12)</f>
        <v>2. 12. 2022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Veletrhy Brno a.s.</v>
      </c>
      <c r="G91" s="41"/>
      <c r="H91" s="41"/>
      <c r="I91" s="33" t="s">
        <v>32</v>
      </c>
      <c r="J91" s="37" t="str">
        <f>E21</f>
        <v>AiD team a.s.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37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327</v>
      </c>
      <c r="D94" s="187"/>
      <c r="E94" s="187"/>
      <c r="F94" s="187"/>
      <c r="G94" s="187"/>
      <c r="H94" s="187"/>
      <c r="I94" s="187"/>
      <c r="J94" s="188" t="s">
        <v>328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329</v>
      </c>
      <c r="D96" s="41"/>
      <c r="E96" s="41"/>
      <c r="F96" s="41"/>
      <c r="G96" s="41"/>
      <c r="H96" s="41"/>
      <c r="I96" s="41"/>
      <c r="J96" s="111">
        <f>J121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330</v>
      </c>
    </row>
    <row r="97" s="9" customFormat="1" ht="24.96" customHeight="1">
      <c r="A97" s="9"/>
      <c r="B97" s="190"/>
      <c r="C97" s="191"/>
      <c r="D97" s="192" t="s">
        <v>1631</v>
      </c>
      <c r="E97" s="193"/>
      <c r="F97" s="193"/>
      <c r="G97" s="193"/>
      <c r="H97" s="193"/>
      <c r="I97" s="193"/>
      <c r="J97" s="194">
        <f>J122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90"/>
      <c r="C98" s="191"/>
      <c r="D98" s="192" t="s">
        <v>1632</v>
      </c>
      <c r="E98" s="193"/>
      <c r="F98" s="193"/>
      <c r="G98" s="193"/>
      <c r="H98" s="193"/>
      <c r="I98" s="193"/>
      <c r="J98" s="194">
        <f>J137</f>
        <v>0</v>
      </c>
      <c r="K98" s="191"/>
      <c r="L98" s="19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90"/>
      <c r="C99" s="191"/>
      <c r="D99" s="192" t="s">
        <v>5634</v>
      </c>
      <c r="E99" s="193"/>
      <c r="F99" s="193"/>
      <c r="G99" s="193"/>
      <c r="H99" s="193"/>
      <c r="I99" s="193"/>
      <c r="J99" s="194">
        <f>J143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1638</v>
      </c>
      <c r="E100" s="193"/>
      <c r="F100" s="193"/>
      <c r="G100" s="193"/>
      <c r="H100" s="193"/>
      <c r="I100" s="193"/>
      <c r="J100" s="194">
        <f>J172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1639</v>
      </c>
      <c r="E101" s="193"/>
      <c r="F101" s="193"/>
      <c r="G101" s="193"/>
      <c r="H101" s="193"/>
      <c r="I101" s="193"/>
      <c r="J101" s="194">
        <f>J175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349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6.25" customHeight="1">
      <c r="A111" s="39"/>
      <c r="B111" s="40"/>
      <c r="C111" s="41"/>
      <c r="D111" s="41"/>
      <c r="E111" s="185" t="str">
        <f>E7</f>
        <v>Nová vstupní a vjezdová zóna v západní části výstaviště včetně nového odpadového hospodářství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313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E9</f>
        <v>D 208 - Venkovní osvětlení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F12</f>
        <v>Brno, Pisárky, Výstaviště, k. ú. Brno – Bohunice</v>
      </c>
      <c r="G115" s="41"/>
      <c r="H115" s="41"/>
      <c r="I115" s="33" t="s">
        <v>22</v>
      </c>
      <c r="J115" s="80" t="str">
        <f>IF(J12="","",J12)</f>
        <v>2. 12. 2022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24</v>
      </c>
      <c r="D117" s="41"/>
      <c r="E117" s="41"/>
      <c r="F117" s="28" t="str">
        <f>E15</f>
        <v>Veletrhy Brno a.s.</v>
      </c>
      <c r="G117" s="41"/>
      <c r="H117" s="41"/>
      <c r="I117" s="33" t="s">
        <v>32</v>
      </c>
      <c r="J117" s="37" t="str">
        <f>E21</f>
        <v>AiD team a.s.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30</v>
      </c>
      <c r="D118" s="41"/>
      <c r="E118" s="41"/>
      <c r="F118" s="28" t="str">
        <f>IF(E18="","",E18)</f>
        <v>Vyplň údaj</v>
      </c>
      <c r="G118" s="41"/>
      <c r="H118" s="41"/>
      <c r="I118" s="33" t="s">
        <v>37</v>
      </c>
      <c r="J118" s="37" t="str">
        <f>E24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201"/>
      <c r="B120" s="202"/>
      <c r="C120" s="203" t="s">
        <v>350</v>
      </c>
      <c r="D120" s="204" t="s">
        <v>66</v>
      </c>
      <c r="E120" s="204" t="s">
        <v>62</v>
      </c>
      <c r="F120" s="204" t="s">
        <v>63</v>
      </c>
      <c r="G120" s="204" t="s">
        <v>351</v>
      </c>
      <c r="H120" s="204" t="s">
        <v>352</v>
      </c>
      <c r="I120" s="204" t="s">
        <v>353</v>
      </c>
      <c r="J120" s="204" t="s">
        <v>328</v>
      </c>
      <c r="K120" s="205" t="s">
        <v>354</v>
      </c>
      <c r="L120" s="206"/>
      <c r="M120" s="101" t="s">
        <v>1</v>
      </c>
      <c r="N120" s="102" t="s">
        <v>45</v>
      </c>
      <c r="O120" s="102" t="s">
        <v>355</v>
      </c>
      <c r="P120" s="102" t="s">
        <v>356</v>
      </c>
      <c r="Q120" s="102" t="s">
        <v>357</v>
      </c>
      <c r="R120" s="102" t="s">
        <v>358</v>
      </c>
      <c r="S120" s="102" t="s">
        <v>359</v>
      </c>
      <c r="T120" s="103" t="s">
        <v>360</v>
      </c>
      <c r="U120" s="201"/>
      <c r="V120" s="201"/>
      <c r="W120" s="201"/>
      <c r="X120" s="201"/>
      <c r="Y120" s="201"/>
      <c r="Z120" s="201"/>
      <c r="AA120" s="201"/>
      <c r="AB120" s="201"/>
      <c r="AC120" s="201"/>
      <c r="AD120" s="201"/>
      <c r="AE120" s="201"/>
    </row>
    <row r="121" s="2" customFormat="1" ht="22.8" customHeight="1">
      <c r="A121" s="39"/>
      <c r="B121" s="40"/>
      <c r="C121" s="108" t="s">
        <v>361</v>
      </c>
      <c r="D121" s="41"/>
      <c r="E121" s="41"/>
      <c r="F121" s="41"/>
      <c r="G121" s="41"/>
      <c r="H121" s="41"/>
      <c r="I121" s="41"/>
      <c r="J121" s="207">
        <f>BK121</f>
        <v>0</v>
      </c>
      <c r="K121" s="41"/>
      <c r="L121" s="45"/>
      <c r="M121" s="104"/>
      <c r="N121" s="208"/>
      <c r="O121" s="105"/>
      <c r="P121" s="209">
        <f>P122+P137+P143+P172+P175</f>
        <v>0</v>
      </c>
      <c r="Q121" s="105"/>
      <c r="R121" s="209">
        <f>R122+R137+R143+R172+R175</f>
        <v>0</v>
      </c>
      <c r="S121" s="105"/>
      <c r="T121" s="210">
        <f>T122+T137+T143+T172+T175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80</v>
      </c>
      <c r="AU121" s="18" t="s">
        <v>330</v>
      </c>
      <c r="BK121" s="211">
        <f>BK122+BK137+BK143+BK172+BK175</f>
        <v>0</v>
      </c>
    </row>
    <row r="122" s="12" customFormat="1" ht="25.92" customHeight="1">
      <c r="A122" s="12"/>
      <c r="B122" s="212"/>
      <c r="C122" s="213"/>
      <c r="D122" s="214" t="s">
        <v>80</v>
      </c>
      <c r="E122" s="215" t="s">
        <v>1640</v>
      </c>
      <c r="F122" s="215" t="s">
        <v>1641</v>
      </c>
      <c r="G122" s="213"/>
      <c r="H122" s="213"/>
      <c r="I122" s="216"/>
      <c r="J122" s="217">
        <f>BK122</f>
        <v>0</v>
      </c>
      <c r="K122" s="213"/>
      <c r="L122" s="218"/>
      <c r="M122" s="219"/>
      <c r="N122" s="220"/>
      <c r="O122" s="220"/>
      <c r="P122" s="221">
        <f>SUM(P123:P136)</f>
        <v>0</v>
      </c>
      <c r="Q122" s="220"/>
      <c r="R122" s="221">
        <f>SUM(R123:R136)</f>
        <v>0</v>
      </c>
      <c r="S122" s="220"/>
      <c r="T122" s="222">
        <f>SUM(T123:T136)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3" t="s">
        <v>88</v>
      </c>
      <c r="AT122" s="224" t="s">
        <v>80</v>
      </c>
      <c r="AU122" s="224" t="s">
        <v>81</v>
      </c>
      <c r="AY122" s="223" t="s">
        <v>364</v>
      </c>
      <c r="BK122" s="225">
        <f>SUM(BK123:BK136)</f>
        <v>0</v>
      </c>
    </row>
    <row r="123" s="2" customFormat="1" ht="49.05" customHeight="1">
      <c r="A123" s="39"/>
      <c r="B123" s="40"/>
      <c r="C123" s="228" t="s">
        <v>88</v>
      </c>
      <c r="D123" s="228" t="s">
        <v>367</v>
      </c>
      <c r="E123" s="229" t="s">
        <v>5635</v>
      </c>
      <c r="F123" s="230" t="s">
        <v>5636</v>
      </c>
      <c r="G123" s="231" t="s">
        <v>395</v>
      </c>
      <c r="H123" s="232">
        <v>520</v>
      </c>
      <c r="I123" s="233"/>
      <c r="J123" s="234">
        <f>ROUND(I123*H123,2)</f>
        <v>0</v>
      </c>
      <c r="K123" s="230" t="s">
        <v>2993</v>
      </c>
      <c r="L123" s="45"/>
      <c r="M123" s="235" t="s">
        <v>1</v>
      </c>
      <c r="N123" s="236" t="s">
        <v>46</v>
      </c>
      <c r="O123" s="92"/>
      <c r="P123" s="237">
        <f>O123*H123</f>
        <v>0</v>
      </c>
      <c r="Q123" s="237">
        <v>0</v>
      </c>
      <c r="R123" s="237">
        <f>Q123*H123</f>
        <v>0</v>
      </c>
      <c r="S123" s="237">
        <v>0</v>
      </c>
      <c r="T123" s="23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9" t="s">
        <v>372</v>
      </c>
      <c r="AT123" s="239" t="s">
        <v>367</v>
      </c>
      <c r="AU123" s="239" t="s">
        <v>88</v>
      </c>
      <c r="AY123" s="18" t="s">
        <v>364</v>
      </c>
      <c r="BE123" s="240">
        <f>IF(N123="základní",J123,0)</f>
        <v>0</v>
      </c>
      <c r="BF123" s="240">
        <f>IF(N123="snížená",J123,0)</f>
        <v>0</v>
      </c>
      <c r="BG123" s="240">
        <f>IF(N123="zákl. přenesená",J123,0)</f>
        <v>0</v>
      </c>
      <c r="BH123" s="240">
        <f>IF(N123="sníž. přenesená",J123,0)</f>
        <v>0</v>
      </c>
      <c r="BI123" s="240">
        <f>IF(N123="nulová",J123,0)</f>
        <v>0</v>
      </c>
      <c r="BJ123" s="18" t="s">
        <v>88</v>
      </c>
      <c r="BK123" s="240">
        <f>ROUND(I123*H123,2)</f>
        <v>0</v>
      </c>
      <c r="BL123" s="18" t="s">
        <v>372</v>
      </c>
      <c r="BM123" s="239" t="s">
        <v>90</v>
      </c>
    </row>
    <row r="124" s="2" customFormat="1" ht="24.15" customHeight="1">
      <c r="A124" s="39"/>
      <c r="B124" s="40"/>
      <c r="C124" s="228" t="s">
        <v>90</v>
      </c>
      <c r="D124" s="228" t="s">
        <v>367</v>
      </c>
      <c r="E124" s="229" t="s">
        <v>5637</v>
      </c>
      <c r="F124" s="230" t="s">
        <v>5638</v>
      </c>
      <c r="G124" s="231" t="s">
        <v>1306</v>
      </c>
      <c r="H124" s="232">
        <v>8</v>
      </c>
      <c r="I124" s="233"/>
      <c r="J124" s="234">
        <f>ROUND(I124*H124,2)</f>
        <v>0</v>
      </c>
      <c r="K124" s="230" t="s">
        <v>2993</v>
      </c>
      <c r="L124" s="45"/>
      <c r="M124" s="235" t="s">
        <v>1</v>
      </c>
      <c r="N124" s="236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372</v>
      </c>
      <c r="AT124" s="239" t="s">
        <v>367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372</v>
      </c>
    </row>
    <row r="125" s="2" customFormat="1" ht="16.5" customHeight="1">
      <c r="A125" s="39"/>
      <c r="B125" s="40"/>
      <c r="C125" s="228" t="s">
        <v>382</v>
      </c>
      <c r="D125" s="228" t="s">
        <v>367</v>
      </c>
      <c r="E125" s="229" t="s">
        <v>5639</v>
      </c>
      <c r="F125" s="230" t="s">
        <v>5640</v>
      </c>
      <c r="G125" s="231" t="s">
        <v>1306</v>
      </c>
      <c r="H125" s="232">
        <v>8</v>
      </c>
      <c r="I125" s="233"/>
      <c r="J125" s="234">
        <f>ROUND(I125*H125,2)</f>
        <v>0</v>
      </c>
      <c r="K125" s="230" t="s">
        <v>1351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372</v>
      </c>
      <c r="AT125" s="239" t="s">
        <v>367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365</v>
      </c>
    </row>
    <row r="126" s="2" customFormat="1" ht="16.5" customHeight="1">
      <c r="A126" s="39"/>
      <c r="B126" s="40"/>
      <c r="C126" s="228" t="s">
        <v>372</v>
      </c>
      <c r="D126" s="228" t="s">
        <v>367</v>
      </c>
      <c r="E126" s="229" t="s">
        <v>2445</v>
      </c>
      <c r="F126" s="230" t="s">
        <v>5559</v>
      </c>
      <c r="G126" s="231" t="s">
        <v>678</v>
      </c>
      <c r="H126" s="232">
        <v>1</v>
      </c>
      <c r="I126" s="233"/>
      <c r="J126" s="234">
        <f>ROUND(I126*H126,2)</f>
        <v>0</v>
      </c>
      <c r="K126" s="230" t="s">
        <v>1351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410</v>
      </c>
    </row>
    <row r="127" s="2" customFormat="1" ht="16.5" customHeight="1">
      <c r="A127" s="39"/>
      <c r="B127" s="40"/>
      <c r="C127" s="228" t="s">
        <v>392</v>
      </c>
      <c r="D127" s="228" t="s">
        <v>367</v>
      </c>
      <c r="E127" s="229" t="s">
        <v>1677</v>
      </c>
      <c r="F127" s="230" t="s">
        <v>5641</v>
      </c>
      <c r="G127" s="231" t="s">
        <v>678</v>
      </c>
      <c r="H127" s="232">
        <v>1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424</v>
      </c>
    </row>
    <row r="128" s="2" customFormat="1" ht="33" customHeight="1">
      <c r="A128" s="39"/>
      <c r="B128" s="40"/>
      <c r="C128" s="228" t="s">
        <v>365</v>
      </c>
      <c r="D128" s="228" t="s">
        <v>367</v>
      </c>
      <c r="E128" s="229" t="s">
        <v>1679</v>
      </c>
      <c r="F128" s="230" t="s">
        <v>5642</v>
      </c>
      <c r="G128" s="231" t="s">
        <v>1306</v>
      </c>
      <c r="H128" s="232">
        <v>19</v>
      </c>
      <c r="I128" s="233"/>
      <c r="J128" s="234">
        <f>ROUND(I128*H128,2)</f>
        <v>0</v>
      </c>
      <c r="K128" s="230" t="s">
        <v>1351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438</v>
      </c>
    </row>
    <row r="129" s="2" customFormat="1">
      <c r="A129" s="39"/>
      <c r="B129" s="40"/>
      <c r="C129" s="41"/>
      <c r="D129" s="243" t="s">
        <v>1243</v>
      </c>
      <c r="E129" s="41"/>
      <c r="F129" s="300" t="s">
        <v>5643</v>
      </c>
      <c r="G129" s="41"/>
      <c r="H129" s="41"/>
      <c r="I129" s="301"/>
      <c r="J129" s="41"/>
      <c r="K129" s="41"/>
      <c r="L129" s="45"/>
      <c r="M129" s="302"/>
      <c r="N129" s="303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1243</v>
      </c>
      <c r="AU129" s="18" t="s">
        <v>88</v>
      </c>
    </row>
    <row r="130" s="2" customFormat="1" ht="21.75" customHeight="1">
      <c r="A130" s="39"/>
      <c r="B130" s="40"/>
      <c r="C130" s="228" t="s">
        <v>404</v>
      </c>
      <c r="D130" s="228" t="s">
        <v>367</v>
      </c>
      <c r="E130" s="229" t="s">
        <v>1681</v>
      </c>
      <c r="F130" s="230" t="s">
        <v>5644</v>
      </c>
      <c r="G130" s="231" t="s">
        <v>1306</v>
      </c>
      <c r="H130" s="232">
        <v>19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450</v>
      </c>
    </row>
    <row r="131" s="2" customFormat="1" ht="16.5" customHeight="1">
      <c r="A131" s="39"/>
      <c r="B131" s="40"/>
      <c r="C131" s="228" t="s">
        <v>410</v>
      </c>
      <c r="D131" s="228" t="s">
        <v>367</v>
      </c>
      <c r="E131" s="229" t="s">
        <v>1729</v>
      </c>
      <c r="F131" s="230" t="s">
        <v>5566</v>
      </c>
      <c r="G131" s="231" t="s">
        <v>678</v>
      </c>
      <c r="H131" s="232">
        <v>1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420</v>
      </c>
    </row>
    <row r="132" s="2" customFormat="1" ht="24.15" customHeight="1">
      <c r="A132" s="39"/>
      <c r="B132" s="40"/>
      <c r="C132" s="228" t="s">
        <v>399</v>
      </c>
      <c r="D132" s="228" t="s">
        <v>367</v>
      </c>
      <c r="E132" s="229" t="s">
        <v>1904</v>
      </c>
      <c r="F132" s="230" t="s">
        <v>1905</v>
      </c>
      <c r="G132" s="231" t="s">
        <v>1306</v>
      </c>
      <c r="H132" s="232">
        <v>72</v>
      </c>
      <c r="I132" s="233"/>
      <c r="J132" s="234">
        <f>ROUND(I132*H132,2)</f>
        <v>0</v>
      </c>
      <c r="K132" s="230" t="s">
        <v>2993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473</v>
      </c>
    </row>
    <row r="133" s="2" customFormat="1" ht="24.15" customHeight="1">
      <c r="A133" s="39"/>
      <c r="B133" s="40"/>
      <c r="C133" s="228" t="s">
        <v>424</v>
      </c>
      <c r="D133" s="228" t="s">
        <v>367</v>
      </c>
      <c r="E133" s="229" t="s">
        <v>5645</v>
      </c>
      <c r="F133" s="230" t="s">
        <v>5646</v>
      </c>
      <c r="G133" s="231" t="s">
        <v>1306</v>
      </c>
      <c r="H133" s="232">
        <v>36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483</v>
      </c>
    </row>
    <row r="134" s="2" customFormat="1" ht="16.5" customHeight="1">
      <c r="A134" s="39"/>
      <c r="B134" s="40"/>
      <c r="C134" s="228" t="s">
        <v>430</v>
      </c>
      <c r="D134" s="228" t="s">
        <v>367</v>
      </c>
      <c r="E134" s="229" t="s">
        <v>1683</v>
      </c>
      <c r="F134" s="230" t="s">
        <v>5647</v>
      </c>
      <c r="G134" s="231" t="s">
        <v>1306</v>
      </c>
      <c r="H134" s="232">
        <v>72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493</v>
      </c>
    </row>
    <row r="135" s="2" customFormat="1" ht="24.15" customHeight="1">
      <c r="A135" s="39"/>
      <c r="B135" s="40"/>
      <c r="C135" s="228" t="s">
        <v>438</v>
      </c>
      <c r="D135" s="228" t="s">
        <v>367</v>
      </c>
      <c r="E135" s="229" t="s">
        <v>3097</v>
      </c>
      <c r="F135" s="230" t="s">
        <v>3098</v>
      </c>
      <c r="G135" s="231" t="s">
        <v>395</v>
      </c>
      <c r="H135" s="232">
        <v>450</v>
      </c>
      <c r="I135" s="233"/>
      <c r="J135" s="234">
        <f>ROUND(I135*H135,2)</f>
        <v>0</v>
      </c>
      <c r="K135" s="230" t="s">
        <v>2993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503</v>
      </c>
    </row>
    <row r="136" s="2" customFormat="1" ht="24.15" customHeight="1">
      <c r="A136" s="39"/>
      <c r="B136" s="40"/>
      <c r="C136" s="228" t="s">
        <v>444</v>
      </c>
      <c r="D136" s="228" t="s">
        <v>367</v>
      </c>
      <c r="E136" s="229" t="s">
        <v>5616</v>
      </c>
      <c r="F136" s="230" t="s">
        <v>5617</v>
      </c>
      <c r="G136" s="231" t="s">
        <v>395</v>
      </c>
      <c r="H136" s="232">
        <v>685</v>
      </c>
      <c r="I136" s="233"/>
      <c r="J136" s="234">
        <f>ROUND(I136*H136,2)</f>
        <v>0</v>
      </c>
      <c r="K136" s="230" t="s">
        <v>2993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513</v>
      </c>
    </row>
    <row r="137" s="12" customFormat="1" ht="25.92" customHeight="1">
      <c r="A137" s="12"/>
      <c r="B137" s="212"/>
      <c r="C137" s="213"/>
      <c r="D137" s="214" t="s">
        <v>80</v>
      </c>
      <c r="E137" s="215" t="s">
        <v>1687</v>
      </c>
      <c r="F137" s="215" t="s">
        <v>1688</v>
      </c>
      <c r="G137" s="213"/>
      <c r="H137" s="213"/>
      <c r="I137" s="216"/>
      <c r="J137" s="217">
        <f>BK137</f>
        <v>0</v>
      </c>
      <c r="K137" s="213"/>
      <c r="L137" s="218"/>
      <c r="M137" s="219"/>
      <c r="N137" s="220"/>
      <c r="O137" s="220"/>
      <c r="P137" s="221">
        <f>SUM(P138:P142)</f>
        <v>0</v>
      </c>
      <c r="Q137" s="220"/>
      <c r="R137" s="221">
        <f>SUM(R138:R142)</f>
        <v>0</v>
      </c>
      <c r="S137" s="220"/>
      <c r="T137" s="222">
        <f>SUM(T138:T142)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3" t="s">
        <v>88</v>
      </c>
      <c r="AT137" s="224" t="s">
        <v>80</v>
      </c>
      <c r="AU137" s="224" t="s">
        <v>81</v>
      </c>
      <c r="AY137" s="223" t="s">
        <v>364</v>
      </c>
      <c r="BK137" s="225">
        <f>SUM(BK138:BK142)</f>
        <v>0</v>
      </c>
    </row>
    <row r="138" s="2" customFormat="1" ht="16.5" customHeight="1">
      <c r="A138" s="39"/>
      <c r="B138" s="40"/>
      <c r="C138" s="228" t="s">
        <v>450</v>
      </c>
      <c r="D138" s="228" t="s">
        <v>367</v>
      </c>
      <c r="E138" s="229" t="s">
        <v>5648</v>
      </c>
      <c r="F138" s="230" t="s">
        <v>5649</v>
      </c>
      <c r="G138" s="231" t="s">
        <v>395</v>
      </c>
      <c r="H138" s="232">
        <v>400</v>
      </c>
      <c r="I138" s="233"/>
      <c r="J138" s="234">
        <f>ROUND(I138*H138,2)</f>
        <v>0</v>
      </c>
      <c r="K138" s="230" t="s">
        <v>1351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1280</v>
      </c>
    </row>
    <row r="139" s="2" customFormat="1" ht="24.15" customHeight="1">
      <c r="A139" s="39"/>
      <c r="B139" s="40"/>
      <c r="C139" s="228" t="s">
        <v>8</v>
      </c>
      <c r="D139" s="228" t="s">
        <v>367</v>
      </c>
      <c r="E139" s="229" t="s">
        <v>5650</v>
      </c>
      <c r="F139" s="230" t="s">
        <v>5651</v>
      </c>
      <c r="G139" s="231" t="s">
        <v>395</v>
      </c>
      <c r="H139" s="232">
        <v>400</v>
      </c>
      <c r="I139" s="233"/>
      <c r="J139" s="234">
        <f>ROUND(I139*H139,2)</f>
        <v>0</v>
      </c>
      <c r="K139" s="230" t="s">
        <v>1351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1284</v>
      </c>
    </row>
    <row r="140" s="2" customFormat="1" ht="16.5" customHeight="1">
      <c r="A140" s="39"/>
      <c r="B140" s="40"/>
      <c r="C140" s="228" t="s">
        <v>420</v>
      </c>
      <c r="D140" s="228" t="s">
        <v>367</v>
      </c>
      <c r="E140" s="229" t="s">
        <v>5652</v>
      </c>
      <c r="F140" s="230" t="s">
        <v>5653</v>
      </c>
      <c r="G140" s="231" t="s">
        <v>395</v>
      </c>
      <c r="H140" s="232">
        <v>640</v>
      </c>
      <c r="I140" s="233"/>
      <c r="J140" s="234">
        <f>ROUND(I140*H140,2)</f>
        <v>0</v>
      </c>
      <c r="K140" s="230" t="s">
        <v>1351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435</v>
      </c>
    </row>
    <row r="141" s="2" customFormat="1" ht="78" customHeight="1">
      <c r="A141" s="39"/>
      <c r="B141" s="40"/>
      <c r="C141" s="228" t="s">
        <v>466</v>
      </c>
      <c r="D141" s="228" t="s">
        <v>367</v>
      </c>
      <c r="E141" s="229" t="s">
        <v>5654</v>
      </c>
      <c r="F141" s="230" t="s">
        <v>5655</v>
      </c>
      <c r="G141" s="231" t="s">
        <v>395</v>
      </c>
      <c r="H141" s="232">
        <v>640</v>
      </c>
      <c r="I141" s="233"/>
      <c r="J141" s="234">
        <f>ROUND(I141*H141,2)</f>
        <v>0</v>
      </c>
      <c r="K141" s="230" t="s">
        <v>2993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533</v>
      </c>
    </row>
    <row r="142" s="2" customFormat="1" ht="16.5" customHeight="1">
      <c r="A142" s="39"/>
      <c r="B142" s="40"/>
      <c r="C142" s="228" t="s">
        <v>473</v>
      </c>
      <c r="D142" s="228" t="s">
        <v>367</v>
      </c>
      <c r="E142" s="229" t="s">
        <v>5656</v>
      </c>
      <c r="F142" s="230" t="s">
        <v>5657</v>
      </c>
      <c r="G142" s="231" t="s">
        <v>1306</v>
      </c>
      <c r="H142" s="232">
        <v>19</v>
      </c>
      <c r="I142" s="233"/>
      <c r="J142" s="234">
        <f>ROUND(I142*H142,2)</f>
        <v>0</v>
      </c>
      <c r="K142" s="230" t="s">
        <v>1351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546</v>
      </c>
    </row>
    <row r="143" s="12" customFormat="1" ht="25.92" customHeight="1">
      <c r="A143" s="12"/>
      <c r="B143" s="212"/>
      <c r="C143" s="213"/>
      <c r="D143" s="214" t="s">
        <v>80</v>
      </c>
      <c r="E143" s="215" t="s">
        <v>1731</v>
      </c>
      <c r="F143" s="215" t="s">
        <v>1813</v>
      </c>
      <c r="G143" s="213"/>
      <c r="H143" s="213"/>
      <c r="I143" s="216"/>
      <c r="J143" s="217">
        <f>BK143</f>
        <v>0</v>
      </c>
      <c r="K143" s="213"/>
      <c r="L143" s="218"/>
      <c r="M143" s="219"/>
      <c r="N143" s="220"/>
      <c r="O143" s="220"/>
      <c r="P143" s="221">
        <f>SUM(P144:P171)</f>
        <v>0</v>
      </c>
      <c r="Q143" s="220"/>
      <c r="R143" s="221">
        <f>SUM(R144:R171)</f>
        <v>0</v>
      </c>
      <c r="S143" s="220"/>
      <c r="T143" s="222">
        <f>SUM(T144:T171)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3" t="s">
        <v>88</v>
      </c>
      <c r="AT143" s="224" t="s">
        <v>80</v>
      </c>
      <c r="AU143" s="224" t="s">
        <v>81</v>
      </c>
      <c r="AY143" s="223" t="s">
        <v>364</v>
      </c>
      <c r="BK143" s="225">
        <f>SUM(BK144:BK171)</f>
        <v>0</v>
      </c>
    </row>
    <row r="144" s="2" customFormat="1" ht="55.5" customHeight="1">
      <c r="A144" s="39"/>
      <c r="B144" s="40"/>
      <c r="C144" s="228" t="s">
        <v>477</v>
      </c>
      <c r="D144" s="228" t="s">
        <v>367</v>
      </c>
      <c r="E144" s="229" t="s">
        <v>5658</v>
      </c>
      <c r="F144" s="230" t="s">
        <v>5659</v>
      </c>
      <c r="G144" s="231" t="s">
        <v>1306</v>
      </c>
      <c r="H144" s="232">
        <v>2</v>
      </c>
      <c r="I144" s="233"/>
      <c r="J144" s="234">
        <f>ROUND(I144*H144,2)</f>
        <v>0</v>
      </c>
      <c r="K144" s="230" t="s">
        <v>1351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557</v>
      </c>
    </row>
    <row r="145" s="2" customFormat="1" ht="16.5" customHeight="1">
      <c r="A145" s="39"/>
      <c r="B145" s="40"/>
      <c r="C145" s="228" t="s">
        <v>483</v>
      </c>
      <c r="D145" s="228" t="s">
        <v>367</v>
      </c>
      <c r="E145" s="229" t="s">
        <v>5660</v>
      </c>
      <c r="F145" s="230" t="s">
        <v>5661</v>
      </c>
      <c r="G145" s="231" t="s">
        <v>1306</v>
      </c>
      <c r="H145" s="232">
        <v>2</v>
      </c>
      <c r="I145" s="233"/>
      <c r="J145" s="234">
        <f>ROUND(I145*H145,2)</f>
        <v>0</v>
      </c>
      <c r="K145" s="230" t="s">
        <v>1351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567</v>
      </c>
    </row>
    <row r="146" s="2" customFormat="1" ht="55.5" customHeight="1">
      <c r="A146" s="39"/>
      <c r="B146" s="40"/>
      <c r="C146" s="228" t="s">
        <v>7</v>
      </c>
      <c r="D146" s="228" t="s">
        <v>367</v>
      </c>
      <c r="E146" s="229" t="s">
        <v>5662</v>
      </c>
      <c r="F146" s="230" t="s">
        <v>5663</v>
      </c>
      <c r="G146" s="231" t="s">
        <v>1306</v>
      </c>
      <c r="H146" s="232">
        <v>4</v>
      </c>
      <c r="I146" s="233"/>
      <c r="J146" s="234">
        <f>ROUND(I146*H146,2)</f>
        <v>0</v>
      </c>
      <c r="K146" s="230" t="s">
        <v>1351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577</v>
      </c>
    </row>
    <row r="147" s="2" customFormat="1" ht="16.5" customHeight="1">
      <c r="A147" s="39"/>
      <c r="B147" s="40"/>
      <c r="C147" s="228" t="s">
        <v>493</v>
      </c>
      <c r="D147" s="228" t="s">
        <v>367</v>
      </c>
      <c r="E147" s="229" t="s">
        <v>5664</v>
      </c>
      <c r="F147" s="230" t="s">
        <v>5665</v>
      </c>
      <c r="G147" s="231" t="s">
        <v>1306</v>
      </c>
      <c r="H147" s="232">
        <v>3</v>
      </c>
      <c r="I147" s="233"/>
      <c r="J147" s="234">
        <f>ROUND(I147*H147,2)</f>
        <v>0</v>
      </c>
      <c r="K147" s="230" t="s">
        <v>1351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588</v>
      </c>
    </row>
    <row r="148" s="2" customFormat="1" ht="16.5" customHeight="1">
      <c r="A148" s="39"/>
      <c r="B148" s="40"/>
      <c r="C148" s="228" t="s">
        <v>498</v>
      </c>
      <c r="D148" s="228" t="s">
        <v>367</v>
      </c>
      <c r="E148" s="229" t="s">
        <v>5666</v>
      </c>
      <c r="F148" s="230" t="s">
        <v>5667</v>
      </c>
      <c r="G148" s="231" t="s">
        <v>1306</v>
      </c>
      <c r="H148" s="232">
        <v>1</v>
      </c>
      <c r="I148" s="233"/>
      <c r="J148" s="234">
        <f>ROUND(I148*H148,2)</f>
        <v>0</v>
      </c>
      <c r="K148" s="230" t="s">
        <v>1351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600</v>
      </c>
    </row>
    <row r="149" s="2" customFormat="1" ht="49.05" customHeight="1">
      <c r="A149" s="39"/>
      <c r="B149" s="40"/>
      <c r="C149" s="228" t="s">
        <v>503</v>
      </c>
      <c r="D149" s="228" t="s">
        <v>367</v>
      </c>
      <c r="E149" s="229" t="s">
        <v>5668</v>
      </c>
      <c r="F149" s="230" t="s">
        <v>5669</v>
      </c>
      <c r="G149" s="231" t="s">
        <v>1306</v>
      </c>
      <c r="H149" s="232">
        <v>9</v>
      </c>
      <c r="I149" s="233"/>
      <c r="J149" s="234">
        <f>ROUND(I149*H149,2)</f>
        <v>0</v>
      </c>
      <c r="K149" s="230" t="s">
        <v>1351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612</v>
      </c>
    </row>
    <row r="150" s="2" customFormat="1" ht="16.5" customHeight="1">
      <c r="A150" s="39"/>
      <c r="B150" s="40"/>
      <c r="C150" s="228" t="s">
        <v>508</v>
      </c>
      <c r="D150" s="228" t="s">
        <v>367</v>
      </c>
      <c r="E150" s="229" t="s">
        <v>5670</v>
      </c>
      <c r="F150" s="230" t="s">
        <v>5671</v>
      </c>
      <c r="G150" s="231" t="s">
        <v>1306</v>
      </c>
      <c r="H150" s="232">
        <v>9</v>
      </c>
      <c r="I150" s="233"/>
      <c r="J150" s="234">
        <f>ROUND(I150*H150,2)</f>
        <v>0</v>
      </c>
      <c r="K150" s="230" t="s">
        <v>1351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621</v>
      </c>
    </row>
    <row r="151" s="2" customFormat="1" ht="49.05" customHeight="1">
      <c r="A151" s="39"/>
      <c r="B151" s="40"/>
      <c r="C151" s="228" t="s">
        <v>513</v>
      </c>
      <c r="D151" s="228" t="s">
        <v>367</v>
      </c>
      <c r="E151" s="229" t="s">
        <v>5672</v>
      </c>
      <c r="F151" s="230" t="s">
        <v>5673</v>
      </c>
      <c r="G151" s="231" t="s">
        <v>1306</v>
      </c>
      <c r="H151" s="232">
        <v>7</v>
      </c>
      <c r="I151" s="233"/>
      <c r="J151" s="234">
        <f>ROUND(I151*H151,2)</f>
        <v>0</v>
      </c>
      <c r="K151" s="230" t="s">
        <v>1351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635</v>
      </c>
    </row>
    <row r="152" s="2" customFormat="1" ht="16.5" customHeight="1">
      <c r="A152" s="39"/>
      <c r="B152" s="40"/>
      <c r="C152" s="228" t="s">
        <v>518</v>
      </c>
      <c r="D152" s="228" t="s">
        <v>367</v>
      </c>
      <c r="E152" s="229" t="s">
        <v>5674</v>
      </c>
      <c r="F152" s="230" t="s">
        <v>5675</v>
      </c>
      <c r="G152" s="231" t="s">
        <v>1306</v>
      </c>
      <c r="H152" s="232">
        <v>7</v>
      </c>
      <c r="I152" s="233"/>
      <c r="J152" s="234">
        <f>ROUND(I152*H152,2)</f>
        <v>0</v>
      </c>
      <c r="K152" s="230" t="s">
        <v>1351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646</v>
      </c>
    </row>
    <row r="153" s="2" customFormat="1" ht="49.05" customHeight="1">
      <c r="A153" s="39"/>
      <c r="B153" s="40"/>
      <c r="C153" s="228" t="s">
        <v>1280</v>
      </c>
      <c r="D153" s="228" t="s">
        <v>367</v>
      </c>
      <c r="E153" s="229" t="s">
        <v>5676</v>
      </c>
      <c r="F153" s="230" t="s">
        <v>5677</v>
      </c>
      <c r="G153" s="231" t="s">
        <v>1306</v>
      </c>
      <c r="H153" s="232">
        <v>2</v>
      </c>
      <c r="I153" s="233"/>
      <c r="J153" s="234">
        <f>ROUND(I153*H153,2)</f>
        <v>0</v>
      </c>
      <c r="K153" s="230" t="s">
        <v>1351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657</v>
      </c>
    </row>
    <row r="154" s="2" customFormat="1" ht="16.5" customHeight="1">
      <c r="A154" s="39"/>
      <c r="B154" s="40"/>
      <c r="C154" s="228" t="s">
        <v>1323</v>
      </c>
      <c r="D154" s="228" t="s">
        <v>367</v>
      </c>
      <c r="E154" s="229" t="s">
        <v>5678</v>
      </c>
      <c r="F154" s="230" t="s">
        <v>5679</v>
      </c>
      <c r="G154" s="231" t="s">
        <v>1306</v>
      </c>
      <c r="H154" s="232">
        <v>2</v>
      </c>
      <c r="I154" s="233"/>
      <c r="J154" s="234">
        <f>ROUND(I154*H154,2)</f>
        <v>0</v>
      </c>
      <c r="K154" s="230" t="s">
        <v>1351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669</v>
      </c>
    </row>
    <row r="155" s="2" customFormat="1" ht="62.7" customHeight="1">
      <c r="A155" s="39"/>
      <c r="B155" s="40"/>
      <c r="C155" s="228" t="s">
        <v>1284</v>
      </c>
      <c r="D155" s="228" t="s">
        <v>367</v>
      </c>
      <c r="E155" s="229" t="s">
        <v>5680</v>
      </c>
      <c r="F155" s="230" t="s">
        <v>5681</v>
      </c>
      <c r="G155" s="231" t="s">
        <v>1306</v>
      </c>
      <c r="H155" s="232">
        <v>2</v>
      </c>
      <c r="I155" s="233"/>
      <c r="J155" s="234">
        <f>ROUND(I155*H155,2)</f>
        <v>0</v>
      </c>
      <c r="K155" s="230" t="s">
        <v>1351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680</v>
      </c>
    </row>
    <row r="156" s="2" customFormat="1" ht="16.5" customHeight="1">
      <c r="A156" s="39"/>
      <c r="B156" s="40"/>
      <c r="C156" s="228" t="s">
        <v>1328</v>
      </c>
      <c r="D156" s="228" t="s">
        <v>367</v>
      </c>
      <c r="E156" s="229" t="s">
        <v>5682</v>
      </c>
      <c r="F156" s="230" t="s">
        <v>5683</v>
      </c>
      <c r="G156" s="231" t="s">
        <v>1306</v>
      </c>
      <c r="H156" s="232">
        <v>2</v>
      </c>
      <c r="I156" s="233"/>
      <c r="J156" s="234">
        <f>ROUND(I156*H156,2)</f>
        <v>0</v>
      </c>
      <c r="K156" s="230" t="s">
        <v>1351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688</v>
      </c>
    </row>
    <row r="157" s="2" customFormat="1" ht="16.5" customHeight="1">
      <c r="A157" s="39"/>
      <c r="B157" s="40"/>
      <c r="C157" s="228" t="s">
        <v>435</v>
      </c>
      <c r="D157" s="228" t="s">
        <v>367</v>
      </c>
      <c r="E157" s="229" t="s">
        <v>5684</v>
      </c>
      <c r="F157" s="230" t="s">
        <v>5685</v>
      </c>
      <c r="G157" s="231" t="s">
        <v>1306</v>
      </c>
      <c r="H157" s="232">
        <v>2</v>
      </c>
      <c r="I157" s="233"/>
      <c r="J157" s="234">
        <f>ROUND(I157*H157,2)</f>
        <v>0</v>
      </c>
      <c r="K157" s="230" t="s">
        <v>1351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696</v>
      </c>
    </row>
    <row r="158" s="2" customFormat="1" ht="62.7" customHeight="1">
      <c r="A158" s="39"/>
      <c r="B158" s="40"/>
      <c r="C158" s="228" t="s">
        <v>528</v>
      </c>
      <c r="D158" s="228" t="s">
        <v>367</v>
      </c>
      <c r="E158" s="229" t="s">
        <v>5686</v>
      </c>
      <c r="F158" s="230" t="s">
        <v>5687</v>
      </c>
      <c r="G158" s="231" t="s">
        <v>1306</v>
      </c>
      <c r="H158" s="232">
        <v>8</v>
      </c>
      <c r="I158" s="233"/>
      <c r="J158" s="234">
        <f>ROUND(I158*H158,2)</f>
        <v>0</v>
      </c>
      <c r="K158" s="230" t="s">
        <v>1351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704</v>
      </c>
    </row>
    <row r="159" s="2" customFormat="1" ht="16.5" customHeight="1">
      <c r="A159" s="39"/>
      <c r="B159" s="40"/>
      <c r="C159" s="228" t="s">
        <v>533</v>
      </c>
      <c r="D159" s="228" t="s">
        <v>367</v>
      </c>
      <c r="E159" s="229" t="s">
        <v>5688</v>
      </c>
      <c r="F159" s="230" t="s">
        <v>5689</v>
      </c>
      <c r="G159" s="231" t="s">
        <v>1306</v>
      </c>
      <c r="H159" s="232">
        <v>8</v>
      </c>
      <c r="I159" s="233"/>
      <c r="J159" s="234">
        <f>ROUND(I159*H159,2)</f>
        <v>0</v>
      </c>
      <c r="K159" s="230" t="s">
        <v>1351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88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712</v>
      </c>
    </row>
    <row r="160" s="2" customFormat="1" ht="16.5" customHeight="1">
      <c r="A160" s="39"/>
      <c r="B160" s="40"/>
      <c r="C160" s="228" t="s">
        <v>539</v>
      </c>
      <c r="D160" s="228" t="s">
        <v>367</v>
      </c>
      <c r="E160" s="229" t="s">
        <v>5690</v>
      </c>
      <c r="F160" s="230" t="s">
        <v>5691</v>
      </c>
      <c r="G160" s="231" t="s">
        <v>1306</v>
      </c>
      <c r="H160" s="232">
        <v>8</v>
      </c>
      <c r="I160" s="233"/>
      <c r="J160" s="234">
        <f>ROUND(I160*H160,2)</f>
        <v>0</v>
      </c>
      <c r="K160" s="230" t="s">
        <v>1351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</v>
      </c>
      <c r="R160" s="237">
        <f>Q160*H160</f>
        <v>0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88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720</v>
      </c>
    </row>
    <row r="161" s="2" customFormat="1" ht="62.7" customHeight="1">
      <c r="A161" s="39"/>
      <c r="B161" s="40"/>
      <c r="C161" s="228" t="s">
        <v>546</v>
      </c>
      <c r="D161" s="228" t="s">
        <v>367</v>
      </c>
      <c r="E161" s="229" t="s">
        <v>5692</v>
      </c>
      <c r="F161" s="230" t="s">
        <v>5693</v>
      </c>
      <c r="G161" s="231" t="s">
        <v>1306</v>
      </c>
      <c r="H161" s="232">
        <v>2</v>
      </c>
      <c r="I161" s="233"/>
      <c r="J161" s="234">
        <f>ROUND(I161*H161,2)</f>
        <v>0</v>
      </c>
      <c r="K161" s="230" t="s">
        <v>1351</v>
      </c>
      <c r="L161" s="45"/>
      <c r="M161" s="235" t="s">
        <v>1</v>
      </c>
      <c r="N161" s="236" t="s">
        <v>46</v>
      </c>
      <c r="O161" s="92"/>
      <c r="P161" s="237">
        <f>O161*H161</f>
        <v>0</v>
      </c>
      <c r="Q161" s="237">
        <v>0</v>
      </c>
      <c r="R161" s="237">
        <f>Q161*H161</f>
        <v>0</v>
      </c>
      <c r="S161" s="237">
        <v>0</v>
      </c>
      <c r="T161" s="238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9" t="s">
        <v>372</v>
      </c>
      <c r="AT161" s="239" t="s">
        <v>367</v>
      </c>
      <c r="AU161" s="239" t="s">
        <v>88</v>
      </c>
      <c r="AY161" s="18" t="s">
        <v>364</v>
      </c>
      <c r="BE161" s="240">
        <f>IF(N161="základní",J161,0)</f>
        <v>0</v>
      </c>
      <c r="BF161" s="240">
        <f>IF(N161="snížená",J161,0)</f>
        <v>0</v>
      </c>
      <c r="BG161" s="240">
        <f>IF(N161="zákl. přenesená",J161,0)</f>
        <v>0</v>
      </c>
      <c r="BH161" s="240">
        <f>IF(N161="sníž. přenesená",J161,0)</f>
        <v>0</v>
      </c>
      <c r="BI161" s="240">
        <f>IF(N161="nulová",J161,0)</f>
        <v>0</v>
      </c>
      <c r="BJ161" s="18" t="s">
        <v>88</v>
      </c>
      <c r="BK161" s="240">
        <f>ROUND(I161*H161,2)</f>
        <v>0</v>
      </c>
      <c r="BL161" s="18" t="s">
        <v>372</v>
      </c>
      <c r="BM161" s="239" t="s">
        <v>728</v>
      </c>
    </row>
    <row r="162" s="2" customFormat="1" ht="16.5" customHeight="1">
      <c r="A162" s="39"/>
      <c r="B162" s="40"/>
      <c r="C162" s="228" t="s">
        <v>551</v>
      </c>
      <c r="D162" s="228" t="s">
        <v>367</v>
      </c>
      <c r="E162" s="229" t="s">
        <v>5694</v>
      </c>
      <c r="F162" s="230" t="s">
        <v>5695</v>
      </c>
      <c r="G162" s="231" t="s">
        <v>1306</v>
      </c>
      <c r="H162" s="232">
        <v>1</v>
      </c>
      <c r="I162" s="233"/>
      <c r="J162" s="234">
        <f>ROUND(I162*H162,2)</f>
        <v>0</v>
      </c>
      <c r="K162" s="230" t="s">
        <v>1351</v>
      </c>
      <c r="L162" s="45"/>
      <c r="M162" s="235" t="s">
        <v>1</v>
      </c>
      <c r="N162" s="236" t="s">
        <v>46</v>
      </c>
      <c r="O162" s="92"/>
      <c r="P162" s="237">
        <f>O162*H162</f>
        <v>0</v>
      </c>
      <c r="Q162" s="237">
        <v>0</v>
      </c>
      <c r="R162" s="237">
        <f>Q162*H162</f>
        <v>0</v>
      </c>
      <c r="S162" s="237">
        <v>0</v>
      </c>
      <c r="T162" s="238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9" t="s">
        <v>372</v>
      </c>
      <c r="AT162" s="239" t="s">
        <v>367</v>
      </c>
      <c r="AU162" s="239" t="s">
        <v>88</v>
      </c>
      <c r="AY162" s="18" t="s">
        <v>364</v>
      </c>
      <c r="BE162" s="240">
        <f>IF(N162="základní",J162,0)</f>
        <v>0</v>
      </c>
      <c r="BF162" s="240">
        <f>IF(N162="snížená",J162,0)</f>
        <v>0</v>
      </c>
      <c r="BG162" s="240">
        <f>IF(N162="zákl. přenesená",J162,0)</f>
        <v>0</v>
      </c>
      <c r="BH162" s="240">
        <f>IF(N162="sníž. přenesená",J162,0)</f>
        <v>0</v>
      </c>
      <c r="BI162" s="240">
        <f>IF(N162="nulová",J162,0)</f>
        <v>0</v>
      </c>
      <c r="BJ162" s="18" t="s">
        <v>88</v>
      </c>
      <c r="BK162" s="240">
        <f>ROUND(I162*H162,2)</f>
        <v>0</v>
      </c>
      <c r="BL162" s="18" t="s">
        <v>372</v>
      </c>
      <c r="BM162" s="239" t="s">
        <v>736</v>
      </c>
    </row>
    <row r="163" s="2" customFormat="1" ht="16.5" customHeight="1">
      <c r="A163" s="39"/>
      <c r="B163" s="40"/>
      <c r="C163" s="228" t="s">
        <v>557</v>
      </c>
      <c r="D163" s="228" t="s">
        <v>367</v>
      </c>
      <c r="E163" s="229" t="s">
        <v>5696</v>
      </c>
      <c r="F163" s="230" t="s">
        <v>5697</v>
      </c>
      <c r="G163" s="231" t="s">
        <v>1306</v>
      </c>
      <c r="H163" s="232">
        <v>1</v>
      </c>
      <c r="I163" s="233"/>
      <c r="J163" s="234">
        <f>ROUND(I163*H163,2)</f>
        <v>0</v>
      </c>
      <c r="K163" s="230" t="s">
        <v>1351</v>
      </c>
      <c r="L163" s="45"/>
      <c r="M163" s="235" t="s">
        <v>1</v>
      </c>
      <c r="N163" s="236" t="s">
        <v>46</v>
      </c>
      <c r="O163" s="92"/>
      <c r="P163" s="237">
        <f>O163*H163</f>
        <v>0</v>
      </c>
      <c r="Q163" s="237">
        <v>0</v>
      </c>
      <c r="R163" s="237">
        <f>Q163*H163</f>
        <v>0</v>
      </c>
      <c r="S163" s="237">
        <v>0</v>
      </c>
      <c r="T163" s="238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9" t="s">
        <v>372</v>
      </c>
      <c r="AT163" s="239" t="s">
        <v>367</v>
      </c>
      <c r="AU163" s="239" t="s">
        <v>88</v>
      </c>
      <c r="AY163" s="18" t="s">
        <v>364</v>
      </c>
      <c r="BE163" s="240">
        <f>IF(N163="základní",J163,0)</f>
        <v>0</v>
      </c>
      <c r="BF163" s="240">
        <f>IF(N163="snížená",J163,0)</f>
        <v>0</v>
      </c>
      <c r="BG163" s="240">
        <f>IF(N163="zákl. přenesená",J163,0)</f>
        <v>0</v>
      </c>
      <c r="BH163" s="240">
        <f>IF(N163="sníž. přenesená",J163,0)</f>
        <v>0</v>
      </c>
      <c r="BI163" s="240">
        <f>IF(N163="nulová",J163,0)</f>
        <v>0</v>
      </c>
      <c r="BJ163" s="18" t="s">
        <v>88</v>
      </c>
      <c r="BK163" s="240">
        <f>ROUND(I163*H163,2)</f>
        <v>0</v>
      </c>
      <c r="BL163" s="18" t="s">
        <v>372</v>
      </c>
      <c r="BM163" s="239" t="s">
        <v>753</v>
      </c>
    </row>
    <row r="164" s="2" customFormat="1" ht="16.5" customHeight="1">
      <c r="A164" s="39"/>
      <c r="B164" s="40"/>
      <c r="C164" s="228" t="s">
        <v>562</v>
      </c>
      <c r="D164" s="228" t="s">
        <v>367</v>
      </c>
      <c r="E164" s="229" t="s">
        <v>5698</v>
      </c>
      <c r="F164" s="230" t="s">
        <v>5699</v>
      </c>
      <c r="G164" s="231" t="s">
        <v>1306</v>
      </c>
      <c r="H164" s="232">
        <v>32</v>
      </c>
      <c r="I164" s="233"/>
      <c r="J164" s="234">
        <f>ROUND(I164*H164,2)</f>
        <v>0</v>
      </c>
      <c r="K164" s="230" t="s">
        <v>1351</v>
      </c>
      <c r="L164" s="45"/>
      <c r="M164" s="235" t="s">
        <v>1</v>
      </c>
      <c r="N164" s="236" t="s">
        <v>46</v>
      </c>
      <c r="O164" s="92"/>
      <c r="P164" s="237">
        <f>O164*H164</f>
        <v>0</v>
      </c>
      <c r="Q164" s="237">
        <v>0</v>
      </c>
      <c r="R164" s="237">
        <f>Q164*H164</f>
        <v>0</v>
      </c>
      <c r="S164" s="237">
        <v>0</v>
      </c>
      <c r="T164" s="238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9" t="s">
        <v>372</v>
      </c>
      <c r="AT164" s="239" t="s">
        <v>367</v>
      </c>
      <c r="AU164" s="239" t="s">
        <v>88</v>
      </c>
      <c r="AY164" s="18" t="s">
        <v>364</v>
      </c>
      <c r="BE164" s="240">
        <f>IF(N164="základní",J164,0)</f>
        <v>0</v>
      </c>
      <c r="BF164" s="240">
        <f>IF(N164="snížená",J164,0)</f>
        <v>0</v>
      </c>
      <c r="BG164" s="240">
        <f>IF(N164="zákl. přenesená",J164,0)</f>
        <v>0</v>
      </c>
      <c r="BH164" s="240">
        <f>IF(N164="sníž. přenesená",J164,0)</f>
        <v>0</v>
      </c>
      <c r="BI164" s="240">
        <f>IF(N164="nulová",J164,0)</f>
        <v>0</v>
      </c>
      <c r="BJ164" s="18" t="s">
        <v>88</v>
      </c>
      <c r="BK164" s="240">
        <f>ROUND(I164*H164,2)</f>
        <v>0</v>
      </c>
      <c r="BL164" s="18" t="s">
        <v>372</v>
      </c>
      <c r="BM164" s="239" t="s">
        <v>763</v>
      </c>
    </row>
    <row r="165" s="14" customFormat="1">
      <c r="A165" s="14"/>
      <c r="B165" s="252"/>
      <c r="C165" s="253"/>
      <c r="D165" s="243" t="s">
        <v>374</v>
      </c>
      <c r="E165" s="254" t="s">
        <v>1</v>
      </c>
      <c r="F165" s="255" t="s">
        <v>5700</v>
      </c>
      <c r="G165" s="253"/>
      <c r="H165" s="256">
        <v>32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374</v>
      </c>
      <c r="AU165" s="262" t="s">
        <v>88</v>
      </c>
      <c r="AV165" s="14" t="s">
        <v>90</v>
      </c>
      <c r="AW165" s="14" t="s">
        <v>36</v>
      </c>
      <c r="AX165" s="14" t="s">
        <v>81</v>
      </c>
      <c r="AY165" s="262" t="s">
        <v>364</v>
      </c>
    </row>
    <row r="166" s="15" customFormat="1">
      <c r="A166" s="15"/>
      <c r="B166" s="263"/>
      <c r="C166" s="264"/>
      <c r="D166" s="243" t="s">
        <v>374</v>
      </c>
      <c r="E166" s="265" t="s">
        <v>1</v>
      </c>
      <c r="F166" s="266" t="s">
        <v>378</v>
      </c>
      <c r="G166" s="264"/>
      <c r="H166" s="267">
        <v>32</v>
      </c>
      <c r="I166" s="268"/>
      <c r="J166" s="264"/>
      <c r="K166" s="264"/>
      <c r="L166" s="269"/>
      <c r="M166" s="270"/>
      <c r="N166" s="271"/>
      <c r="O166" s="271"/>
      <c r="P166" s="271"/>
      <c r="Q166" s="271"/>
      <c r="R166" s="271"/>
      <c r="S166" s="271"/>
      <c r="T166" s="27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3" t="s">
        <v>374</v>
      </c>
      <c r="AU166" s="273" t="s">
        <v>88</v>
      </c>
      <c r="AV166" s="15" t="s">
        <v>372</v>
      </c>
      <c r="AW166" s="15" t="s">
        <v>36</v>
      </c>
      <c r="AX166" s="15" t="s">
        <v>88</v>
      </c>
      <c r="AY166" s="273" t="s">
        <v>364</v>
      </c>
    </row>
    <row r="167" s="2" customFormat="1" ht="16.5" customHeight="1">
      <c r="A167" s="39"/>
      <c r="B167" s="40"/>
      <c r="C167" s="228" t="s">
        <v>567</v>
      </c>
      <c r="D167" s="228" t="s">
        <v>367</v>
      </c>
      <c r="E167" s="229" t="s">
        <v>5701</v>
      </c>
      <c r="F167" s="230" t="s">
        <v>1815</v>
      </c>
      <c r="G167" s="231" t="s">
        <v>1306</v>
      </c>
      <c r="H167" s="232">
        <v>36</v>
      </c>
      <c r="I167" s="233"/>
      <c r="J167" s="234">
        <f>ROUND(I167*H167,2)</f>
        <v>0</v>
      </c>
      <c r="K167" s="230" t="s">
        <v>1351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88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773</v>
      </c>
    </row>
    <row r="168" s="14" customFormat="1">
      <c r="A168" s="14"/>
      <c r="B168" s="252"/>
      <c r="C168" s="253"/>
      <c r="D168" s="243" t="s">
        <v>374</v>
      </c>
      <c r="E168" s="254" t="s">
        <v>1</v>
      </c>
      <c r="F168" s="255" t="s">
        <v>5702</v>
      </c>
      <c r="G168" s="253"/>
      <c r="H168" s="256">
        <v>36</v>
      </c>
      <c r="I168" s="257"/>
      <c r="J168" s="253"/>
      <c r="K168" s="253"/>
      <c r="L168" s="258"/>
      <c r="M168" s="259"/>
      <c r="N168" s="260"/>
      <c r="O168" s="260"/>
      <c r="P168" s="260"/>
      <c r="Q168" s="260"/>
      <c r="R168" s="260"/>
      <c r="S168" s="260"/>
      <c r="T168" s="26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2" t="s">
        <v>374</v>
      </c>
      <c r="AU168" s="262" t="s">
        <v>88</v>
      </c>
      <c r="AV168" s="14" t="s">
        <v>90</v>
      </c>
      <c r="AW168" s="14" t="s">
        <v>36</v>
      </c>
      <c r="AX168" s="14" t="s">
        <v>81</v>
      </c>
      <c r="AY168" s="262" t="s">
        <v>364</v>
      </c>
    </row>
    <row r="169" s="15" customFormat="1">
      <c r="A169" s="15"/>
      <c r="B169" s="263"/>
      <c r="C169" s="264"/>
      <c r="D169" s="243" t="s">
        <v>374</v>
      </c>
      <c r="E169" s="265" t="s">
        <v>1</v>
      </c>
      <c r="F169" s="266" t="s">
        <v>378</v>
      </c>
      <c r="G169" s="264"/>
      <c r="H169" s="267">
        <v>36</v>
      </c>
      <c r="I169" s="268"/>
      <c r="J169" s="264"/>
      <c r="K169" s="264"/>
      <c r="L169" s="269"/>
      <c r="M169" s="270"/>
      <c r="N169" s="271"/>
      <c r="O169" s="271"/>
      <c r="P169" s="271"/>
      <c r="Q169" s="271"/>
      <c r="R169" s="271"/>
      <c r="S169" s="271"/>
      <c r="T169" s="272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3" t="s">
        <v>374</v>
      </c>
      <c r="AU169" s="273" t="s">
        <v>88</v>
      </c>
      <c r="AV169" s="15" t="s">
        <v>372</v>
      </c>
      <c r="AW169" s="15" t="s">
        <v>36</v>
      </c>
      <c r="AX169" s="15" t="s">
        <v>88</v>
      </c>
      <c r="AY169" s="273" t="s">
        <v>364</v>
      </c>
    </row>
    <row r="170" s="2" customFormat="1" ht="16.5" customHeight="1">
      <c r="A170" s="39"/>
      <c r="B170" s="40"/>
      <c r="C170" s="228" t="s">
        <v>571</v>
      </c>
      <c r="D170" s="228" t="s">
        <v>367</v>
      </c>
      <c r="E170" s="229" t="s">
        <v>5703</v>
      </c>
      <c r="F170" s="230" t="s">
        <v>5704</v>
      </c>
      <c r="G170" s="231" t="s">
        <v>1306</v>
      </c>
      <c r="H170" s="232">
        <v>12</v>
      </c>
      <c r="I170" s="233"/>
      <c r="J170" s="234">
        <f>ROUND(I170*H170,2)</f>
        <v>0</v>
      </c>
      <c r="K170" s="230" t="s">
        <v>1351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372</v>
      </c>
      <c r="AT170" s="239" t="s">
        <v>367</v>
      </c>
      <c r="AU170" s="239" t="s">
        <v>88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781</v>
      </c>
    </row>
    <row r="171" s="2" customFormat="1" ht="16.5" customHeight="1">
      <c r="A171" s="39"/>
      <c r="B171" s="40"/>
      <c r="C171" s="228" t="s">
        <v>577</v>
      </c>
      <c r="D171" s="228" t="s">
        <v>367</v>
      </c>
      <c r="E171" s="229" t="s">
        <v>5705</v>
      </c>
      <c r="F171" s="230" t="s">
        <v>5566</v>
      </c>
      <c r="G171" s="231" t="s">
        <v>678</v>
      </c>
      <c r="H171" s="232">
        <v>1</v>
      </c>
      <c r="I171" s="233"/>
      <c r="J171" s="234">
        <f>ROUND(I171*H171,2)</f>
        <v>0</v>
      </c>
      <c r="K171" s="230" t="s">
        <v>1351</v>
      </c>
      <c r="L171" s="45"/>
      <c r="M171" s="235" t="s">
        <v>1</v>
      </c>
      <c r="N171" s="236" t="s">
        <v>46</v>
      </c>
      <c r="O171" s="92"/>
      <c r="P171" s="237">
        <f>O171*H171</f>
        <v>0</v>
      </c>
      <c r="Q171" s="237">
        <v>0</v>
      </c>
      <c r="R171" s="237">
        <f>Q171*H171</f>
        <v>0</v>
      </c>
      <c r="S171" s="237">
        <v>0</v>
      </c>
      <c r="T171" s="238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9" t="s">
        <v>372</v>
      </c>
      <c r="AT171" s="239" t="s">
        <v>367</v>
      </c>
      <c r="AU171" s="239" t="s">
        <v>88</v>
      </c>
      <c r="AY171" s="18" t="s">
        <v>364</v>
      </c>
      <c r="BE171" s="240">
        <f>IF(N171="základní",J171,0)</f>
        <v>0</v>
      </c>
      <c r="BF171" s="240">
        <f>IF(N171="snížená",J171,0)</f>
        <v>0</v>
      </c>
      <c r="BG171" s="240">
        <f>IF(N171="zákl. přenesená",J171,0)</f>
        <v>0</v>
      </c>
      <c r="BH171" s="240">
        <f>IF(N171="sníž. přenesená",J171,0)</f>
        <v>0</v>
      </c>
      <c r="BI171" s="240">
        <f>IF(N171="nulová",J171,0)</f>
        <v>0</v>
      </c>
      <c r="BJ171" s="18" t="s">
        <v>88</v>
      </c>
      <c r="BK171" s="240">
        <f>ROUND(I171*H171,2)</f>
        <v>0</v>
      </c>
      <c r="BL171" s="18" t="s">
        <v>372</v>
      </c>
      <c r="BM171" s="239" t="s">
        <v>789</v>
      </c>
    </row>
    <row r="172" s="12" customFormat="1" ht="25.92" customHeight="1">
      <c r="A172" s="12"/>
      <c r="B172" s="212"/>
      <c r="C172" s="213"/>
      <c r="D172" s="214" t="s">
        <v>80</v>
      </c>
      <c r="E172" s="215" t="s">
        <v>1841</v>
      </c>
      <c r="F172" s="215" t="s">
        <v>1842</v>
      </c>
      <c r="G172" s="213"/>
      <c r="H172" s="213"/>
      <c r="I172" s="216"/>
      <c r="J172" s="217">
        <f>BK172</f>
        <v>0</v>
      </c>
      <c r="K172" s="213"/>
      <c r="L172" s="218"/>
      <c r="M172" s="219"/>
      <c r="N172" s="220"/>
      <c r="O172" s="220"/>
      <c r="P172" s="221">
        <f>SUM(P173:P174)</f>
        <v>0</v>
      </c>
      <c r="Q172" s="220"/>
      <c r="R172" s="221">
        <f>SUM(R173:R174)</f>
        <v>0</v>
      </c>
      <c r="S172" s="220"/>
      <c r="T172" s="222">
        <f>SUM(T173:T174)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23" t="s">
        <v>88</v>
      </c>
      <c r="AT172" s="224" t="s">
        <v>80</v>
      </c>
      <c r="AU172" s="224" t="s">
        <v>81</v>
      </c>
      <c r="AY172" s="223" t="s">
        <v>364</v>
      </c>
      <c r="BK172" s="225">
        <f>SUM(BK173:BK174)</f>
        <v>0</v>
      </c>
    </row>
    <row r="173" s="2" customFormat="1" ht="16.5" customHeight="1">
      <c r="A173" s="39"/>
      <c r="B173" s="40"/>
      <c r="C173" s="228" t="s">
        <v>582</v>
      </c>
      <c r="D173" s="228" t="s">
        <v>367</v>
      </c>
      <c r="E173" s="229" t="s">
        <v>1843</v>
      </c>
      <c r="F173" s="230" t="s">
        <v>1844</v>
      </c>
      <c r="G173" s="231" t="s">
        <v>678</v>
      </c>
      <c r="H173" s="232">
        <v>1</v>
      </c>
      <c r="I173" s="233"/>
      <c r="J173" s="234">
        <f>ROUND(I173*H173,2)</f>
        <v>0</v>
      </c>
      <c r="K173" s="230" t="s">
        <v>1351</v>
      </c>
      <c r="L173" s="45"/>
      <c r="M173" s="235" t="s">
        <v>1</v>
      </c>
      <c r="N173" s="236" t="s">
        <v>46</v>
      </c>
      <c r="O173" s="92"/>
      <c r="P173" s="237">
        <f>O173*H173</f>
        <v>0</v>
      </c>
      <c r="Q173" s="237">
        <v>0</v>
      </c>
      <c r="R173" s="237">
        <f>Q173*H173</f>
        <v>0</v>
      </c>
      <c r="S173" s="237">
        <v>0</v>
      </c>
      <c r="T173" s="238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9" t="s">
        <v>372</v>
      </c>
      <c r="AT173" s="239" t="s">
        <v>367</v>
      </c>
      <c r="AU173" s="239" t="s">
        <v>88</v>
      </c>
      <c r="AY173" s="18" t="s">
        <v>364</v>
      </c>
      <c r="BE173" s="240">
        <f>IF(N173="základní",J173,0)</f>
        <v>0</v>
      </c>
      <c r="BF173" s="240">
        <f>IF(N173="snížená",J173,0)</f>
        <v>0</v>
      </c>
      <c r="BG173" s="240">
        <f>IF(N173="zákl. přenesená",J173,0)</f>
        <v>0</v>
      </c>
      <c r="BH173" s="240">
        <f>IF(N173="sníž. přenesená",J173,0)</f>
        <v>0</v>
      </c>
      <c r="BI173" s="240">
        <f>IF(N173="nulová",J173,0)</f>
        <v>0</v>
      </c>
      <c r="BJ173" s="18" t="s">
        <v>88</v>
      </c>
      <c r="BK173" s="240">
        <f>ROUND(I173*H173,2)</f>
        <v>0</v>
      </c>
      <c r="BL173" s="18" t="s">
        <v>372</v>
      </c>
      <c r="BM173" s="239" t="s">
        <v>803</v>
      </c>
    </row>
    <row r="174" s="2" customFormat="1" ht="16.5" customHeight="1">
      <c r="A174" s="39"/>
      <c r="B174" s="40"/>
      <c r="C174" s="228" t="s">
        <v>588</v>
      </c>
      <c r="D174" s="228" t="s">
        <v>367</v>
      </c>
      <c r="E174" s="229" t="s">
        <v>1845</v>
      </c>
      <c r="F174" s="230" t="s">
        <v>1846</v>
      </c>
      <c r="G174" s="231" t="s">
        <v>678</v>
      </c>
      <c r="H174" s="232">
        <v>1</v>
      </c>
      <c r="I174" s="233"/>
      <c r="J174" s="234">
        <f>ROUND(I174*H174,2)</f>
        <v>0</v>
      </c>
      <c r="K174" s="230" t="s">
        <v>1351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88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813</v>
      </c>
    </row>
    <row r="175" s="12" customFormat="1" ht="25.92" customHeight="1">
      <c r="A175" s="12"/>
      <c r="B175" s="212"/>
      <c r="C175" s="213"/>
      <c r="D175" s="214" t="s">
        <v>80</v>
      </c>
      <c r="E175" s="215" t="s">
        <v>1847</v>
      </c>
      <c r="F175" s="215" t="s">
        <v>1848</v>
      </c>
      <c r="G175" s="213"/>
      <c r="H175" s="213"/>
      <c r="I175" s="216"/>
      <c r="J175" s="217">
        <f>BK175</f>
        <v>0</v>
      </c>
      <c r="K175" s="213"/>
      <c r="L175" s="218"/>
      <c r="M175" s="219"/>
      <c r="N175" s="220"/>
      <c r="O175" s="220"/>
      <c r="P175" s="221">
        <f>SUM(P176:P185)</f>
        <v>0</v>
      </c>
      <c r="Q175" s="220"/>
      <c r="R175" s="221">
        <f>SUM(R176:R185)</f>
        <v>0</v>
      </c>
      <c r="S175" s="220"/>
      <c r="T175" s="222">
        <f>SUM(T176:T185)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3" t="s">
        <v>88</v>
      </c>
      <c r="AT175" s="224" t="s">
        <v>80</v>
      </c>
      <c r="AU175" s="224" t="s">
        <v>81</v>
      </c>
      <c r="AY175" s="223" t="s">
        <v>364</v>
      </c>
      <c r="BK175" s="225">
        <f>SUM(BK176:BK185)</f>
        <v>0</v>
      </c>
    </row>
    <row r="176" s="2" customFormat="1" ht="21.75" customHeight="1">
      <c r="A176" s="39"/>
      <c r="B176" s="40"/>
      <c r="C176" s="228" t="s">
        <v>595</v>
      </c>
      <c r="D176" s="228" t="s">
        <v>367</v>
      </c>
      <c r="E176" s="229" t="s">
        <v>5706</v>
      </c>
      <c r="F176" s="230" t="s">
        <v>5707</v>
      </c>
      <c r="G176" s="231" t="s">
        <v>370</v>
      </c>
      <c r="H176" s="232">
        <v>14</v>
      </c>
      <c r="I176" s="233"/>
      <c r="J176" s="234">
        <f>ROUND(I176*H176,2)</f>
        <v>0</v>
      </c>
      <c r="K176" s="230" t="s">
        <v>2993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88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826</v>
      </c>
    </row>
    <row r="177" s="2" customFormat="1" ht="16.5" customHeight="1">
      <c r="A177" s="39"/>
      <c r="B177" s="40"/>
      <c r="C177" s="228" t="s">
        <v>600</v>
      </c>
      <c r="D177" s="228" t="s">
        <v>367</v>
      </c>
      <c r="E177" s="229" t="s">
        <v>5708</v>
      </c>
      <c r="F177" s="230" t="s">
        <v>5709</v>
      </c>
      <c r="G177" s="231" t="s">
        <v>370</v>
      </c>
      <c r="H177" s="232">
        <v>14</v>
      </c>
      <c r="I177" s="233"/>
      <c r="J177" s="234">
        <f>ROUND(I177*H177,2)</f>
        <v>0</v>
      </c>
      <c r="K177" s="230" t="s">
        <v>2993</v>
      </c>
      <c r="L177" s="45"/>
      <c r="M177" s="235" t="s">
        <v>1</v>
      </c>
      <c r="N177" s="236" t="s">
        <v>46</v>
      </c>
      <c r="O177" s="92"/>
      <c r="P177" s="237">
        <f>O177*H177</f>
        <v>0</v>
      </c>
      <c r="Q177" s="237">
        <v>0</v>
      </c>
      <c r="R177" s="237">
        <f>Q177*H177</f>
        <v>0</v>
      </c>
      <c r="S177" s="237">
        <v>0</v>
      </c>
      <c r="T177" s="238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9" t="s">
        <v>372</v>
      </c>
      <c r="AT177" s="239" t="s">
        <v>367</v>
      </c>
      <c r="AU177" s="239" t="s">
        <v>88</v>
      </c>
      <c r="AY177" s="18" t="s">
        <v>364</v>
      </c>
      <c r="BE177" s="240">
        <f>IF(N177="základní",J177,0)</f>
        <v>0</v>
      </c>
      <c r="BF177" s="240">
        <f>IF(N177="snížená",J177,0)</f>
        <v>0</v>
      </c>
      <c r="BG177" s="240">
        <f>IF(N177="zákl. přenesená",J177,0)</f>
        <v>0</v>
      </c>
      <c r="BH177" s="240">
        <f>IF(N177="sníž. přenesená",J177,0)</f>
        <v>0</v>
      </c>
      <c r="BI177" s="240">
        <f>IF(N177="nulová",J177,0)</f>
        <v>0</v>
      </c>
      <c r="BJ177" s="18" t="s">
        <v>88</v>
      </c>
      <c r="BK177" s="240">
        <f>ROUND(I177*H177,2)</f>
        <v>0</v>
      </c>
      <c r="BL177" s="18" t="s">
        <v>372</v>
      </c>
      <c r="BM177" s="239" t="s">
        <v>839</v>
      </c>
    </row>
    <row r="178" s="2" customFormat="1" ht="16.5" customHeight="1">
      <c r="A178" s="39"/>
      <c r="B178" s="40"/>
      <c r="C178" s="228" t="s">
        <v>606</v>
      </c>
      <c r="D178" s="228" t="s">
        <v>367</v>
      </c>
      <c r="E178" s="229" t="s">
        <v>5710</v>
      </c>
      <c r="F178" s="230" t="s">
        <v>5711</v>
      </c>
      <c r="G178" s="231" t="s">
        <v>5578</v>
      </c>
      <c r="H178" s="232">
        <v>0.52000000000000002</v>
      </c>
      <c r="I178" s="233"/>
      <c r="J178" s="234">
        <f>ROUND(I178*H178,2)</f>
        <v>0</v>
      </c>
      <c r="K178" s="230" t="s">
        <v>2993</v>
      </c>
      <c r="L178" s="45"/>
      <c r="M178" s="235" t="s">
        <v>1</v>
      </c>
      <c r="N178" s="236" t="s">
        <v>46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372</v>
      </c>
      <c r="AT178" s="239" t="s">
        <v>367</v>
      </c>
      <c r="AU178" s="239" t="s">
        <v>88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372</v>
      </c>
      <c r="BM178" s="239" t="s">
        <v>851</v>
      </c>
    </row>
    <row r="179" s="2" customFormat="1" ht="16.5" customHeight="1">
      <c r="A179" s="39"/>
      <c r="B179" s="40"/>
      <c r="C179" s="228" t="s">
        <v>612</v>
      </c>
      <c r="D179" s="228" t="s">
        <v>367</v>
      </c>
      <c r="E179" s="229" t="s">
        <v>1849</v>
      </c>
      <c r="F179" s="230" t="s">
        <v>1850</v>
      </c>
      <c r="G179" s="231" t="s">
        <v>395</v>
      </c>
      <c r="H179" s="232">
        <v>520</v>
      </c>
      <c r="I179" s="233"/>
      <c r="J179" s="234">
        <f>ROUND(I179*H179,2)</f>
        <v>0</v>
      </c>
      <c r="K179" s="230" t="s">
        <v>2993</v>
      </c>
      <c r="L179" s="45"/>
      <c r="M179" s="235" t="s">
        <v>1</v>
      </c>
      <c r="N179" s="236" t="s">
        <v>46</v>
      </c>
      <c r="O179" s="92"/>
      <c r="P179" s="237">
        <f>O179*H179</f>
        <v>0</v>
      </c>
      <c r="Q179" s="237">
        <v>0</v>
      </c>
      <c r="R179" s="237">
        <f>Q179*H179</f>
        <v>0</v>
      </c>
      <c r="S179" s="237">
        <v>0</v>
      </c>
      <c r="T179" s="238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9" t="s">
        <v>372</v>
      </c>
      <c r="AT179" s="239" t="s">
        <v>367</v>
      </c>
      <c r="AU179" s="239" t="s">
        <v>88</v>
      </c>
      <c r="AY179" s="18" t="s">
        <v>364</v>
      </c>
      <c r="BE179" s="240">
        <f>IF(N179="základní",J179,0)</f>
        <v>0</v>
      </c>
      <c r="BF179" s="240">
        <f>IF(N179="snížená",J179,0)</f>
        <v>0</v>
      </c>
      <c r="BG179" s="240">
        <f>IF(N179="zákl. přenesená",J179,0)</f>
        <v>0</v>
      </c>
      <c r="BH179" s="240">
        <f>IF(N179="sníž. přenesená",J179,0)</f>
        <v>0</v>
      </c>
      <c r="BI179" s="240">
        <f>IF(N179="nulová",J179,0)</f>
        <v>0</v>
      </c>
      <c r="BJ179" s="18" t="s">
        <v>88</v>
      </c>
      <c r="BK179" s="240">
        <f>ROUND(I179*H179,2)</f>
        <v>0</v>
      </c>
      <c r="BL179" s="18" t="s">
        <v>372</v>
      </c>
      <c r="BM179" s="239" t="s">
        <v>867</v>
      </c>
    </row>
    <row r="180" s="2" customFormat="1" ht="21.75" customHeight="1">
      <c r="A180" s="39"/>
      <c r="B180" s="40"/>
      <c r="C180" s="228" t="s">
        <v>617</v>
      </c>
      <c r="D180" s="228" t="s">
        <v>367</v>
      </c>
      <c r="E180" s="229" t="s">
        <v>5579</v>
      </c>
      <c r="F180" s="230" t="s">
        <v>5580</v>
      </c>
      <c r="G180" s="231" t="s">
        <v>395</v>
      </c>
      <c r="H180" s="232">
        <v>520</v>
      </c>
      <c r="I180" s="233"/>
      <c r="J180" s="234">
        <f>ROUND(I180*H180,2)</f>
        <v>0</v>
      </c>
      <c r="K180" s="230" t="s">
        <v>2993</v>
      </c>
      <c r="L180" s="45"/>
      <c r="M180" s="235" t="s">
        <v>1</v>
      </c>
      <c r="N180" s="236" t="s">
        <v>46</v>
      </c>
      <c r="O180" s="92"/>
      <c r="P180" s="237">
        <f>O180*H180</f>
        <v>0</v>
      </c>
      <c r="Q180" s="237">
        <v>0</v>
      </c>
      <c r="R180" s="237">
        <f>Q180*H180</f>
        <v>0</v>
      </c>
      <c r="S180" s="237">
        <v>0</v>
      </c>
      <c r="T180" s="238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9" t="s">
        <v>372</v>
      </c>
      <c r="AT180" s="239" t="s">
        <v>367</v>
      </c>
      <c r="AU180" s="239" t="s">
        <v>88</v>
      </c>
      <c r="AY180" s="18" t="s">
        <v>364</v>
      </c>
      <c r="BE180" s="240">
        <f>IF(N180="základní",J180,0)</f>
        <v>0</v>
      </c>
      <c r="BF180" s="240">
        <f>IF(N180="snížená",J180,0)</f>
        <v>0</v>
      </c>
      <c r="BG180" s="240">
        <f>IF(N180="zákl. přenesená",J180,0)</f>
        <v>0</v>
      </c>
      <c r="BH180" s="240">
        <f>IF(N180="sníž. přenesená",J180,0)</f>
        <v>0</v>
      </c>
      <c r="BI180" s="240">
        <f>IF(N180="nulová",J180,0)</f>
        <v>0</v>
      </c>
      <c r="BJ180" s="18" t="s">
        <v>88</v>
      </c>
      <c r="BK180" s="240">
        <f>ROUND(I180*H180,2)</f>
        <v>0</v>
      </c>
      <c r="BL180" s="18" t="s">
        <v>372</v>
      </c>
      <c r="BM180" s="239" t="s">
        <v>878</v>
      </c>
    </row>
    <row r="181" s="2" customFormat="1" ht="16.5" customHeight="1">
      <c r="A181" s="39"/>
      <c r="B181" s="40"/>
      <c r="C181" s="228" t="s">
        <v>621</v>
      </c>
      <c r="D181" s="228" t="s">
        <v>367</v>
      </c>
      <c r="E181" s="229" t="s">
        <v>1853</v>
      </c>
      <c r="F181" s="230" t="s">
        <v>1854</v>
      </c>
      <c r="G181" s="231" t="s">
        <v>395</v>
      </c>
      <c r="H181" s="232">
        <v>520</v>
      </c>
      <c r="I181" s="233"/>
      <c r="J181" s="234">
        <f>ROUND(I181*H181,2)</f>
        <v>0</v>
      </c>
      <c r="K181" s="230" t="s">
        <v>2993</v>
      </c>
      <c r="L181" s="45"/>
      <c r="M181" s="235" t="s">
        <v>1</v>
      </c>
      <c r="N181" s="236" t="s">
        <v>46</v>
      </c>
      <c r="O181" s="92"/>
      <c r="P181" s="237">
        <f>O181*H181</f>
        <v>0</v>
      </c>
      <c r="Q181" s="237">
        <v>0</v>
      </c>
      <c r="R181" s="237">
        <f>Q181*H181</f>
        <v>0</v>
      </c>
      <c r="S181" s="237">
        <v>0</v>
      </c>
      <c r="T181" s="238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9" t="s">
        <v>372</v>
      </c>
      <c r="AT181" s="239" t="s">
        <v>367</v>
      </c>
      <c r="AU181" s="239" t="s">
        <v>88</v>
      </c>
      <c r="AY181" s="18" t="s">
        <v>364</v>
      </c>
      <c r="BE181" s="240">
        <f>IF(N181="základní",J181,0)</f>
        <v>0</v>
      </c>
      <c r="BF181" s="240">
        <f>IF(N181="snížená",J181,0)</f>
        <v>0</v>
      </c>
      <c r="BG181" s="240">
        <f>IF(N181="zákl. přenesená",J181,0)</f>
        <v>0</v>
      </c>
      <c r="BH181" s="240">
        <f>IF(N181="sníž. přenesená",J181,0)</f>
        <v>0</v>
      </c>
      <c r="BI181" s="240">
        <f>IF(N181="nulová",J181,0)</f>
        <v>0</v>
      </c>
      <c r="BJ181" s="18" t="s">
        <v>88</v>
      </c>
      <c r="BK181" s="240">
        <f>ROUND(I181*H181,2)</f>
        <v>0</v>
      </c>
      <c r="BL181" s="18" t="s">
        <v>372</v>
      </c>
      <c r="BM181" s="239" t="s">
        <v>890</v>
      </c>
    </row>
    <row r="182" s="2" customFormat="1" ht="24.15" customHeight="1">
      <c r="A182" s="39"/>
      <c r="B182" s="40"/>
      <c r="C182" s="228" t="s">
        <v>627</v>
      </c>
      <c r="D182" s="228" t="s">
        <v>367</v>
      </c>
      <c r="E182" s="229" t="s">
        <v>1855</v>
      </c>
      <c r="F182" s="230" t="s">
        <v>1856</v>
      </c>
      <c r="G182" s="231" t="s">
        <v>395</v>
      </c>
      <c r="H182" s="232">
        <v>520</v>
      </c>
      <c r="I182" s="233"/>
      <c r="J182" s="234">
        <f>ROUND(I182*H182,2)</f>
        <v>0</v>
      </c>
      <c r="K182" s="230" t="s">
        <v>2993</v>
      </c>
      <c r="L182" s="45"/>
      <c r="M182" s="235" t="s">
        <v>1</v>
      </c>
      <c r="N182" s="236" t="s">
        <v>46</v>
      </c>
      <c r="O182" s="92"/>
      <c r="P182" s="237">
        <f>O182*H182</f>
        <v>0</v>
      </c>
      <c r="Q182" s="237">
        <v>0</v>
      </c>
      <c r="R182" s="237">
        <f>Q182*H182</f>
        <v>0</v>
      </c>
      <c r="S182" s="237">
        <v>0</v>
      </c>
      <c r="T182" s="238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9" t="s">
        <v>372</v>
      </c>
      <c r="AT182" s="239" t="s">
        <v>367</v>
      </c>
      <c r="AU182" s="239" t="s">
        <v>88</v>
      </c>
      <c r="AY182" s="18" t="s">
        <v>364</v>
      </c>
      <c r="BE182" s="240">
        <f>IF(N182="základní",J182,0)</f>
        <v>0</v>
      </c>
      <c r="BF182" s="240">
        <f>IF(N182="snížená",J182,0)</f>
        <v>0</v>
      </c>
      <c r="BG182" s="240">
        <f>IF(N182="zákl. přenesená",J182,0)</f>
        <v>0</v>
      </c>
      <c r="BH182" s="240">
        <f>IF(N182="sníž. přenesená",J182,0)</f>
        <v>0</v>
      </c>
      <c r="BI182" s="240">
        <f>IF(N182="nulová",J182,0)</f>
        <v>0</v>
      </c>
      <c r="BJ182" s="18" t="s">
        <v>88</v>
      </c>
      <c r="BK182" s="240">
        <f>ROUND(I182*H182,2)</f>
        <v>0</v>
      </c>
      <c r="BL182" s="18" t="s">
        <v>372</v>
      </c>
      <c r="BM182" s="239" t="s">
        <v>903</v>
      </c>
    </row>
    <row r="183" s="2" customFormat="1" ht="16.5" customHeight="1">
      <c r="A183" s="39"/>
      <c r="B183" s="40"/>
      <c r="C183" s="228" t="s">
        <v>635</v>
      </c>
      <c r="D183" s="228" t="s">
        <v>367</v>
      </c>
      <c r="E183" s="229" t="s">
        <v>5581</v>
      </c>
      <c r="F183" s="230" t="s">
        <v>5582</v>
      </c>
      <c r="G183" s="231" t="s">
        <v>305</v>
      </c>
      <c r="H183" s="232">
        <v>182</v>
      </c>
      <c r="I183" s="233"/>
      <c r="J183" s="234">
        <f>ROUND(I183*H183,2)</f>
        <v>0</v>
      </c>
      <c r="K183" s="230" t="s">
        <v>1351</v>
      </c>
      <c r="L183" s="45"/>
      <c r="M183" s="235" t="s">
        <v>1</v>
      </c>
      <c r="N183" s="236" t="s">
        <v>46</v>
      </c>
      <c r="O183" s="92"/>
      <c r="P183" s="237">
        <f>O183*H183</f>
        <v>0</v>
      </c>
      <c r="Q183" s="237">
        <v>0</v>
      </c>
      <c r="R183" s="237">
        <f>Q183*H183</f>
        <v>0</v>
      </c>
      <c r="S183" s="237">
        <v>0</v>
      </c>
      <c r="T183" s="238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9" t="s">
        <v>372</v>
      </c>
      <c r="AT183" s="239" t="s">
        <v>367</v>
      </c>
      <c r="AU183" s="239" t="s">
        <v>88</v>
      </c>
      <c r="AY183" s="18" t="s">
        <v>364</v>
      </c>
      <c r="BE183" s="240">
        <f>IF(N183="základní",J183,0)</f>
        <v>0</v>
      </c>
      <c r="BF183" s="240">
        <f>IF(N183="snížená",J183,0)</f>
        <v>0</v>
      </c>
      <c r="BG183" s="240">
        <f>IF(N183="zákl. přenesená",J183,0)</f>
        <v>0</v>
      </c>
      <c r="BH183" s="240">
        <f>IF(N183="sníž. přenesená",J183,0)</f>
        <v>0</v>
      </c>
      <c r="BI183" s="240">
        <f>IF(N183="nulová",J183,0)</f>
        <v>0</v>
      </c>
      <c r="BJ183" s="18" t="s">
        <v>88</v>
      </c>
      <c r="BK183" s="240">
        <f>ROUND(I183*H183,2)</f>
        <v>0</v>
      </c>
      <c r="BL183" s="18" t="s">
        <v>372</v>
      </c>
      <c r="BM183" s="239" t="s">
        <v>915</v>
      </c>
    </row>
    <row r="184" s="14" customFormat="1">
      <c r="A184" s="14"/>
      <c r="B184" s="252"/>
      <c r="C184" s="253"/>
      <c r="D184" s="243" t="s">
        <v>374</v>
      </c>
      <c r="E184" s="254" t="s">
        <v>1</v>
      </c>
      <c r="F184" s="255" t="s">
        <v>5712</v>
      </c>
      <c r="G184" s="253"/>
      <c r="H184" s="256">
        <v>182</v>
      </c>
      <c r="I184" s="257"/>
      <c r="J184" s="253"/>
      <c r="K184" s="253"/>
      <c r="L184" s="258"/>
      <c r="M184" s="259"/>
      <c r="N184" s="260"/>
      <c r="O184" s="260"/>
      <c r="P184" s="260"/>
      <c r="Q184" s="260"/>
      <c r="R184" s="260"/>
      <c r="S184" s="260"/>
      <c r="T184" s="26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2" t="s">
        <v>374</v>
      </c>
      <c r="AU184" s="262" t="s">
        <v>88</v>
      </c>
      <c r="AV184" s="14" t="s">
        <v>90</v>
      </c>
      <c r="AW184" s="14" t="s">
        <v>36</v>
      </c>
      <c r="AX184" s="14" t="s">
        <v>81</v>
      </c>
      <c r="AY184" s="262" t="s">
        <v>364</v>
      </c>
    </row>
    <row r="185" s="15" customFormat="1">
      <c r="A185" s="15"/>
      <c r="B185" s="263"/>
      <c r="C185" s="264"/>
      <c r="D185" s="243" t="s">
        <v>374</v>
      </c>
      <c r="E185" s="265" t="s">
        <v>1</v>
      </c>
      <c r="F185" s="266" t="s">
        <v>378</v>
      </c>
      <c r="G185" s="264"/>
      <c r="H185" s="267">
        <v>182</v>
      </c>
      <c r="I185" s="268"/>
      <c r="J185" s="264"/>
      <c r="K185" s="264"/>
      <c r="L185" s="269"/>
      <c r="M185" s="308"/>
      <c r="N185" s="309"/>
      <c r="O185" s="309"/>
      <c r="P185" s="309"/>
      <c r="Q185" s="309"/>
      <c r="R185" s="309"/>
      <c r="S185" s="309"/>
      <c r="T185" s="310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3" t="s">
        <v>374</v>
      </c>
      <c r="AU185" s="273" t="s">
        <v>88</v>
      </c>
      <c r="AV185" s="15" t="s">
        <v>372</v>
      </c>
      <c r="AW185" s="15" t="s">
        <v>36</v>
      </c>
      <c r="AX185" s="15" t="s">
        <v>88</v>
      </c>
      <c r="AY185" s="273" t="s">
        <v>364</v>
      </c>
    </row>
    <row r="186" s="2" customFormat="1" ht="6.96" customHeight="1">
      <c r="A186" s="39"/>
      <c r="B186" s="67"/>
      <c r="C186" s="68"/>
      <c r="D186" s="68"/>
      <c r="E186" s="68"/>
      <c r="F186" s="68"/>
      <c r="G186" s="68"/>
      <c r="H186" s="68"/>
      <c r="I186" s="68"/>
      <c r="J186" s="68"/>
      <c r="K186" s="68"/>
      <c r="L186" s="45"/>
      <c r="M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</sheetData>
  <sheetProtection sheet="1" autoFilter="0" formatColumns="0" formatRows="0" objects="1" scenarios="1" spinCount="100000" saltValue="78+59oJ6POLKNGkcNkocgi0LXR8IbIuLgE7lcw7xGnVc0aV9uK5eOZFIjBFfKbmEnapPsSEYGaoXBi1Hqjc/mA==" hashValue="H6El5IR+H1Qj1DLJFWcZXddSBbX3RCbe9W6CyOy/FsBwU2hkOzOhbN4yQh5eWijCenzm+Rm9hQevmvf1Bqp0lA==" algorithmName="SHA-512" password="CC35"/>
  <autoFilter ref="C120:K185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277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5713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5714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ROUND((SUM(BE124:BE155)),  2)</f>
        <v>0</v>
      </c>
      <c r="G35" s="39"/>
      <c r="H35" s="39"/>
      <c r="I35" s="166">
        <v>0.20999999999999999</v>
      </c>
      <c r="J35" s="165">
        <f>ROUND(((SUM(BE124:BE155))*I35),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ROUND((SUM(BF124:BF155)),  2)</f>
        <v>0</v>
      </c>
      <c r="G36" s="39"/>
      <c r="H36" s="39"/>
      <c r="I36" s="166">
        <v>0.14999999999999999</v>
      </c>
      <c r="J36" s="165">
        <f>ROUND(((SUM(BF124:BF155))*I36),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ROUND((SUM(BG124:BG155)),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ROUND((SUM(BH124:BH155)),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ROUND((SUM(BI124:BI155)),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5713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209.1 - Brána 9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1632</v>
      </c>
      <c r="E100" s="193"/>
      <c r="F100" s="193"/>
      <c r="G100" s="193"/>
      <c r="H100" s="193"/>
      <c r="I100" s="193"/>
      <c r="J100" s="194">
        <f>J141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1638</v>
      </c>
      <c r="E101" s="193"/>
      <c r="F101" s="193"/>
      <c r="G101" s="193"/>
      <c r="H101" s="193"/>
      <c r="I101" s="193"/>
      <c r="J101" s="194">
        <f>J144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1639</v>
      </c>
      <c r="E102" s="193"/>
      <c r="F102" s="193"/>
      <c r="G102" s="193"/>
      <c r="H102" s="193"/>
      <c r="I102" s="193"/>
      <c r="J102" s="194">
        <f>J147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5713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209.1 - Brána 9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P125+P141+P144+P147</f>
        <v>0</v>
      </c>
      <c r="Q124" s="105"/>
      <c r="R124" s="209">
        <f>R125+R141+R144+R147</f>
        <v>0</v>
      </c>
      <c r="S124" s="105"/>
      <c r="T124" s="210">
        <f>T125+T141+T144+T147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BK125+BK141+BK144+BK147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1640</v>
      </c>
      <c r="F125" s="215" t="s">
        <v>1641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SUM(P126:P140)</f>
        <v>0</v>
      </c>
      <c r="Q125" s="220"/>
      <c r="R125" s="221">
        <f>SUM(R126:R140)</f>
        <v>0</v>
      </c>
      <c r="S125" s="220"/>
      <c r="T125" s="222">
        <f>SUM(T126:T140)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SUM(BK126:BK140)</f>
        <v>0</v>
      </c>
    </row>
    <row r="126" s="2" customFormat="1" ht="16.5" customHeight="1">
      <c r="A126" s="39"/>
      <c r="B126" s="40"/>
      <c r="C126" s="228" t="s">
        <v>88</v>
      </c>
      <c r="D126" s="228" t="s">
        <v>367</v>
      </c>
      <c r="E126" s="229" t="s">
        <v>5715</v>
      </c>
      <c r="F126" s="230" t="s">
        <v>5716</v>
      </c>
      <c r="G126" s="231" t="s">
        <v>395</v>
      </c>
      <c r="H126" s="232">
        <v>450</v>
      </c>
      <c r="I126" s="233"/>
      <c r="J126" s="234">
        <f>ROUND(I126*H126,2)</f>
        <v>0</v>
      </c>
      <c r="K126" s="230" t="s">
        <v>1351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90</v>
      </c>
    </row>
    <row r="127" s="2" customFormat="1" ht="66.75" customHeight="1">
      <c r="A127" s="39"/>
      <c r="B127" s="40"/>
      <c r="C127" s="228" t="s">
        <v>90</v>
      </c>
      <c r="D127" s="228" t="s">
        <v>367</v>
      </c>
      <c r="E127" s="229" t="s">
        <v>5717</v>
      </c>
      <c r="F127" s="230" t="s">
        <v>5718</v>
      </c>
      <c r="G127" s="231" t="s">
        <v>395</v>
      </c>
      <c r="H127" s="232">
        <v>450</v>
      </c>
      <c r="I127" s="233"/>
      <c r="J127" s="234">
        <f>ROUND(I127*H127,2)</f>
        <v>0</v>
      </c>
      <c r="K127" s="230" t="s">
        <v>1242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372</v>
      </c>
    </row>
    <row r="128" s="2" customFormat="1" ht="16.5" customHeight="1">
      <c r="A128" s="39"/>
      <c r="B128" s="40"/>
      <c r="C128" s="228" t="s">
        <v>382</v>
      </c>
      <c r="D128" s="228" t="s">
        <v>367</v>
      </c>
      <c r="E128" s="229" t="s">
        <v>5719</v>
      </c>
      <c r="F128" s="230" t="s">
        <v>5720</v>
      </c>
      <c r="G128" s="231" t="s">
        <v>395</v>
      </c>
      <c r="H128" s="232">
        <v>840</v>
      </c>
      <c r="I128" s="233"/>
      <c r="J128" s="234">
        <f>ROUND(I128*H128,2)</f>
        <v>0</v>
      </c>
      <c r="K128" s="230" t="s">
        <v>1242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365</v>
      </c>
    </row>
    <row r="129" s="2" customFormat="1" ht="78" customHeight="1">
      <c r="A129" s="39"/>
      <c r="B129" s="40"/>
      <c r="C129" s="228" t="s">
        <v>372</v>
      </c>
      <c r="D129" s="228" t="s">
        <v>367</v>
      </c>
      <c r="E129" s="229" t="s">
        <v>5721</v>
      </c>
      <c r="F129" s="230" t="s">
        <v>5722</v>
      </c>
      <c r="G129" s="231" t="s">
        <v>395</v>
      </c>
      <c r="H129" s="232">
        <v>840</v>
      </c>
      <c r="I129" s="233"/>
      <c r="J129" s="234">
        <f>ROUND(I129*H129,2)</f>
        <v>0</v>
      </c>
      <c r="K129" s="230" t="s">
        <v>1242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410</v>
      </c>
    </row>
    <row r="130" s="2" customFormat="1" ht="24.15" customHeight="1">
      <c r="A130" s="39"/>
      <c r="B130" s="40"/>
      <c r="C130" s="228" t="s">
        <v>392</v>
      </c>
      <c r="D130" s="228" t="s">
        <v>367</v>
      </c>
      <c r="E130" s="229" t="s">
        <v>1945</v>
      </c>
      <c r="F130" s="230" t="s">
        <v>1944</v>
      </c>
      <c r="G130" s="231" t="s">
        <v>1306</v>
      </c>
      <c r="H130" s="232">
        <v>24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424</v>
      </c>
    </row>
    <row r="131" s="2" customFormat="1" ht="16.5" customHeight="1">
      <c r="A131" s="39"/>
      <c r="B131" s="40"/>
      <c r="C131" s="228" t="s">
        <v>365</v>
      </c>
      <c r="D131" s="228" t="s">
        <v>367</v>
      </c>
      <c r="E131" s="229" t="s">
        <v>1947</v>
      </c>
      <c r="F131" s="230" t="s">
        <v>1946</v>
      </c>
      <c r="G131" s="231" t="s">
        <v>5723</v>
      </c>
      <c r="H131" s="232">
        <v>12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438</v>
      </c>
    </row>
    <row r="132" s="2" customFormat="1" ht="21.75" customHeight="1">
      <c r="A132" s="39"/>
      <c r="B132" s="40"/>
      <c r="C132" s="228" t="s">
        <v>404</v>
      </c>
      <c r="D132" s="228" t="s">
        <v>367</v>
      </c>
      <c r="E132" s="229" t="s">
        <v>5724</v>
      </c>
      <c r="F132" s="230" t="s">
        <v>1948</v>
      </c>
      <c r="G132" s="231" t="s">
        <v>1306</v>
      </c>
      <c r="H132" s="232">
        <v>12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450</v>
      </c>
    </row>
    <row r="133" s="2" customFormat="1" ht="16.5" customHeight="1">
      <c r="A133" s="39"/>
      <c r="B133" s="40"/>
      <c r="C133" s="228" t="s">
        <v>410</v>
      </c>
      <c r="D133" s="228" t="s">
        <v>367</v>
      </c>
      <c r="E133" s="229" t="s">
        <v>1951</v>
      </c>
      <c r="F133" s="230" t="s">
        <v>5559</v>
      </c>
      <c r="G133" s="231" t="s">
        <v>678</v>
      </c>
      <c r="H133" s="232">
        <v>1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420</v>
      </c>
    </row>
    <row r="134" s="2" customFormat="1" ht="24.15" customHeight="1">
      <c r="A134" s="39"/>
      <c r="B134" s="40"/>
      <c r="C134" s="228" t="s">
        <v>399</v>
      </c>
      <c r="D134" s="228" t="s">
        <v>367</v>
      </c>
      <c r="E134" s="229" t="s">
        <v>1955</v>
      </c>
      <c r="F134" s="230" t="s">
        <v>5725</v>
      </c>
      <c r="G134" s="231" t="s">
        <v>678</v>
      </c>
      <c r="H134" s="232">
        <v>1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473</v>
      </c>
    </row>
    <row r="135" s="2" customFormat="1" ht="24.15" customHeight="1">
      <c r="A135" s="39"/>
      <c r="B135" s="40"/>
      <c r="C135" s="228" t="s">
        <v>424</v>
      </c>
      <c r="D135" s="228" t="s">
        <v>367</v>
      </c>
      <c r="E135" s="229" t="s">
        <v>1957</v>
      </c>
      <c r="F135" s="230" t="s">
        <v>5726</v>
      </c>
      <c r="G135" s="231" t="s">
        <v>678</v>
      </c>
      <c r="H135" s="232">
        <v>1</v>
      </c>
      <c r="I135" s="233"/>
      <c r="J135" s="234">
        <f>ROUND(I135*H135,2)</f>
        <v>0</v>
      </c>
      <c r="K135" s="230" t="s">
        <v>1351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483</v>
      </c>
    </row>
    <row r="136" s="2" customFormat="1" ht="21.75" customHeight="1">
      <c r="A136" s="39"/>
      <c r="B136" s="40"/>
      <c r="C136" s="228" t="s">
        <v>430</v>
      </c>
      <c r="D136" s="228" t="s">
        <v>367</v>
      </c>
      <c r="E136" s="229" t="s">
        <v>1959</v>
      </c>
      <c r="F136" s="230" t="s">
        <v>5727</v>
      </c>
      <c r="G136" s="231" t="s">
        <v>678</v>
      </c>
      <c r="H136" s="232">
        <v>1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493</v>
      </c>
    </row>
    <row r="137" s="2" customFormat="1" ht="37.8" customHeight="1">
      <c r="A137" s="39"/>
      <c r="B137" s="40"/>
      <c r="C137" s="228" t="s">
        <v>438</v>
      </c>
      <c r="D137" s="228" t="s">
        <v>367</v>
      </c>
      <c r="E137" s="229" t="s">
        <v>5728</v>
      </c>
      <c r="F137" s="230" t="s">
        <v>5729</v>
      </c>
      <c r="G137" s="231" t="s">
        <v>1306</v>
      </c>
      <c r="H137" s="232">
        <v>1</v>
      </c>
      <c r="I137" s="233"/>
      <c r="J137" s="234">
        <f>ROUND(I137*H137,2)</f>
        <v>0</v>
      </c>
      <c r="K137" s="230" t="s">
        <v>1351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503</v>
      </c>
    </row>
    <row r="138" s="2" customFormat="1" ht="16.5" customHeight="1">
      <c r="A138" s="39"/>
      <c r="B138" s="40"/>
      <c r="C138" s="228" t="s">
        <v>444</v>
      </c>
      <c r="D138" s="228" t="s">
        <v>367</v>
      </c>
      <c r="E138" s="229" t="s">
        <v>5730</v>
      </c>
      <c r="F138" s="230" t="s">
        <v>5564</v>
      </c>
      <c r="G138" s="231" t="s">
        <v>678</v>
      </c>
      <c r="H138" s="232">
        <v>1</v>
      </c>
      <c r="I138" s="233"/>
      <c r="J138" s="234">
        <f>ROUND(I138*H138,2)</f>
        <v>0</v>
      </c>
      <c r="K138" s="230" t="s">
        <v>1351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513</v>
      </c>
    </row>
    <row r="139" s="2" customFormat="1" ht="16.5" customHeight="1">
      <c r="A139" s="39"/>
      <c r="B139" s="40"/>
      <c r="C139" s="228" t="s">
        <v>450</v>
      </c>
      <c r="D139" s="228" t="s">
        <v>367</v>
      </c>
      <c r="E139" s="229" t="s">
        <v>5731</v>
      </c>
      <c r="F139" s="230" t="s">
        <v>5732</v>
      </c>
      <c r="G139" s="231" t="s">
        <v>678</v>
      </c>
      <c r="H139" s="232">
        <v>1</v>
      </c>
      <c r="I139" s="233"/>
      <c r="J139" s="234">
        <f>ROUND(I139*H139,2)</f>
        <v>0</v>
      </c>
      <c r="K139" s="230" t="s">
        <v>1351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1280</v>
      </c>
    </row>
    <row r="140" s="2" customFormat="1" ht="16.5" customHeight="1">
      <c r="A140" s="39"/>
      <c r="B140" s="40"/>
      <c r="C140" s="228" t="s">
        <v>8</v>
      </c>
      <c r="D140" s="228" t="s">
        <v>367</v>
      </c>
      <c r="E140" s="229" t="s">
        <v>5733</v>
      </c>
      <c r="F140" s="230" t="s">
        <v>5566</v>
      </c>
      <c r="G140" s="231" t="s">
        <v>678</v>
      </c>
      <c r="H140" s="232">
        <v>1</v>
      </c>
      <c r="I140" s="233"/>
      <c r="J140" s="234">
        <f>ROUND(I140*H140,2)</f>
        <v>0</v>
      </c>
      <c r="K140" s="230" t="s">
        <v>1351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1284</v>
      </c>
    </row>
    <row r="141" s="12" customFormat="1" ht="25.92" customHeight="1">
      <c r="A141" s="12"/>
      <c r="B141" s="212"/>
      <c r="C141" s="213"/>
      <c r="D141" s="214" t="s">
        <v>80</v>
      </c>
      <c r="E141" s="215" t="s">
        <v>1687</v>
      </c>
      <c r="F141" s="215" t="s">
        <v>1688</v>
      </c>
      <c r="G141" s="213"/>
      <c r="H141" s="213"/>
      <c r="I141" s="216"/>
      <c r="J141" s="217">
        <f>BK141</f>
        <v>0</v>
      </c>
      <c r="K141" s="213"/>
      <c r="L141" s="218"/>
      <c r="M141" s="219"/>
      <c r="N141" s="220"/>
      <c r="O141" s="220"/>
      <c r="P141" s="221">
        <f>SUM(P142:P143)</f>
        <v>0</v>
      </c>
      <c r="Q141" s="220"/>
      <c r="R141" s="221">
        <f>SUM(R142:R143)</f>
        <v>0</v>
      </c>
      <c r="S141" s="220"/>
      <c r="T141" s="222">
        <f>SUM(T142:T143)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88</v>
      </c>
      <c r="AT141" s="224" t="s">
        <v>80</v>
      </c>
      <c r="AU141" s="224" t="s">
        <v>81</v>
      </c>
      <c r="AY141" s="223" t="s">
        <v>364</v>
      </c>
      <c r="BK141" s="225">
        <f>SUM(BK142:BK143)</f>
        <v>0</v>
      </c>
    </row>
    <row r="142" s="2" customFormat="1" ht="16.5" customHeight="1">
      <c r="A142" s="39"/>
      <c r="B142" s="40"/>
      <c r="C142" s="228" t="s">
        <v>420</v>
      </c>
      <c r="D142" s="228" t="s">
        <v>367</v>
      </c>
      <c r="E142" s="229" t="s">
        <v>1808</v>
      </c>
      <c r="F142" s="230" t="s">
        <v>1809</v>
      </c>
      <c r="G142" s="231" t="s">
        <v>395</v>
      </c>
      <c r="H142" s="232">
        <v>1250</v>
      </c>
      <c r="I142" s="233"/>
      <c r="J142" s="234">
        <f>ROUND(I142*H142,2)</f>
        <v>0</v>
      </c>
      <c r="K142" s="230" t="s">
        <v>1351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435</v>
      </c>
    </row>
    <row r="143" s="2" customFormat="1" ht="78" customHeight="1">
      <c r="A143" s="39"/>
      <c r="B143" s="40"/>
      <c r="C143" s="228" t="s">
        <v>466</v>
      </c>
      <c r="D143" s="228" t="s">
        <v>367</v>
      </c>
      <c r="E143" s="229" t="s">
        <v>1810</v>
      </c>
      <c r="F143" s="230" t="s">
        <v>1811</v>
      </c>
      <c r="G143" s="231" t="s">
        <v>395</v>
      </c>
      <c r="H143" s="232">
        <v>1250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533</v>
      </c>
    </row>
    <row r="144" s="12" customFormat="1" ht="25.92" customHeight="1">
      <c r="A144" s="12"/>
      <c r="B144" s="212"/>
      <c r="C144" s="213"/>
      <c r="D144" s="214" t="s">
        <v>80</v>
      </c>
      <c r="E144" s="215" t="s">
        <v>1841</v>
      </c>
      <c r="F144" s="215" t="s">
        <v>1842</v>
      </c>
      <c r="G144" s="213"/>
      <c r="H144" s="213"/>
      <c r="I144" s="216"/>
      <c r="J144" s="217">
        <f>BK144</f>
        <v>0</v>
      </c>
      <c r="K144" s="213"/>
      <c r="L144" s="218"/>
      <c r="M144" s="219"/>
      <c r="N144" s="220"/>
      <c r="O144" s="220"/>
      <c r="P144" s="221">
        <f>SUM(P145:P146)</f>
        <v>0</v>
      </c>
      <c r="Q144" s="220"/>
      <c r="R144" s="221">
        <f>SUM(R145:R146)</f>
        <v>0</v>
      </c>
      <c r="S144" s="220"/>
      <c r="T144" s="222">
        <f>SUM(T145:T146)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23" t="s">
        <v>88</v>
      </c>
      <c r="AT144" s="224" t="s">
        <v>80</v>
      </c>
      <c r="AU144" s="224" t="s">
        <v>81</v>
      </c>
      <c r="AY144" s="223" t="s">
        <v>364</v>
      </c>
      <c r="BK144" s="225">
        <f>SUM(BK145:BK146)</f>
        <v>0</v>
      </c>
    </row>
    <row r="145" s="2" customFormat="1" ht="16.5" customHeight="1">
      <c r="A145" s="39"/>
      <c r="B145" s="40"/>
      <c r="C145" s="228" t="s">
        <v>473</v>
      </c>
      <c r="D145" s="228" t="s">
        <v>367</v>
      </c>
      <c r="E145" s="229" t="s">
        <v>1843</v>
      </c>
      <c r="F145" s="230" t="s">
        <v>1844</v>
      </c>
      <c r="G145" s="231" t="s">
        <v>678</v>
      </c>
      <c r="H145" s="232">
        <v>1</v>
      </c>
      <c r="I145" s="233"/>
      <c r="J145" s="234">
        <f>ROUND(I145*H145,2)</f>
        <v>0</v>
      </c>
      <c r="K145" s="230" t="s">
        <v>1351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546</v>
      </c>
    </row>
    <row r="146" s="2" customFormat="1" ht="16.5" customHeight="1">
      <c r="A146" s="39"/>
      <c r="B146" s="40"/>
      <c r="C146" s="228" t="s">
        <v>477</v>
      </c>
      <c r="D146" s="228" t="s">
        <v>367</v>
      </c>
      <c r="E146" s="229" t="s">
        <v>1845</v>
      </c>
      <c r="F146" s="230" t="s">
        <v>1846</v>
      </c>
      <c r="G146" s="231" t="s">
        <v>678</v>
      </c>
      <c r="H146" s="232">
        <v>1</v>
      </c>
      <c r="I146" s="233"/>
      <c r="J146" s="234">
        <f>ROUND(I146*H146,2)</f>
        <v>0</v>
      </c>
      <c r="K146" s="230" t="s">
        <v>1351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557</v>
      </c>
    </row>
    <row r="147" s="12" customFormat="1" ht="25.92" customHeight="1">
      <c r="A147" s="12"/>
      <c r="B147" s="212"/>
      <c r="C147" s="213"/>
      <c r="D147" s="214" t="s">
        <v>80</v>
      </c>
      <c r="E147" s="215" t="s">
        <v>1847</v>
      </c>
      <c r="F147" s="215" t="s">
        <v>1848</v>
      </c>
      <c r="G147" s="213"/>
      <c r="H147" s="213"/>
      <c r="I147" s="216"/>
      <c r="J147" s="217">
        <f>BK147</f>
        <v>0</v>
      </c>
      <c r="K147" s="213"/>
      <c r="L147" s="218"/>
      <c r="M147" s="219"/>
      <c r="N147" s="220"/>
      <c r="O147" s="220"/>
      <c r="P147" s="221">
        <f>SUM(P148:P155)</f>
        <v>0</v>
      </c>
      <c r="Q147" s="220"/>
      <c r="R147" s="221">
        <f>SUM(R148:R155)</f>
        <v>0</v>
      </c>
      <c r="S147" s="220"/>
      <c r="T147" s="222">
        <f>SUM(T148:T155)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3" t="s">
        <v>88</v>
      </c>
      <c r="AT147" s="224" t="s">
        <v>80</v>
      </c>
      <c r="AU147" s="224" t="s">
        <v>81</v>
      </c>
      <c r="AY147" s="223" t="s">
        <v>364</v>
      </c>
      <c r="BK147" s="225">
        <f>SUM(BK148:BK155)</f>
        <v>0</v>
      </c>
    </row>
    <row r="148" s="2" customFormat="1" ht="24.15" customHeight="1">
      <c r="A148" s="39"/>
      <c r="B148" s="40"/>
      <c r="C148" s="228" t="s">
        <v>483</v>
      </c>
      <c r="D148" s="228" t="s">
        <v>367</v>
      </c>
      <c r="E148" s="229" t="s">
        <v>5576</v>
      </c>
      <c r="F148" s="230" t="s">
        <v>5577</v>
      </c>
      <c r="G148" s="231" t="s">
        <v>5578</v>
      </c>
      <c r="H148" s="232">
        <v>0.59999999999999998</v>
      </c>
      <c r="I148" s="233"/>
      <c r="J148" s="234">
        <f>ROUND(I148*H148,2)</f>
        <v>0</v>
      </c>
      <c r="K148" s="230" t="s">
        <v>1242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567</v>
      </c>
    </row>
    <row r="149" s="2" customFormat="1" ht="16.5" customHeight="1">
      <c r="A149" s="39"/>
      <c r="B149" s="40"/>
      <c r="C149" s="228" t="s">
        <v>7</v>
      </c>
      <c r="D149" s="228" t="s">
        <v>367</v>
      </c>
      <c r="E149" s="229" t="s">
        <v>5602</v>
      </c>
      <c r="F149" s="230" t="s">
        <v>5603</v>
      </c>
      <c r="G149" s="231" t="s">
        <v>395</v>
      </c>
      <c r="H149" s="232">
        <v>600</v>
      </c>
      <c r="I149" s="233"/>
      <c r="J149" s="234">
        <f>ROUND(I149*H149,2)</f>
        <v>0</v>
      </c>
      <c r="K149" s="230" t="s">
        <v>1351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577</v>
      </c>
    </row>
    <row r="150" s="2" customFormat="1" ht="21.75" customHeight="1">
      <c r="A150" s="39"/>
      <c r="B150" s="40"/>
      <c r="C150" s="228" t="s">
        <v>493</v>
      </c>
      <c r="D150" s="228" t="s">
        <v>367</v>
      </c>
      <c r="E150" s="229" t="s">
        <v>5579</v>
      </c>
      <c r="F150" s="230" t="s">
        <v>5580</v>
      </c>
      <c r="G150" s="231" t="s">
        <v>395</v>
      </c>
      <c r="H150" s="232">
        <v>600</v>
      </c>
      <c r="I150" s="233"/>
      <c r="J150" s="234">
        <f>ROUND(I150*H150,2)</f>
        <v>0</v>
      </c>
      <c r="K150" s="230" t="s">
        <v>1242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588</v>
      </c>
    </row>
    <row r="151" s="2" customFormat="1" ht="16.5" customHeight="1">
      <c r="A151" s="39"/>
      <c r="B151" s="40"/>
      <c r="C151" s="228" t="s">
        <v>498</v>
      </c>
      <c r="D151" s="228" t="s">
        <v>367</v>
      </c>
      <c r="E151" s="229" t="s">
        <v>5604</v>
      </c>
      <c r="F151" s="230" t="s">
        <v>5605</v>
      </c>
      <c r="G151" s="231" t="s">
        <v>395</v>
      </c>
      <c r="H151" s="232">
        <v>600</v>
      </c>
      <c r="I151" s="233"/>
      <c r="J151" s="234">
        <f>ROUND(I151*H151,2)</f>
        <v>0</v>
      </c>
      <c r="K151" s="230" t="s">
        <v>1351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600</v>
      </c>
    </row>
    <row r="152" s="2" customFormat="1" ht="24.15" customHeight="1">
      <c r="A152" s="39"/>
      <c r="B152" s="40"/>
      <c r="C152" s="228" t="s">
        <v>503</v>
      </c>
      <c r="D152" s="228" t="s">
        <v>367</v>
      </c>
      <c r="E152" s="229" t="s">
        <v>1855</v>
      </c>
      <c r="F152" s="230" t="s">
        <v>1856</v>
      </c>
      <c r="G152" s="231" t="s">
        <v>395</v>
      </c>
      <c r="H152" s="232">
        <v>600</v>
      </c>
      <c r="I152" s="233"/>
      <c r="J152" s="234">
        <f>ROUND(I152*H152,2)</f>
        <v>0</v>
      </c>
      <c r="K152" s="230" t="s">
        <v>1242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</v>
      </c>
      <c r="R152" s="237">
        <f>Q152*H152</f>
        <v>0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88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612</v>
      </c>
    </row>
    <row r="153" s="2" customFormat="1" ht="16.5" customHeight="1">
      <c r="A153" s="39"/>
      <c r="B153" s="40"/>
      <c r="C153" s="228" t="s">
        <v>508</v>
      </c>
      <c r="D153" s="228" t="s">
        <v>367</v>
      </c>
      <c r="E153" s="229" t="s">
        <v>5581</v>
      </c>
      <c r="F153" s="230" t="s">
        <v>5582</v>
      </c>
      <c r="G153" s="231" t="s">
        <v>305</v>
      </c>
      <c r="H153" s="232">
        <v>210</v>
      </c>
      <c r="I153" s="233"/>
      <c r="J153" s="234">
        <f>ROUND(I153*H153,2)</f>
        <v>0</v>
      </c>
      <c r="K153" s="230" t="s">
        <v>1351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621</v>
      </c>
    </row>
    <row r="154" s="14" customFormat="1">
      <c r="A154" s="14"/>
      <c r="B154" s="252"/>
      <c r="C154" s="253"/>
      <c r="D154" s="243" t="s">
        <v>374</v>
      </c>
      <c r="E154" s="254" t="s">
        <v>1</v>
      </c>
      <c r="F154" s="255" t="s">
        <v>5734</v>
      </c>
      <c r="G154" s="253"/>
      <c r="H154" s="256">
        <v>210</v>
      </c>
      <c r="I154" s="257"/>
      <c r="J154" s="253"/>
      <c r="K154" s="253"/>
      <c r="L154" s="258"/>
      <c r="M154" s="259"/>
      <c r="N154" s="260"/>
      <c r="O154" s="260"/>
      <c r="P154" s="260"/>
      <c r="Q154" s="260"/>
      <c r="R154" s="260"/>
      <c r="S154" s="260"/>
      <c r="T154" s="26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2" t="s">
        <v>374</v>
      </c>
      <c r="AU154" s="262" t="s">
        <v>88</v>
      </c>
      <c r="AV154" s="14" t="s">
        <v>90</v>
      </c>
      <c r="AW154" s="14" t="s">
        <v>36</v>
      </c>
      <c r="AX154" s="14" t="s">
        <v>81</v>
      </c>
      <c r="AY154" s="262" t="s">
        <v>364</v>
      </c>
    </row>
    <row r="155" s="15" customFormat="1">
      <c r="A155" s="15"/>
      <c r="B155" s="263"/>
      <c r="C155" s="264"/>
      <c r="D155" s="243" t="s">
        <v>374</v>
      </c>
      <c r="E155" s="265" t="s">
        <v>1</v>
      </c>
      <c r="F155" s="266" t="s">
        <v>378</v>
      </c>
      <c r="G155" s="264"/>
      <c r="H155" s="267">
        <v>210</v>
      </c>
      <c r="I155" s="268"/>
      <c r="J155" s="264"/>
      <c r="K155" s="264"/>
      <c r="L155" s="269"/>
      <c r="M155" s="308"/>
      <c r="N155" s="309"/>
      <c r="O155" s="309"/>
      <c r="P155" s="309"/>
      <c r="Q155" s="309"/>
      <c r="R155" s="309"/>
      <c r="S155" s="309"/>
      <c r="T155" s="310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3" t="s">
        <v>374</v>
      </c>
      <c r="AU155" s="273" t="s">
        <v>88</v>
      </c>
      <c r="AV155" s="15" t="s">
        <v>372</v>
      </c>
      <c r="AW155" s="15" t="s">
        <v>36</v>
      </c>
      <c r="AX155" s="15" t="s">
        <v>88</v>
      </c>
      <c r="AY155" s="273" t="s">
        <v>364</v>
      </c>
    </row>
    <row r="156" s="2" customFormat="1" ht="6.96" customHeight="1">
      <c r="A156" s="39"/>
      <c r="B156" s="67"/>
      <c r="C156" s="68"/>
      <c r="D156" s="68"/>
      <c r="E156" s="68"/>
      <c r="F156" s="68"/>
      <c r="G156" s="68"/>
      <c r="H156" s="68"/>
      <c r="I156" s="68"/>
      <c r="J156" s="68"/>
      <c r="K156" s="68"/>
      <c r="L156" s="45"/>
      <c r="M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</row>
  </sheetData>
  <sheetProtection sheet="1" autoFilter="0" formatColumns="0" formatRows="0" objects="1" scenarios="1" spinCount="100000" saltValue="TkWuokGaZVGUMhjwp0fdqT7usYqpE+os83W8sWothxAPt1t0PRvF4ZGF29bNMaSfLMOGqRxsq5ekGxkIsdOOQA==" hashValue="2Xgst7NVrFsbKX16qq1Lpsqo55KKjSFxYQju1QApwqDvA4vw7tgaKUaHLJxplc89xxfkS1gzdIAOjNSmov86BA==" algorithmName="SHA-512" password="CC35"/>
  <autoFilter ref="C123:K15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279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5713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5735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ROUND((SUM(BE124:BE152)),  2)</f>
        <v>0</v>
      </c>
      <c r="G35" s="39"/>
      <c r="H35" s="39"/>
      <c r="I35" s="166">
        <v>0.20999999999999999</v>
      </c>
      <c r="J35" s="165">
        <f>ROUND(((SUM(BE124:BE152))*I35),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ROUND((SUM(BF124:BF152)),  2)</f>
        <v>0</v>
      </c>
      <c r="G36" s="39"/>
      <c r="H36" s="39"/>
      <c r="I36" s="166">
        <v>0.14999999999999999</v>
      </c>
      <c r="J36" s="165">
        <f>ROUND(((SUM(BF124:BF152))*I36),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ROUND((SUM(BG124:BG152)),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ROUND((SUM(BH124:BH152)),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ROUND((SUM(BI124:BI152)),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5713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209.2 - Brána 8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1638</v>
      </c>
      <c r="E100" s="193"/>
      <c r="F100" s="193"/>
      <c r="G100" s="193"/>
      <c r="H100" s="193"/>
      <c r="I100" s="193"/>
      <c r="J100" s="194">
        <f>J138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1632</v>
      </c>
      <c r="E101" s="193"/>
      <c r="F101" s="193"/>
      <c r="G101" s="193"/>
      <c r="H101" s="193"/>
      <c r="I101" s="193"/>
      <c r="J101" s="194">
        <f>J141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1639</v>
      </c>
      <c r="E102" s="193"/>
      <c r="F102" s="193"/>
      <c r="G102" s="193"/>
      <c r="H102" s="193"/>
      <c r="I102" s="193"/>
      <c r="J102" s="194">
        <f>J144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5713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209.2 - Brána 8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P125+P138+P141+P144</f>
        <v>0</v>
      </c>
      <c r="Q124" s="105"/>
      <c r="R124" s="209">
        <f>R125+R138+R141+R144</f>
        <v>0</v>
      </c>
      <c r="S124" s="105"/>
      <c r="T124" s="210">
        <f>T125+T138+T141+T144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BK125+BK138+BK141+BK144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1640</v>
      </c>
      <c r="F125" s="215" t="s">
        <v>1641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SUM(P126:P137)</f>
        <v>0</v>
      </c>
      <c r="Q125" s="220"/>
      <c r="R125" s="221">
        <f>SUM(R126:R137)</f>
        <v>0</v>
      </c>
      <c r="S125" s="220"/>
      <c r="T125" s="222">
        <f>SUM(T126:T137)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SUM(BK126:BK137)</f>
        <v>0</v>
      </c>
    </row>
    <row r="126" s="2" customFormat="1" ht="16.5" customHeight="1">
      <c r="A126" s="39"/>
      <c r="B126" s="40"/>
      <c r="C126" s="228" t="s">
        <v>88</v>
      </c>
      <c r="D126" s="228" t="s">
        <v>367</v>
      </c>
      <c r="E126" s="229" t="s">
        <v>5715</v>
      </c>
      <c r="F126" s="230" t="s">
        <v>5716</v>
      </c>
      <c r="G126" s="231" t="s">
        <v>395</v>
      </c>
      <c r="H126" s="232">
        <v>200</v>
      </c>
      <c r="I126" s="233"/>
      <c r="J126" s="234">
        <f>ROUND(I126*H126,2)</f>
        <v>0</v>
      </c>
      <c r="K126" s="230" t="s">
        <v>1351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90</v>
      </c>
    </row>
    <row r="127" s="2" customFormat="1" ht="66.75" customHeight="1">
      <c r="A127" s="39"/>
      <c r="B127" s="40"/>
      <c r="C127" s="228" t="s">
        <v>90</v>
      </c>
      <c r="D127" s="228" t="s">
        <v>367</v>
      </c>
      <c r="E127" s="229" t="s">
        <v>5717</v>
      </c>
      <c r="F127" s="230" t="s">
        <v>5718</v>
      </c>
      <c r="G127" s="231" t="s">
        <v>395</v>
      </c>
      <c r="H127" s="232">
        <v>200</v>
      </c>
      <c r="I127" s="233"/>
      <c r="J127" s="234">
        <f>ROUND(I127*H127,2)</f>
        <v>0</v>
      </c>
      <c r="K127" s="230" t="s">
        <v>1242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372</v>
      </c>
    </row>
    <row r="128" s="2" customFormat="1" ht="16.5" customHeight="1">
      <c r="A128" s="39"/>
      <c r="B128" s="40"/>
      <c r="C128" s="228" t="s">
        <v>382</v>
      </c>
      <c r="D128" s="228" t="s">
        <v>367</v>
      </c>
      <c r="E128" s="229" t="s">
        <v>5719</v>
      </c>
      <c r="F128" s="230" t="s">
        <v>5720</v>
      </c>
      <c r="G128" s="231" t="s">
        <v>395</v>
      </c>
      <c r="H128" s="232">
        <v>660</v>
      </c>
      <c r="I128" s="233"/>
      <c r="J128" s="234">
        <f>ROUND(I128*H128,2)</f>
        <v>0</v>
      </c>
      <c r="K128" s="230" t="s">
        <v>1242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365</v>
      </c>
    </row>
    <row r="129" s="2" customFormat="1" ht="78" customHeight="1">
      <c r="A129" s="39"/>
      <c r="B129" s="40"/>
      <c r="C129" s="228" t="s">
        <v>372</v>
      </c>
      <c r="D129" s="228" t="s">
        <v>367</v>
      </c>
      <c r="E129" s="229" t="s">
        <v>5721</v>
      </c>
      <c r="F129" s="230" t="s">
        <v>5722</v>
      </c>
      <c r="G129" s="231" t="s">
        <v>395</v>
      </c>
      <c r="H129" s="232">
        <v>660</v>
      </c>
      <c r="I129" s="233"/>
      <c r="J129" s="234">
        <f>ROUND(I129*H129,2)</f>
        <v>0</v>
      </c>
      <c r="K129" s="230" t="s">
        <v>1242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410</v>
      </c>
    </row>
    <row r="130" s="2" customFormat="1" ht="24.15" customHeight="1">
      <c r="A130" s="39"/>
      <c r="B130" s="40"/>
      <c r="C130" s="228" t="s">
        <v>392</v>
      </c>
      <c r="D130" s="228" t="s">
        <v>367</v>
      </c>
      <c r="E130" s="229" t="s">
        <v>1941</v>
      </c>
      <c r="F130" s="230" t="s">
        <v>1944</v>
      </c>
      <c r="G130" s="231" t="s">
        <v>1306</v>
      </c>
      <c r="H130" s="232">
        <v>24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424</v>
      </c>
    </row>
    <row r="131" s="2" customFormat="1" ht="16.5" customHeight="1">
      <c r="A131" s="39"/>
      <c r="B131" s="40"/>
      <c r="C131" s="228" t="s">
        <v>365</v>
      </c>
      <c r="D131" s="228" t="s">
        <v>367</v>
      </c>
      <c r="E131" s="229" t="s">
        <v>1943</v>
      </c>
      <c r="F131" s="230" t="s">
        <v>1946</v>
      </c>
      <c r="G131" s="231" t="s">
        <v>5723</v>
      </c>
      <c r="H131" s="232">
        <v>12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438</v>
      </c>
    </row>
    <row r="132" s="2" customFormat="1" ht="21.75" customHeight="1">
      <c r="A132" s="39"/>
      <c r="B132" s="40"/>
      <c r="C132" s="228" t="s">
        <v>404</v>
      </c>
      <c r="D132" s="228" t="s">
        <v>367</v>
      </c>
      <c r="E132" s="229" t="s">
        <v>1945</v>
      </c>
      <c r="F132" s="230" t="s">
        <v>1948</v>
      </c>
      <c r="G132" s="231" t="s">
        <v>1306</v>
      </c>
      <c r="H132" s="232">
        <v>12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450</v>
      </c>
    </row>
    <row r="133" s="2" customFormat="1" ht="16.5" customHeight="1">
      <c r="A133" s="39"/>
      <c r="B133" s="40"/>
      <c r="C133" s="228" t="s">
        <v>410</v>
      </c>
      <c r="D133" s="228" t="s">
        <v>367</v>
      </c>
      <c r="E133" s="229" t="s">
        <v>1947</v>
      </c>
      <c r="F133" s="230" t="s">
        <v>5559</v>
      </c>
      <c r="G133" s="231" t="s">
        <v>678</v>
      </c>
      <c r="H133" s="232">
        <v>1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420</v>
      </c>
    </row>
    <row r="134" s="2" customFormat="1" ht="24.15" customHeight="1">
      <c r="A134" s="39"/>
      <c r="B134" s="40"/>
      <c r="C134" s="228" t="s">
        <v>399</v>
      </c>
      <c r="D134" s="228" t="s">
        <v>367</v>
      </c>
      <c r="E134" s="229" t="s">
        <v>5724</v>
      </c>
      <c r="F134" s="230" t="s">
        <v>5725</v>
      </c>
      <c r="G134" s="231" t="s">
        <v>678</v>
      </c>
      <c r="H134" s="232">
        <v>1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473</v>
      </c>
    </row>
    <row r="135" s="2" customFormat="1" ht="24.15" customHeight="1">
      <c r="A135" s="39"/>
      <c r="B135" s="40"/>
      <c r="C135" s="228" t="s">
        <v>424</v>
      </c>
      <c r="D135" s="228" t="s">
        <v>367</v>
      </c>
      <c r="E135" s="229" t="s">
        <v>1951</v>
      </c>
      <c r="F135" s="230" t="s">
        <v>5726</v>
      </c>
      <c r="G135" s="231" t="s">
        <v>678</v>
      </c>
      <c r="H135" s="232">
        <v>1</v>
      </c>
      <c r="I135" s="233"/>
      <c r="J135" s="234">
        <f>ROUND(I135*H135,2)</f>
        <v>0</v>
      </c>
      <c r="K135" s="230" t="s">
        <v>1351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483</v>
      </c>
    </row>
    <row r="136" s="2" customFormat="1" ht="16.5" customHeight="1">
      <c r="A136" s="39"/>
      <c r="B136" s="40"/>
      <c r="C136" s="228" t="s">
        <v>430</v>
      </c>
      <c r="D136" s="228" t="s">
        <v>367</v>
      </c>
      <c r="E136" s="229" t="s">
        <v>1955</v>
      </c>
      <c r="F136" s="230" t="s">
        <v>5736</v>
      </c>
      <c r="G136" s="231" t="s">
        <v>678</v>
      </c>
      <c r="H136" s="232">
        <v>1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493</v>
      </c>
    </row>
    <row r="137" s="2" customFormat="1" ht="16.5" customHeight="1">
      <c r="A137" s="39"/>
      <c r="B137" s="40"/>
      <c r="C137" s="228" t="s">
        <v>438</v>
      </c>
      <c r="D137" s="228" t="s">
        <v>367</v>
      </c>
      <c r="E137" s="229" t="s">
        <v>1957</v>
      </c>
      <c r="F137" s="230" t="s">
        <v>5566</v>
      </c>
      <c r="G137" s="231" t="s">
        <v>678</v>
      </c>
      <c r="H137" s="232">
        <v>1</v>
      </c>
      <c r="I137" s="233"/>
      <c r="J137" s="234">
        <f>ROUND(I137*H137,2)</f>
        <v>0</v>
      </c>
      <c r="K137" s="230" t="s">
        <v>1351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503</v>
      </c>
    </row>
    <row r="138" s="12" customFormat="1" ht="25.92" customHeight="1">
      <c r="A138" s="12"/>
      <c r="B138" s="212"/>
      <c r="C138" s="213"/>
      <c r="D138" s="214" t="s">
        <v>80</v>
      </c>
      <c r="E138" s="215" t="s">
        <v>1841</v>
      </c>
      <c r="F138" s="215" t="s">
        <v>1842</v>
      </c>
      <c r="G138" s="213"/>
      <c r="H138" s="213"/>
      <c r="I138" s="216"/>
      <c r="J138" s="217">
        <f>BK138</f>
        <v>0</v>
      </c>
      <c r="K138" s="213"/>
      <c r="L138" s="218"/>
      <c r="M138" s="219"/>
      <c r="N138" s="220"/>
      <c r="O138" s="220"/>
      <c r="P138" s="221">
        <f>SUM(P139:P140)</f>
        <v>0</v>
      </c>
      <c r="Q138" s="220"/>
      <c r="R138" s="221">
        <f>SUM(R139:R140)</f>
        <v>0</v>
      </c>
      <c r="S138" s="220"/>
      <c r="T138" s="222">
        <f>SUM(T139:T140)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3" t="s">
        <v>88</v>
      </c>
      <c r="AT138" s="224" t="s">
        <v>80</v>
      </c>
      <c r="AU138" s="224" t="s">
        <v>81</v>
      </c>
      <c r="AY138" s="223" t="s">
        <v>364</v>
      </c>
      <c r="BK138" s="225">
        <f>SUM(BK139:BK140)</f>
        <v>0</v>
      </c>
    </row>
    <row r="139" s="2" customFormat="1" ht="16.5" customHeight="1">
      <c r="A139" s="39"/>
      <c r="B139" s="40"/>
      <c r="C139" s="228" t="s">
        <v>444</v>
      </c>
      <c r="D139" s="228" t="s">
        <v>367</v>
      </c>
      <c r="E139" s="229" t="s">
        <v>1843</v>
      </c>
      <c r="F139" s="230" t="s">
        <v>1844</v>
      </c>
      <c r="G139" s="231" t="s">
        <v>678</v>
      </c>
      <c r="H139" s="232">
        <v>1</v>
      </c>
      <c r="I139" s="233"/>
      <c r="J139" s="234">
        <f>ROUND(I139*H139,2)</f>
        <v>0</v>
      </c>
      <c r="K139" s="230" t="s">
        <v>1351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513</v>
      </c>
    </row>
    <row r="140" s="2" customFormat="1" ht="16.5" customHeight="1">
      <c r="A140" s="39"/>
      <c r="B140" s="40"/>
      <c r="C140" s="228" t="s">
        <v>450</v>
      </c>
      <c r="D140" s="228" t="s">
        <v>367</v>
      </c>
      <c r="E140" s="229" t="s">
        <v>1845</v>
      </c>
      <c r="F140" s="230" t="s">
        <v>1846</v>
      </c>
      <c r="G140" s="231" t="s">
        <v>678</v>
      </c>
      <c r="H140" s="232">
        <v>1</v>
      </c>
      <c r="I140" s="233"/>
      <c r="J140" s="234">
        <f>ROUND(I140*H140,2)</f>
        <v>0</v>
      </c>
      <c r="K140" s="230" t="s">
        <v>1351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1280</v>
      </c>
    </row>
    <row r="141" s="12" customFormat="1" ht="25.92" customHeight="1">
      <c r="A141" s="12"/>
      <c r="B141" s="212"/>
      <c r="C141" s="213"/>
      <c r="D141" s="214" t="s">
        <v>80</v>
      </c>
      <c r="E141" s="215" t="s">
        <v>1687</v>
      </c>
      <c r="F141" s="215" t="s">
        <v>1688</v>
      </c>
      <c r="G141" s="213"/>
      <c r="H141" s="213"/>
      <c r="I141" s="216"/>
      <c r="J141" s="217">
        <f>BK141</f>
        <v>0</v>
      </c>
      <c r="K141" s="213"/>
      <c r="L141" s="218"/>
      <c r="M141" s="219"/>
      <c r="N141" s="220"/>
      <c r="O141" s="220"/>
      <c r="P141" s="221">
        <f>SUM(P142:P143)</f>
        <v>0</v>
      </c>
      <c r="Q141" s="220"/>
      <c r="R141" s="221">
        <f>SUM(R142:R143)</f>
        <v>0</v>
      </c>
      <c r="S141" s="220"/>
      <c r="T141" s="222">
        <f>SUM(T142:T143)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88</v>
      </c>
      <c r="AT141" s="224" t="s">
        <v>80</v>
      </c>
      <c r="AU141" s="224" t="s">
        <v>81</v>
      </c>
      <c r="AY141" s="223" t="s">
        <v>364</v>
      </c>
      <c r="BK141" s="225">
        <f>SUM(BK142:BK143)</f>
        <v>0</v>
      </c>
    </row>
    <row r="142" s="2" customFormat="1" ht="16.5" customHeight="1">
      <c r="A142" s="39"/>
      <c r="B142" s="40"/>
      <c r="C142" s="228" t="s">
        <v>8</v>
      </c>
      <c r="D142" s="228" t="s">
        <v>367</v>
      </c>
      <c r="E142" s="229" t="s">
        <v>1808</v>
      </c>
      <c r="F142" s="230" t="s">
        <v>1809</v>
      </c>
      <c r="G142" s="231" t="s">
        <v>395</v>
      </c>
      <c r="H142" s="232">
        <v>820</v>
      </c>
      <c r="I142" s="233"/>
      <c r="J142" s="234">
        <f>ROUND(I142*H142,2)</f>
        <v>0</v>
      </c>
      <c r="K142" s="230" t="s">
        <v>1351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1284</v>
      </c>
    </row>
    <row r="143" s="2" customFormat="1" ht="78" customHeight="1">
      <c r="A143" s="39"/>
      <c r="B143" s="40"/>
      <c r="C143" s="228" t="s">
        <v>420</v>
      </c>
      <c r="D143" s="228" t="s">
        <v>367</v>
      </c>
      <c r="E143" s="229" t="s">
        <v>1810</v>
      </c>
      <c r="F143" s="230" t="s">
        <v>1811</v>
      </c>
      <c r="G143" s="231" t="s">
        <v>395</v>
      </c>
      <c r="H143" s="232">
        <v>820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435</v>
      </c>
    </row>
    <row r="144" s="12" customFormat="1" ht="25.92" customHeight="1">
      <c r="A144" s="12"/>
      <c r="B144" s="212"/>
      <c r="C144" s="213"/>
      <c r="D144" s="214" t="s">
        <v>80</v>
      </c>
      <c r="E144" s="215" t="s">
        <v>1847</v>
      </c>
      <c r="F144" s="215" t="s">
        <v>1848</v>
      </c>
      <c r="G144" s="213"/>
      <c r="H144" s="213"/>
      <c r="I144" s="216"/>
      <c r="J144" s="217">
        <f>BK144</f>
        <v>0</v>
      </c>
      <c r="K144" s="213"/>
      <c r="L144" s="218"/>
      <c r="M144" s="219"/>
      <c r="N144" s="220"/>
      <c r="O144" s="220"/>
      <c r="P144" s="221">
        <f>SUM(P145:P152)</f>
        <v>0</v>
      </c>
      <c r="Q144" s="220"/>
      <c r="R144" s="221">
        <f>SUM(R145:R152)</f>
        <v>0</v>
      </c>
      <c r="S144" s="220"/>
      <c r="T144" s="222">
        <f>SUM(T145:T152)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23" t="s">
        <v>88</v>
      </c>
      <c r="AT144" s="224" t="s">
        <v>80</v>
      </c>
      <c r="AU144" s="224" t="s">
        <v>81</v>
      </c>
      <c r="AY144" s="223" t="s">
        <v>364</v>
      </c>
      <c r="BK144" s="225">
        <f>SUM(BK145:BK152)</f>
        <v>0</v>
      </c>
    </row>
    <row r="145" s="2" customFormat="1" ht="24.15" customHeight="1">
      <c r="A145" s="39"/>
      <c r="B145" s="40"/>
      <c r="C145" s="228" t="s">
        <v>466</v>
      </c>
      <c r="D145" s="228" t="s">
        <v>367</v>
      </c>
      <c r="E145" s="229" t="s">
        <v>5576</v>
      </c>
      <c r="F145" s="230" t="s">
        <v>5577</v>
      </c>
      <c r="G145" s="231" t="s">
        <v>5578</v>
      </c>
      <c r="H145" s="232">
        <v>0.40999999999999998</v>
      </c>
      <c r="I145" s="233"/>
      <c r="J145" s="234">
        <f>ROUND(I145*H145,2)</f>
        <v>0</v>
      </c>
      <c r="K145" s="230" t="s">
        <v>1242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533</v>
      </c>
    </row>
    <row r="146" s="2" customFormat="1" ht="16.5" customHeight="1">
      <c r="A146" s="39"/>
      <c r="B146" s="40"/>
      <c r="C146" s="228" t="s">
        <v>473</v>
      </c>
      <c r="D146" s="228" t="s">
        <v>367</v>
      </c>
      <c r="E146" s="229" t="s">
        <v>5602</v>
      </c>
      <c r="F146" s="230" t="s">
        <v>5603</v>
      </c>
      <c r="G146" s="231" t="s">
        <v>395</v>
      </c>
      <c r="H146" s="232">
        <v>410</v>
      </c>
      <c r="I146" s="233"/>
      <c r="J146" s="234">
        <f>ROUND(I146*H146,2)</f>
        <v>0</v>
      </c>
      <c r="K146" s="230" t="s">
        <v>1351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546</v>
      </c>
    </row>
    <row r="147" s="2" customFormat="1" ht="21.75" customHeight="1">
      <c r="A147" s="39"/>
      <c r="B147" s="40"/>
      <c r="C147" s="228" t="s">
        <v>477</v>
      </c>
      <c r="D147" s="228" t="s">
        <v>367</v>
      </c>
      <c r="E147" s="229" t="s">
        <v>5579</v>
      </c>
      <c r="F147" s="230" t="s">
        <v>5580</v>
      </c>
      <c r="G147" s="231" t="s">
        <v>395</v>
      </c>
      <c r="H147" s="232">
        <v>410</v>
      </c>
      <c r="I147" s="233"/>
      <c r="J147" s="234">
        <f>ROUND(I147*H147,2)</f>
        <v>0</v>
      </c>
      <c r="K147" s="230" t="s">
        <v>1242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557</v>
      </c>
    </row>
    <row r="148" s="2" customFormat="1" ht="16.5" customHeight="1">
      <c r="A148" s="39"/>
      <c r="B148" s="40"/>
      <c r="C148" s="228" t="s">
        <v>483</v>
      </c>
      <c r="D148" s="228" t="s">
        <v>367</v>
      </c>
      <c r="E148" s="229" t="s">
        <v>5604</v>
      </c>
      <c r="F148" s="230" t="s">
        <v>5605</v>
      </c>
      <c r="G148" s="231" t="s">
        <v>395</v>
      </c>
      <c r="H148" s="232">
        <v>410</v>
      </c>
      <c r="I148" s="233"/>
      <c r="J148" s="234">
        <f>ROUND(I148*H148,2)</f>
        <v>0</v>
      </c>
      <c r="K148" s="230" t="s">
        <v>1351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567</v>
      </c>
    </row>
    <row r="149" s="2" customFormat="1" ht="24.15" customHeight="1">
      <c r="A149" s="39"/>
      <c r="B149" s="40"/>
      <c r="C149" s="228" t="s">
        <v>7</v>
      </c>
      <c r="D149" s="228" t="s">
        <v>367</v>
      </c>
      <c r="E149" s="229" t="s">
        <v>1855</v>
      </c>
      <c r="F149" s="230" t="s">
        <v>1856</v>
      </c>
      <c r="G149" s="231" t="s">
        <v>395</v>
      </c>
      <c r="H149" s="232">
        <v>410</v>
      </c>
      <c r="I149" s="233"/>
      <c r="J149" s="234">
        <f>ROUND(I149*H149,2)</f>
        <v>0</v>
      </c>
      <c r="K149" s="230" t="s">
        <v>1242</v>
      </c>
      <c r="L149" s="45"/>
      <c r="M149" s="235" t="s">
        <v>1</v>
      </c>
      <c r="N149" s="236" t="s">
        <v>46</v>
      </c>
      <c r="O149" s="92"/>
      <c r="P149" s="237">
        <f>O149*H149</f>
        <v>0</v>
      </c>
      <c r="Q149" s="237">
        <v>0</v>
      </c>
      <c r="R149" s="237">
        <f>Q149*H149</f>
        <v>0</v>
      </c>
      <c r="S149" s="237">
        <v>0</v>
      </c>
      <c r="T149" s="238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577</v>
      </c>
    </row>
    <row r="150" s="2" customFormat="1" ht="16.5" customHeight="1">
      <c r="A150" s="39"/>
      <c r="B150" s="40"/>
      <c r="C150" s="228" t="s">
        <v>493</v>
      </c>
      <c r="D150" s="228" t="s">
        <v>367</v>
      </c>
      <c r="E150" s="229" t="s">
        <v>5581</v>
      </c>
      <c r="F150" s="230" t="s">
        <v>5582</v>
      </c>
      <c r="G150" s="231" t="s">
        <v>305</v>
      </c>
      <c r="H150" s="232">
        <v>143.5</v>
      </c>
      <c r="I150" s="233"/>
      <c r="J150" s="234">
        <f>ROUND(I150*H150,2)</f>
        <v>0</v>
      </c>
      <c r="K150" s="230" t="s">
        <v>1351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588</v>
      </c>
    </row>
    <row r="151" s="14" customFormat="1">
      <c r="A151" s="14"/>
      <c r="B151" s="252"/>
      <c r="C151" s="253"/>
      <c r="D151" s="243" t="s">
        <v>374</v>
      </c>
      <c r="E151" s="254" t="s">
        <v>1</v>
      </c>
      <c r="F151" s="255" t="s">
        <v>5737</v>
      </c>
      <c r="G151" s="253"/>
      <c r="H151" s="256">
        <v>143.5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374</v>
      </c>
      <c r="AU151" s="262" t="s">
        <v>88</v>
      </c>
      <c r="AV151" s="14" t="s">
        <v>90</v>
      </c>
      <c r="AW151" s="14" t="s">
        <v>36</v>
      </c>
      <c r="AX151" s="14" t="s">
        <v>81</v>
      </c>
      <c r="AY151" s="262" t="s">
        <v>364</v>
      </c>
    </row>
    <row r="152" s="15" customFormat="1">
      <c r="A152" s="15"/>
      <c r="B152" s="263"/>
      <c r="C152" s="264"/>
      <c r="D152" s="243" t="s">
        <v>374</v>
      </c>
      <c r="E152" s="265" t="s">
        <v>1</v>
      </c>
      <c r="F152" s="266" t="s">
        <v>378</v>
      </c>
      <c r="G152" s="264"/>
      <c r="H152" s="267">
        <v>143.5</v>
      </c>
      <c r="I152" s="268"/>
      <c r="J152" s="264"/>
      <c r="K152" s="264"/>
      <c r="L152" s="269"/>
      <c r="M152" s="308"/>
      <c r="N152" s="309"/>
      <c r="O152" s="309"/>
      <c r="P152" s="309"/>
      <c r="Q152" s="309"/>
      <c r="R152" s="309"/>
      <c r="S152" s="309"/>
      <c r="T152" s="310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3" t="s">
        <v>374</v>
      </c>
      <c r="AU152" s="273" t="s">
        <v>88</v>
      </c>
      <c r="AV152" s="15" t="s">
        <v>372</v>
      </c>
      <c r="AW152" s="15" t="s">
        <v>36</v>
      </c>
      <c r="AX152" s="15" t="s">
        <v>88</v>
      </c>
      <c r="AY152" s="273" t="s">
        <v>364</v>
      </c>
    </row>
    <row r="153" s="2" customFormat="1" ht="6.96" customHeight="1">
      <c r="A153" s="39"/>
      <c r="B153" s="67"/>
      <c r="C153" s="68"/>
      <c r="D153" s="68"/>
      <c r="E153" s="68"/>
      <c r="F153" s="68"/>
      <c r="G153" s="68"/>
      <c r="H153" s="68"/>
      <c r="I153" s="68"/>
      <c r="J153" s="68"/>
      <c r="K153" s="68"/>
      <c r="L153" s="45"/>
      <c r="M153" s="39"/>
      <c r="O153" s="39"/>
      <c r="P153" s="39"/>
      <c r="Q153" s="39"/>
      <c r="R153" s="39"/>
      <c r="S153" s="39"/>
      <c r="T153" s="39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</row>
  </sheetData>
  <sheetProtection sheet="1" autoFilter="0" formatColumns="0" formatRows="0" objects="1" scenarios="1" spinCount="100000" saltValue="02fB0jRQbChwTY+cNBL0zGlflxgSZTMK+z8BQHryArrB8VjzpH/RdYxervzVC57qZ7h6ugLS1SkRAQ0zQ9fIhQ==" hashValue="rdWQ9hCJgwCfxp/jEIaPZnbgKLht0DQ5VvH65ZRn5Aw8uB/gjrdcFM3mnR2wuEMAviKgbQmUDYq3u8/YNdCh7w==" algorithmName="SHA-512" password="CC35"/>
  <autoFilter ref="C123:K15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281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5713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5738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ROUND((SUM(BE125:BE160)),  2)</f>
        <v>0</v>
      </c>
      <c r="G35" s="39"/>
      <c r="H35" s="39"/>
      <c r="I35" s="166">
        <v>0.20999999999999999</v>
      </c>
      <c r="J35" s="165">
        <f>ROUND(((SUM(BE125:BE160))*I35),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ROUND((SUM(BF125:BF160)),  2)</f>
        <v>0</v>
      </c>
      <c r="G36" s="39"/>
      <c r="H36" s="39"/>
      <c r="I36" s="166">
        <v>0.14999999999999999</v>
      </c>
      <c r="J36" s="165">
        <f>ROUND(((SUM(BF125:BF160))*I36),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ROUND((SUM(BG125:BG160)),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ROUND((SUM(BH125:BH160)),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ROUND((SUM(BI125:BI160)),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5713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209.3 - Brána 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5739</v>
      </c>
      <c r="E99" s="193"/>
      <c r="F99" s="193"/>
      <c r="G99" s="193"/>
      <c r="H99" s="193"/>
      <c r="I99" s="193"/>
      <c r="J99" s="194">
        <f>J126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1631</v>
      </c>
      <c r="E100" s="193"/>
      <c r="F100" s="193"/>
      <c r="G100" s="193"/>
      <c r="H100" s="193"/>
      <c r="I100" s="193"/>
      <c r="J100" s="194">
        <f>J132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1632</v>
      </c>
      <c r="E101" s="193"/>
      <c r="F101" s="193"/>
      <c r="G101" s="193"/>
      <c r="H101" s="193"/>
      <c r="I101" s="193"/>
      <c r="J101" s="194">
        <f>J146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1638</v>
      </c>
      <c r="E102" s="193"/>
      <c r="F102" s="193"/>
      <c r="G102" s="193"/>
      <c r="H102" s="193"/>
      <c r="I102" s="193"/>
      <c r="J102" s="194">
        <f>J149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90"/>
      <c r="C103" s="191"/>
      <c r="D103" s="192" t="s">
        <v>1639</v>
      </c>
      <c r="E103" s="193"/>
      <c r="F103" s="193"/>
      <c r="G103" s="193"/>
      <c r="H103" s="193"/>
      <c r="I103" s="193"/>
      <c r="J103" s="194">
        <f>J152</f>
        <v>0</v>
      </c>
      <c r="K103" s="191"/>
      <c r="L103" s="19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349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6.25" customHeight="1">
      <c r="A113" s="39"/>
      <c r="B113" s="40"/>
      <c r="C113" s="41"/>
      <c r="D113" s="41"/>
      <c r="E113" s="185" t="str">
        <f>E7</f>
        <v>Nová vstupní a vjezdová zóna v západní části výstaviště včetně nového odpadového hospodářství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313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5713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319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D 209.3 - Brána 7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Brno, Pisárky, Výstaviště, k. ú. Brno – Bohunice</v>
      </c>
      <c r="G119" s="41"/>
      <c r="H119" s="41"/>
      <c r="I119" s="33" t="s">
        <v>22</v>
      </c>
      <c r="J119" s="80" t="str">
        <f>IF(J14="","",J14)</f>
        <v>2. 12. 2022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Veletrhy Brno a.s.</v>
      </c>
      <c r="G121" s="41"/>
      <c r="H121" s="41"/>
      <c r="I121" s="33" t="s">
        <v>32</v>
      </c>
      <c r="J121" s="37" t="str">
        <f>E23</f>
        <v>AiD team a.s.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30</v>
      </c>
      <c r="D122" s="41"/>
      <c r="E122" s="41"/>
      <c r="F122" s="28" t="str">
        <f>IF(E20="","",E20)</f>
        <v>Vyplň údaj</v>
      </c>
      <c r="G122" s="41"/>
      <c r="H122" s="41"/>
      <c r="I122" s="33" t="s">
        <v>37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1"/>
      <c r="B124" s="202"/>
      <c r="C124" s="203" t="s">
        <v>350</v>
      </c>
      <c r="D124" s="204" t="s">
        <v>66</v>
      </c>
      <c r="E124" s="204" t="s">
        <v>62</v>
      </c>
      <c r="F124" s="204" t="s">
        <v>63</v>
      </c>
      <c r="G124" s="204" t="s">
        <v>351</v>
      </c>
      <c r="H124" s="204" t="s">
        <v>352</v>
      </c>
      <c r="I124" s="204" t="s">
        <v>353</v>
      </c>
      <c r="J124" s="204" t="s">
        <v>328</v>
      </c>
      <c r="K124" s="205" t="s">
        <v>354</v>
      </c>
      <c r="L124" s="206"/>
      <c r="M124" s="101" t="s">
        <v>1</v>
      </c>
      <c r="N124" s="102" t="s">
        <v>45</v>
      </c>
      <c r="O124" s="102" t="s">
        <v>355</v>
      </c>
      <c r="P124" s="102" t="s">
        <v>356</v>
      </c>
      <c r="Q124" s="102" t="s">
        <v>357</v>
      </c>
      <c r="R124" s="102" t="s">
        <v>358</v>
      </c>
      <c r="S124" s="102" t="s">
        <v>359</v>
      </c>
      <c r="T124" s="103" t="s">
        <v>360</v>
      </c>
      <c r="U124" s="201"/>
      <c r="V124" s="201"/>
      <c r="W124" s="201"/>
      <c r="X124" s="201"/>
      <c r="Y124" s="201"/>
      <c r="Z124" s="201"/>
      <c r="AA124" s="201"/>
      <c r="AB124" s="201"/>
      <c r="AC124" s="201"/>
      <c r="AD124" s="201"/>
      <c r="AE124" s="201"/>
    </row>
    <row r="125" s="2" customFormat="1" ht="22.8" customHeight="1">
      <c r="A125" s="39"/>
      <c r="B125" s="40"/>
      <c r="C125" s="108" t="s">
        <v>361</v>
      </c>
      <c r="D125" s="41"/>
      <c r="E125" s="41"/>
      <c r="F125" s="41"/>
      <c r="G125" s="41"/>
      <c r="H125" s="41"/>
      <c r="I125" s="41"/>
      <c r="J125" s="207">
        <f>BK125</f>
        <v>0</v>
      </c>
      <c r="K125" s="41"/>
      <c r="L125" s="45"/>
      <c r="M125" s="104"/>
      <c r="N125" s="208"/>
      <c r="O125" s="105"/>
      <c r="P125" s="209">
        <f>P126+P132+P146+P149+P152</f>
        <v>0</v>
      </c>
      <c r="Q125" s="105"/>
      <c r="R125" s="209">
        <f>R126+R132+R146+R149+R152</f>
        <v>0</v>
      </c>
      <c r="S125" s="105"/>
      <c r="T125" s="210">
        <f>T126+T132+T146+T149+T152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80</v>
      </c>
      <c r="AU125" s="18" t="s">
        <v>330</v>
      </c>
      <c r="BK125" s="211">
        <f>BK126+BK132+BK146+BK149+BK152</f>
        <v>0</v>
      </c>
    </row>
    <row r="126" s="12" customFormat="1" ht="25.92" customHeight="1">
      <c r="A126" s="12"/>
      <c r="B126" s="212"/>
      <c r="C126" s="213"/>
      <c r="D126" s="214" t="s">
        <v>80</v>
      </c>
      <c r="E126" s="215" t="s">
        <v>1983</v>
      </c>
      <c r="F126" s="215" t="s">
        <v>1732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SUM(P127:P131)</f>
        <v>0</v>
      </c>
      <c r="Q126" s="220"/>
      <c r="R126" s="221">
        <f>SUM(R127:R131)</f>
        <v>0</v>
      </c>
      <c r="S126" s="220"/>
      <c r="T126" s="222">
        <f>SUM(T127:T131)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88</v>
      </c>
      <c r="AT126" s="224" t="s">
        <v>80</v>
      </c>
      <c r="AU126" s="224" t="s">
        <v>81</v>
      </c>
      <c r="AY126" s="223" t="s">
        <v>364</v>
      </c>
      <c r="BK126" s="225">
        <f>SUM(BK127:BK131)</f>
        <v>0</v>
      </c>
    </row>
    <row r="127" s="2" customFormat="1" ht="24.15" customHeight="1">
      <c r="A127" s="39"/>
      <c r="B127" s="40"/>
      <c r="C127" s="228" t="s">
        <v>88</v>
      </c>
      <c r="D127" s="228" t="s">
        <v>367</v>
      </c>
      <c r="E127" s="229" t="s">
        <v>5740</v>
      </c>
      <c r="F127" s="230" t="s">
        <v>5741</v>
      </c>
      <c r="G127" s="231" t="s">
        <v>678</v>
      </c>
      <c r="H127" s="232">
        <v>1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90</v>
      </c>
    </row>
    <row r="128" s="2" customFormat="1" ht="49.05" customHeight="1">
      <c r="A128" s="39"/>
      <c r="B128" s="40"/>
      <c r="C128" s="228" t="s">
        <v>90</v>
      </c>
      <c r="D128" s="228" t="s">
        <v>367</v>
      </c>
      <c r="E128" s="229" t="s">
        <v>5742</v>
      </c>
      <c r="F128" s="230" t="s">
        <v>5743</v>
      </c>
      <c r="G128" s="231" t="s">
        <v>1306</v>
      </c>
      <c r="H128" s="232">
        <v>1</v>
      </c>
      <c r="I128" s="233"/>
      <c r="J128" s="234">
        <f>ROUND(I128*H128,2)</f>
        <v>0</v>
      </c>
      <c r="K128" s="230" t="s">
        <v>1351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372</v>
      </c>
    </row>
    <row r="129" s="2" customFormat="1">
      <c r="A129" s="39"/>
      <c r="B129" s="40"/>
      <c r="C129" s="41"/>
      <c r="D129" s="243" t="s">
        <v>1243</v>
      </c>
      <c r="E129" s="41"/>
      <c r="F129" s="300" t="s">
        <v>5744</v>
      </c>
      <c r="G129" s="41"/>
      <c r="H129" s="41"/>
      <c r="I129" s="301"/>
      <c r="J129" s="41"/>
      <c r="K129" s="41"/>
      <c r="L129" s="45"/>
      <c r="M129" s="302"/>
      <c r="N129" s="303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1243</v>
      </c>
      <c r="AU129" s="18" t="s">
        <v>88</v>
      </c>
    </row>
    <row r="130" s="2" customFormat="1" ht="16.5" customHeight="1">
      <c r="A130" s="39"/>
      <c r="B130" s="40"/>
      <c r="C130" s="228" t="s">
        <v>382</v>
      </c>
      <c r="D130" s="228" t="s">
        <v>367</v>
      </c>
      <c r="E130" s="229" t="s">
        <v>5745</v>
      </c>
      <c r="F130" s="230" t="s">
        <v>5746</v>
      </c>
      <c r="G130" s="231" t="s">
        <v>1306</v>
      </c>
      <c r="H130" s="232">
        <v>1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365</v>
      </c>
    </row>
    <row r="131" s="2" customFormat="1" ht="16.5" customHeight="1">
      <c r="A131" s="39"/>
      <c r="B131" s="40"/>
      <c r="C131" s="228" t="s">
        <v>372</v>
      </c>
      <c r="D131" s="228" t="s">
        <v>367</v>
      </c>
      <c r="E131" s="229" t="s">
        <v>5747</v>
      </c>
      <c r="F131" s="230" t="s">
        <v>5748</v>
      </c>
      <c r="G131" s="231" t="s">
        <v>678</v>
      </c>
      <c r="H131" s="232">
        <v>1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410</v>
      </c>
    </row>
    <row r="132" s="12" customFormat="1" ht="25.92" customHeight="1">
      <c r="A132" s="12"/>
      <c r="B132" s="212"/>
      <c r="C132" s="213"/>
      <c r="D132" s="214" t="s">
        <v>80</v>
      </c>
      <c r="E132" s="215" t="s">
        <v>1640</v>
      </c>
      <c r="F132" s="215" t="s">
        <v>1641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SUM(P133:P145)</f>
        <v>0</v>
      </c>
      <c r="Q132" s="220"/>
      <c r="R132" s="221">
        <f>SUM(R133:R145)</f>
        <v>0</v>
      </c>
      <c r="S132" s="220"/>
      <c r="T132" s="222">
        <f>SUM(T133:T145)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88</v>
      </c>
      <c r="AT132" s="224" t="s">
        <v>80</v>
      </c>
      <c r="AU132" s="224" t="s">
        <v>81</v>
      </c>
      <c r="AY132" s="223" t="s">
        <v>364</v>
      </c>
      <c r="BK132" s="225">
        <f>SUM(BK133:BK145)</f>
        <v>0</v>
      </c>
    </row>
    <row r="133" s="2" customFormat="1" ht="16.5" customHeight="1">
      <c r="A133" s="39"/>
      <c r="B133" s="40"/>
      <c r="C133" s="228" t="s">
        <v>392</v>
      </c>
      <c r="D133" s="228" t="s">
        <v>367</v>
      </c>
      <c r="E133" s="229" t="s">
        <v>5749</v>
      </c>
      <c r="F133" s="230" t="s">
        <v>5750</v>
      </c>
      <c r="G133" s="231" t="s">
        <v>395</v>
      </c>
      <c r="H133" s="232">
        <v>145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424</v>
      </c>
    </row>
    <row r="134" s="2" customFormat="1" ht="66.75" customHeight="1">
      <c r="A134" s="39"/>
      <c r="B134" s="40"/>
      <c r="C134" s="228" t="s">
        <v>365</v>
      </c>
      <c r="D134" s="228" t="s">
        <v>367</v>
      </c>
      <c r="E134" s="229" t="s">
        <v>5751</v>
      </c>
      <c r="F134" s="230" t="s">
        <v>5752</v>
      </c>
      <c r="G134" s="231" t="s">
        <v>395</v>
      </c>
      <c r="H134" s="232">
        <v>145</v>
      </c>
      <c r="I134" s="233"/>
      <c r="J134" s="234">
        <f>ROUND(I134*H134,2)</f>
        <v>0</v>
      </c>
      <c r="K134" s="230" t="s">
        <v>1242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438</v>
      </c>
    </row>
    <row r="135" s="2" customFormat="1" ht="16.5" customHeight="1">
      <c r="A135" s="39"/>
      <c r="B135" s="40"/>
      <c r="C135" s="228" t="s">
        <v>404</v>
      </c>
      <c r="D135" s="228" t="s">
        <v>367</v>
      </c>
      <c r="E135" s="229" t="s">
        <v>1941</v>
      </c>
      <c r="F135" s="230" t="s">
        <v>5556</v>
      </c>
      <c r="G135" s="231" t="s">
        <v>1885</v>
      </c>
      <c r="H135" s="232">
        <v>3</v>
      </c>
      <c r="I135" s="233"/>
      <c r="J135" s="234">
        <f>ROUND(I135*H135,2)</f>
        <v>0</v>
      </c>
      <c r="K135" s="230" t="s">
        <v>1351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450</v>
      </c>
    </row>
    <row r="136" s="2" customFormat="1" ht="24.15" customHeight="1">
      <c r="A136" s="39"/>
      <c r="B136" s="40"/>
      <c r="C136" s="228" t="s">
        <v>410</v>
      </c>
      <c r="D136" s="228" t="s">
        <v>367</v>
      </c>
      <c r="E136" s="229" t="s">
        <v>1943</v>
      </c>
      <c r="F136" s="230" t="s">
        <v>5753</v>
      </c>
      <c r="G136" s="231" t="s">
        <v>1885</v>
      </c>
      <c r="H136" s="232">
        <v>3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420</v>
      </c>
    </row>
    <row r="137" s="2" customFormat="1" ht="16.5" customHeight="1">
      <c r="A137" s="39"/>
      <c r="B137" s="40"/>
      <c r="C137" s="228" t="s">
        <v>399</v>
      </c>
      <c r="D137" s="228" t="s">
        <v>367</v>
      </c>
      <c r="E137" s="229" t="s">
        <v>5719</v>
      </c>
      <c r="F137" s="230" t="s">
        <v>5720</v>
      </c>
      <c r="G137" s="231" t="s">
        <v>395</v>
      </c>
      <c r="H137" s="232">
        <v>360</v>
      </c>
      <c r="I137" s="233"/>
      <c r="J137" s="234">
        <f>ROUND(I137*H137,2)</f>
        <v>0</v>
      </c>
      <c r="K137" s="230" t="s">
        <v>1242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473</v>
      </c>
    </row>
    <row r="138" s="2" customFormat="1" ht="78" customHeight="1">
      <c r="A138" s="39"/>
      <c r="B138" s="40"/>
      <c r="C138" s="228" t="s">
        <v>424</v>
      </c>
      <c r="D138" s="228" t="s">
        <v>367</v>
      </c>
      <c r="E138" s="229" t="s">
        <v>5721</v>
      </c>
      <c r="F138" s="230" t="s">
        <v>5722</v>
      </c>
      <c r="G138" s="231" t="s">
        <v>395</v>
      </c>
      <c r="H138" s="232">
        <v>360</v>
      </c>
      <c r="I138" s="233"/>
      <c r="J138" s="234">
        <f>ROUND(I138*H138,2)</f>
        <v>0</v>
      </c>
      <c r="K138" s="230" t="s">
        <v>1242</v>
      </c>
      <c r="L138" s="45"/>
      <c r="M138" s="235" t="s">
        <v>1</v>
      </c>
      <c r="N138" s="236" t="s">
        <v>46</v>
      </c>
      <c r="O138" s="92"/>
      <c r="P138" s="237">
        <f>O138*H138</f>
        <v>0</v>
      </c>
      <c r="Q138" s="237">
        <v>0</v>
      </c>
      <c r="R138" s="237">
        <f>Q138*H138</f>
        <v>0</v>
      </c>
      <c r="S138" s="237">
        <v>0</v>
      </c>
      <c r="T138" s="238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9" t="s">
        <v>372</v>
      </c>
      <c r="AT138" s="239" t="s">
        <v>367</v>
      </c>
      <c r="AU138" s="239" t="s">
        <v>88</v>
      </c>
      <c r="AY138" s="18" t="s">
        <v>364</v>
      </c>
      <c r="BE138" s="240">
        <f>IF(N138="základní",J138,0)</f>
        <v>0</v>
      </c>
      <c r="BF138" s="240">
        <f>IF(N138="snížená",J138,0)</f>
        <v>0</v>
      </c>
      <c r="BG138" s="240">
        <f>IF(N138="zákl. přenesená",J138,0)</f>
        <v>0</v>
      </c>
      <c r="BH138" s="240">
        <f>IF(N138="sníž. přenesená",J138,0)</f>
        <v>0</v>
      </c>
      <c r="BI138" s="240">
        <f>IF(N138="nulová",J138,0)</f>
        <v>0</v>
      </c>
      <c r="BJ138" s="18" t="s">
        <v>88</v>
      </c>
      <c r="BK138" s="240">
        <f>ROUND(I138*H138,2)</f>
        <v>0</v>
      </c>
      <c r="BL138" s="18" t="s">
        <v>372</v>
      </c>
      <c r="BM138" s="239" t="s">
        <v>483</v>
      </c>
    </row>
    <row r="139" s="2" customFormat="1" ht="24.15" customHeight="1">
      <c r="A139" s="39"/>
      <c r="B139" s="40"/>
      <c r="C139" s="228" t="s">
        <v>430</v>
      </c>
      <c r="D139" s="228" t="s">
        <v>367</v>
      </c>
      <c r="E139" s="229" t="s">
        <v>1947</v>
      </c>
      <c r="F139" s="230" t="s">
        <v>1944</v>
      </c>
      <c r="G139" s="231" t="s">
        <v>1306</v>
      </c>
      <c r="H139" s="232">
        <v>24</v>
      </c>
      <c r="I139" s="233"/>
      <c r="J139" s="234">
        <f>ROUND(I139*H139,2)</f>
        <v>0</v>
      </c>
      <c r="K139" s="230" t="s">
        <v>1351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493</v>
      </c>
    </row>
    <row r="140" s="2" customFormat="1" ht="16.5" customHeight="1">
      <c r="A140" s="39"/>
      <c r="B140" s="40"/>
      <c r="C140" s="228" t="s">
        <v>438</v>
      </c>
      <c r="D140" s="228" t="s">
        <v>367</v>
      </c>
      <c r="E140" s="229" t="s">
        <v>5724</v>
      </c>
      <c r="F140" s="230" t="s">
        <v>1946</v>
      </c>
      <c r="G140" s="231" t="s">
        <v>5723</v>
      </c>
      <c r="H140" s="232">
        <v>12</v>
      </c>
      <c r="I140" s="233"/>
      <c r="J140" s="234">
        <f>ROUND(I140*H140,2)</f>
        <v>0</v>
      </c>
      <c r="K140" s="230" t="s">
        <v>1351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503</v>
      </c>
    </row>
    <row r="141" s="2" customFormat="1" ht="21.75" customHeight="1">
      <c r="A141" s="39"/>
      <c r="B141" s="40"/>
      <c r="C141" s="228" t="s">
        <v>444</v>
      </c>
      <c r="D141" s="228" t="s">
        <v>367</v>
      </c>
      <c r="E141" s="229" t="s">
        <v>1951</v>
      </c>
      <c r="F141" s="230" t="s">
        <v>1948</v>
      </c>
      <c r="G141" s="231" t="s">
        <v>1306</v>
      </c>
      <c r="H141" s="232">
        <v>12</v>
      </c>
      <c r="I141" s="233"/>
      <c r="J141" s="234">
        <f>ROUND(I141*H141,2)</f>
        <v>0</v>
      </c>
      <c r="K141" s="230" t="s">
        <v>1351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513</v>
      </c>
    </row>
    <row r="142" s="2" customFormat="1" ht="16.5" customHeight="1">
      <c r="A142" s="39"/>
      <c r="B142" s="40"/>
      <c r="C142" s="228" t="s">
        <v>450</v>
      </c>
      <c r="D142" s="228" t="s">
        <v>367</v>
      </c>
      <c r="E142" s="229" t="s">
        <v>1955</v>
      </c>
      <c r="F142" s="230" t="s">
        <v>5559</v>
      </c>
      <c r="G142" s="231" t="s">
        <v>678</v>
      </c>
      <c r="H142" s="232">
        <v>1</v>
      </c>
      <c r="I142" s="233"/>
      <c r="J142" s="234">
        <f>ROUND(I142*H142,2)</f>
        <v>0</v>
      </c>
      <c r="K142" s="230" t="s">
        <v>1351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1280</v>
      </c>
    </row>
    <row r="143" s="2" customFormat="1" ht="21.75" customHeight="1">
      <c r="A143" s="39"/>
      <c r="B143" s="40"/>
      <c r="C143" s="228" t="s">
        <v>8</v>
      </c>
      <c r="D143" s="228" t="s">
        <v>367</v>
      </c>
      <c r="E143" s="229" t="s">
        <v>1957</v>
      </c>
      <c r="F143" s="230" t="s">
        <v>5754</v>
      </c>
      <c r="G143" s="231" t="s">
        <v>678</v>
      </c>
      <c r="H143" s="232">
        <v>1</v>
      </c>
      <c r="I143" s="233"/>
      <c r="J143" s="234">
        <f>ROUND(I143*H143,2)</f>
        <v>0</v>
      </c>
      <c r="K143" s="230" t="s">
        <v>1351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1284</v>
      </c>
    </row>
    <row r="144" s="2" customFormat="1" ht="16.5" customHeight="1">
      <c r="A144" s="39"/>
      <c r="B144" s="40"/>
      <c r="C144" s="228" t="s">
        <v>420</v>
      </c>
      <c r="D144" s="228" t="s">
        <v>367</v>
      </c>
      <c r="E144" s="229" t="s">
        <v>1961</v>
      </c>
      <c r="F144" s="230" t="s">
        <v>5755</v>
      </c>
      <c r="G144" s="231" t="s">
        <v>678</v>
      </c>
      <c r="H144" s="232">
        <v>1</v>
      </c>
      <c r="I144" s="233"/>
      <c r="J144" s="234">
        <f>ROUND(I144*H144,2)</f>
        <v>0</v>
      </c>
      <c r="K144" s="230" t="s">
        <v>1351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435</v>
      </c>
    </row>
    <row r="145" s="2" customFormat="1" ht="16.5" customHeight="1">
      <c r="A145" s="39"/>
      <c r="B145" s="40"/>
      <c r="C145" s="228" t="s">
        <v>466</v>
      </c>
      <c r="D145" s="228" t="s">
        <v>367</v>
      </c>
      <c r="E145" s="229" t="s">
        <v>5756</v>
      </c>
      <c r="F145" s="230" t="s">
        <v>5566</v>
      </c>
      <c r="G145" s="231" t="s">
        <v>678</v>
      </c>
      <c r="H145" s="232">
        <v>1</v>
      </c>
      <c r="I145" s="233"/>
      <c r="J145" s="234">
        <f>ROUND(I145*H145,2)</f>
        <v>0</v>
      </c>
      <c r="K145" s="230" t="s">
        <v>1351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533</v>
      </c>
    </row>
    <row r="146" s="12" customFormat="1" ht="25.92" customHeight="1">
      <c r="A146" s="12"/>
      <c r="B146" s="212"/>
      <c r="C146" s="213"/>
      <c r="D146" s="214" t="s">
        <v>80</v>
      </c>
      <c r="E146" s="215" t="s">
        <v>1687</v>
      </c>
      <c r="F146" s="215" t="s">
        <v>1688</v>
      </c>
      <c r="G146" s="213"/>
      <c r="H146" s="213"/>
      <c r="I146" s="216"/>
      <c r="J146" s="217">
        <f>BK146</f>
        <v>0</v>
      </c>
      <c r="K146" s="213"/>
      <c r="L146" s="218"/>
      <c r="M146" s="219"/>
      <c r="N146" s="220"/>
      <c r="O146" s="220"/>
      <c r="P146" s="221">
        <f>SUM(P147:P148)</f>
        <v>0</v>
      </c>
      <c r="Q146" s="220"/>
      <c r="R146" s="221">
        <f>SUM(R147:R148)</f>
        <v>0</v>
      </c>
      <c r="S146" s="220"/>
      <c r="T146" s="222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88</v>
      </c>
      <c r="AT146" s="224" t="s">
        <v>80</v>
      </c>
      <c r="AU146" s="224" t="s">
        <v>81</v>
      </c>
      <c r="AY146" s="223" t="s">
        <v>364</v>
      </c>
      <c r="BK146" s="225">
        <f>SUM(BK147:BK148)</f>
        <v>0</v>
      </c>
    </row>
    <row r="147" s="2" customFormat="1" ht="16.5" customHeight="1">
      <c r="A147" s="39"/>
      <c r="B147" s="40"/>
      <c r="C147" s="228" t="s">
        <v>473</v>
      </c>
      <c r="D147" s="228" t="s">
        <v>367</v>
      </c>
      <c r="E147" s="229" t="s">
        <v>1808</v>
      </c>
      <c r="F147" s="230" t="s">
        <v>1809</v>
      </c>
      <c r="G147" s="231" t="s">
        <v>395</v>
      </c>
      <c r="H147" s="232">
        <v>750</v>
      </c>
      <c r="I147" s="233"/>
      <c r="J147" s="234">
        <f>ROUND(I147*H147,2)</f>
        <v>0</v>
      </c>
      <c r="K147" s="230" t="s">
        <v>1351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546</v>
      </c>
    </row>
    <row r="148" s="2" customFormat="1" ht="78" customHeight="1">
      <c r="A148" s="39"/>
      <c r="B148" s="40"/>
      <c r="C148" s="228" t="s">
        <v>477</v>
      </c>
      <c r="D148" s="228" t="s">
        <v>367</v>
      </c>
      <c r="E148" s="229" t="s">
        <v>1810</v>
      </c>
      <c r="F148" s="230" t="s">
        <v>1811</v>
      </c>
      <c r="G148" s="231" t="s">
        <v>395</v>
      </c>
      <c r="H148" s="232">
        <v>750</v>
      </c>
      <c r="I148" s="233"/>
      <c r="J148" s="234">
        <f>ROUND(I148*H148,2)</f>
        <v>0</v>
      </c>
      <c r="K148" s="230" t="s">
        <v>1242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557</v>
      </c>
    </row>
    <row r="149" s="12" customFormat="1" ht="25.92" customHeight="1">
      <c r="A149" s="12"/>
      <c r="B149" s="212"/>
      <c r="C149" s="213"/>
      <c r="D149" s="214" t="s">
        <v>80</v>
      </c>
      <c r="E149" s="215" t="s">
        <v>1841</v>
      </c>
      <c r="F149" s="215" t="s">
        <v>1842</v>
      </c>
      <c r="G149" s="213"/>
      <c r="H149" s="213"/>
      <c r="I149" s="216"/>
      <c r="J149" s="217">
        <f>BK149</f>
        <v>0</v>
      </c>
      <c r="K149" s="213"/>
      <c r="L149" s="218"/>
      <c r="M149" s="219"/>
      <c r="N149" s="220"/>
      <c r="O149" s="220"/>
      <c r="P149" s="221">
        <f>SUM(P150:P151)</f>
        <v>0</v>
      </c>
      <c r="Q149" s="220"/>
      <c r="R149" s="221">
        <f>SUM(R150:R151)</f>
        <v>0</v>
      </c>
      <c r="S149" s="220"/>
      <c r="T149" s="222">
        <f>SUM(T150:T151)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3" t="s">
        <v>88</v>
      </c>
      <c r="AT149" s="224" t="s">
        <v>80</v>
      </c>
      <c r="AU149" s="224" t="s">
        <v>81</v>
      </c>
      <c r="AY149" s="223" t="s">
        <v>364</v>
      </c>
      <c r="BK149" s="225">
        <f>SUM(BK150:BK151)</f>
        <v>0</v>
      </c>
    </row>
    <row r="150" s="2" customFormat="1" ht="16.5" customHeight="1">
      <c r="A150" s="39"/>
      <c r="B150" s="40"/>
      <c r="C150" s="228" t="s">
        <v>483</v>
      </c>
      <c r="D150" s="228" t="s">
        <v>367</v>
      </c>
      <c r="E150" s="229" t="s">
        <v>1843</v>
      </c>
      <c r="F150" s="230" t="s">
        <v>1844</v>
      </c>
      <c r="G150" s="231" t="s">
        <v>678</v>
      </c>
      <c r="H150" s="232">
        <v>1</v>
      </c>
      <c r="I150" s="233"/>
      <c r="J150" s="234">
        <f>ROUND(I150*H150,2)</f>
        <v>0</v>
      </c>
      <c r="K150" s="230" t="s">
        <v>1351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88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567</v>
      </c>
    </row>
    <row r="151" s="2" customFormat="1" ht="16.5" customHeight="1">
      <c r="A151" s="39"/>
      <c r="B151" s="40"/>
      <c r="C151" s="228" t="s">
        <v>7</v>
      </c>
      <c r="D151" s="228" t="s">
        <v>367</v>
      </c>
      <c r="E151" s="229" t="s">
        <v>1845</v>
      </c>
      <c r="F151" s="230" t="s">
        <v>1846</v>
      </c>
      <c r="G151" s="231" t="s">
        <v>678</v>
      </c>
      <c r="H151" s="232">
        <v>1</v>
      </c>
      <c r="I151" s="233"/>
      <c r="J151" s="234">
        <f>ROUND(I151*H151,2)</f>
        <v>0</v>
      </c>
      <c r="K151" s="230" t="s">
        <v>1351</v>
      </c>
      <c r="L151" s="45"/>
      <c r="M151" s="235" t="s">
        <v>1</v>
      </c>
      <c r="N151" s="236" t="s">
        <v>46</v>
      </c>
      <c r="O151" s="92"/>
      <c r="P151" s="237">
        <f>O151*H151</f>
        <v>0</v>
      </c>
      <c r="Q151" s="237">
        <v>0</v>
      </c>
      <c r="R151" s="237">
        <f>Q151*H151</f>
        <v>0</v>
      </c>
      <c r="S151" s="237">
        <v>0</v>
      </c>
      <c r="T151" s="238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9" t="s">
        <v>372</v>
      </c>
      <c r="AT151" s="239" t="s">
        <v>367</v>
      </c>
      <c r="AU151" s="239" t="s">
        <v>88</v>
      </c>
      <c r="AY151" s="18" t="s">
        <v>364</v>
      </c>
      <c r="BE151" s="240">
        <f>IF(N151="základní",J151,0)</f>
        <v>0</v>
      </c>
      <c r="BF151" s="240">
        <f>IF(N151="snížená",J151,0)</f>
        <v>0</v>
      </c>
      <c r="BG151" s="240">
        <f>IF(N151="zákl. přenesená",J151,0)</f>
        <v>0</v>
      </c>
      <c r="BH151" s="240">
        <f>IF(N151="sníž. přenesená",J151,0)</f>
        <v>0</v>
      </c>
      <c r="BI151" s="240">
        <f>IF(N151="nulová",J151,0)</f>
        <v>0</v>
      </c>
      <c r="BJ151" s="18" t="s">
        <v>88</v>
      </c>
      <c r="BK151" s="240">
        <f>ROUND(I151*H151,2)</f>
        <v>0</v>
      </c>
      <c r="BL151" s="18" t="s">
        <v>372</v>
      </c>
      <c r="BM151" s="239" t="s">
        <v>577</v>
      </c>
    </row>
    <row r="152" s="12" customFormat="1" ht="25.92" customHeight="1">
      <c r="A152" s="12"/>
      <c r="B152" s="212"/>
      <c r="C152" s="213"/>
      <c r="D152" s="214" t="s">
        <v>80</v>
      </c>
      <c r="E152" s="215" t="s">
        <v>1847</v>
      </c>
      <c r="F152" s="215" t="s">
        <v>1848</v>
      </c>
      <c r="G152" s="213"/>
      <c r="H152" s="213"/>
      <c r="I152" s="216"/>
      <c r="J152" s="217">
        <f>BK152</f>
        <v>0</v>
      </c>
      <c r="K152" s="213"/>
      <c r="L152" s="218"/>
      <c r="M152" s="219"/>
      <c r="N152" s="220"/>
      <c r="O152" s="220"/>
      <c r="P152" s="221">
        <f>SUM(P153:P160)</f>
        <v>0</v>
      </c>
      <c r="Q152" s="220"/>
      <c r="R152" s="221">
        <f>SUM(R153:R160)</f>
        <v>0</v>
      </c>
      <c r="S152" s="220"/>
      <c r="T152" s="222">
        <f>SUM(T153:T160)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3" t="s">
        <v>88</v>
      </c>
      <c r="AT152" s="224" t="s">
        <v>80</v>
      </c>
      <c r="AU152" s="224" t="s">
        <v>81</v>
      </c>
      <c r="AY152" s="223" t="s">
        <v>364</v>
      </c>
      <c r="BK152" s="225">
        <f>SUM(BK153:BK160)</f>
        <v>0</v>
      </c>
    </row>
    <row r="153" s="2" customFormat="1" ht="24.15" customHeight="1">
      <c r="A153" s="39"/>
      <c r="B153" s="40"/>
      <c r="C153" s="228" t="s">
        <v>493</v>
      </c>
      <c r="D153" s="228" t="s">
        <v>367</v>
      </c>
      <c r="E153" s="229" t="s">
        <v>5576</v>
      </c>
      <c r="F153" s="230" t="s">
        <v>5577</v>
      </c>
      <c r="G153" s="231" t="s">
        <v>5578</v>
      </c>
      <c r="H153" s="232">
        <v>0.12</v>
      </c>
      <c r="I153" s="233"/>
      <c r="J153" s="234">
        <f>ROUND(I153*H153,2)</f>
        <v>0</v>
      </c>
      <c r="K153" s="230" t="s">
        <v>1242</v>
      </c>
      <c r="L153" s="45"/>
      <c r="M153" s="235" t="s">
        <v>1</v>
      </c>
      <c r="N153" s="236" t="s">
        <v>46</v>
      </c>
      <c r="O153" s="92"/>
      <c r="P153" s="237">
        <f>O153*H153</f>
        <v>0</v>
      </c>
      <c r="Q153" s="237">
        <v>0</v>
      </c>
      <c r="R153" s="237">
        <f>Q153*H153</f>
        <v>0</v>
      </c>
      <c r="S153" s="237">
        <v>0</v>
      </c>
      <c r="T153" s="238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9" t="s">
        <v>372</v>
      </c>
      <c r="AT153" s="239" t="s">
        <v>367</v>
      </c>
      <c r="AU153" s="239" t="s">
        <v>88</v>
      </c>
      <c r="AY153" s="18" t="s">
        <v>364</v>
      </c>
      <c r="BE153" s="240">
        <f>IF(N153="základní",J153,0)</f>
        <v>0</v>
      </c>
      <c r="BF153" s="240">
        <f>IF(N153="snížená",J153,0)</f>
        <v>0</v>
      </c>
      <c r="BG153" s="240">
        <f>IF(N153="zákl. přenesená",J153,0)</f>
        <v>0</v>
      </c>
      <c r="BH153" s="240">
        <f>IF(N153="sníž. přenesená",J153,0)</f>
        <v>0</v>
      </c>
      <c r="BI153" s="240">
        <f>IF(N153="nulová",J153,0)</f>
        <v>0</v>
      </c>
      <c r="BJ153" s="18" t="s">
        <v>88</v>
      </c>
      <c r="BK153" s="240">
        <f>ROUND(I153*H153,2)</f>
        <v>0</v>
      </c>
      <c r="BL153" s="18" t="s">
        <v>372</v>
      </c>
      <c r="BM153" s="239" t="s">
        <v>588</v>
      </c>
    </row>
    <row r="154" s="2" customFormat="1" ht="16.5" customHeight="1">
      <c r="A154" s="39"/>
      <c r="B154" s="40"/>
      <c r="C154" s="228" t="s">
        <v>498</v>
      </c>
      <c r="D154" s="228" t="s">
        <v>367</v>
      </c>
      <c r="E154" s="229" t="s">
        <v>5602</v>
      </c>
      <c r="F154" s="230" t="s">
        <v>5603</v>
      </c>
      <c r="G154" s="231" t="s">
        <v>395</v>
      </c>
      <c r="H154" s="232">
        <v>120</v>
      </c>
      <c r="I154" s="233"/>
      <c r="J154" s="234">
        <f>ROUND(I154*H154,2)</f>
        <v>0</v>
      </c>
      <c r="K154" s="230" t="s">
        <v>1351</v>
      </c>
      <c r="L154" s="45"/>
      <c r="M154" s="235" t="s">
        <v>1</v>
      </c>
      <c r="N154" s="236" t="s">
        <v>46</v>
      </c>
      <c r="O154" s="92"/>
      <c r="P154" s="237">
        <f>O154*H154</f>
        <v>0</v>
      </c>
      <c r="Q154" s="237">
        <v>0</v>
      </c>
      <c r="R154" s="237">
        <f>Q154*H154</f>
        <v>0</v>
      </c>
      <c r="S154" s="237">
        <v>0</v>
      </c>
      <c r="T154" s="238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9" t="s">
        <v>372</v>
      </c>
      <c r="AT154" s="239" t="s">
        <v>367</v>
      </c>
      <c r="AU154" s="239" t="s">
        <v>88</v>
      </c>
      <c r="AY154" s="18" t="s">
        <v>364</v>
      </c>
      <c r="BE154" s="240">
        <f>IF(N154="základní",J154,0)</f>
        <v>0</v>
      </c>
      <c r="BF154" s="240">
        <f>IF(N154="snížená",J154,0)</f>
        <v>0</v>
      </c>
      <c r="BG154" s="240">
        <f>IF(N154="zákl. přenesená",J154,0)</f>
        <v>0</v>
      </c>
      <c r="BH154" s="240">
        <f>IF(N154="sníž. přenesená",J154,0)</f>
        <v>0</v>
      </c>
      <c r="BI154" s="240">
        <f>IF(N154="nulová",J154,0)</f>
        <v>0</v>
      </c>
      <c r="BJ154" s="18" t="s">
        <v>88</v>
      </c>
      <c r="BK154" s="240">
        <f>ROUND(I154*H154,2)</f>
        <v>0</v>
      </c>
      <c r="BL154" s="18" t="s">
        <v>372</v>
      </c>
      <c r="BM154" s="239" t="s">
        <v>600</v>
      </c>
    </row>
    <row r="155" s="2" customFormat="1" ht="21.75" customHeight="1">
      <c r="A155" s="39"/>
      <c r="B155" s="40"/>
      <c r="C155" s="228" t="s">
        <v>503</v>
      </c>
      <c r="D155" s="228" t="s">
        <v>367</v>
      </c>
      <c r="E155" s="229" t="s">
        <v>5579</v>
      </c>
      <c r="F155" s="230" t="s">
        <v>5580</v>
      </c>
      <c r="G155" s="231" t="s">
        <v>395</v>
      </c>
      <c r="H155" s="232">
        <v>120</v>
      </c>
      <c r="I155" s="233"/>
      <c r="J155" s="234">
        <f>ROUND(I155*H155,2)</f>
        <v>0</v>
      </c>
      <c r="K155" s="230" t="s">
        <v>1242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88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612</v>
      </c>
    </row>
    <row r="156" s="2" customFormat="1" ht="16.5" customHeight="1">
      <c r="A156" s="39"/>
      <c r="B156" s="40"/>
      <c r="C156" s="228" t="s">
        <v>508</v>
      </c>
      <c r="D156" s="228" t="s">
        <v>367</v>
      </c>
      <c r="E156" s="229" t="s">
        <v>5604</v>
      </c>
      <c r="F156" s="230" t="s">
        <v>5605</v>
      </c>
      <c r="G156" s="231" t="s">
        <v>395</v>
      </c>
      <c r="H156" s="232">
        <v>120</v>
      </c>
      <c r="I156" s="233"/>
      <c r="J156" s="234">
        <f>ROUND(I156*H156,2)</f>
        <v>0</v>
      </c>
      <c r="K156" s="230" t="s">
        <v>1351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</v>
      </c>
      <c r="R156" s="237">
        <f>Q156*H156</f>
        <v>0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88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621</v>
      </c>
    </row>
    <row r="157" s="2" customFormat="1" ht="24.15" customHeight="1">
      <c r="A157" s="39"/>
      <c r="B157" s="40"/>
      <c r="C157" s="228" t="s">
        <v>513</v>
      </c>
      <c r="D157" s="228" t="s">
        <v>367</v>
      </c>
      <c r="E157" s="229" t="s">
        <v>1855</v>
      </c>
      <c r="F157" s="230" t="s">
        <v>1856</v>
      </c>
      <c r="G157" s="231" t="s">
        <v>395</v>
      </c>
      <c r="H157" s="232">
        <v>120</v>
      </c>
      <c r="I157" s="233"/>
      <c r="J157" s="234">
        <f>ROUND(I157*H157,2)</f>
        <v>0</v>
      </c>
      <c r="K157" s="230" t="s">
        <v>1242</v>
      </c>
      <c r="L157" s="45"/>
      <c r="M157" s="235" t="s">
        <v>1</v>
      </c>
      <c r="N157" s="236" t="s">
        <v>46</v>
      </c>
      <c r="O157" s="92"/>
      <c r="P157" s="237">
        <f>O157*H157</f>
        <v>0</v>
      </c>
      <c r="Q157" s="237">
        <v>0</v>
      </c>
      <c r="R157" s="237">
        <f>Q157*H157</f>
        <v>0</v>
      </c>
      <c r="S157" s="237">
        <v>0</v>
      </c>
      <c r="T157" s="238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9" t="s">
        <v>372</v>
      </c>
      <c r="AT157" s="239" t="s">
        <v>367</v>
      </c>
      <c r="AU157" s="239" t="s">
        <v>88</v>
      </c>
      <c r="AY157" s="18" t="s">
        <v>364</v>
      </c>
      <c r="BE157" s="240">
        <f>IF(N157="základní",J157,0)</f>
        <v>0</v>
      </c>
      <c r="BF157" s="240">
        <f>IF(N157="snížená",J157,0)</f>
        <v>0</v>
      </c>
      <c r="BG157" s="240">
        <f>IF(N157="zákl. přenesená",J157,0)</f>
        <v>0</v>
      </c>
      <c r="BH157" s="240">
        <f>IF(N157="sníž. přenesená",J157,0)</f>
        <v>0</v>
      </c>
      <c r="BI157" s="240">
        <f>IF(N157="nulová",J157,0)</f>
        <v>0</v>
      </c>
      <c r="BJ157" s="18" t="s">
        <v>88</v>
      </c>
      <c r="BK157" s="240">
        <f>ROUND(I157*H157,2)</f>
        <v>0</v>
      </c>
      <c r="BL157" s="18" t="s">
        <v>372</v>
      </c>
      <c r="BM157" s="239" t="s">
        <v>635</v>
      </c>
    </row>
    <row r="158" s="2" customFormat="1" ht="16.5" customHeight="1">
      <c r="A158" s="39"/>
      <c r="B158" s="40"/>
      <c r="C158" s="228" t="s">
        <v>518</v>
      </c>
      <c r="D158" s="228" t="s">
        <v>367</v>
      </c>
      <c r="E158" s="229" t="s">
        <v>5581</v>
      </c>
      <c r="F158" s="230" t="s">
        <v>5582</v>
      </c>
      <c r="G158" s="231" t="s">
        <v>305</v>
      </c>
      <c r="H158" s="232">
        <v>42</v>
      </c>
      <c r="I158" s="233"/>
      <c r="J158" s="234">
        <f>ROUND(I158*H158,2)</f>
        <v>0</v>
      </c>
      <c r="K158" s="230" t="s">
        <v>1351</v>
      </c>
      <c r="L158" s="45"/>
      <c r="M158" s="235" t="s">
        <v>1</v>
      </c>
      <c r="N158" s="236" t="s">
        <v>46</v>
      </c>
      <c r="O158" s="92"/>
      <c r="P158" s="237">
        <f>O158*H158</f>
        <v>0</v>
      </c>
      <c r="Q158" s="237">
        <v>0</v>
      </c>
      <c r="R158" s="237">
        <f>Q158*H158</f>
        <v>0</v>
      </c>
      <c r="S158" s="237">
        <v>0</v>
      </c>
      <c r="T158" s="238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9" t="s">
        <v>372</v>
      </c>
      <c r="AT158" s="239" t="s">
        <v>367</v>
      </c>
      <c r="AU158" s="239" t="s">
        <v>88</v>
      </c>
      <c r="AY158" s="18" t="s">
        <v>364</v>
      </c>
      <c r="BE158" s="240">
        <f>IF(N158="základní",J158,0)</f>
        <v>0</v>
      </c>
      <c r="BF158" s="240">
        <f>IF(N158="snížená",J158,0)</f>
        <v>0</v>
      </c>
      <c r="BG158" s="240">
        <f>IF(N158="zákl. přenesená",J158,0)</f>
        <v>0</v>
      </c>
      <c r="BH158" s="240">
        <f>IF(N158="sníž. přenesená",J158,0)</f>
        <v>0</v>
      </c>
      <c r="BI158" s="240">
        <f>IF(N158="nulová",J158,0)</f>
        <v>0</v>
      </c>
      <c r="BJ158" s="18" t="s">
        <v>88</v>
      </c>
      <c r="BK158" s="240">
        <f>ROUND(I158*H158,2)</f>
        <v>0</v>
      </c>
      <c r="BL158" s="18" t="s">
        <v>372</v>
      </c>
      <c r="BM158" s="239" t="s">
        <v>646</v>
      </c>
    </row>
    <row r="159" s="14" customFormat="1">
      <c r="A159" s="14"/>
      <c r="B159" s="252"/>
      <c r="C159" s="253"/>
      <c r="D159" s="243" t="s">
        <v>374</v>
      </c>
      <c r="E159" s="254" t="s">
        <v>1</v>
      </c>
      <c r="F159" s="255" t="s">
        <v>5757</v>
      </c>
      <c r="G159" s="253"/>
      <c r="H159" s="256">
        <v>42</v>
      </c>
      <c r="I159" s="257"/>
      <c r="J159" s="253"/>
      <c r="K159" s="253"/>
      <c r="L159" s="258"/>
      <c r="M159" s="259"/>
      <c r="N159" s="260"/>
      <c r="O159" s="260"/>
      <c r="P159" s="260"/>
      <c r="Q159" s="260"/>
      <c r="R159" s="260"/>
      <c r="S159" s="260"/>
      <c r="T159" s="26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2" t="s">
        <v>374</v>
      </c>
      <c r="AU159" s="262" t="s">
        <v>88</v>
      </c>
      <c r="AV159" s="14" t="s">
        <v>90</v>
      </c>
      <c r="AW159" s="14" t="s">
        <v>36</v>
      </c>
      <c r="AX159" s="14" t="s">
        <v>81</v>
      </c>
      <c r="AY159" s="262" t="s">
        <v>364</v>
      </c>
    </row>
    <row r="160" s="15" customFormat="1">
      <c r="A160" s="15"/>
      <c r="B160" s="263"/>
      <c r="C160" s="264"/>
      <c r="D160" s="243" t="s">
        <v>374</v>
      </c>
      <c r="E160" s="265" t="s">
        <v>1</v>
      </c>
      <c r="F160" s="266" t="s">
        <v>378</v>
      </c>
      <c r="G160" s="264"/>
      <c r="H160" s="267">
        <v>42</v>
      </c>
      <c r="I160" s="268"/>
      <c r="J160" s="264"/>
      <c r="K160" s="264"/>
      <c r="L160" s="269"/>
      <c r="M160" s="308"/>
      <c r="N160" s="309"/>
      <c r="O160" s="309"/>
      <c r="P160" s="309"/>
      <c r="Q160" s="309"/>
      <c r="R160" s="309"/>
      <c r="S160" s="309"/>
      <c r="T160" s="310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3" t="s">
        <v>374</v>
      </c>
      <c r="AU160" s="273" t="s">
        <v>88</v>
      </c>
      <c r="AV160" s="15" t="s">
        <v>372</v>
      </c>
      <c r="AW160" s="15" t="s">
        <v>36</v>
      </c>
      <c r="AX160" s="15" t="s">
        <v>88</v>
      </c>
      <c r="AY160" s="273" t="s">
        <v>364</v>
      </c>
    </row>
    <row r="161" s="2" customFormat="1" ht="6.96" customHeight="1">
      <c r="A161" s="39"/>
      <c r="B161" s="67"/>
      <c r="C161" s="68"/>
      <c r="D161" s="68"/>
      <c r="E161" s="68"/>
      <c r="F161" s="68"/>
      <c r="G161" s="68"/>
      <c r="H161" s="68"/>
      <c r="I161" s="68"/>
      <c r="J161" s="68"/>
      <c r="K161" s="68"/>
      <c r="L161" s="45"/>
      <c r="M161" s="39"/>
      <c r="O161" s="39"/>
      <c r="P161" s="39"/>
      <c r="Q161" s="39"/>
      <c r="R161" s="39"/>
      <c r="S161" s="39"/>
      <c r="T161" s="39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</row>
  </sheetData>
  <sheetProtection sheet="1" autoFilter="0" formatColumns="0" formatRows="0" objects="1" scenarios="1" spinCount="100000" saltValue="SrOqwZjHK/yxflnb+/Rw5KRum+MPUpMX+HGM9HMI77XsxUhKQUd1rgFl/vDBhqJ2dbTQTXWFZ8uREwhAgSSDgg==" hashValue="cb3nz14jYgU9Dl9nbOz9nwpXtzwNKCzPGhRSRQ2g55gIIjthxlGPSGvMpo6ZAFVpYXNRbl5LWeG4qU9IywombQ==" algorithmName="SHA-512" password="CC35"/>
  <autoFilter ref="C124:K16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283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5713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5758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ROUND((SUM(BE124:BE149)),  2)</f>
        <v>0</v>
      </c>
      <c r="G35" s="39"/>
      <c r="H35" s="39"/>
      <c r="I35" s="166">
        <v>0.20999999999999999</v>
      </c>
      <c r="J35" s="165">
        <f>ROUND(((SUM(BE124:BE149))*I35),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ROUND((SUM(BF124:BF149)),  2)</f>
        <v>0</v>
      </c>
      <c r="G36" s="39"/>
      <c r="H36" s="39"/>
      <c r="I36" s="166">
        <v>0.14999999999999999</v>
      </c>
      <c r="J36" s="165">
        <f>ROUND(((SUM(BF124:BF149))*I36),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ROUND((SUM(BG124:BG149)),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ROUND((SUM(BH124:BH149)),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ROUND((SUM(BI124:BI149)),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5713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209.4 - Spedice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1638</v>
      </c>
      <c r="E100" s="193"/>
      <c r="F100" s="193"/>
      <c r="G100" s="193"/>
      <c r="H100" s="193"/>
      <c r="I100" s="193"/>
      <c r="J100" s="194">
        <f>J135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1632</v>
      </c>
      <c r="E101" s="193"/>
      <c r="F101" s="193"/>
      <c r="G101" s="193"/>
      <c r="H101" s="193"/>
      <c r="I101" s="193"/>
      <c r="J101" s="194">
        <f>J138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1639</v>
      </c>
      <c r="E102" s="193"/>
      <c r="F102" s="193"/>
      <c r="G102" s="193"/>
      <c r="H102" s="193"/>
      <c r="I102" s="193"/>
      <c r="J102" s="194">
        <f>J141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5713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209.4 - Spedice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P125+P135+P138+P141</f>
        <v>0</v>
      </c>
      <c r="Q124" s="105"/>
      <c r="R124" s="209">
        <f>R125+R135+R138+R141</f>
        <v>0</v>
      </c>
      <c r="S124" s="105"/>
      <c r="T124" s="210">
        <f>T125+T135+T138+T141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BK125+BK135+BK138+BK141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1640</v>
      </c>
      <c r="F125" s="215" t="s">
        <v>1641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SUM(P126:P134)</f>
        <v>0</v>
      </c>
      <c r="Q125" s="220"/>
      <c r="R125" s="221">
        <f>SUM(R126:R134)</f>
        <v>0</v>
      </c>
      <c r="S125" s="220"/>
      <c r="T125" s="222">
        <f>SUM(T126:T134)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SUM(BK126:BK134)</f>
        <v>0</v>
      </c>
    </row>
    <row r="126" s="2" customFormat="1" ht="16.5" customHeight="1">
      <c r="A126" s="39"/>
      <c r="B126" s="40"/>
      <c r="C126" s="228" t="s">
        <v>88</v>
      </c>
      <c r="D126" s="228" t="s">
        <v>367</v>
      </c>
      <c r="E126" s="229" t="s">
        <v>5759</v>
      </c>
      <c r="F126" s="230" t="s">
        <v>5760</v>
      </c>
      <c r="G126" s="231" t="s">
        <v>395</v>
      </c>
      <c r="H126" s="232">
        <v>45</v>
      </c>
      <c r="I126" s="233"/>
      <c r="J126" s="234">
        <f>ROUND(I126*H126,2)</f>
        <v>0</v>
      </c>
      <c r="K126" s="230" t="s">
        <v>1351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90</v>
      </c>
    </row>
    <row r="127" s="2" customFormat="1" ht="16.5" customHeight="1">
      <c r="A127" s="39"/>
      <c r="B127" s="40"/>
      <c r="C127" s="228" t="s">
        <v>90</v>
      </c>
      <c r="D127" s="228" t="s">
        <v>367</v>
      </c>
      <c r="E127" s="229" t="s">
        <v>5761</v>
      </c>
      <c r="F127" s="230" t="s">
        <v>5762</v>
      </c>
      <c r="G127" s="231" t="s">
        <v>395</v>
      </c>
      <c r="H127" s="232">
        <v>45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372</v>
      </c>
    </row>
    <row r="128" s="2" customFormat="1" ht="16.5" customHeight="1">
      <c r="A128" s="39"/>
      <c r="B128" s="40"/>
      <c r="C128" s="228" t="s">
        <v>382</v>
      </c>
      <c r="D128" s="228" t="s">
        <v>367</v>
      </c>
      <c r="E128" s="229" t="s">
        <v>1802</v>
      </c>
      <c r="F128" s="230" t="s">
        <v>1803</v>
      </c>
      <c r="G128" s="231" t="s">
        <v>395</v>
      </c>
      <c r="H128" s="232">
        <v>220</v>
      </c>
      <c r="I128" s="233"/>
      <c r="J128" s="234">
        <f>ROUND(I128*H128,2)</f>
        <v>0</v>
      </c>
      <c r="K128" s="230" t="s">
        <v>1242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365</v>
      </c>
    </row>
    <row r="129" s="2" customFormat="1" ht="24.15" customHeight="1">
      <c r="A129" s="39"/>
      <c r="B129" s="40"/>
      <c r="C129" s="228" t="s">
        <v>372</v>
      </c>
      <c r="D129" s="228" t="s">
        <v>367</v>
      </c>
      <c r="E129" s="229" t="s">
        <v>1949</v>
      </c>
      <c r="F129" s="230" t="s">
        <v>1950</v>
      </c>
      <c r="G129" s="231" t="s">
        <v>395</v>
      </c>
      <c r="H129" s="232">
        <v>220</v>
      </c>
      <c r="I129" s="233"/>
      <c r="J129" s="234">
        <f>ROUND(I129*H129,2)</f>
        <v>0</v>
      </c>
      <c r="K129" s="230" t="s">
        <v>1242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410</v>
      </c>
    </row>
    <row r="130" s="2" customFormat="1" ht="16.5" customHeight="1">
      <c r="A130" s="39"/>
      <c r="B130" s="40"/>
      <c r="C130" s="228" t="s">
        <v>392</v>
      </c>
      <c r="D130" s="228" t="s">
        <v>367</v>
      </c>
      <c r="E130" s="229" t="s">
        <v>1953</v>
      </c>
      <c r="F130" s="230" t="s">
        <v>1954</v>
      </c>
      <c r="G130" s="231" t="s">
        <v>1306</v>
      </c>
      <c r="H130" s="232">
        <v>10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424</v>
      </c>
    </row>
    <row r="131" s="2" customFormat="1" ht="16.5" customHeight="1">
      <c r="A131" s="39"/>
      <c r="B131" s="40"/>
      <c r="C131" s="228" t="s">
        <v>365</v>
      </c>
      <c r="D131" s="228" t="s">
        <v>367</v>
      </c>
      <c r="E131" s="229" t="s">
        <v>1943</v>
      </c>
      <c r="F131" s="230" t="s">
        <v>5559</v>
      </c>
      <c r="G131" s="231" t="s">
        <v>678</v>
      </c>
      <c r="H131" s="232">
        <v>1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438</v>
      </c>
    </row>
    <row r="132" s="2" customFormat="1" ht="21.75" customHeight="1">
      <c r="A132" s="39"/>
      <c r="B132" s="40"/>
      <c r="C132" s="228" t="s">
        <v>404</v>
      </c>
      <c r="D132" s="228" t="s">
        <v>367</v>
      </c>
      <c r="E132" s="229" t="s">
        <v>1945</v>
      </c>
      <c r="F132" s="230" t="s">
        <v>5763</v>
      </c>
      <c r="G132" s="231" t="s">
        <v>678</v>
      </c>
      <c r="H132" s="232">
        <v>1</v>
      </c>
      <c r="I132" s="233"/>
      <c r="J132" s="234">
        <f>ROUND(I132*H132,2)</f>
        <v>0</v>
      </c>
      <c r="K132" s="230" t="s">
        <v>1351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450</v>
      </c>
    </row>
    <row r="133" s="2" customFormat="1" ht="16.5" customHeight="1">
      <c r="A133" s="39"/>
      <c r="B133" s="40"/>
      <c r="C133" s="228" t="s">
        <v>410</v>
      </c>
      <c r="D133" s="228" t="s">
        <v>367</v>
      </c>
      <c r="E133" s="229" t="s">
        <v>1947</v>
      </c>
      <c r="F133" s="230" t="s">
        <v>5764</v>
      </c>
      <c r="G133" s="231" t="s">
        <v>678</v>
      </c>
      <c r="H133" s="232">
        <v>1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420</v>
      </c>
    </row>
    <row r="134" s="2" customFormat="1" ht="16.5" customHeight="1">
      <c r="A134" s="39"/>
      <c r="B134" s="40"/>
      <c r="C134" s="228" t="s">
        <v>399</v>
      </c>
      <c r="D134" s="228" t="s">
        <v>367</v>
      </c>
      <c r="E134" s="229" t="s">
        <v>5724</v>
      </c>
      <c r="F134" s="230" t="s">
        <v>5566</v>
      </c>
      <c r="G134" s="231" t="s">
        <v>678</v>
      </c>
      <c r="H134" s="232">
        <v>1</v>
      </c>
      <c r="I134" s="233"/>
      <c r="J134" s="234">
        <f>ROUND(I134*H134,2)</f>
        <v>0</v>
      </c>
      <c r="K134" s="230" t="s">
        <v>1351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473</v>
      </c>
    </row>
    <row r="135" s="12" customFormat="1" ht="25.92" customHeight="1">
      <c r="A135" s="12"/>
      <c r="B135" s="212"/>
      <c r="C135" s="213"/>
      <c r="D135" s="214" t="s">
        <v>80</v>
      </c>
      <c r="E135" s="215" t="s">
        <v>1841</v>
      </c>
      <c r="F135" s="215" t="s">
        <v>1842</v>
      </c>
      <c r="G135" s="213"/>
      <c r="H135" s="213"/>
      <c r="I135" s="216"/>
      <c r="J135" s="217">
        <f>BK135</f>
        <v>0</v>
      </c>
      <c r="K135" s="213"/>
      <c r="L135" s="218"/>
      <c r="M135" s="219"/>
      <c r="N135" s="220"/>
      <c r="O135" s="220"/>
      <c r="P135" s="221">
        <f>SUM(P136:P137)</f>
        <v>0</v>
      </c>
      <c r="Q135" s="220"/>
      <c r="R135" s="221">
        <f>SUM(R136:R137)</f>
        <v>0</v>
      </c>
      <c r="S135" s="220"/>
      <c r="T135" s="222">
        <f>SUM(T136:T137)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88</v>
      </c>
      <c r="AT135" s="224" t="s">
        <v>80</v>
      </c>
      <c r="AU135" s="224" t="s">
        <v>81</v>
      </c>
      <c r="AY135" s="223" t="s">
        <v>364</v>
      </c>
      <c r="BK135" s="225">
        <f>SUM(BK136:BK137)</f>
        <v>0</v>
      </c>
    </row>
    <row r="136" s="2" customFormat="1" ht="16.5" customHeight="1">
      <c r="A136" s="39"/>
      <c r="B136" s="40"/>
      <c r="C136" s="228" t="s">
        <v>424</v>
      </c>
      <c r="D136" s="228" t="s">
        <v>367</v>
      </c>
      <c r="E136" s="229" t="s">
        <v>1843</v>
      </c>
      <c r="F136" s="230" t="s">
        <v>1844</v>
      </c>
      <c r="G136" s="231" t="s">
        <v>678</v>
      </c>
      <c r="H136" s="232">
        <v>1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483</v>
      </c>
    </row>
    <row r="137" s="2" customFormat="1" ht="16.5" customHeight="1">
      <c r="A137" s="39"/>
      <c r="B137" s="40"/>
      <c r="C137" s="228" t="s">
        <v>430</v>
      </c>
      <c r="D137" s="228" t="s">
        <v>367</v>
      </c>
      <c r="E137" s="229" t="s">
        <v>1845</v>
      </c>
      <c r="F137" s="230" t="s">
        <v>1846</v>
      </c>
      <c r="G137" s="231" t="s">
        <v>678</v>
      </c>
      <c r="H137" s="232">
        <v>1</v>
      </c>
      <c r="I137" s="233"/>
      <c r="J137" s="234">
        <f>ROUND(I137*H137,2)</f>
        <v>0</v>
      </c>
      <c r="K137" s="230" t="s">
        <v>1351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493</v>
      </c>
    </row>
    <row r="138" s="12" customFormat="1" ht="25.92" customHeight="1">
      <c r="A138" s="12"/>
      <c r="B138" s="212"/>
      <c r="C138" s="213"/>
      <c r="D138" s="214" t="s">
        <v>80</v>
      </c>
      <c r="E138" s="215" t="s">
        <v>1687</v>
      </c>
      <c r="F138" s="215" t="s">
        <v>1688</v>
      </c>
      <c r="G138" s="213"/>
      <c r="H138" s="213"/>
      <c r="I138" s="216"/>
      <c r="J138" s="217">
        <f>BK138</f>
        <v>0</v>
      </c>
      <c r="K138" s="213"/>
      <c r="L138" s="218"/>
      <c r="M138" s="219"/>
      <c r="N138" s="220"/>
      <c r="O138" s="220"/>
      <c r="P138" s="221">
        <f>SUM(P139:P140)</f>
        <v>0</v>
      </c>
      <c r="Q138" s="220"/>
      <c r="R138" s="221">
        <f>SUM(R139:R140)</f>
        <v>0</v>
      </c>
      <c r="S138" s="220"/>
      <c r="T138" s="222">
        <f>SUM(T139:T140)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3" t="s">
        <v>88</v>
      </c>
      <c r="AT138" s="224" t="s">
        <v>80</v>
      </c>
      <c r="AU138" s="224" t="s">
        <v>81</v>
      </c>
      <c r="AY138" s="223" t="s">
        <v>364</v>
      </c>
      <c r="BK138" s="225">
        <f>SUM(BK139:BK140)</f>
        <v>0</v>
      </c>
    </row>
    <row r="139" s="2" customFormat="1" ht="16.5" customHeight="1">
      <c r="A139" s="39"/>
      <c r="B139" s="40"/>
      <c r="C139" s="228" t="s">
        <v>438</v>
      </c>
      <c r="D139" s="228" t="s">
        <v>367</v>
      </c>
      <c r="E139" s="229" t="s">
        <v>1808</v>
      </c>
      <c r="F139" s="230" t="s">
        <v>1809</v>
      </c>
      <c r="G139" s="231" t="s">
        <v>395</v>
      </c>
      <c r="H139" s="232">
        <v>120</v>
      </c>
      <c r="I139" s="233"/>
      <c r="J139" s="234">
        <f>ROUND(I139*H139,2)</f>
        <v>0</v>
      </c>
      <c r="K139" s="230" t="s">
        <v>1351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503</v>
      </c>
    </row>
    <row r="140" s="2" customFormat="1" ht="78" customHeight="1">
      <c r="A140" s="39"/>
      <c r="B140" s="40"/>
      <c r="C140" s="228" t="s">
        <v>444</v>
      </c>
      <c r="D140" s="228" t="s">
        <v>367</v>
      </c>
      <c r="E140" s="229" t="s">
        <v>1810</v>
      </c>
      <c r="F140" s="230" t="s">
        <v>1811</v>
      </c>
      <c r="G140" s="231" t="s">
        <v>395</v>
      </c>
      <c r="H140" s="232">
        <v>120</v>
      </c>
      <c r="I140" s="233"/>
      <c r="J140" s="234">
        <f>ROUND(I140*H140,2)</f>
        <v>0</v>
      </c>
      <c r="K140" s="230" t="s">
        <v>1242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513</v>
      </c>
    </row>
    <row r="141" s="12" customFormat="1" ht="25.92" customHeight="1">
      <c r="A141" s="12"/>
      <c r="B141" s="212"/>
      <c r="C141" s="213"/>
      <c r="D141" s="214" t="s">
        <v>80</v>
      </c>
      <c r="E141" s="215" t="s">
        <v>1847</v>
      </c>
      <c r="F141" s="215" t="s">
        <v>1848</v>
      </c>
      <c r="G141" s="213"/>
      <c r="H141" s="213"/>
      <c r="I141" s="216"/>
      <c r="J141" s="217">
        <f>BK141</f>
        <v>0</v>
      </c>
      <c r="K141" s="213"/>
      <c r="L141" s="218"/>
      <c r="M141" s="219"/>
      <c r="N141" s="220"/>
      <c r="O141" s="220"/>
      <c r="P141" s="221">
        <f>SUM(P142:P149)</f>
        <v>0</v>
      </c>
      <c r="Q141" s="220"/>
      <c r="R141" s="221">
        <f>SUM(R142:R149)</f>
        <v>0</v>
      </c>
      <c r="S141" s="220"/>
      <c r="T141" s="222">
        <f>SUM(T142:T149)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88</v>
      </c>
      <c r="AT141" s="224" t="s">
        <v>80</v>
      </c>
      <c r="AU141" s="224" t="s">
        <v>81</v>
      </c>
      <c r="AY141" s="223" t="s">
        <v>364</v>
      </c>
      <c r="BK141" s="225">
        <f>SUM(BK142:BK149)</f>
        <v>0</v>
      </c>
    </row>
    <row r="142" s="2" customFormat="1" ht="24.15" customHeight="1">
      <c r="A142" s="39"/>
      <c r="B142" s="40"/>
      <c r="C142" s="228" t="s">
        <v>450</v>
      </c>
      <c r="D142" s="228" t="s">
        <v>367</v>
      </c>
      <c r="E142" s="229" t="s">
        <v>5576</v>
      </c>
      <c r="F142" s="230" t="s">
        <v>5577</v>
      </c>
      <c r="G142" s="231" t="s">
        <v>5578</v>
      </c>
      <c r="H142" s="232">
        <v>0.01</v>
      </c>
      <c r="I142" s="233"/>
      <c r="J142" s="234">
        <f>ROUND(I142*H142,2)</f>
        <v>0</v>
      </c>
      <c r="K142" s="230" t="s">
        <v>1242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1280</v>
      </c>
    </row>
    <row r="143" s="2" customFormat="1" ht="16.5" customHeight="1">
      <c r="A143" s="39"/>
      <c r="B143" s="40"/>
      <c r="C143" s="228" t="s">
        <v>8</v>
      </c>
      <c r="D143" s="228" t="s">
        <v>367</v>
      </c>
      <c r="E143" s="229" t="s">
        <v>1849</v>
      </c>
      <c r="F143" s="230" t="s">
        <v>1850</v>
      </c>
      <c r="G143" s="231" t="s">
        <v>395</v>
      </c>
      <c r="H143" s="232">
        <v>10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1284</v>
      </c>
    </row>
    <row r="144" s="2" customFormat="1" ht="21.75" customHeight="1">
      <c r="A144" s="39"/>
      <c r="B144" s="40"/>
      <c r="C144" s="228" t="s">
        <v>420</v>
      </c>
      <c r="D144" s="228" t="s">
        <v>367</v>
      </c>
      <c r="E144" s="229" t="s">
        <v>5579</v>
      </c>
      <c r="F144" s="230" t="s">
        <v>5580</v>
      </c>
      <c r="G144" s="231" t="s">
        <v>395</v>
      </c>
      <c r="H144" s="232">
        <v>10</v>
      </c>
      <c r="I144" s="233"/>
      <c r="J144" s="234">
        <f>ROUND(I144*H144,2)</f>
        <v>0</v>
      </c>
      <c r="K144" s="230" t="s">
        <v>1242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435</v>
      </c>
    </row>
    <row r="145" s="2" customFormat="1" ht="16.5" customHeight="1">
      <c r="A145" s="39"/>
      <c r="B145" s="40"/>
      <c r="C145" s="228" t="s">
        <v>466</v>
      </c>
      <c r="D145" s="228" t="s">
        <v>367</v>
      </c>
      <c r="E145" s="229" t="s">
        <v>1853</v>
      </c>
      <c r="F145" s="230" t="s">
        <v>1854</v>
      </c>
      <c r="G145" s="231" t="s">
        <v>395</v>
      </c>
      <c r="H145" s="232">
        <v>10</v>
      </c>
      <c r="I145" s="233"/>
      <c r="J145" s="234">
        <f>ROUND(I145*H145,2)</f>
        <v>0</v>
      </c>
      <c r="K145" s="230" t="s">
        <v>1242</v>
      </c>
      <c r="L145" s="45"/>
      <c r="M145" s="235" t="s">
        <v>1</v>
      </c>
      <c r="N145" s="236" t="s">
        <v>46</v>
      </c>
      <c r="O145" s="92"/>
      <c r="P145" s="237">
        <f>O145*H145</f>
        <v>0</v>
      </c>
      <c r="Q145" s="237">
        <v>0</v>
      </c>
      <c r="R145" s="237">
        <f>Q145*H145</f>
        <v>0</v>
      </c>
      <c r="S145" s="237">
        <v>0</v>
      </c>
      <c r="T145" s="238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9" t="s">
        <v>372</v>
      </c>
      <c r="AT145" s="239" t="s">
        <v>367</v>
      </c>
      <c r="AU145" s="239" t="s">
        <v>88</v>
      </c>
      <c r="AY145" s="18" t="s">
        <v>364</v>
      </c>
      <c r="BE145" s="240">
        <f>IF(N145="základní",J145,0)</f>
        <v>0</v>
      </c>
      <c r="BF145" s="240">
        <f>IF(N145="snížená",J145,0)</f>
        <v>0</v>
      </c>
      <c r="BG145" s="240">
        <f>IF(N145="zákl. přenesená",J145,0)</f>
        <v>0</v>
      </c>
      <c r="BH145" s="240">
        <f>IF(N145="sníž. přenesená",J145,0)</f>
        <v>0</v>
      </c>
      <c r="BI145" s="240">
        <f>IF(N145="nulová",J145,0)</f>
        <v>0</v>
      </c>
      <c r="BJ145" s="18" t="s">
        <v>88</v>
      </c>
      <c r="BK145" s="240">
        <f>ROUND(I145*H145,2)</f>
        <v>0</v>
      </c>
      <c r="BL145" s="18" t="s">
        <v>372</v>
      </c>
      <c r="BM145" s="239" t="s">
        <v>533</v>
      </c>
    </row>
    <row r="146" s="2" customFormat="1" ht="24.15" customHeight="1">
      <c r="A146" s="39"/>
      <c r="B146" s="40"/>
      <c r="C146" s="228" t="s">
        <v>473</v>
      </c>
      <c r="D146" s="228" t="s">
        <v>367</v>
      </c>
      <c r="E146" s="229" t="s">
        <v>1855</v>
      </c>
      <c r="F146" s="230" t="s">
        <v>1856</v>
      </c>
      <c r="G146" s="231" t="s">
        <v>395</v>
      </c>
      <c r="H146" s="232">
        <v>10</v>
      </c>
      <c r="I146" s="233"/>
      <c r="J146" s="234">
        <f>ROUND(I146*H146,2)</f>
        <v>0</v>
      </c>
      <c r="K146" s="230" t="s">
        <v>1242</v>
      </c>
      <c r="L146" s="45"/>
      <c r="M146" s="235" t="s">
        <v>1</v>
      </c>
      <c r="N146" s="236" t="s">
        <v>46</v>
      </c>
      <c r="O146" s="92"/>
      <c r="P146" s="237">
        <f>O146*H146</f>
        <v>0</v>
      </c>
      <c r="Q146" s="237">
        <v>0</v>
      </c>
      <c r="R146" s="237">
        <f>Q146*H146</f>
        <v>0</v>
      </c>
      <c r="S146" s="237">
        <v>0</v>
      </c>
      <c r="T146" s="238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9" t="s">
        <v>372</v>
      </c>
      <c r="AT146" s="239" t="s">
        <v>367</v>
      </c>
      <c r="AU146" s="239" t="s">
        <v>88</v>
      </c>
      <c r="AY146" s="18" t="s">
        <v>364</v>
      </c>
      <c r="BE146" s="240">
        <f>IF(N146="základní",J146,0)</f>
        <v>0</v>
      </c>
      <c r="BF146" s="240">
        <f>IF(N146="snížená",J146,0)</f>
        <v>0</v>
      </c>
      <c r="BG146" s="240">
        <f>IF(N146="zákl. přenesená",J146,0)</f>
        <v>0</v>
      </c>
      <c r="BH146" s="240">
        <f>IF(N146="sníž. přenesená",J146,0)</f>
        <v>0</v>
      </c>
      <c r="BI146" s="240">
        <f>IF(N146="nulová",J146,0)</f>
        <v>0</v>
      </c>
      <c r="BJ146" s="18" t="s">
        <v>88</v>
      </c>
      <c r="BK146" s="240">
        <f>ROUND(I146*H146,2)</f>
        <v>0</v>
      </c>
      <c r="BL146" s="18" t="s">
        <v>372</v>
      </c>
      <c r="BM146" s="239" t="s">
        <v>546</v>
      </c>
    </row>
    <row r="147" s="2" customFormat="1" ht="16.5" customHeight="1">
      <c r="A147" s="39"/>
      <c r="B147" s="40"/>
      <c r="C147" s="228" t="s">
        <v>477</v>
      </c>
      <c r="D147" s="228" t="s">
        <v>367</v>
      </c>
      <c r="E147" s="229" t="s">
        <v>5581</v>
      </c>
      <c r="F147" s="230" t="s">
        <v>5582</v>
      </c>
      <c r="G147" s="231" t="s">
        <v>305</v>
      </c>
      <c r="H147" s="232">
        <v>3.5</v>
      </c>
      <c r="I147" s="233"/>
      <c r="J147" s="234">
        <f>ROUND(I147*H147,2)</f>
        <v>0</v>
      </c>
      <c r="K147" s="230" t="s">
        <v>1351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557</v>
      </c>
    </row>
    <row r="148" s="14" customFormat="1">
      <c r="A148" s="14"/>
      <c r="B148" s="252"/>
      <c r="C148" s="253"/>
      <c r="D148" s="243" t="s">
        <v>374</v>
      </c>
      <c r="E148" s="254" t="s">
        <v>1</v>
      </c>
      <c r="F148" s="255" t="s">
        <v>5765</v>
      </c>
      <c r="G148" s="253"/>
      <c r="H148" s="256">
        <v>3.5</v>
      </c>
      <c r="I148" s="257"/>
      <c r="J148" s="253"/>
      <c r="K148" s="253"/>
      <c r="L148" s="258"/>
      <c r="M148" s="259"/>
      <c r="N148" s="260"/>
      <c r="O148" s="260"/>
      <c r="P148" s="260"/>
      <c r="Q148" s="260"/>
      <c r="R148" s="260"/>
      <c r="S148" s="260"/>
      <c r="T148" s="26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2" t="s">
        <v>374</v>
      </c>
      <c r="AU148" s="262" t="s">
        <v>88</v>
      </c>
      <c r="AV148" s="14" t="s">
        <v>90</v>
      </c>
      <c r="AW148" s="14" t="s">
        <v>36</v>
      </c>
      <c r="AX148" s="14" t="s">
        <v>81</v>
      </c>
      <c r="AY148" s="262" t="s">
        <v>364</v>
      </c>
    </row>
    <row r="149" s="15" customFormat="1">
      <c r="A149" s="15"/>
      <c r="B149" s="263"/>
      <c r="C149" s="264"/>
      <c r="D149" s="243" t="s">
        <v>374</v>
      </c>
      <c r="E149" s="265" t="s">
        <v>1</v>
      </c>
      <c r="F149" s="266" t="s">
        <v>378</v>
      </c>
      <c r="G149" s="264"/>
      <c r="H149" s="267">
        <v>3.5</v>
      </c>
      <c r="I149" s="268"/>
      <c r="J149" s="264"/>
      <c r="K149" s="264"/>
      <c r="L149" s="269"/>
      <c r="M149" s="308"/>
      <c r="N149" s="309"/>
      <c r="O149" s="309"/>
      <c r="P149" s="309"/>
      <c r="Q149" s="309"/>
      <c r="R149" s="309"/>
      <c r="S149" s="309"/>
      <c r="T149" s="310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3" t="s">
        <v>374</v>
      </c>
      <c r="AU149" s="273" t="s">
        <v>88</v>
      </c>
      <c r="AV149" s="15" t="s">
        <v>372</v>
      </c>
      <c r="AW149" s="15" t="s">
        <v>36</v>
      </c>
      <c r="AX149" s="15" t="s">
        <v>88</v>
      </c>
      <c r="AY149" s="273" t="s">
        <v>364</v>
      </c>
    </row>
    <row r="150" s="2" customFormat="1" ht="6.96" customHeight="1">
      <c r="A150" s="39"/>
      <c r="B150" s="67"/>
      <c r="C150" s="68"/>
      <c r="D150" s="68"/>
      <c r="E150" s="68"/>
      <c r="F150" s="68"/>
      <c r="G150" s="68"/>
      <c r="H150" s="68"/>
      <c r="I150" s="68"/>
      <c r="J150" s="68"/>
      <c r="K150" s="68"/>
      <c r="L150" s="45"/>
      <c r="M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</row>
  </sheetData>
  <sheetProtection sheet="1" autoFilter="0" formatColumns="0" formatRows="0" objects="1" scenarios="1" spinCount="100000" saltValue="mHkzCStze99/u8OKigGAsLL8VKiFvV/0S3nLH+O8eJxWVqLyopEe/l937dX0cqm9TM38sRSVWixCKpPEg+HlaQ==" hashValue="U7z4MzHVPdCVldr/PYjrrFyYKWSOSdGlQXOuotYm9wRtm4Y70WQieUgveeFT2OPRAZzBz5leujcCA2sxFM6Hlw==" algorithmName="SHA-512" password="CC35"/>
  <autoFilter ref="C123:K14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285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1" customFormat="1" ht="12" customHeight="1">
      <c r="B8" s="21"/>
      <c r="D8" s="152" t="s">
        <v>313</v>
      </c>
      <c r="L8" s="21"/>
    </row>
    <row r="9" s="2" customFormat="1" ht="16.5" customHeight="1">
      <c r="A9" s="39"/>
      <c r="B9" s="45"/>
      <c r="C9" s="39"/>
      <c r="D9" s="39"/>
      <c r="E9" s="153" t="s">
        <v>5713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319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4" t="s">
        <v>5766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5" t="str">
        <f>'Rekapitulace stavby'!AN8</f>
        <v>2. 12. 2022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26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27</v>
      </c>
      <c r="F17" s="39"/>
      <c r="G17" s="39"/>
      <c r="H17" s="39"/>
      <c r="I17" s="152" t="s">
        <v>28</v>
      </c>
      <c r="J17" s="142" t="s">
        <v>29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30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28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32</v>
      </c>
      <c r="E22" s="39"/>
      <c r="F22" s="39"/>
      <c r="G22" s="39"/>
      <c r="H22" s="39"/>
      <c r="I22" s="152" t="s">
        <v>25</v>
      </c>
      <c r="J22" s="142" t="s">
        <v>33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34</v>
      </c>
      <c r="F23" s="39"/>
      <c r="G23" s="39"/>
      <c r="H23" s="39"/>
      <c r="I23" s="152" t="s">
        <v>28</v>
      </c>
      <c r="J23" s="142" t="s">
        <v>35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37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28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39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95.25" customHeight="1">
      <c r="A29" s="156"/>
      <c r="B29" s="157"/>
      <c r="C29" s="156"/>
      <c r="D29" s="156"/>
      <c r="E29" s="158" t="s">
        <v>325</v>
      </c>
      <c r="F29" s="158"/>
      <c r="G29" s="158"/>
      <c r="H29" s="158"/>
      <c r="I29" s="156"/>
      <c r="J29" s="156"/>
      <c r="K29" s="156"/>
      <c r="L29" s="159"/>
      <c r="S29" s="156"/>
      <c r="T29" s="156"/>
      <c r="U29" s="156"/>
      <c r="V29" s="156"/>
      <c r="W29" s="156"/>
      <c r="X29" s="156"/>
      <c r="Y29" s="156"/>
      <c r="Z29" s="156"/>
      <c r="AA29" s="156"/>
      <c r="AB29" s="156"/>
      <c r="AC29" s="156"/>
      <c r="AD29" s="156"/>
      <c r="AE29" s="156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1" t="s">
        <v>41</v>
      </c>
      <c r="E32" s="39"/>
      <c r="F32" s="39"/>
      <c r="G32" s="39"/>
      <c r="H32" s="39"/>
      <c r="I32" s="39"/>
      <c r="J32" s="162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0"/>
      <c r="E33" s="160"/>
      <c r="F33" s="160"/>
      <c r="G33" s="160"/>
      <c r="H33" s="160"/>
      <c r="I33" s="160"/>
      <c r="J33" s="160"/>
      <c r="K33" s="160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3" t="s">
        <v>43</v>
      </c>
      <c r="G34" s="39"/>
      <c r="H34" s="39"/>
      <c r="I34" s="163" t="s">
        <v>42</v>
      </c>
      <c r="J34" s="163" t="s">
        <v>44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4" t="s">
        <v>45</v>
      </c>
      <c r="E35" s="152" t="s">
        <v>46</v>
      </c>
      <c r="F35" s="165">
        <f>ROUND((SUM(BE124:BE146)),  2)</f>
        <v>0</v>
      </c>
      <c r="G35" s="39"/>
      <c r="H35" s="39"/>
      <c r="I35" s="166">
        <v>0.20999999999999999</v>
      </c>
      <c r="J35" s="165">
        <f>ROUND(((SUM(BE124:BE146))*I35),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47</v>
      </c>
      <c r="F36" s="165">
        <f>ROUND((SUM(BF124:BF146)),  2)</f>
        <v>0</v>
      </c>
      <c r="G36" s="39"/>
      <c r="H36" s="39"/>
      <c r="I36" s="166">
        <v>0.14999999999999999</v>
      </c>
      <c r="J36" s="165">
        <f>ROUND(((SUM(BF124:BF146))*I36),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48</v>
      </c>
      <c r="F37" s="165">
        <f>ROUND((SUM(BG124:BG146)),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49</v>
      </c>
      <c r="F38" s="165">
        <f>ROUND((SUM(BH124:BH146)),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50</v>
      </c>
      <c r="F39" s="165">
        <f>ROUND((SUM(BI124:BI146)),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51</v>
      </c>
      <c r="E41" s="169"/>
      <c r="F41" s="169"/>
      <c r="G41" s="170" t="s">
        <v>52</v>
      </c>
      <c r="H41" s="171" t="s">
        <v>53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313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5713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319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 209.5 - Odpadové hospodářství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Brno, Pisárky, Výstaviště, k. ú. Brno – Bohunice</v>
      </c>
      <c r="G91" s="41"/>
      <c r="H91" s="41"/>
      <c r="I91" s="33" t="s">
        <v>22</v>
      </c>
      <c r="J91" s="80" t="str">
        <f>IF(J14="","",J14)</f>
        <v>2. 12. 2022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Veletrhy Brno a.s.</v>
      </c>
      <c r="G93" s="41"/>
      <c r="H93" s="41"/>
      <c r="I93" s="33" t="s">
        <v>32</v>
      </c>
      <c r="J93" s="37" t="str">
        <f>E23</f>
        <v>AiD team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37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6" t="s">
        <v>327</v>
      </c>
      <c r="D96" s="187"/>
      <c r="E96" s="187"/>
      <c r="F96" s="187"/>
      <c r="G96" s="187"/>
      <c r="H96" s="187"/>
      <c r="I96" s="187"/>
      <c r="J96" s="188" t="s">
        <v>328</v>
      </c>
      <c r="K96" s="187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9" t="s">
        <v>329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330</v>
      </c>
    </row>
    <row r="99" s="9" customFormat="1" ht="24.96" customHeight="1">
      <c r="A99" s="9"/>
      <c r="B99" s="190"/>
      <c r="C99" s="191"/>
      <c r="D99" s="192" t="s">
        <v>1631</v>
      </c>
      <c r="E99" s="193"/>
      <c r="F99" s="193"/>
      <c r="G99" s="193"/>
      <c r="H99" s="193"/>
      <c r="I99" s="193"/>
      <c r="J99" s="194">
        <f>J125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90"/>
      <c r="C100" s="191"/>
      <c r="D100" s="192" t="s">
        <v>1632</v>
      </c>
      <c r="E100" s="193"/>
      <c r="F100" s="193"/>
      <c r="G100" s="193"/>
      <c r="H100" s="193"/>
      <c r="I100" s="193"/>
      <c r="J100" s="194">
        <f>J132</f>
        <v>0</v>
      </c>
      <c r="K100" s="191"/>
      <c r="L100" s="195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90"/>
      <c r="C101" s="191"/>
      <c r="D101" s="192" t="s">
        <v>1638</v>
      </c>
      <c r="E101" s="193"/>
      <c r="F101" s="193"/>
      <c r="G101" s="193"/>
      <c r="H101" s="193"/>
      <c r="I101" s="193"/>
      <c r="J101" s="194">
        <f>J135</f>
        <v>0</v>
      </c>
      <c r="K101" s="191"/>
      <c r="L101" s="195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90"/>
      <c r="C102" s="191"/>
      <c r="D102" s="192" t="s">
        <v>1639</v>
      </c>
      <c r="E102" s="193"/>
      <c r="F102" s="193"/>
      <c r="G102" s="193"/>
      <c r="H102" s="193"/>
      <c r="I102" s="193"/>
      <c r="J102" s="194">
        <f>J138</f>
        <v>0</v>
      </c>
      <c r="K102" s="191"/>
      <c r="L102" s="195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349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Nová vstupní a vjezdová zóna v západní části výstaviště včetně nového odpadového hospodářství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313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5713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319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 209.5 - Odpadové hospodářství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Brno, Pisárky, Výstaviště, k. ú. Brno – Bohunice</v>
      </c>
      <c r="G118" s="41"/>
      <c r="H118" s="41"/>
      <c r="I118" s="33" t="s">
        <v>22</v>
      </c>
      <c r="J118" s="80" t="str">
        <f>IF(J14="","",J14)</f>
        <v>2. 12. 2022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Veletrhy Brno a.s.</v>
      </c>
      <c r="G120" s="41"/>
      <c r="H120" s="41"/>
      <c r="I120" s="33" t="s">
        <v>32</v>
      </c>
      <c r="J120" s="37" t="str">
        <f>E23</f>
        <v>AiD team a.s.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30</v>
      </c>
      <c r="D121" s="41"/>
      <c r="E121" s="41"/>
      <c r="F121" s="28" t="str">
        <f>IF(E20="","",E20)</f>
        <v>Vyplň údaj</v>
      </c>
      <c r="G121" s="41"/>
      <c r="H121" s="41"/>
      <c r="I121" s="33" t="s">
        <v>37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1"/>
      <c r="B123" s="202"/>
      <c r="C123" s="203" t="s">
        <v>350</v>
      </c>
      <c r="D123" s="204" t="s">
        <v>66</v>
      </c>
      <c r="E123" s="204" t="s">
        <v>62</v>
      </c>
      <c r="F123" s="204" t="s">
        <v>63</v>
      </c>
      <c r="G123" s="204" t="s">
        <v>351</v>
      </c>
      <c r="H123" s="204" t="s">
        <v>352</v>
      </c>
      <c r="I123" s="204" t="s">
        <v>353</v>
      </c>
      <c r="J123" s="204" t="s">
        <v>328</v>
      </c>
      <c r="K123" s="205" t="s">
        <v>354</v>
      </c>
      <c r="L123" s="206"/>
      <c r="M123" s="101" t="s">
        <v>1</v>
      </c>
      <c r="N123" s="102" t="s">
        <v>45</v>
      </c>
      <c r="O123" s="102" t="s">
        <v>355</v>
      </c>
      <c r="P123" s="102" t="s">
        <v>356</v>
      </c>
      <c r="Q123" s="102" t="s">
        <v>357</v>
      </c>
      <c r="R123" s="102" t="s">
        <v>358</v>
      </c>
      <c r="S123" s="102" t="s">
        <v>359</v>
      </c>
      <c r="T123" s="103" t="s">
        <v>360</v>
      </c>
      <c r="U123" s="201"/>
      <c r="V123" s="201"/>
      <c r="W123" s="201"/>
      <c r="X123" s="201"/>
      <c r="Y123" s="201"/>
      <c r="Z123" s="201"/>
      <c r="AA123" s="201"/>
      <c r="AB123" s="201"/>
      <c r="AC123" s="201"/>
      <c r="AD123" s="201"/>
      <c r="AE123" s="201"/>
    </row>
    <row r="124" s="2" customFormat="1" ht="22.8" customHeight="1">
      <c r="A124" s="39"/>
      <c r="B124" s="40"/>
      <c r="C124" s="108" t="s">
        <v>361</v>
      </c>
      <c r="D124" s="41"/>
      <c r="E124" s="41"/>
      <c r="F124" s="41"/>
      <c r="G124" s="41"/>
      <c r="H124" s="41"/>
      <c r="I124" s="41"/>
      <c r="J124" s="207">
        <f>BK124</f>
        <v>0</v>
      </c>
      <c r="K124" s="41"/>
      <c r="L124" s="45"/>
      <c r="M124" s="104"/>
      <c r="N124" s="208"/>
      <c r="O124" s="105"/>
      <c r="P124" s="209">
        <f>P125+P132+P135+P138</f>
        <v>0</v>
      </c>
      <c r="Q124" s="105"/>
      <c r="R124" s="209">
        <f>R125+R132+R135+R138</f>
        <v>0</v>
      </c>
      <c r="S124" s="105"/>
      <c r="T124" s="210">
        <f>T125+T132+T135+T138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80</v>
      </c>
      <c r="AU124" s="18" t="s">
        <v>330</v>
      </c>
      <c r="BK124" s="211">
        <f>BK125+BK132+BK135+BK138</f>
        <v>0</v>
      </c>
    </row>
    <row r="125" s="12" customFormat="1" ht="25.92" customHeight="1">
      <c r="A125" s="12"/>
      <c r="B125" s="212"/>
      <c r="C125" s="213"/>
      <c r="D125" s="214" t="s">
        <v>80</v>
      </c>
      <c r="E125" s="215" t="s">
        <v>1640</v>
      </c>
      <c r="F125" s="215" t="s">
        <v>1641</v>
      </c>
      <c r="G125" s="213"/>
      <c r="H125" s="213"/>
      <c r="I125" s="216"/>
      <c r="J125" s="217">
        <f>BK125</f>
        <v>0</v>
      </c>
      <c r="K125" s="213"/>
      <c r="L125" s="218"/>
      <c r="M125" s="219"/>
      <c r="N125" s="220"/>
      <c r="O125" s="220"/>
      <c r="P125" s="221">
        <f>SUM(P126:P131)</f>
        <v>0</v>
      </c>
      <c r="Q125" s="220"/>
      <c r="R125" s="221">
        <f>SUM(R126:R131)</f>
        <v>0</v>
      </c>
      <c r="S125" s="220"/>
      <c r="T125" s="222">
        <f>SUM(T126:T131)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88</v>
      </c>
      <c r="AT125" s="224" t="s">
        <v>80</v>
      </c>
      <c r="AU125" s="224" t="s">
        <v>81</v>
      </c>
      <c r="AY125" s="223" t="s">
        <v>364</v>
      </c>
      <c r="BK125" s="225">
        <f>SUM(BK126:BK131)</f>
        <v>0</v>
      </c>
    </row>
    <row r="126" s="2" customFormat="1" ht="16.5" customHeight="1">
      <c r="A126" s="39"/>
      <c r="B126" s="40"/>
      <c r="C126" s="228" t="s">
        <v>88</v>
      </c>
      <c r="D126" s="228" t="s">
        <v>367</v>
      </c>
      <c r="E126" s="229" t="s">
        <v>5759</v>
      </c>
      <c r="F126" s="230" t="s">
        <v>5760</v>
      </c>
      <c r="G126" s="231" t="s">
        <v>395</v>
      </c>
      <c r="H126" s="232">
        <v>150</v>
      </c>
      <c r="I126" s="233"/>
      <c r="J126" s="234">
        <f>ROUND(I126*H126,2)</f>
        <v>0</v>
      </c>
      <c r="K126" s="230" t="s">
        <v>1351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90</v>
      </c>
    </row>
    <row r="127" s="2" customFormat="1" ht="16.5" customHeight="1">
      <c r="A127" s="39"/>
      <c r="B127" s="40"/>
      <c r="C127" s="228" t="s">
        <v>90</v>
      </c>
      <c r="D127" s="228" t="s">
        <v>367</v>
      </c>
      <c r="E127" s="229" t="s">
        <v>5761</v>
      </c>
      <c r="F127" s="230" t="s">
        <v>5762</v>
      </c>
      <c r="G127" s="231" t="s">
        <v>395</v>
      </c>
      <c r="H127" s="232">
        <v>150</v>
      </c>
      <c r="I127" s="233"/>
      <c r="J127" s="234">
        <f>ROUND(I127*H127,2)</f>
        <v>0</v>
      </c>
      <c r="K127" s="230" t="s">
        <v>1351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372</v>
      </c>
    </row>
    <row r="128" s="2" customFormat="1" ht="16.5" customHeight="1">
      <c r="A128" s="39"/>
      <c r="B128" s="40"/>
      <c r="C128" s="228" t="s">
        <v>382</v>
      </c>
      <c r="D128" s="228" t="s">
        <v>367</v>
      </c>
      <c r="E128" s="229" t="s">
        <v>1947</v>
      </c>
      <c r="F128" s="230" t="s">
        <v>5559</v>
      </c>
      <c r="G128" s="231" t="s">
        <v>678</v>
      </c>
      <c r="H128" s="232">
        <v>1</v>
      </c>
      <c r="I128" s="233"/>
      <c r="J128" s="234">
        <f>ROUND(I128*H128,2)</f>
        <v>0</v>
      </c>
      <c r="K128" s="230" t="s">
        <v>1351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365</v>
      </c>
    </row>
    <row r="129" s="2" customFormat="1" ht="21.75" customHeight="1">
      <c r="A129" s="39"/>
      <c r="B129" s="40"/>
      <c r="C129" s="228" t="s">
        <v>372</v>
      </c>
      <c r="D129" s="228" t="s">
        <v>367</v>
      </c>
      <c r="E129" s="229" t="s">
        <v>5724</v>
      </c>
      <c r="F129" s="230" t="s">
        <v>5763</v>
      </c>
      <c r="G129" s="231" t="s">
        <v>678</v>
      </c>
      <c r="H129" s="232">
        <v>1</v>
      </c>
      <c r="I129" s="233"/>
      <c r="J129" s="234">
        <f>ROUND(I129*H129,2)</f>
        <v>0</v>
      </c>
      <c r="K129" s="230" t="s">
        <v>1351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410</v>
      </c>
    </row>
    <row r="130" s="2" customFormat="1" ht="16.5" customHeight="1">
      <c r="A130" s="39"/>
      <c r="B130" s="40"/>
      <c r="C130" s="228" t="s">
        <v>392</v>
      </c>
      <c r="D130" s="228" t="s">
        <v>367</v>
      </c>
      <c r="E130" s="229" t="s">
        <v>1951</v>
      </c>
      <c r="F130" s="230" t="s">
        <v>5767</v>
      </c>
      <c r="G130" s="231" t="s">
        <v>678</v>
      </c>
      <c r="H130" s="232">
        <v>1</v>
      </c>
      <c r="I130" s="233"/>
      <c r="J130" s="234">
        <f>ROUND(I130*H130,2)</f>
        <v>0</v>
      </c>
      <c r="K130" s="230" t="s">
        <v>1351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424</v>
      </c>
    </row>
    <row r="131" s="2" customFormat="1" ht="16.5" customHeight="1">
      <c r="A131" s="39"/>
      <c r="B131" s="40"/>
      <c r="C131" s="228" t="s">
        <v>365</v>
      </c>
      <c r="D131" s="228" t="s">
        <v>367</v>
      </c>
      <c r="E131" s="229" t="s">
        <v>1955</v>
      </c>
      <c r="F131" s="230" t="s">
        <v>5566</v>
      </c>
      <c r="G131" s="231" t="s">
        <v>678</v>
      </c>
      <c r="H131" s="232">
        <v>1</v>
      </c>
      <c r="I131" s="233"/>
      <c r="J131" s="234">
        <f>ROUND(I131*H131,2)</f>
        <v>0</v>
      </c>
      <c r="K131" s="230" t="s">
        <v>1351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438</v>
      </c>
    </row>
    <row r="132" s="12" customFormat="1" ht="25.92" customHeight="1">
      <c r="A132" s="12"/>
      <c r="B132" s="212"/>
      <c r="C132" s="213"/>
      <c r="D132" s="214" t="s">
        <v>80</v>
      </c>
      <c r="E132" s="215" t="s">
        <v>1687</v>
      </c>
      <c r="F132" s="215" t="s">
        <v>1688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SUM(P133:P134)</f>
        <v>0</v>
      </c>
      <c r="Q132" s="220"/>
      <c r="R132" s="221">
        <f>SUM(R133:R134)</f>
        <v>0</v>
      </c>
      <c r="S132" s="220"/>
      <c r="T132" s="222">
        <f>SUM(T133:T134)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88</v>
      </c>
      <c r="AT132" s="224" t="s">
        <v>80</v>
      </c>
      <c r="AU132" s="224" t="s">
        <v>81</v>
      </c>
      <c r="AY132" s="223" t="s">
        <v>364</v>
      </c>
      <c r="BK132" s="225">
        <f>SUM(BK133:BK134)</f>
        <v>0</v>
      </c>
    </row>
    <row r="133" s="2" customFormat="1" ht="16.5" customHeight="1">
      <c r="A133" s="39"/>
      <c r="B133" s="40"/>
      <c r="C133" s="228" t="s">
        <v>404</v>
      </c>
      <c r="D133" s="228" t="s">
        <v>367</v>
      </c>
      <c r="E133" s="229" t="s">
        <v>1808</v>
      </c>
      <c r="F133" s="230" t="s">
        <v>1809</v>
      </c>
      <c r="G133" s="231" t="s">
        <v>395</v>
      </c>
      <c r="H133" s="232">
        <v>130</v>
      </c>
      <c r="I133" s="233"/>
      <c r="J133" s="234">
        <f>ROUND(I133*H133,2)</f>
        <v>0</v>
      </c>
      <c r="K133" s="230" t="s">
        <v>1351</v>
      </c>
      <c r="L133" s="45"/>
      <c r="M133" s="235" t="s">
        <v>1</v>
      </c>
      <c r="N133" s="236" t="s">
        <v>46</v>
      </c>
      <c r="O133" s="92"/>
      <c r="P133" s="237">
        <f>O133*H133</f>
        <v>0</v>
      </c>
      <c r="Q133" s="237">
        <v>0</v>
      </c>
      <c r="R133" s="237">
        <f>Q133*H133</f>
        <v>0</v>
      </c>
      <c r="S133" s="237">
        <v>0</v>
      </c>
      <c r="T133" s="238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450</v>
      </c>
    </row>
    <row r="134" s="2" customFormat="1" ht="78" customHeight="1">
      <c r="A134" s="39"/>
      <c r="B134" s="40"/>
      <c r="C134" s="228" t="s">
        <v>410</v>
      </c>
      <c r="D134" s="228" t="s">
        <v>367</v>
      </c>
      <c r="E134" s="229" t="s">
        <v>1810</v>
      </c>
      <c r="F134" s="230" t="s">
        <v>1811</v>
      </c>
      <c r="G134" s="231" t="s">
        <v>395</v>
      </c>
      <c r="H134" s="232">
        <v>130</v>
      </c>
      <c r="I134" s="233"/>
      <c r="J134" s="234">
        <f>ROUND(I134*H134,2)</f>
        <v>0</v>
      </c>
      <c r="K134" s="230" t="s">
        <v>1242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420</v>
      </c>
    </row>
    <row r="135" s="12" customFormat="1" ht="25.92" customHeight="1">
      <c r="A135" s="12"/>
      <c r="B135" s="212"/>
      <c r="C135" s="213"/>
      <c r="D135" s="214" t="s">
        <v>80</v>
      </c>
      <c r="E135" s="215" t="s">
        <v>1841</v>
      </c>
      <c r="F135" s="215" t="s">
        <v>1842</v>
      </c>
      <c r="G135" s="213"/>
      <c r="H135" s="213"/>
      <c r="I135" s="216"/>
      <c r="J135" s="217">
        <f>BK135</f>
        <v>0</v>
      </c>
      <c r="K135" s="213"/>
      <c r="L135" s="218"/>
      <c r="M135" s="219"/>
      <c r="N135" s="220"/>
      <c r="O135" s="220"/>
      <c r="P135" s="221">
        <f>SUM(P136:P137)</f>
        <v>0</v>
      </c>
      <c r="Q135" s="220"/>
      <c r="R135" s="221">
        <f>SUM(R136:R137)</f>
        <v>0</v>
      </c>
      <c r="S135" s="220"/>
      <c r="T135" s="222">
        <f>SUM(T136:T137)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88</v>
      </c>
      <c r="AT135" s="224" t="s">
        <v>80</v>
      </c>
      <c r="AU135" s="224" t="s">
        <v>81</v>
      </c>
      <c r="AY135" s="223" t="s">
        <v>364</v>
      </c>
      <c r="BK135" s="225">
        <f>SUM(BK136:BK137)</f>
        <v>0</v>
      </c>
    </row>
    <row r="136" s="2" customFormat="1" ht="16.5" customHeight="1">
      <c r="A136" s="39"/>
      <c r="B136" s="40"/>
      <c r="C136" s="228" t="s">
        <v>399</v>
      </c>
      <c r="D136" s="228" t="s">
        <v>367</v>
      </c>
      <c r="E136" s="229" t="s">
        <v>1843</v>
      </c>
      <c r="F136" s="230" t="s">
        <v>1844</v>
      </c>
      <c r="G136" s="231" t="s">
        <v>678</v>
      </c>
      <c r="H136" s="232">
        <v>1</v>
      </c>
      <c r="I136" s="233"/>
      <c r="J136" s="234">
        <f>ROUND(I136*H136,2)</f>
        <v>0</v>
      </c>
      <c r="K136" s="230" t="s">
        <v>1351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473</v>
      </c>
    </row>
    <row r="137" s="2" customFormat="1" ht="16.5" customHeight="1">
      <c r="A137" s="39"/>
      <c r="B137" s="40"/>
      <c r="C137" s="228" t="s">
        <v>424</v>
      </c>
      <c r="D137" s="228" t="s">
        <v>367</v>
      </c>
      <c r="E137" s="229" t="s">
        <v>1845</v>
      </c>
      <c r="F137" s="230" t="s">
        <v>1846</v>
      </c>
      <c r="G137" s="231" t="s">
        <v>678</v>
      </c>
      <c r="H137" s="232">
        <v>1</v>
      </c>
      <c r="I137" s="233"/>
      <c r="J137" s="234">
        <f>ROUND(I137*H137,2)</f>
        <v>0</v>
      </c>
      <c r="K137" s="230" t="s">
        <v>1351</v>
      </c>
      <c r="L137" s="45"/>
      <c r="M137" s="235" t="s">
        <v>1</v>
      </c>
      <c r="N137" s="236" t="s">
        <v>46</v>
      </c>
      <c r="O137" s="92"/>
      <c r="P137" s="237">
        <f>O137*H137</f>
        <v>0</v>
      </c>
      <c r="Q137" s="237">
        <v>0</v>
      </c>
      <c r="R137" s="237">
        <f>Q137*H137</f>
        <v>0</v>
      </c>
      <c r="S137" s="237">
        <v>0</v>
      </c>
      <c r="T137" s="238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9" t="s">
        <v>372</v>
      </c>
      <c r="AT137" s="239" t="s">
        <v>367</v>
      </c>
      <c r="AU137" s="239" t="s">
        <v>88</v>
      </c>
      <c r="AY137" s="18" t="s">
        <v>364</v>
      </c>
      <c r="BE137" s="240">
        <f>IF(N137="základní",J137,0)</f>
        <v>0</v>
      </c>
      <c r="BF137" s="240">
        <f>IF(N137="snížená",J137,0)</f>
        <v>0</v>
      </c>
      <c r="BG137" s="240">
        <f>IF(N137="zákl. přenesená",J137,0)</f>
        <v>0</v>
      </c>
      <c r="BH137" s="240">
        <f>IF(N137="sníž. přenesená",J137,0)</f>
        <v>0</v>
      </c>
      <c r="BI137" s="240">
        <f>IF(N137="nulová",J137,0)</f>
        <v>0</v>
      </c>
      <c r="BJ137" s="18" t="s">
        <v>88</v>
      </c>
      <c r="BK137" s="240">
        <f>ROUND(I137*H137,2)</f>
        <v>0</v>
      </c>
      <c r="BL137" s="18" t="s">
        <v>372</v>
      </c>
      <c r="BM137" s="239" t="s">
        <v>483</v>
      </c>
    </row>
    <row r="138" s="12" customFormat="1" ht="25.92" customHeight="1">
      <c r="A138" s="12"/>
      <c r="B138" s="212"/>
      <c r="C138" s="213"/>
      <c r="D138" s="214" t="s">
        <v>80</v>
      </c>
      <c r="E138" s="215" t="s">
        <v>1847</v>
      </c>
      <c r="F138" s="215" t="s">
        <v>1848</v>
      </c>
      <c r="G138" s="213"/>
      <c r="H138" s="213"/>
      <c r="I138" s="216"/>
      <c r="J138" s="217">
        <f>BK138</f>
        <v>0</v>
      </c>
      <c r="K138" s="213"/>
      <c r="L138" s="218"/>
      <c r="M138" s="219"/>
      <c r="N138" s="220"/>
      <c r="O138" s="220"/>
      <c r="P138" s="221">
        <f>SUM(P139:P146)</f>
        <v>0</v>
      </c>
      <c r="Q138" s="220"/>
      <c r="R138" s="221">
        <f>SUM(R139:R146)</f>
        <v>0</v>
      </c>
      <c r="S138" s="220"/>
      <c r="T138" s="222">
        <f>SUM(T139:T146)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3" t="s">
        <v>88</v>
      </c>
      <c r="AT138" s="224" t="s">
        <v>80</v>
      </c>
      <c r="AU138" s="224" t="s">
        <v>81</v>
      </c>
      <c r="AY138" s="223" t="s">
        <v>364</v>
      </c>
      <c r="BK138" s="225">
        <f>SUM(BK139:BK146)</f>
        <v>0</v>
      </c>
    </row>
    <row r="139" s="2" customFormat="1" ht="24.15" customHeight="1">
      <c r="A139" s="39"/>
      <c r="B139" s="40"/>
      <c r="C139" s="228" t="s">
        <v>430</v>
      </c>
      <c r="D139" s="228" t="s">
        <v>367</v>
      </c>
      <c r="E139" s="229" t="s">
        <v>5576</v>
      </c>
      <c r="F139" s="230" t="s">
        <v>5577</v>
      </c>
      <c r="G139" s="231" t="s">
        <v>5578</v>
      </c>
      <c r="H139" s="232">
        <v>0.11</v>
      </c>
      <c r="I139" s="233"/>
      <c r="J139" s="234">
        <f>ROUND(I139*H139,2)</f>
        <v>0</v>
      </c>
      <c r="K139" s="230" t="s">
        <v>1242</v>
      </c>
      <c r="L139" s="45"/>
      <c r="M139" s="235" t="s">
        <v>1</v>
      </c>
      <c r="N139" s="236" t="s">
        <v>46</v>
      </c>
      <c r="O139" s="92"/>
      <c r="P139" s="237">
        <f>O139*H139</f>
        <v>0</v>
      </c>
      <c r="Q139" s="237">
        <v>0</v>
      </c>
      <c r="R139" s="237">
        <f>Q139*H139</f>
        <v>0</v>
      </c>
      <c r="S139" s="237">
        <v>0</v>
      </c>
      <c r="T139" s="238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9" t="s">
        <v>372</v>
      </c>
      <c r="AT139" s="239" t="s">
        <v>367</v>
      </c>
      <c r="AU139" s="239" t="s">
        <v>88</v>
      </c>
      <c r="AY139" s="18" t="s">
        <v>364</v>
      </c>
      <c r="BE139" s="240">
        <f>IF(N139="základní",J139,0)</f>
        <v>0</v>
      </c>
      <c r="BF139" s="240">
        <f>IF(N139="snížená",J139,0)</f>
        <v>0</v>
      </c>
      <c r="BG139" s="240">
        <f>IF(N139="zákl. přenesená",J139,0)</f>
        <v>0</v>
      </c>
      <c r="BH139" s="240">
        <f>IF(N139="sníž. přenesená",J139,0)</f>
        <v>0</v>
      </c>
      <c r="BI139" s="240">
        <f>IF(N139="nulová",J139,0)</f>
        <v>0</v>
      </c>
      <c r="BJ139" s="18" t="s">
        <v>88</v>
      </c>
      <c r="BK139" s="240">
        <f>ROUND(I139*H139,2)</f>
        <v>0</v>
      </c>
      <c r="BL139" s="18" t="s">
        <v>372</v>
      </c>
      <c r="BM139" s="239" t="s">
        <v>493</v>
      </c>
    </row>
    <row r="140" s="2" customFormat="1" ht="16.5" customHeight="1">
      <c r="A140" s="39"/>
      <c r="B140" s="40"/>
      <c r="C140" s="228" t="s">
        <v>438</v>
      </c>
      <c r="D140" s="228" t="s">
        <v>367</v>
      </c>
      <c r="E140" s="229" t="s">
        <v>5602</v>
      </c>
      <c r="F140" s="230" t="s">
        <v>5603</v>
      </c>
      <c r="G140" s="231" t="s">
        <v>395</v>
      </c>
      <c r="H140" s="232">
        <v>110</v>
      </c>
      <c r="I140" s="233"/>
      <c r="J140" s="234">
        <f>ROUND(I140*H140,2)</f>
        <v>0</v>
      </c>
      <c r="K140" s="230" t="s">
        <v>1351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503</v>
      </c>
    </row>
    <row r="141" s="2" customFormat="1" ht="21.75" customHeight="1">
      <c r="A141" s="39"/>
      <c r="B141" s="40"/>
      <c r="C141" s="228" t="s">
        <v>444</v>
      </c>
      <c r="D141" s="228" t="s">
        <v>367</v>
      </c>
      <c r="E141" s="229" t="s">
        <v>5579</v>
      </c>
      <c r="F141" s="230" t="s">
        <v>5580</v>
      </c>
      <c r="G141" s="231" t="s">
        <v>395</v>
      </c>
      <c r="H141" s="232">
        <v>110</v>
      </c>
      <c r="I141" s="233"/>
      <c r="J141" s="234">
        <f>ROUND(I141*H141,2)</f>
        <v>0</v>
      </c>
      <c r="K141" s="230" t="s">
        <v>1242</v>
      </c>
      <c r="L141" s="45"/>
      <c r="M141" s="235" t="s">
        <v>1</v>
      </c>
      <c r="N141" s="236" t="s">
        <v>46</v>
      </c>
      <c r="O141" s="92"/>
      <c r="P141" s="237">
        <f>O141*H141</f>
        <v>0</v>
      </c>
      <c r="Q141" s="237">
        <v>0</v>
      </c>
      <c r="R141" s="237">
        <f>Q141*H141</f>
        <v>0</v>
      </c>
      <c r="S141" s="237">
        <v>0</v>
      </c>
      <c r="T141" s="238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9" t="s">
        <v>372</v>
      </c>
      <c r="AT141" s="239" t="s">
        <v>367</v>
      </c>
      <c r="AU141" s="239" t="s">
        <v>88</v>
      </c>
      <c r="AY141" s="18" t="s">
        <v>364</v>
      </c>
      <c r="BE141" s="240">
        <f>IF(N141="základní",J141,0)</f>
        <v>0</v>
      </c>
      <c r="BF141" s="240">
        <f>IF(N141="snížená",J141,0)</f>
        <v>0</v>
      </c>
      <c r="BG141" s="240">
        <f>IF(N141="zákl. přenesená",J141,0)</f>
        <v>0</v>
      </c>
      <c r="BH141" s="240">
        <f>IF(N141="sníž. přenesená",J141,0)</f>
        <v>0</v>
      </c>
      <c r="BI141" s="240">
        <f>IF(N141="nulová",J141,0)</f>
        <v>0</v>
      </c>
      <c r="BJ141" s="18" t="s">
        <v>88</v>
      </c>
      <c r="BK141" s="240">
        <f>ROUND(I141*H141,2)</f>
        <v>0</v>
      </c>
      <c r="BL141" s="18" t="s">
        <v>372</v>
      </c>
      <c r="BM141" s="239" t="s">
        <v>513</v>
      </c>
    </row>
    <row r="142" s="2" customFormat="1" ht="16.5" customHeight="1">
      <c r="A142" s="39"/>
      <c r="B142" s="40"/>
      <c r="C142" s="228" t="s">
        <v>450</v>
      </c>
      <c r="D142" s="228" t="s">
        <v>367</v>
      </c>
      <c r="E142" s="229" t="s">
        <v>5604</v>
      </c>
      <c r="F142" s="230" t="s">
        <v>5605</v>
      </c>
      <c r="G142" s="231" t="s">
        <v>395</v>
      </c>
      <c r="H142" s="232">
        <v>110</v>
      </c>
      <c r="I142" s="233"/>
      <c r="J142" s="234">
        <f>ROUND(I142*H142,2)</f>
        <v>0</v>
      </c>
      <c r="K142" s="230" t="s">
        <v>1351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1280</v>
      </c>
    </row>
    <row r="143" s="2" customFormat="1" ht="24.15" customHeight="1">
      <c r="A143" s="39"/>
      <c r="B143" s="40"/>
      <c r="C143" s="228" t="s">
        <v>8</v>
      </c>
      <c r="D143" s="228" t="s">
        <v>367</v>
      </c>
      <c r="E143" s="229" t="s">
        <v>1855</v>
      </c>
      <c r="F143" s="230" t="s">
        <v>1856</v>
      </c>
      <c r="G143" s="231" t="s">
        <v>395</v>
      </c>
      <c r="H143" s="232">
        <v>110</v>
      </c>
      <c r="I143" s="233"/>
      <c r="J143" s="234">
        <f>ROUND(I143*H143,2)</f>
        <v>0</v>
      </c>
      <c r="K143" s="230" t="s">
        <v>1242</v>
      </c>
      <c r="L143" s="45"/>
      <c r="M143" s="235" t="s">
        <v>1</v>
      </c>
      <c r="N143" s="236" t="s">
        <v>46</v>
      </c>
      <c r="O143" s="92"/>
      <c r="P143" s="237">
        <f>O143*H143</f>
        <v>0</v>
      </c>
      <c r="Q143" s="237">
        <v>0</v>
      </c>
      <c r="R143" s="237">
        <f>Q143*H143</f>
        <v>0</v>
      </c>
      <c r="S143" s="237">
        <v>0</v>
      </c>
      <c r="T143" s="238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9" t="s">
        <v>372</v>
      </c>
      <c r="AT143" s="239" t="s">
        <v>367</v>
      </c>
      <c r="AU143" s="239" t="s">
        <v>88</v>
      </c>
      <c r="AY143" s="18" t="s">
        <v>364</v>
      </c>
      <c r="BE143" s="240">
        <f>IF(N143="základní",J143,0)</f>
        <v>0</v>
      </c>
      <c r="BF143" s="240">
        <f>IF(N143="snížená",J143,0)</f>
        <v>0</v>
      </c>
      <c r="BG143" s="240">
        <f>IF(N143="zákl. přenesená",J143,0)</f>
        <v>0</v>
      </c>
      <c r="BH143" s="240">
        <f>IF(N143="sníž. přenesená",J143,0)</f>
        <v>0</v>
      </c>
      <c r="BI143" s="240">
        <f>IF(N143="nulová",J143,0)</f>
        <v>0</v>
      </c>
      <c r="BJ143" s="18" t="s">
        <v>88</v>
      </c>
      <c r="BK143" s="240">
        <f>ROUND(I143*H143,2)</f>
        <v>0</v>
      </c>
      <c r="BL143" s="18" t="s">
        <v>372</v>
      </c>
      <c r="BM143" s="239" t="s">
        <v>1284</v>
      </c>
    </row>
    <row r="144" s="2" customFormat="1" ht="16.5" customHeight="1">
      <c r="A144" s="39"/>
      <c r="B144" s="40"/>
      <c r="C144" s="228" t="s">
        <v>420</v>
      </c>
      <c r="D144" s="228" t="s">
        <v>367</v>
      </c>
      <c r="E144" s="229" t="s">
        <v>5581</v>
      </c>
      <c r="F144" s="230" t="s">
        <v>5582</v>
      </c>
      <c r="G144" s="231" t="s">
        <v>305</v>
      </c>
      <c r="H144" s="232">
        <v>38.5</v>
      </c>
      <c r="I144" s="233"/>
      <c r="J144" s="234">
        <f>ROUND(I144*H144,2)</f>
        <v>0</v>
      </c>
      <c r="K144" s="230" t="s">
        <v>1351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88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435</v>
      </c>
    </row>
    <row r="145" s="14" customFormat="1">
      <c r="A145" s="14"/>
      <c r="B145" s="252"/>
      <c r="C145" s="253"/>
      <c r="D145" s="243" t="s">
        <v>374</v>
      </c>
      <c r="E145" s="254" t="s">
        <v>1</v>
      </c>
      <c r="F145" s="255" t="s">
        <v>5768</v>
      </c>
      <c r="G145" s="253"/>
      <c r="H145" s="256">
        <v>38.5</v>
      </c>
      <c r="I145" s="257"/>
      <c r="J145" s="253"/>
      <c r="K145" s="253"/>
      <c r="L145" s="258"/>
      <c r="M145" s="259"/>
      <c r="N145" s="260"/>
      <c r="O145" s="260"/>
      <c r="P145" s="260"/>
      <c r="Q145" s="260"/>
      <c r="R145" s="260"/>
      <c r="S145" s="260"/>
      <c r="T145" s="26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2" t="s">
        <v>374</v>
      </c>
      <c r="AU145" s="262" t="s">
        <v>88</v>
      </c>
      <c r="AV145" s="14" t="s">
        <v>90</v>
      </c>
      <c r="AW145" s="14" t="s">
        <v>36</v>
      </c>
      <c r="AX145" s="14" t="s">
        <v>81</v>
      </c>
      <c r="AY145" s="262" t="s">
        <v>364</v>
      </c>
    </row>
    <row r="146" s="15" customFormat="1">
      <c r="A146" s="15"/>
      <c r="B146" s="263"/>
      <c r="C146" s="264"/>
      <c r="D146" s="243" t="s">
        <v>374</v>
      </c>
      <c r="E146" s="265" t="s">
        <v>1</v>
      </c>
      <c r="F146" s="266" t="s">
        <v>378</v>
      </c>
      <c r="G146" s="264"/>
      <c r="H146" s="267">
        <v>38.5</v>
      </c>
      <c r="I146" s="268"/>
      <c r="J146" s="264"/>
      <c r="K146" s="264"/>
      <c r="L146" s="269"/>
      <c r="M146" s="308"/>
      <c r="N146" s="309"/>
      <c r="O146" s="309"/>
      <c r="P146" s="309"/>
      <c r="Q146" s="309"/>
      <c r="R146" s="309"/>
      <c r="S146" s="309"/>
      <c r="T146" s="310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3" t="s">
        <v>374</v>
      </c>
      <c r="AU146" s="273" t="s">
        <v>88</v>
      </c>
      <c r="AV146" s="15" t="s">
        <v>372</v>
      </c>
      <c r="AW146" s="15" t="s">
        <v>36</v>
      </c>
      <c r="AX146" s="15" t="s">
        <v>88</v>
      </c>
      <c r="AY146" s="273" t="s">
        <v>364</v>
      </c>
    </row>
    <row r="147" s="2" customFormat="1" ht="6.96" customHeight="1">
      <c r="A147" s="39"/>
      <c r="B147" s="67"/>
      <c r="C147" s="68"/>
      <c r="D147" s="68"/>
      <c r="E147" s="68"/>
      <c r="F147" s="68"/>
      <c r="G147" s="68"/>
      <c r="H147" s="68"/>
      <c r="I147" s="68"/>
      <c r="J147" s="68"/>
      <c r="K147" s="68"/>
      <c r="L147" s="45"/>
      <c r="M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</sheetData>
  <sheetProtection sheet="1" autoFilter="0" formatColumns="0" formatRows="0" objects="1" scenarios="1" spinCount="100000" saltValue="WP0vy90W6Pni7/hFMf8HUmldRB+vcQae08ihMzWX35NSz61VVeBziNzfFK0fIMHdFoMi5TekYo/KfPCwvKvodw==" hashValue="j+f0vlJ68vB4Dze+XmNVTPbrCfgydTCPc/phAoLJCbTzvkXRRe4x4thGrRBMkTON6dedyoZqas7dcsL4oany9Q==" algorithmName="SHA-512" password="CC35"/>
  <autoFilter ref="C123:K14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288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313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5769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2. 12. 2022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">
        <v>33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34</v>
      </c>
      <c r="F21" s="39"/>
      <c r="G21" s="39"/>
      <c r="H21" s="39"/>
      <c r="I21" s="152" t="s">
        <v>28</v>
      </c>
      <c r="J21" s="142" t="s">
        <v>35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37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2" t="s">
        <v>28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95.25" customHeight="1">
      <c r="A27" s="156"/>
      <c r="B27" s="157"/>
      <c r="C27" s="156"/>
      <c r="D27" s="156"/>
      <c r="E27" s="158" t="s">
        <v>325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41</v>
      </c>
      <c r="E30" s="39"/>
      <c r="F30" s="39"/>
      <c r="G30" s="39"/>
      <c r="H30" s="39"/>
      <c r="I30" s="39"/>
      <c r="J30" s="162">
        <f>ROUND(J119,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43</v>
      </c>
      <c r="G32" s="39"/>
      <c r="H32" s="39"/>
      <c r="I32" s="163" t="s">
        <v>42</v>
      </c>
      <c r="J32" s="163" t="s">
        <v>44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45</v>
      </c>
      <c r="E33" s="152" t="s">
        <v>46</v>
      </c>
      <c r="F33" s="165">
        <f>ROUND((SUM(BE119:BE149)),  2)</f>
        <v>0</v>
      </c>
      <c r="G33" s="39"/>
      <c r="H33" s="39"/>
      <c r="I33" s="166">
        <v>0.20999999999999999</v>
      </c>
      <c r="J33" s="165">
        <f>ROUND(((SUM(BE119:BE149))*I33),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47</v>
      </c>
      <c r="F34" s="165">
        <f>ROUND((SUM(BF119:BF149)),  2)</f>
        <v>0</v>
      </c>
      <c r="G34" s="39"/>
      <c r="H34" s="39"/>
      <c r="I34" s="166">
        <v>0.14999999999999999</v>
      </c>
      <c r="J34" s="165">
        <f>ROUND(((SUM(BF119:BF149))*I34),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48</v>
      </c>
      <c r="F35" s="165">
        <f>ROUND((SUM(BG119:BG149)),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49</v>
      </c>
      <c r="F36" s="165">
        <f>ROUND((SUM(BH119:BH149)),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ROUND((SUM(BI119:BI149)),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51</v>
      </c>
      <c r="E39" s="169"/>
      <c r="F39" s="169"/>
      <c r="G39" s="170" t="s">
        <v>52</v>
      </c>
      <c r="H39" s="171" t="s">
        <v>53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313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 210 - Odlučovač ropných látek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Brno, Pisárky, Výstaviště, k. ú. Brno – Bohunice</v>
      </c>
      <c r="G89" s="41"/>
      <c r="H89" s="41"/>
      <c r="I89" s="33" t="s">
        <v>22</v>
      </c>
      <c r="J89" s="80" t="str">
        <f>IF(J12="","",J12)</f>
        <v>2. 12. 2022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Veletrhy Brno a.s.</v>
      </c>
      <c r="G91" s="41"/>
      <c r="H91" s="41"/>
      <c r="I91" s="33" t="s">
        <v>32</v>
      </c>
      <c r="J91" s="37" t="str">
        <f>E21</f>
        <v>AiD team a.s.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37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327</v>
      </c>
      <c r="D94" s="187"/>
      <c r="E94" s="187"/>
      <c r="F94" s="187"/>
      <c r="G94" s="187"/>
      <c r="H94" s="187"/>
      <c r="I94" s="187"/>
      <c r="J94" s="188" t="s">
        <v>328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329</v>
      </c>
      <c r="D96" s="41"/>
      <c r="E96" s="41"/>
      <c r="F96" s="41"/>
      <c r="G96" s="41"/>
      <c r="H96" s="41"/>
      <c r="I96" s="41"/>
      <c r="J96" s="111">
        <f>J119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330</v>
      </c>
    </row>
    <row r="97" s="9" customFormat="1" ht="24.96" customHeight="1">
      <c r="A97" s="9"/>
      <c r="B97" s="190"/>
      <c r="C97" s="191"/>
      <c r="D97" s="192" t="s">
        <v>1229</v>
      </c>
      <c r="E97" s="193"/>
      <c r="F97" s="193"/>
      <c r="G97" s="193"/>
      <c r="H97" s="193"/>
      <c r="I97" s="193"/>
      <c r="J97" s="194">
        <f>J120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90"/>
      <c r="C98" s="191"/>
      <c r="D98" s="192" t="s">
        <v>1230</v>
      </c>
      <c r="E98" s="193"/>
      <c r="F98" s="193"/>
      <c r="G98" s="193"/>
      <c r="H98" s="193"/>
      <c r="I98" s="193"/>
      <c r="J98" s="194">
        <f>J141</f>
        <v>0</v>
      </c>
      <c r="K98" s="191"/>
      <c r="L98" s="195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90"/>
      <c r="C99" s="191"/>
      <c r="D99" s="192" t="s">
        <v>5521</v>
      </c>
      <c r="E99" s="193"/>
      <c r="F99" s="193"/>
      <c r="G99" s="193"/>
      <c r="H99" s="193"/>
      <c r="I99" s="193"/>
      <c r="J99" s="194">
        <f>J146</f>
        <v>0</v>
      </c>
      <c r="K99" s="191"/>
      <c r="L99" s="195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349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6.25" customHeight="1">
      <c r="A109" s="39"/>
      <c r="B109" s="40"/>
      <c r="C109" s="41"/>
      <c r="D109" s="41"/>
      <c r="E109" s="185" t="str">
        <f>E7</f>
        <v>Nová vstupní a vjezdová zóna v západní části výstaviště včetně nového odpadového hospodářství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313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77" t="str">
        <f>E9</f>
        <v>D 210 - Odlučovač ropných látek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20</v>
      </c>
      <c r="D113" s="41"/>
      <c r="E113" s="41"/>
      <c r="F113" s="28" t="str">
        <f>F12</f>
        <v>Brno, Pisárky, Výstaviště, k. ú. Brno – Bohunice</v>
      </c>
      <c r="G113" s="41"/>
      <c r="H113" s="41"/>
      <c r="I113" s="33" t="s">
        <v>22</v>
      </c>
      <c r="J113" s="80" t="str">
        <f>IF(J12="","",J12)</f>
        <v>2. 12. 2022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24</v>
      </c>
      <c r="D115" s="41"/>
      <c r="E115" s="41"/>
      <c r="F115" s="28" t="str">
        <f>E15</f>
        <v>Veletrhy Brno a.s.</v>
      </c>
      <c r="G115" s="41"/>
      <c r="H115" s="41"/>
      <c r="I115" s="33" t="s">
        <v>32</v>
      </c>
      <c r="J115" s="37" t="str">
        <f>E21</f>
        <v>AiD team a.s.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5.15" customHeight="1">
      <c r="A116" s="39"/>
      <c r="B116" s="40"/>
      <c r="C116" s="33" t="s">
        <v>30</v>
      </c>
      <c r="D116" s="41"/>
      <c r="E116" s="41"/>
      <c r="F116" s="28" t="str">
        <f>IF(E18="","",E18)</f>
        <v>Vyplň údaj</v>
      </c>
      <c r="G116" s="41"/>
      <c r="H116" s="41"/>
      <c r="I116" s="33" t="s">
        <v>37</v>
      </c>
      <c r="J116" s="37" t="str">
        <f>E24</f>
        <v xml:space="preserve"> 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0.32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1" customFormat="1" ht="29.28" customHeight="1">
      <c r="A118" s="201"/>
      <c r="B118" s="202"/>
      <c r="C118" s="203" t="s">
        <v>350</v>
      </c>
      <c r="D118" s="204" t="s">
        <v>66</v>
      </c>
      <c r="E118" s="204" t="s">
        <v>62</v>
      </c>
      <c r="F118" s="204" t="s">
        <v>63</v>
      </c>
      <c r="G118" s="204" t="s">
        <v>351</v>
      </c>
      <c r="H118" s="204" t="s">
        <v>352</v>
      </c>
      <c r="I118" s="204" t="s">
        <v>353</v>
      </c>
      <c r="J118" s="204" t="s">
        <v>328</v>
      </c>
      <c r="K118" s="205" t="s">
        <v>354</v>
      </c>
      <c r="L118" s="206"/>
      <c r="M118" s="101" t="s">
        <v>1</v>
      </c>
      <c r="N118" s="102" t="s">
        <v>45</v>
      </c>
      <c r="O118" s="102" t="s">
        <v>355</v>
      </c>
      <c r="P118" s="102" t="s">
        <v>356</v>
      </c>
      <c r="Q118" s="102" t="s">
        <v>357</v>
      </c>
      <c r="R118" s="102" t="s">
        <v>358</v>
      </c>
      <c r="S118" s="102" t="s">
        <v>359</v>
      </c>
      <c r="T118" s="103" t="s">
        <v>360</v>
      </c>
      <c r="U118" s="201"/>
      <c r="V118" s="201"/>
      <c r="W118" s="201"/>
      <c r="X118" s="201"/>
      <c r="Y118" s="201"/>
      <c r="Z118" s="201"/>
      <c r="AA118" s="201"/>
      <c r="AB118" s="201"/>
      <c r="AC118" s="201"/>
      <c r="AD118" s="201"/>
      <c r="AE118" s="201"/>
    </row>
    <row r="119" s="2" customFormat="1" ht="22.8" customHeight="1">
      <c r="A119" s="39"/>
      <c r="B119" s="40"/>
      <c r="C119" s="108" t="s">
        <v>361</v>
      </c>
      <c r="D119" s="41"/>
      <c r="E119" s="41"/>
      <c r="F119" s="41"/>
      <c r="G119" s="41"/>
      <c r="H119" s="41"/>
      <c r="I119" s="41"/>
      <c r="J119" s="207">
        <f>BK119</f>
        <v>0</v>
      </c>
      <c r="K119" s="41"/>
      <c r="L119" s="45"/>
      <c r="M119" s="104"/>
      <c r="N119" s="208"/>
      <c r="O119" s="105"/>
      <c r="P119" s="209">
        <f>P120+P141+P146</f>
        <v>0</v>
      </c>
      <c r="Q119" s="105"/>
      <c r="R119" s="209">
        <f>R120+R141+R146</f>
        <v>0</v>
      </c>
      <c r="S119" s="105"/>
      <c r="T119" s="210">
        <f>T120+T141+T146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80</v>
      </c>
      <c r="AU119" s="18" t="s">
        <v>330</v>
      </c>
      <c r="BK119" s="211">
        <f>BK120+BK141+BK146</f>
        <v>0</v>
      </c>
    </row>
    <row r="120" s="12" customFormat="1" ht="25.92" customHeight="1">
      <c r="A120" s="12"/>
      <c r="B120" s="212"/>
      <c r="C120" s="213"/>
      <c r="D120" s="214" t="s">
        <v>80</v>
      </c>
      <c r="E120" s="215" t="s">
        <v>88</v>
      </c>
      <c r="F120" s="215" t="s">
        <v>1056</v>
      </c>
      <c r="G120" s="213"/>
      <c r="H120" s="213"/>
      <c r="I120" s="216"/>
      <c r="J120" s="217">
        <f>BK120</f>
        <v>0</v>
      </c>
      <c r="K120" s="213"/>
      <c r="L120" s="218"/>
      <c r="M120" s="219"/>
      <c r="N120" s="220"/>
      <c r="O120" s="220"/>
      <c r="P120" s="221">
        <f>SUM(P121:P140)</f>
        <v>0</v>
      </c>
      <c r="Q120" s="220"/>
      <c r="R120" s="221">
        <f>SUM(R121:R140)</f>
        <v>0</v>
      </c>
      <c r="S120" s="220"/>
      <c r="T120" s="222">
        <f>SUM(T121:T140)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23" t="s">
        <v>88</v>
      </c>
      <c r="AT120" s="224" t="s">
        <v>80</v>
      </c>
      <c r="AU120" s="224" t="s">
        <v>81</v>
      </c>
      <c r="AY120" s="223" t="s">
        <v>364</v>
      </c>
      <c r="BK120" s="225">
        <f>SUM(BK121:BK140)</f>
        <v>0</v>
      </c>
    </row>
    <row r="121" s="2" customFormat="1" ht="24.15" customHeight="1">
      <c r="A121" s="39"/>
      <c r="B121" s="40"/>
      <c r="C121" s="228" t="s">
        <v>88</v>
      </c>
      <c r="D121" s="228" t="s">
        <v>367</v>
      </c>
      <c r="E121" s="229" t="s">
        <v>3519</v>
      </c>
      <c r="F121" s="230" t="s">
        <v>3520</v>
      </c>
      <c r="G121" s="231" t="s">
        <v>370</v>
      </c>
      <c r="H121" s="232">
        <v>36.875</v>
      </c>
      <c r="I121" s="233"/>
      <c r="J121" s="234">
        <f>ROUND(I121*H121,2)</f>
        <v>0</v>
      </c>
      <c r="K121" s="230" t="s">
        <v>2993</v>
      </c>
      <c r="L121" s="45"/>
      <c r="M121" s="235" t="s">
        <v>1</v>
      </c>
      <c r="N121" s="236" t="s">
        <v>46</v>
      </c>
      <c r="O121" s="92"/>
      <c r="P121" s="237">
        <f>O121*H121</f>
        <v>0</v>
      </c>
      <c r="Q121" s="237">
        <v>0</v>
      </c>
      <c r="R121" s="237">
        <f>Q121*H121</f>
        <v>0</v>
      </c>
      <c r="S121" s="237">
        <v>0</v>
      </c>
      <c r="T121" s="238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9" t="s">
        <v>372</v>
      </c>
      <c r="AT121" s="239" t="s">
        <v>367</v>
      </c>
      <c r="AU121" s="239" t="s">
        <v>88</v>
      </c>
      <c r="AY121" s="18" t="s">
        <v>364</v>
      </c>
      <c r="BE121" s="240">
        <f>IF(N121="základní",J121,0)</f>
        <v>0</v>
      </c>
      <c r="BF121" s="240">
        <f>IF(N121="snížená",J121,0)</f>
        <v>0</v>
      </c>
      <c r="BG121" s="240">
        <f>IF(N121="zákl. přenesená",J121,0)</f>
        <v>0</v>
      </c>
      <c r="BH121" s="240">
        <f>IF(N121="sníž. přenesená",J121,0)</f>
        <v>0</v>
      </c>
      <c r="BI121" s="240">
        <f>IF(N121="nulová",J121,0)</f>
        <v>0</v>
      </c>
      <c r="BJ121" s="18" t="s">
        <v>88</v>
      </c>
      <c r="BK121" s="240">
        <f>ROUND(I121*H121,2)</f>
        <v>0</v>
      </c>
      <c r="BL121" s="18" t="s">
        <v>372</v>
      </c>
      <c r="BM121" s="239" t="s">
        <v>90</v>
      </c>
    </row>
    <row r="122" s="2" customFormat="1">
      <c r="A122" s="39"/>
      <c r="B122" s="40"/>
      <c r="C122" s="41"/>
      <c r="D122" s="243" t="s">
        <v>1243</v>
      </c>
      <c r="E122" s="41"/>
      <c r="F122" s="300" t="s">
        <v>1244</v>
      </c>
      <c r="G122" s="41"/>
      <c r="H122" s="41"/>
      <c r="I122" s="301"/>
      <c r="J122" s="41"/>
      <c r="K122" s="41"/>
      <c r="L122" s="45"/>
      <c r="M122" s="302"/>
      <c r="N122" s="303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1243</v>
      </c>
      <c r="AU122" s="18" t="s">
        <v>88</v>
      </c>
    </row>
    <row r="123" s="14" customFormat="1">
      <c r="A123" s="14"/>
      <c r="B123" s="252"/>
      <c r="C123" s="253"/>
      <c r="D123" s="243" t="s">
        <v>374</v>
      </c>
      <c r="E123" s="254" t="s">
        <v>1</v>
      </c>
      <c r="F123" s="255" t="s">
        <v>5770</v>
      </c>
      <c r="G123" s="253"/>
      <c r="H123" s="256">
        <v>20</v>
      </c>
      <c r="I123" s="257"/>
      <c r="J123" s="253"/>
      <c r="K123" s="253"/>
      <c r="L123" s="258"/>
      <c r="M123" s="259"/>
      <c r="N123" s="260"/>
      <c r="O123" s="260"/>
      <c r="P123" s="260"/>
      <c r="Q123" s="260"/>
      <c r="R123" s="260"/>
      <c r="S123" s="260"/>
      <c r="T123" s="261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62" t="s">
        <v>374</v>
      </c>
      <c r="AU123" s="262" t="s">
        <v>88</v>
      </c>
      <c r="AV123" s="14" t="s">
        <v>90</v>
      </c>
      <c r="AW123" s="14" t="s">
        <v>36</v>
      </c>
      <c r="AX123" s="14" t="s">
        <v>81</v>
      </c>
      <c r="AY123" s="262" t="s">
        <v>364</v>
      </c>
    </row>
    <row r="124" s="14" customFormat="1">
      <c r="A124" s="14"/>
      <c r="B124" s="252"/>
      <c r="C124" s="253"/>
      <c r="D124" s="243" t="s">
        <v>374</v>
      </c>
      <c r="E124" s="254" t="s">
        <v>1</v>
      </c>
      <c r="F124" s="255" t="s">
        <v>5771</v>
      </c>
      <c r="G124" s="253"/>
      <c r="H124" s="256">
        <v>16.875</v>
      </c>
      <c r="I124" s="257"/>
      <c r="J124" s="253"/>
      <c r="K124" s="253"/>
      <c r="L124" s="258"/>
      <c r="M124" s="259"/>
      <c r="N124" s="260"/>
      <c r="O124" s="260"/>
      <c r="P124" s="260"/>
      <c r="Q124" s="260"/>
      <c r="R124" s="260"/>
      <c r="S124" s="260"/>
      <c r="T124" s="261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62" t="s">
        <v>374</v>
      </c>
      <c r="AU124" s="262" t="s">
        <v>88</v>
      </c>
      <c r="AV124" s="14" t="s">
        <v>90</v>
      </c>
      <c r="AW124" s="14" t="s">
        <v>36</v>
      </c>
      <c r="AX124" s="14" t="s">
        <v>81</v>
      </c>
      <c r="AY124" s="262" t="s">
        <v>364</v>
      </c>
    </row>
    <row r="125" s="15" customFormat="1">
      <c r="A125" s="15"/>
      <c r="B125" s="263"/>
      <c r="C125" s="264"/>
      <c r="D125" s="243" t="s">
        <v>374</v>
      </c>
      <c r="E125" s="265" t="s">
        <v>1</v>
      </c>
      <c r="F125" s="266" t="s">
        <v>378</v>
      </c>
      <c r="G125" s="264"/>
      <c r="H125" s="267">
        <v>36.875</v>
      </c>
      <c r="I125" s="268"/>
      <c r="J125" s="264"/>
      <c r="K125" s="264"/>
      <c r="L125" s="269"/>
      <c r="M125" s="270"/>
      <c r="N125" s="271"/>
      <c r="O125" s="271"/>
      <c r="P125" s="271"/>
      <c r="Q125" s="271"/>
      <c r="R125" s="271"/>
      <c r="S125" s="271"/>
      <c r="T125" s="272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73" t="s">
        <v>374</v>
      </c>
      <c r="AU125" s="273" t="s">
        <v>88</v>
      </c>
      <c r="AV125" s="15" t="s">
        <v>372</v>
      </c>
      <c r="AW125" s="15" t="s">
        <v>36</v>
      </c>
      <c r="AX125" s="15" t="s">
        <v>88</v>
      </c>
      <c r="AY125" s="273" t="s">
        <v>364</v>
      </c>
    </row>
    <row r="126" s="2" customFormat="1" ht="24.15" customHeight="1">
      <c r="A126" s="39"/>
      <c r="B126" s="40"/>
      <c r="C126" s="228" t="s">
        <v>90</v>
      </c>
      <c r="D126" s="228" t="s">
        <v>367</v>
      </c>
      <c r="E126" s="229" t="s">
        <v>1245</v>
      </c>
      <c r="F126" s="230" t="s">
        <v>1246</v>
      </c>
      <c r="G126" s="231" t="s">
        <v>370</v>
      </c>
      <c r="H126" s="232">
        <v>18.437999999999999</v>
      </c>
      <c r="I126" s="233"/>
      <c r="J126" s="234">
        <f>ROUND(I126*H126,2)</f>
        <v>0</v>
      </c>
      <c r="K126" s="230" t="s">
        <v>2993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372</v>
      </c>
    </row>
    <row r="127" s="2" customFormat="1">
      <c r="A127" s="39"/>
      <c r="B127" s="40"/>
      <c r="C127" s="41"/>
      <c r="D127" s="243" t="s">
        <v>1243</v>
      </c>
      <c r="E127" s="41"/>
      <c r="F127" s="300" t="s">
        <v>1244</v>
      </c>
      <c r="G127" s="41"/>
      <c r="H127" s="41"/>
      <c r="I127" s="301"/>
      <c r="J127" s="41"/>
      <c r="K127" s="41"/>
      <c r="L127" s="45"/>
      <c r="M127" s="302"/>
      <c r="N127" s="303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1243</v>
      </c>
      <c r="AU127" s="18" t="s">
        <v>88</v>
      </c>
    </row>
    <row r="128" s="2" customFormat="1" ht="24.15" customHeight="1">
      <c r="A128" s="39"/>
      <c r="B128" s="40"/>
      <c r="C128" s="228" t="s">
        <v>382</v>
      </c>
      <c r="D128" s="228" t="s">
        <v>367</v>
      </c>
      <c r="E128" s="229" t="s">
        <v>1264</v>
      </c>
      <c r="F128" s="230" t="s">
        <v>1265</v>
      </c>
      <c r="G128" s="231" t="s">
        <v>370</v>
      </c>
      <c r="H128" s="232">
        <v>36.875</v>
      </c>
      <c r="I128" s="233"/>
      <c r="J128" s="234">
        <f>ROUND(I128*H128,2)</f>
        <v>0</v>
      </c>
      <c r="K128" s="230" t="s">
        <v>2993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365</v>
      </c>
    </row>
    <row r="129" s="2" customFormat="1">
      <c r="A129" s="39"/>
      <c r="B129" s="40"/>
      <c r="C129" s="41"/>
      <c r="D129" s="243" t="s">
        <v>1243</v>
      </c>
      <c r="E129" s="41"/>
      <c r="F129" s="300" t="s">
        <v>1266</v>
      </c>
      <c r="G129" s="41"/>
      <c r="H129" s="41"/>
      <c r="I129" s="301"/>
      <c r="J129" s="41"/>
      <c r="K129" s="41"/>
      <c r="L129" s="45"/>
      <c r="M129" s="302"/>
      <c r="N129" s="303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1243</v>
      </c>
      <c r="AU129" s="18" t="s">
        <v>88</v>
      </c>
    </row>
    <row r="130" s="2" customFormat="1" ht="24.15" customHeight="1">
      <c r="A130" s="39"/>
      <c r="B130" s="40"/>
      <c r="C130" s="228" t="s">
        <v>372</v>
      </c>
      <c r="D130" s="228" t="s">
        <v>367</v>
      </c>
      <c r="E130" s="229" t="s">
        <v>2839</v>
      </c>
      <c r="F130" s="230" t="s">
        <v>2840</v>
      </c>
      <c r="G130" s="231" t="s">
        <v>370</v>
      </c>
      <c r="H130" s="232">
        <v>7.9249999999999998</v>
      </c>
      <c r="I130" s="233"/>
      <c r="J130" s="234">
        <f>ROUND(I130*H130,2)</f>
        <v>0</v>
      </c>
      <c r="K130" s="230" t="s">
        <v>2993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410</v>
      </c>
    </row>
    <row r="131" s="2" customFormat="1">
      <c r="A131" s="39"/>
      <c r="B131" s="40"/>
      <c r="C131" s="41"/>
      <c r="D131" s="243" t="s">
        <v>1243</v>
      </c>
      <c r="E131" s="41"/>
      <c r="F131" s="300" t="s">
        <v>1271</v>
      </c>
      <c r="G131" s="41"/>
      <c r="H131" s="41"/>
      <c r="I131" s="301"/>
      <c r="J131" s="41"/>
      <c r="K131" s="41"/>
      <c r="L131" s="45"/>
      <c r="M131" s="302"/>
      <c r="N131" s="303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1243</v>
      </c>
      <c r="AU131" s="18" t="s">
        <v>88</v>
      </c>
    </row>
    <row r="132" s="2" customFormat="1" ht="37.8" customHeight="1">
      <c r="A132" s="39"/>
      <c r="B132" s="40"/>
      <c r="C132" s="228" t="s">
        <v>392</v>
      </c>
      <c r="D132" s="228" t="s">
        <v>367</v>
      </c>
      <c r="E132" s="229" t="s">
        <v>1272</v>
      </c>
      <c r="F132" s="230" t="s">
        <v>1273</v>
      </c>
      <c r="G132" s="231" t="s">
        <v>370</v>
      </c>
      <c r="H132" s="232">
        <v>39.625</v>
      </c>
      <c r="I132" s="233"/>
      <c r="J132" s="234">
        <f>ROUND(I132*H132,2)</f>
        <v>0</v>
      </c>
      <c r="K132" s="230" t="s">
        <v>2993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424</v>
      </c>
    </row>
    <row r="133" s="2" customFormat="1">
      <c r="A133" s="39"/>
      <c r="B133" s="40"/>
      <c r="C133" s="41"/>
      <c r="D133" s="243" t="s">
        <v>1243</v>
      </c>
      <c r="E133" s="41"/>
      <c r="F133" s="300" t="s">
        <v>1271</v>
      </c>
      <c r="G133" s="41"/>
      <c r="H133" s="41"/>
      <c r="I133" s="301"/>
      <c r="J133" s="41"/>
      <c r="K133" s="41"/>
      <c r="L133" s="45"/>
      <c r="M133" s="302"/>
      <c r="N133" s="303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1243</v>
      </c>
      <c r="AU133" s="18" t="s">
        <v>88</v>
      </c>
    </row>
    <row r="134" s="2" customFormat="1" ht="33" customHeight="1">
      <c r="A134" s="39"/>
      <c r="B134" s="40"/>
      <c r="C134" s="228" t="s">
        <v>365</v>
      </c>
      <c r="D134" s="228" t="s">
        <v>367</v>
      </c>
      <c r="E134" s="229" t="s">
        <v>1274</v>
      </c>
      <c r="F134" s="230" t="s">
        <v>1275</v>
      </c>
      <c r="G134" s="231" t="s">
        <v>370</v>
      </c>
      <c r="H134" s="232">
        <v>7.9249999999999998</v>
      </c>
      <c r="I134" s="233"/>
      <c r="J134" s="234">
        <f>ROUND(I134*H134,2)</f>
        <v>0</v>
      </c>
      <c r="K134" s="230" t="s">
        <v>2993</v>
      </c>
      <c r="L134" s="45"/>
      <c r="M134" s="235" t="s">
        <v>1</v>
      </c>
      <c r="N134" s="236" t="s">
        <v>46</v>
      </c>
      <c r="O134" s="92"/>
      <c r="P134" s="237">
        <f>O134*H134</f>
        <v>0</v>
      </c>
      <c r="Q134" s="237">
        <v>0</v>
      </c>
      <c r="R134" s="237">
        <f>Q134*H134</f>
        <v>0</v>
      </c>
      <c r="S134" s="237">
        <v>0</v>
      </c>
      <c r="T134" s="238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9" t="s">
        <v>372</v>
      </c>
      <c r="AT134" s="239" t="s">
        <v>367</v>
      </c>
      <c r="AU134" s="239" t="s">
        <v>88</v>
      </c>
      <c r="AY134" s="18" t="s">
        <v>364</v>
      </c>
      <c r="BE134" s="240">
        <f>IF(N134="základní",J134,0)</f>
        <v>0</v>
      </c>
      <c r="BF134" s="240">
        <f>IF(N134="snížená",J134,0)</f>
        <v>0</v>
      </c>
      <c r="BG134" s="240">
        <f>IF(N134="zákl. přenesená",J134,0)</f>
        <v>0</v>
      </c>
      <c r="BH134" s="240">
        <f>IF(N134="sníž. přenesená",J134,0)</f>
        <v>0</v>
      </c>
      <c r="BI134" s="240">
        <f>IF(N134="nulová",J134,0)</f>
        <v>0</v>
      </c>
      <c r="BJ134" s="18" t="s">
        <v>88</v>
      </c>
      <c r="BK134" s="240">
        <f>ROUND(I134*H134,2)</f>
        <v>0</v>
      </c>
      <c r="BL134" s="18" t="s">
        <v>372</v>
      </c>
      <c r="BM134" s="239" t="s">
        <v>438</v>
      </c>
    </row>
    <row r="135" s="2" customFormat="1" ht="33" customHeight="1">
      <c r="A135" s="39"/>
      <c r="B135" s="40"/>
      <c r="C135" s="228" t="s">
        <v>404</v>
      </c>
      <c r="D135" s="228" t="s">
        <v>367</v>
      </c>
      <c r="E135" s="229" t="s">
        <v>1276</v>
      </c>
      <c r="F135" s="230" t="s">
        <v>1277</v>
      </c>
      <c r="G135" s="231" t="s">
        <v>370</v>
      </c>
      <c r="H135" s="232">
        <v>7.9249999999999998</v>
      </c>
      <c r="I135" s="233"/>
      <c r="J135" s="234">
        <f>ROUND(I135*H135,2)</f>
        <v>0</v>
      </c>
      <c r="K135" s="230" t="s">
        <v>2993</v>
      </c>
      <c r="L135" s="45"/>
      <c r="M135" s="235" t="s">
        <v>1</v>
      </c>
      <c r="N135" s="236" t="s">
        <v>46</v>
      </c>
      <c r="O135" s="92"/>
      <c r="P135" s="237">
        <f>O135*H135</f>
        <v>0</v>
      </c>
      <c r="Q135" s="237">
        <v>0</v>
      </c>
      <c r="R135" s="237">
        <f>Q135*H135</f>
        <v>0</v>
      </c>
      <c r="S135" s="237">
        <v>0</v>
      </c>
      <c r="T135" s="238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9" t="s">
        <v>372</v>
      </c>
      <c r="AT135" s="239" t="s">
        <v>367</v>
      </c>
      <c r="AU135" s="239" t="s">
        <v>88</v>
      </c>
      <c r="AY135" s="18" t="s">
        <v>364</v>
      </c>
      <c r="BE135" s="240">
        <f>IF(N135="základní",J135,0)</f>
        <v>0</v>
      </c>
      <c r="BF135" s="240">
        <f>IF(N135="snížená",J135,0)</f>
        <v>0</v>
      </c>
      <c r="BG135" s="240">
        <f>IF(N135="zákl. přenesená",J135,0)</f>
        <v>0</v>
      </c>
      <c r="BH135" s="240">
        <f>IF(N135="sníž. přenesená",J135,0)</f>
        <v>0</v>
      </c>
      <c r="BI135" s="240">
        <f>IF(N135="nulová",J135,0)</f>
        <v>0</v>
      </c>
      <c r="BJ135" s="18" t="s">
        <v>88</v>
      </c>
      <c r="BK135" s="240">
        <f>ROUND(I135*H135,2)</f>
        <v>0</v>
      </c>
      <c r="BL135" s="18" t="s">
        <v>372</v>
      </c>
      <c r="BM135" s="239" t="s">
        <v>450</v>
      </c>
    </row>
    <row r="136" s="2" customFormat="1" ht="24.15" customHeight="1">
      <c r="A136" s="39"/>
      <c r="B136" s="40"/>
      <c r="C136" s="228" t="s">
        <v>410</v>
      </c>
      <c r="D136" s="228" t="s">
        <v>367</v>
      </c>
      <c r="E136" s="229" t="s">
        <v>1278</v>
      </c>
      <c r="F136" s="230" t="s">
        <v>1279</v>
      </c>
      <c r="G136" s="231" t="s">
        <v>370</v>
      </c>
      <c r="H136" s="232">
        <v>28.949999999999999</v>
      </c>
      <c r="I136" s="233"/>
      <c r="J136" s="234">
        <f>ROUND(I136*H136,2)</f>
        <v>0</v>
      </c>
      <c r="K136" s="230" t="s">
        <v>2993</v>
      </c>
      <c r="L136" s="45"/>
      <c r="M136" s="235" t="s">
        <v>1</v>
      </c>
      <c r="N136" s="236" t="s">
        <v>46</v>
      </c>
      <c r="O136" s="92"/>
      <c r="P136" s="237">
        <f>O136*H136</f>
        <v>0</v>
      </c>
      <c r="Q136" s="237">
        <v>0</v>
      </c>
      <c r="R136" s="237">
        <f>Q136*H136</f>
        <v>0</v>
      </c>
      <c r="S136" s="237">
        <v>0</v>
      </c>
      <c r="T136" s="238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9" t="s">
        <v>372</v>
      </c>
      <c r="AT136" s="239" t="s">
        <v>367</v>
      </c>
      <c r="AU136" s="239" t="s">
        <v>88</v>
      </c>
      <c r="AY136" s="18" t="s">
        <v>364</v>
      </c>
      <c r="BE136" s="240">
        <f>IF(N136="základní",J136,0)</f>
        <v>0</v>
      </c>
      <c r="BF136" s="240">
        <f>IF(N136="snížená",J136,0)</f>
        <v>0</v>
      </c>
      <c r="BG136" s="240">
        <f>IF(N136="zákl. přenesená",J136,0)</f>
        <v>0</v>
      </c>
      <c r="BH136" s="240">
        <f>IF(N136="sníž. přenesená",J136,0)</f>
        <v>0</v>
      </c>
      <c r="BI136" s="240">
        <f>IF(N136="nulová",J136,0)</f>
        <v>0</v>
      </c>
      <c r="BJ136" s="18" t="s">
        <v>88</v>
      </c>
      <c r="BK136" s="240">
        <f>ROUND(I136*H136,2)</f>
        <v>0</v>
      </c>
      <c r="BL136" s="18" t="s">
        <v>372</v>
      </c>
      <c r="BM136" s="239" t="s">
        <v>420</v>
      </c>
    </row>
    <row r="137" s="2" customFormat="1">
      <c r="A137" s="39"/>
      <c r="B137" s="40"/>
      <c r="C137" s="41"/>
      <c r="D137" s="243" t="s">
        <v>1243</v>
      </c>
      <c r="E137" s="41"/>
      <c r="F137" s="300" t="s">
        <v>1281</v>
      </c>
      <c r="G137" s="41"/>
      <c r="H137" s="41"/>
      <c r="I137" s="301"/>
      <c r="J137" s="41"/>
      <c r="K137" s="41"/>
      <c r="L137" s="45"/>
      <c r="M137" s="302"/>
      <c r="N137" s="303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1243</v>
      </c>
      <c r="AU137" s="18" t="s">
        <v>88</v>
      </c>
    </row>
    <row r="138" s="14" customFormat="1">
      <c r="A138" s="14"/>
      <c r="B138" s="252"/>
      <c r="C138" s="253"/>
      <c r="D138" s="243" t="s">
        <v>374</v>
      </c>
      <c r="E138" s="254" t="s">
        <v>1</v>
      </c>
      <c r="F138" s="255" t="s">
        <v>5772</v>
      </c>
      <c r="G138" s="253"/>
      <c r="H138" s="256">
        <v>28.949999999999999</v>
      </c>
      <c r="I138" s="257"/>
      <c r="J138" s="253"/>
      <c r="K138" s="253"/>
      <c r="L138" s="258"/>
      <c r="M138" s="259"/>
      <c r="N138" s="260"/>
      <c r="O138" s="260"/>
      <c r="P138" s="260"/>
      <c r="Q138" s="260"/>
      <c r="R138" s="260"/>
      <c r="S138" s="260"/>
      <c r="T138" s="26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2" t="s">
        <v>374</v>
      </c>
      <c r="AU138" s="262" t="s">
        <v>88</v>
      </c>
      <c r="AV138" s="14" t="s">
        <v>90</v>
      </c>
      <c r="AW138" s="14" t="s">
        <v>36</v>
      </c>
      <c r="AX138" s="14" t="s">
        <v>81</v>
      </c>
      <c r="AY138" s="262" t="s">
        <v>364</v>
      </c>
    </row>
    <row r="139" s="15" customFormat="1">
      <c r="A139" s="15"/>
      <c r="B139" s="263"/>
      <c r="C139" s="264"/>
      <c r="D139" s="243" t="s">
        <v>374</v>
      </c>
      <c r="E139" s="265" t="s">
        <v>1</v>
      </c>
      <c r="F139" s="266" t="s">
        <v>378</v>
      </c>
      <c r="G139" s="264"/>
      <c r="H139" s="267">
        <v>28.949999999999999</v>
      </c>
      <c r="I139" s="268"/>
      <c r="J139" s="264"/>
      <c r="K139" s="264"/>
      <c r="L139" s="269"/>
      <c r="M139" s="270"/>
      <c r="N139" s="271"/>
      <c r="O139" s="271"/>
      <c r="P139" s="271"/>
      <c r="Q139" s="271"/>
      <c r="R139" s="271"/>
      <c r="S139" s="271"/>
      <c r="T139" s="272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3" t="s">
        <v>374</v>
      </c>
      <c r="AU139" s="273" t="s">
        <v>88</v>
      </c>
      <c r="AV139" s="15" t="s">
        <v>372</v>
      </c>
      <c r="AW139" s="15" t="s">
        <v>36</v>
      </c>
      <c r="AX139" s="15" t="s">
        <v>88</v>
      </c>
      <c r="AY139" s="273" t="s">
        <v>364</v>
      </c>
    </row>
    <row r="140" s="2" customFormat="1" ht="16.5" customHeight="1">
      <c r="A140" s="39"/>
      <c r="B140" s="40"/>
      <c r="C140" s="228" t="s">
        <v>399</v>
      </c>
      <c r="D140" s="228" t="s">
        <v>367</v>
      </c>
      <c r="E140" s="229" t="s">
        <v>1288</v>
      </c>
      <c r="F140" s="230" t="s">
        <v>4297</v>
      </c>
      <c r="G140" s="231" t="s">
        <v>370</v>
      </c>
      <c r="H140" s="232">
        <v>7.9249999999999998</v>
      </c>
      <c r="I140" s="233"/>
      <c r="J140" s="234">
        <f>ROUND(I140*H140,2)</f>
        <v>0</v>
      </c>
      <c r="K140" s="230" t="s">
        <v>2993</v>
      </c>
      <c r="L140" s="45"/>
      <c r="M140" s="235" t="s">
        <v>1</v>
      </c>
      <c r="N140" s="236" t="s">
        <v>46</v>
      </c>
      <c r="O140" s="92"/>
      <c r="P140" s="237">
        <f>O140*H140</f>
        <v>0</v>
      </c>
      <c r="Q140" s="237">
        <v>0</v>
      </c>
      <c r="R140" s="237">
        <f>Q140*H140</f>
        <v>0</v>
      </c>
      <c r="S140" s="237">
        <v>0</v>
      </c>
      <c r="T140" s="238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9" t="s">
        <v>372</v>
      </c>
      <c r="AT140" s="239" t="s">
        <v>367</v>
      </c>
      <c r="AU140" s="239" t="s">
        <v>88</v>
      </c>
      <c r="AY140" s="18" t="s">
        <v>364</v>
      </c>
      <c r="BE140" s="240">
        <f>IF(N140="základní",J140,0)</f>
        <v>0</v>
      </c>
      <c r="BF140" s="240">
        <f>IF(N140="snížená",J140,0)</f>
        <v>0</v>
      </c>
      <c r="BG140" s="240">
        <f>IF(N140="zákl. přenesená",J140,0)</f>
        <v>0</v>
      </c>
      <c r="BH140" s="240">
        <f>IF(N140="sníž. přenesená",J140,0)</f>
        <v>0</v>
      </c>
      <c r="BI140" s="240">
        <f>IF(N140="nulová",J140,0)</f>
        <v>0</v>
      </c>
      <c r="BJ140" s="18" t="s">
        <v>88</v>
      </c>
      <c r="BK140" s="240">
        <f>ROUND(I140*H140,2)</f>
        <v>0</v>
      </c>
      <c r="BL140" s="18" t="s">
        <v>372</v>
      </c>
      <c r="BM140" s="239" t="s">
        <v>473</v>
      </c>
    </row>
    <row r="141" s="12" customFormat="1" ht="25.92" customHeight="1">
      <c r="A141" s="12"/>
      <c r="B141" s="212"/>
      <c r="C141" s="213"/>
      <c r="D141" s="214" t="s">
        <v>80</v>
      </c>
      <c r="E141" s="215" t="s">
        <v>90</v>
      </c>
      <c r="F141" s="215" t="s">
        <v>1290</v>
      </c>
      <c r="G141" s="213"/>
      <c r="H141" s="213"/>
      <c r="I141" s="216"/>
      <c r="J141" s="217">
        <f>BK141</f>
        <v>0</v>
      </c>
      <c r="K141" s="213"/>
      <c r="L141" s="218"/>
      <c r="M141" s="219"/>
      <c r="N141" s="220"/>
      <c r="O141" s="220"/>
      <c r="P141" s="221">
        <f>SUM(P142:P145)</f>
        <v>0</v>
      </c>
      <c r="Q141" s="220"/>
      <c r="R141" s="221">
        <f>SUM(R142:R145)</f>
        <v>0</v>
      </c>
      <c r="S141" s="220"/>
      <c r="T141" s="222">
        <f>SUM(T142:T145)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3" t="s">
        <v>88</v>
      </c>
      <c r="AT141" s="224" t="s">
        <v>80</v>
      </c>
      <c r="AU141" s="224" t="s">
        <v>81</v>
      </c>
      <c r="AY141" s="223" t="s">
        <v>364</v>
      </c>
      <c r="BK141" s="225">
        <f>SUM(BK142:BK145)</f>
        <v>0</v>
      </c>
    </row>
    <row r="142" s="2" customFormat="1" ht="24.15" customHeight="1">
      <c r="A142" s="39"/>
      <c r="B142" s="40"/>
      <c r="C142" s="228" t="s">
        <v>424</v>
      </c>
      <c r="D142" s="228" t="s">
        <v>367</v>
      </c>
      <c r="E142" s="229" t="s">
        <v>1291</v>
      </c>
      <c r="F142" s="230" t="s">
        <v>1292</v>
      </c>
      <c r="G142" s="231" t="s">
        <v>370</v>
      </c>
      <c r="H142" s="232">
        <v>2.8300000000000001</v>
      </c>
      <c r="I142" s="233"/>
      <c r="J142" s="234">
        <f>ROUND(I142*H142,2)</f>
        <v>0</v>
      </c>
      <c r="K142" s="230" t="s">
        <v>2993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88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483</v>
      </c>
    </row>
    <row r="143" s="2" customFormat="1">
      <c r="A143" s="39"/>
      <c r="B143" s="40"/>
      <c r="C143" s="41"/>
      <c r="D143" s="243" t="s">
        <v>1243</v>
      </c>
      <c r="E143" s="41"/>
      <c r="F143" s="300" t="s">
        <v>1293</v>
      </c>
      <c r="G143" s="41"/>
      <c r="H143" s="41"/>
      <c r="I143" s="301"/>
      <c r="J143" s="41"/>
      <c r="K143" s="41"/>
      <c r="L143" s="45"/>
      <c r="M143" s="302"/>
      <c r="N143" s="303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1243</v>
      </c>
      <c r="AU143" s="18" t="s">
        <v>88</v>
      </c>
    </row>
    <row r="144" s="14" customFormat="1">
      <c r="A144" s="14"/>
      <c r="B144" s="252"/>
      <c r="C144" s="253"/>
      <c r="D144" s="243" t="s">
        <v>374</v>
      </c>
      <c r="E144" s="254" t="s">
        <v>1</v>
      </c>
      <c r="F144" s="255" t="s">
        <v>5773</v>
      </c>
      <c r="G144" s="253"/>
      <c r="H144" s="256">
        <v>2.8300000000000001</v>
      </c>
      <c r="I144" s="257"/>
      <c r="J144" s="253"/>
      <c r="K144" s="253"/>
      <c r="L144" s="258"/>
      <c r="M144" s="259"/>
      <c r="N144" s="260"/>
      <c r="O144" s="260"/>
      <c r="P144" s="260"/>
      <c r="Q144" s="260"/>
      <c r="R144" s="260"/>
      <c r="S144" s="260"/>
      <c r="T144" s="26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2" t="s">
        <v>374</v>
      </c>
      <c r="AU144" s="262" t="s">
        <v>88</v>
      </c>
      <c r="AV144" s="14" t="s">
        <v>90</v>
      </c>
      <c r="AW144" s="14" t="s">
        <v>36</v>
      </c>
      <c r="AX144" s="14" t="s">
        <v>81</v>
      </c>
      <c r="AY144" s="262" t="s">
        <v>364</v>
      </c>
    </row>
    <row r="145" s="15" customFormat="1">
      <c r="A145" s="15"/>
      <c r="B145" s="263"/>
      <c r="C145" s="264"/>
      <c r="D145" s="243" t="s">
        <v>374</v>
      </c>
      <c r="E145" s="265" t="s">
        <v>1</v>
      </c>
      <c r="F145" s="266" t="s">
        <v>378</v>
      </c>
      <c r="G145" s="264"/>
      <c r="H145" s="267">
        <v>2.8300000000000001</v>
      </c>
      <c r="I145" s="268"/>
      <c r="J145" s="264"/>
      <c r="K145" s="264"/>
      <c r="L145" s="269"/>
      <c r="M145" s="270"/>
      <c r="N145" s="271"/>
      <c r="O145" s="271"/>
      <c r="P145" s="271"/>
      <c r="Q145" s="271"/>
      <c r="R145" s="271"/>
      <c r="S145" s="271"/>
      <c r="T145" s="272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3" t="s">
        <v>374</v>
      </c>
      <c r="AU145" s="273" t="s">
        <v>88</v>
      </c>
      <c r="AV145" s="15" t="s">
        <v>372</v>
      </c>
      <c r="AW145" s="15" t="s">
        <v>36</v>
      </c>
      <c r="AX145" s="15" t="s">
        <v>88</v>
      </c>
      <c r="AY145" s="273" t="s">
        <v>364</v>
      </c>
    </row>
    <row r="146" s="12" customFormat="1" ht="25.92" customHeight="1">
      <c r="A146" s="12"/>
      <c r="B146" s="212"/>
      <c r="C146" s="213"/>
      <c r="D146" s="214" t="s">
        <v>80</v>
      </c>
      <c r="E146" s="215" t="s">
        <v>410</v>
      </c>
      <c r="F146" s="215" t="s">
        <v>4757</v>
      </c>
      <c r="G146" s="213"/>
      <c r="H146" s="213"/>
      <c r="I146" s="216"/>
      <c r="J146" s="217">
        <f>BK146</f>
        <v>0</v>
      </c>
      <c r="K146" s="213"/>
      <c r="L146" s="218"/>
      <c r="M146" s="219"/>
      <c r="N146" s="220"/>
      <c r="O146" s="220"/>
      <c r="P146" s="221">
        <f>SUM(P147:P149)</f>
        <v>0</v>
      </c>
      <c r="Q146" s="220"/>
      <c r="R146" s="221">
        <f>SUM(R147:R149)</f>
        <v>0</v>
      </c>
      <c r="S146" s="220"/>
      <c r="T146" s="222">
        <f>SUM(T147:T149)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88</v>
      </c>
      <c r="AT146" s="224" t="s">
        <v>80</v>
      </c>
      <c r="AU146" s="224" t="s">
        <v>81</v>
      </c>
      <c r="AY146" s="223" t="s">
        <v>364</v>
      </c>
      <c r="BK146" s="225">
        <f>SUM(BK147:BK149)</f>
        <v>0</v>
      </c>
    </row>
    <row r="147" s="2" customFormat="1" ht="21.75" customHeight="1">
      <c r="A147" s="39"/>
      <c r="B147" s="40"/>
      <c r="C147" s="228" t="s">
        <v>430</v>
      </c>
      <c r="D147" s="228" t="s">
        <v>367</v>
      </c>
      <c r="E147" s="229" t="s">
        <v>5774</v>
      </c>
      <c r="F147" s="230" t="s">
        <v>5775</v>
      </c>
      <c r="G147" s="231" t="s">
        <v>678</v>
      </c>
      <c r="H147" s="232">
        <v>1</v>
      </c>
      <c r="I147" s="233"/>
      <c r="J147" s="234">
        <f>ROUND(I147*H147,2)</f>
        <v>0</v>
      </c>
      <c r="K147" s="230" t="s">
        <v>1351</v>
      </c>
      <c r="L147" s="45"/>
      <c r="M147" s="235" t="s">
        <v>1</v>
      </c>
      <c r="N147" s="236" t="s">
        <v>46</v>
      </c>
      <c r="O147" s="92"/>
      <c r="P147" s="237">
        <f>O147*H147</f>
        <v>0</v>
      </c>
      <c r="Q147" s="237">
        <v>0</v>
      </c>
      <c r="R147" s="237">
        <f>Q147*H147</f>
        <v>0</v>
      </c>
      <c r="S147" s="237">
        <v>0</v>
      </c>
      <c r="T147" s="238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9" t="s">
        <v>372</v>
      </c>
      <c r="AT147" s="239" t="s">
        <v>367</v>
      </c>
      <c r="AU147" s="239" t="s">
        <v>88</v>
      </c>
      <c r="AY147" s="18" t="s">
        <v>364</v>
      </c>
      <c r="BE147" s="240">
        <f>IF(N147="základní",J147,0)</f>
        <v>0</v>
      </c>
      <c r="BF147" s="240">
        <f>IF(N147="snížená",J147,0)</f>
        <v>0</v>
      </c>
      <c r="BG147" s="240">
        <f>IF(N147="zákl. přenesená",J147,0)</f>
        <v>0</v>
      </c>
      <c r="BH147" s="240">
        <f>IF(N147="sníž. přenesená",J147,0)</f>
        <v>0</v>
      </c>
      <c r="BI147" s="240">
        <f>IF(N147="nulová",J147,0)</f>
        <v>0</v>
      </c>
      <c r="BJ147" s="18" t="s">
        <v>88</v>
      </c>
      <c r="BK147" s="240">
        <f>ROUND(I147*H147,2)</f>
        <v>0</v>
      </c>
      <c r="BL147" s="18" t="s">
        <v>372</v>
      </c>
      <c r="BM147" s="239" t="s">
        <v>493</v>
      </c>
    </row>
    <row r="148" s="2" customFormat="1" ht="21.75" customHeight="1">
      <c r="A148" s="39"/>
      <c r="B148" s="40"/>
      <c r="C148" s="228" t="s">
        <v>438</v>
      </c>
      <c r="D148" s="228" t="s">
        <v>367</v>
      </c>
      <c r="E148" s="229" t="s">
        <v>5776</v>
      </c>
      <c r="F148" s="230" t="s">
        <v>5777</v>
      </c>
      <c r="G148" s="231" t="s">
        <v>678</v>
      </c>
      <c r="H148" s="232">
        <v>1</v>
      </c>
      <c r="I148" s="233"/>
      <c r="J148" s="234">
        <f>ROUND(I148*H148,2)</f>
        <v>0</v>
      </c>
      <c r="K148" s="230" t="s">
        <v>1351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88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503</v>
      </c>
    </row>
    <row r="149" s="2" customFormat="1" ht="16.5" customHeight="1">
      <c r="A149" s="39"/>
      <c r="B149" s="40"/>
      <c r="C149" s="228" t="s">
        <v>444</v>
      </c>
      <c r="D149" s="228" t="s">
        <v>367</v>
      </c>
      <c r="E149" s="229" t="s">
        <v>5778</v>
      </c>
      <c r="F149" s="230" t="s">
        <v>5779</v>
      </c>
      <c r="G149" s="231" t="s">
        <v>678</v>
      </c>
      <c r="H149" s="232">
        <v>1</v>
      </c>
      <c r="I149" s="233"/>
      <c r="J149" s="234">
        <f>ROUND(I149*H149,2)</f>
        <v>0</v>
      </c>
      <c r="K149" s="230" t="s">
        <v>1351</v>
      </c>
      <c r="L149" s="45"/>
      <c r="M149" s="295" t="s">
        <v>1</v>
      </c>
      <c r="N149" s="296" t="s">
        <v>46</v>
      </c>
      <c r="O149" s="297"/>
      <c r="P149" s="298">
        <f>O149*H149</f>
        <v>0</v>
      </c>
      <c r="Q149" s="298">
        <v>0</v>
      </c>
      <c r="R149" s="298">
        <f>Q149*H149</f>
        <v>0</v>
      </c>
      <c r="S149" s="298">
        <v>0</v>
      </c>
      <c r="T149" s="29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9" t="s">
        <v>372</v>
      </c>
      <c r="AT149" s="239" t="s">
        <v>367</v>
      </c>
      <c r="AU149" s="239" t="s">
        <v>88</v>
      </c>
      <c r="AY149" s="18" t="s">
        <v>364</v>
      </c>
      <c r="BE149" s="240">
        <f>IF(N149="základní",J149,0)</f>
        <v>0</v>
      </c>
      <c r="BF149" s="240">
        <f>IF(N149="snížená",J149,0)</f>
        <v>0</v>
      </c>
      <c r="BG149" s="240">
        <f>IF(N149="zákl. přenesená",J149,0)</f>
        <v>0</v>
      </c>
      <c r="BH149" s="240">
        <f>IF(N149="sníž. přenesená",J149,0)</f>
        <v>0</v>
      </c>
      <c r="BI149" s="240">
        <f>IF(N149="nulová",J149,0)</f>
        <v>0</v>
      </c>
      <c r="BJ149" s="18" t="s">
        <v>88</v>
      </c>
      <c r="BK149" s="240">
        <f>ROUND(I149*H149,2)</f>
        <v>0</v>
      </c>
      <c r="BL149" s="18" t="s">
        <v>372</v>
      </c>
      <c r="BM149" s="239" t="s">
        <v>513</v>
      </c>
    </row>
    <row r="150" s="2" customFormat="1" ht="6.96" customHeight="1">
      <c r="A150" s="39"/>
      <c r="B150" s="67"/>
      <c r="C150" s="68"/>
      <c r="D150" s="68"/>
      <c r="E150" s="68"/>
      <c r="F150" s="68"/>
      <c r="G150" s="68"/>
      <c r="H150" s="68"/>
      <c r="I150" s="68"/>
      <c r="J150" s="68"/>
      <c r="K150" s="68"/>
      <c r="L150" s="45"/>
      <c r="M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</row>
  </sheetData>
  <sheetProtection sheet="1" autoFilter="0" formatColumns="0" formatRows="0" objects="1" scenarios="1" spinCount="100000" saltValue="JHGUh7u4omz9Ry86pIc9wZXVunNxF2QH+3cc3TQTnc71GkzYe2kP4ffPKOH3y5KxhTpURpmwlWUirS4bH0OqmA==" hashValue="xai/STrCKW5uVn+LfPRxEMYaRwJwOQ+3Tr769zX6kDVvsr8DZG8KyeL3d/7rfAE5ZdIeo86k6YcUAwvpcuKYoQ==" algorithmName="SHA-512" password="CC35"/>
  <autoFilter ref="C118:K149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291</v>
      </c>
      <c r="AZ2" s="147" t="s">
        <v>5780</v>
      </c>
      <c r="BA2" s="147" t="s">
        <v>5781</v>
      </c>
      <c r="BB2" s="147" t="s">
        <v>370</v>
      </c>
      <c r="BC2" s="147" t="s">
        <v>5782</v>
      </c>
      <c r="BD2" s="147" t="s">
        <v>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  <c r="AZ3" s="147" t="s">
        <v>5783</v>
      </c>
      <c r="BA3" s="147" t="s">
        <v>5784</v>
      </c>
      <c r="BB3" s="147" t="s">
        <v>370</v>
      </c>
      <c r="BC3" s="147" t="s">
        <v>5785</v>
      </c>
      <c r="BD3" s="147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  <c r="AZ4" s="147" t="s">
        <v>5786</v>
      </c>
      <c r="BA4" s="147" t="s">
        <v>5787</v>
      </c>
      <c r="BB4" s="147" t="s">
        <v>370</v>
      </c>
      <c r="BC4" s="147" t="s">
        <v>5788</v>
      </c>
      <c r="BD4" s="147" t="s">
        <v>90</v>
      </c>
    </row>
    <row r="5" s="1" customFormat="1" ht="6.96" customHeight="1">
      <c r="B5" s="21"/>
      <c r="L5" s="21"/>
      <c r="AZ5" s="147" t="s">
        <v>5789</v>
      </c>
      <c r="BA5" s="147" t="s">
        <v>5790</v>
      </c>
      <c r="BB5" s="147" t="s">
        <v>370</v>
      </c>
      <c r="BC5" s="147" t="s">
        <v>5791</v>
      </c>
      <c r="BD5" s="147" t="s">
        <v>90</v>
      </c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313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30" customHeight="1">
      <c r="A9" s="39"/>
      <c r="B9" s="45"/>
      <c r="C9" s="39"/>
      <c r="D9" s="39"/>
      <c r="E9" s="154" t="s">
        <v>5792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2. 12. 2022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">
        <v>33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34</v>
      </c>
      <c r="F21" s="39"/>
      <c r="G21" s="39"/>
      <c r="H21" s="39"/>
      <c r="I21" s="152" t="s">
        <v>28</v>
      </c>
      <c r="J21" s="142" t="s">
        <v>35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37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2" t="s">
        <v>28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95.25" customHeight="1">
      <c r="A27" s="156"/>
      <c r="B27" s="157"/>
      <c r="C27" s="156"/>
      <c r="D27" s="156"/>
      <c r="E27" s="158" t="s">
        <v>325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41</v>
      </c>
      <c r="E30" s="39"/>
      <c r="F30" s="39"/>
      <c r="G30" s="39"/>
      <c r="H30" s="39"/>
      <c r="I30" s="39"/>
      <c r="J30" s="162">
        <f>ROUND(J125,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43</v>
      </c>
      <c r="G32" s="39"/>
      <c r="H32" s="39"/>
      <c r="I32" s="163" t="s">
        <v>42</v>
      </c>
      <c r="J32" s="163" t="s">
        <v>44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45</v>
      </c>
      <c r="E33" s="152" t="s">
        <v>46</v>
      </c>
      <c r="F33" s="165">
        <f>ROUND((SUM(BE125:BE269)),  2)</f>
        <v>0</v>
      </c>
      <c r="G33" s="39"/>
      <c r="H33" s="39"/>
      <c r="I33" s="166">
        <v>0.20999999999999999</v>
      </c>
      <c r="J33" s="165">
        <f>ROUND(((SUM(BE125:BE269))*I33),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47</v>
      </c>
      <c r="F34" s="165">
        <f>ROUND((SUM(BF125:BF269)),  2)</f>
        <v>0</v>
      </c>
      <c r="G34" s="39"/>
      <c r="H34" s="39"/>
      <c r="I34" s="166">
        <v>0.14999999999999999</v>
      </c>
      <c r="J34" s="165">
        <f>ROUND(((SUM(BF125:BF269))*I34),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48</v>
      </c>
      <c r="F35" s="165">
        <f>ROUND((SUM(BG125:BG269)),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49</v>
      </c>
      <c r="F36" s="165">
        <f>ROUND((SUM(BH125:BH269)),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ROUND((SUM(BI125:BI269)),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51</v>
      </c>
      <c r="E39" s="169"/>
      <c r="F39" s="169"/>
      <c r="G39" s="170" t="s">
        <v>52</v>
      </c>
      <c r="H39" s="171" t="s">
        <v>53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313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30" customHeight="1">
      <c r="A87" s="39"/>
      <c r="B87" s="40"/>
      <c r="C87" s="41"/>
      <c r="D87" s="41"/>
      <c r="E87" s="77" t="str">
        <f>E9</f>
        <v>IO 314 - Splašková kanalizace - přípojka lanovka stanice Riviéra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Brno, Pisárky, Výstaviště, k. ú. Brno – Bohunice</v>
      </c>
      <c r="G89" s="41"/>
      <c r="H89" s="41"/>
      <c r="I89" s="33" t="s">
        <v>22</v>
      </c>
      <c r="J89" s="80" t="str">
        <f>IF(J12="","",J12)</f>
        <v>2. 12. 2022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Veletrhy Brno a.s.</v>
      </c>
      <c r="G91" s="41"/>
      <c r="H91" s="41"/>
      <c r="I91" s="33" t="s">
        <v>32</v>
      </c>
      <c r="J91" s="37" t="str">
        <f>E21</f>
        <v>AiD team a.s.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37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327</v>
      </c>
      <c r="D94" s="187"/>
      <c r="E94" s="187"/>
      <c r="F94" s="187"/>
      <c r="G94" s="187"/>
      <c r="H94" s="187"/>
      <c r="I94" s="187"/>
      <c r="J94" s="188" t="s">
        <v>328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329</v>
      </c>
      <c r="D96" s="41"/>
      <c r="E96" s="41"/>
      <c r="F96" s="41"/>
      <c r="G96" s="41"/>
      <c r="H96" s="41"/>
      <c r="I96" s="41"/>
      <c r="J96" s="111">
        <f>J125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330</v>
      </c>
    </row>
    <row r="97" s="9" customFormat="1" ht="24.96" customHeight="1">
      <c r="A97" s="9"/>
      <c r="B97" s="190"/>
      <c r="C97" s="191"/>
      <c r="D97" s="192" t="s">
        <v>331</v>
      </c>
      <c r="E97" s="193"/>
      <c r="F97" s="193"/>
      <c r="G97" s="193"/>
      <c r="H97" s="193"/>
      <c r="I97" s="193"/>
      <c r="J97" s="194">
        <f>J126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1054</v>
      </c>
      <c r="E98" s="198"/>
      <c r="F98" s="198"/>
      <c r="G98" s="198"/>
      <c r="H98" s="198"/>
      <c r="I98" s="198"/>
      <c r="J98" s="199">
        <f>J127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6"/>
      <c r="C99" s="134"/>
      <c r="D99" s="197" t="s">
        <v>1055</v>
      </c>
      <c r="E99" s="198"/>
      <c r="F99" s="198"/>
      <c r="G99" s="198"/>
      <c r="H99" s="198"/>
      <c r="I99" s="198"/>
      <c r="J99" s="199">
        <f>J195</f>
        <v>0</v>
      </c>
      <c r="K99" s="134"/>
      <c r="L99" s="20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6"/>
      <c r="C100" s="134"/>
      <c r="D100" s="197" t="s">
        <v>1170</v>
      </c>
      <c r="E100" s="198"/>
      <c r="F100" s="198"/>
      <c r="G100" s="198"/>
      <c r="H100" s="198"/>
      <c r="I100" s="198"/>
      <c r="J100" s="199">
        <f>J199</f>
        <v>0</v>
      </c>
      <c r="K100" s="134"/>
      <c r="L100" s="20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6"/>
      <c r="C101" s="134"/>
      <c r="D101" s="197" t="s">
        <v>1171</v>
      </c>
      <c r="E101" s="198"/>
      <c r="F101" s="198"/>
      <c r="G101" s="198"/>
      <c r="H101" s="198"/>
      <c r="I101" s="198"/>
      <c r="J101" s="199">
        <f>J205</f>
        <v>0</v>
      </c>
      <c r="K101" s="134"/>
      <c r="L101" s="20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6"/>
      <c r="C102" s="134"/>
      <c r="D102" s="197" t="s">
        <v>4701</v>
      </c>
      <c r="E102" s="198"/>
      <c r="F102" s="198"/>
      <c r="G102" s="198"/>
      <c r="H102" s="198"/>
      <c r="I102" s="198"/>
      <c r="J102" s="199">
        <f>J223</f>
        <v>0</v>
      </c>
      <c r="K102" s="134"/>
      <c r="L102" s="20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6"/>
      <c r="C103" s="134"/>
      <c r="D103" s="197" t="s">
        <v>333</v>
      </c>
      <c r="E103" s="198"/>
      <c r="F103" s="198"/>
      <c r="G103" s="198"/>
      <c r="H103" s="198"/>
      <c r="I103" s="198"/>
      <c r="J103" s="199">
        <f>J260</f>
        <v>0</v>
      </c>
      <c r="K103" s="134"/>
      <c r="L103" s="20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6"/>
      <c r="C104" s="134"/>
      <c r="D104" s="197" t="s">
        <v>3264</v>
      </c>
      <c r="E104" s="198"/>
      <c r="F104" s="198"/>
      <c r="G104" s="198"/>
      <c r="H104" s="198"/>
      <c r="I104" s="198"/>
      <c r="J104" s="199">
        <f>J263</f>
        <v>0</v>
      </c>
      <c r="K104" s="134"/>
      <c r="L104" s="20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6"/>
      <c r="C105" s="134"/>
      <c r="D105" s="197" t="s">
        <v>334</v>
      </c>
      <c r="E105" s="198"/>
      <c r="F105" s="198"/>
      <c r="G105" s="198"/>
      <c r="H105" s="198"/>
      <c r="I105" s="198"/>
      <c r="J105" s="199">
        <f>J268</f>
        <v>0</v>
      </c>
      <c r="K105" s="134"/>
      <c r="L105" s="20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349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6.25" customHeight="1">
      <c r="A115" s="39"/>
      <c r="B115" s="40"/>
      <c r="C115" s="41"/>
      <c r="D115" s="41"/>
      <c r="E115" s="185" t="str">
        <f>E7</f>
        <v>Nová vstupní a vjezdová zóna v západní části výstaviště včetně nového odpadového hospodářství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313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30" customHeight="1">
      <c r="A117" s="39"/>
      <c r="B117" s="40"/>
      <c r="C117" s="41"/>
      <c r="D117" s="41"/>
      <c r="E117" s="77" t="str">
        <f>E9</f>
        <v>IO 314 - Splašková kanalizace - přípojka lanovka stanice Riviéra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F12</f>
        <v>Brno, Pisárky, Výstaviště, k. ú. Brno – Bohunice</v>
      </c>
      <c r="G119" s="41"/>
      <c r="H119" s="41"/>
      <c r="I119" s="33" t="s">
        <v>22</v>
      </c>
      <c r="J119" s="80" t="str">
        <f>IF(J12="","",J12)</f>
        <v>2. 12. 2022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E15</f>
        <v>Veletrhy Brno a.s.</v>
      </c>
      <c r="G121" s="41"/>
      <c r="H121" s="41"/>
      <c r="I121" s="33" t="s">
        <v>32</v>
      </c>
      <c r="J121" s="37" t="str">
        <f>E21</f>
        <v>AiD team a.s.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30</v>
      </c>
      <c r="D122" s="41"/>
      <c r="E122" s="41"/>
      <c r="F122" s="28" t="str">
        <f>IF(E18="","",E18)</f>
        <v>Vyplň údaj</v>
      </c>
      <c r="G122" s="41"/>
      <c r="H122" s="41"/>
      <c r="I122" s="33" t="s">
        <v>37</v>
      </c>
      <c r="J122" s="37" t="str">
        <f>E24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1"/>
      <c r="B124" s="202"/>
      <c r="C124" s="203" t="s">
        <v>350</v>
      </c>
      <c r="D124" s="204" t="s">
        <v>66</v>
      </c>
      <c r="E124" s="204" t="s">
        <v>62</v>
      </c>
      <c r="F124" s="204" t="s">
        <v>63</v>
      </c>
      <c r="G124" s="204" t="s">
        <v>351</v>
      </c>
      <c r="H124" s="204" t="s">
        <v>352</v>
      </c>
      <c r="I124" s="204" t="s">
        <v>353</v>
      </c>
      <c r="J124" s="204" t="s">
        <v>328</v>
      </c>
      <c r="K124" s="205" t="s">
        <v>354</v>
      </c>
      <c r="L124" s="206"/>
      <c r="M124" s="101" t="s">
        <v>1</v>
      </c>
      <c r="N124" s="102" t="s">
        <v>45</v>
      </c>
      <c r="O124" s="102" t="s">
        <v>355</v>
      </c>
      <c r="P124" s="102" t="s">
        <v>356</v>
      </c>
      <c r="Q124" s="102" t="s">
        <v>357</v>
      </c>
      <c r="R124" s="102" t="s">
        <v>358</v>
      </c>
      <c r="S124" s="102" t="s">
        <v>359</v>
      </c>
      <c r="T124" s="103" t="s">
        <v>360</v>
      </c>
      <c r="U124" s="201"/>
      <c r="V124" s="201"/>
      <c r="W124" s="201"/>
      <c r="X124" s="201"/>
      <c r="Y124" s="201"/>
      <c r="Z124" s="201"/>
      <c r="AA124" s="201"/>
      <c r="AB124" s="201"/>
      <c r="AC124" s="201"/>
      <c r="AD124" s="201"/>
      <c r="AE124" s="201"/>
    </row>
    <row r="125" s="2" customFormat="1" ht="22.8" customHeight="1">
      <c r="A125" s="39"/>
      <c r="B125" s="40"/>
      <c r="C125" s="108" t="s">
        <v>361</v>
      </c>
      <c r="D125" s="41"/>
      <c r="E125" s="41"/>
      <c r="F125" s="41"/>
      <c r="G125" s="41"/>
      <c r="H125" s="41"/>
      <c r="I125" s="41"/>
      <c r="J125" s="207">
        <f>BK125</f>
        <v>0</v>
      </c>
      <c r="K125" s="41"/>
      <c r="L125" s="45"/>
      <c r="M125" s="104"/>
      <c r="N125" s="208"/>
      <c r="O125" s="105"/>
      <c r="P125" s="209">
        <f>P126</f>
        <v>0</v>
      </c>
      <c r="Q125" s="105"/>
      <c r="R125" s="209">
        <f>R126</f>
        <v>26.761559850000001</v>
      </c>
      <c r="S125" s="105"/>
      <c r="T125" s="210">
        <f>T126</f>
        <v>0.15479999999999999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80</v>
      </c>
      <c r="AU125" s="18" t="s">
        <v>330</v>
      </c>
      <c r="BK125" s="211">
        <f>BK126</f>
        <v>0</v>
      </c>
    </row>
    <row r="126" s="12" customFormat="1" ht="25.92" customHeight="1">
      <c r="A126" s="12"/>
      <c r="B126" s="212"/>
      <c r="C126" s="213"/>
      <c r="D126" s="214" t="s">
        <v>80</v>
      </c>
      <c r="E126" s="215" t="s">
        <v>362</v>
      </c>
      <c r="F126" s="215" t="s">
        <v>363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P127+P195+P199+P205+P223+P260+P263+P268</f>
        <v>0</v>
      </c>
      <c r="Q126" s="220"/>
      <c r="R126" s="221">
        <f>R127+R195+R199+R205+R223+R260+R263+R268</f>
        <v>26.761559850000001</v>
      </c>
      <c r="S126" s="220"/>
      <c r="T126" s="222">
        <f>T127+T195+T199+T205+T223+T260+T263+T268</f>
        <v>0.15479999999999999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88</v>
      </c>
      <c r="AT126" s="224" t="s">
        <v>80</v>
      </c>
      <c r="AU126" s="224" t="s">
        <v>81</v>
      </c>
      <c r="AY126" s="223" t="s">
        <v>364</v>
      </c>
      <c r="BK126" s="225">
        <f>BK127+BK195+BK199+BK205+BK223+BK260+BK263+BK268</f>
        <v>0</v>
      </c>
    </row>
    <row r="127" s="12" customFormat="1" ht="22.8" customHeight="1">
      <c r="A127" s="12"/>
      <c r="B127" s="212"/>
      <c r="C127" s="213"/>
      <c r="D127" s="214" t="s">
        <v>80</v>
      </c>
      <c r="E127" s="226" t="s">
        <v>88</v>
      </c>
      <c r="F127" s="226" t="s">
        <v>1056</v>
      </c>
      <c r="G127" s="213"/>
      <c r="H127" s="213"/>
      <c r="I127" s="216"/>
      <c r="J127" s="227">
        <f>BK127</f>
        <v>0</v>
      </c>
      <c r="K127" s="213"/>
      <c r="L127" s="218"/>
      <c r="M127" s="219"/>
      <c r="N127" s="220"/>
      <c r="O127" s="220"/>
      <c r="P127" s="221">
        <f>SUM(P128:P194)</f>
        <v>0</v>
      </c>
      <c r="Q127" s="220"/>
      <c r="R127" s="221">
        <f>SUM(R128:R194)</f>
        <v>0.65851689000000013</v>
      </c>
      <c r="S127" s="220"/>
      <c r="T127" s="222">
        <f>SUM(T128:T194)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88</v>
      </c>
      <c r="AT127" s="224" t="s">
        <v>80</v>
      </c>
      <c r="AU127" s="224" t="s">
        <v>88</v>
      </c>
      <c r="AY127" s="223" t="s">
        <v>364</v>
      </c>
      <c r="BK127" s="225">
        <f>SUM(BK128:BK194)</f>
        <v>0</v>
      </c>
    </row>
    <row r="128" s="2" customFormat="1" ht="24.15" customHeight="1">
      <c r="A128" s="39"/>
      <c r="B128" s="40"/>
      <c r="C128" s="228" t="s">
        <v>88</v>
      </c>
      <c r="D128" s="228" t="s">
        <v>367</v>
      </c>
      <c r="E128" s="229" t="s">
        <v>5793</v>
      </c>
      <c r="F128" s="230" t="s">
        <v>4267</v>
      </c>
      <c r="G128" s="231" t="s">
        <v>1925</v>
      </c>
      <c r="H128" s="232">
        <v>20</v>
      </c>
      <c r="I128" s="233"/>
      <c r="J128" s="234">
        <f>ROUND(I128*H128,2)</f>
        <v>0</v>
      </c>
      <c r="K128" s="230" t="s">
        <v>5794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3.0000000000000001E-05</v>
      </c>
      <c r="R128" s="237">
        <f>Q128*H128</f>
        <v>0.00060000000000000006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90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5795</v>
      </c>
    </row>
    <row r="129" s="13" customFormat="1">
      <c r="A129" s="13"/>
      <c r="B129" s="241"/>
      <c r="C129" s="242"/>
      <c r="D129" s="243" t="s">
        <v>374</v>
      </c>
      <c r="E129" s="244" t="s">
        <v>1</v>
      </c>
      <c r="F129" s="245" t="s">
        <v>5796</v>
      </c>
      <c r="G129" s="242"/>
      <c r="H129" s="244" t="s">
        <v>1</v>
      </c>
      <c r="I129" s="246"/>
      <c r="J129" s="242"/>
      <c r="K129" s="242"/>
      <c r="L129" s="247"/>
      <c r="M129" s="248"/>
      <c r="N129" s="249"/>
      <c r="O129" s="249"/>
      <c r="P129" s="249"/>
      <c r="Q129" s="249"/>
      <c r="R129" s="249"/>
      <c r="S129" s="249"/>
      <c r="T129" s="25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1" t="s">
        <v>374</v>
      </c>
      <c r="AU129" s="251" t="s">
        <v>90</v>
      </c>
      <c r="AV129" s="13" t="s">
        <v>88</v>
      </c>
      <c r="AW129" s="13" t="s">
        <v>36</v>
      </c>
      <c r="AX129" s="13" t="s">
        <v>81</v>
      </c>
      <c r="AY129" s="251" t="s">
        <v>364</v>
      </c>
    </row>
    <row r="130" s="14" customFormat="1">
      <c r="A130" s="14"/>
      <c r="B130" s="252"/>
      <c r="C130" s="253"/>
      <c r="D130" s="243" t="s">
        <v>374</v>
      </c>
      <c r="E130" s="254" t="s">
        <v>1</v>
      </c>
      <c r="F130" s="255" t="s">
        <v>483</v>
      </c>
      <c r="G130" s="253"/>
      <c r="H130" s="256">
        <v>20</v>
      </c>
      <c r="I130" s="257"/>
      <c r="J130" s="253"/>
      <c r="K130" s="253"/>
      <c r="L130" s="258"/>
      <c r="M130" s="259"/>
      <c r="N130" s="260"/>
      <c r="O130" s="260"/>
      <c r="P130" s="260"/>
      <c r="Q130" s="260"/>
      <c r="R130" s="260"/>
      <c r="S130" s="260"/>
      <c r="T130" s="26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2" t="s">
        <v>374</v>
      </c>
      <c r="AU130" s="262" t="s">
        <v>90</v>
      </c>
      <c r="AV130" s="14" t="s">
        <v>90</v>
      </c>
      <c r="AW130" s="14" t="s">
        <v>36</v>
      </c>
      <c r="AX130" s="14" t="s">
        <v>88</v>
      </c>
      <c r="AY130" s="262" t="s">
        <v>364</v>
      </c>
    </row>
    <row r="131" s="2" customFormat="1" ht="90" customHeight="1">
      <c r="A131" s="39"/>
      <c r="B131" s="40"/>
      <c r="C131" s="228" t="s">
        <v>90</v>
      </c>
      <c r="D131" s="228" t="s">
        <v>367</v>
      </c>
      <c r="E131" s="229" t="s">
        <v>5797</v>
      </c>
      <c r="F131" s="230" t="s">
        <v>5798</v>
      </c>
      <c r="G131" s="231" t="s">
        <v>395</v>
      </c>
      <c r="H131" s="232">
        <v>1.5</v>
      </c>
      <c r="I131" s="233"/>
      <c r="J131" s="234">
        <f>ROUND(I131*H131,2)</f>
        <v>0</v>
      </c>
      <c r="K131" s="230" t="s">
        <v>5794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0.036900000000000002</v>
      </c>
      <c r="R131" s="237">
        <f>Q131*H131</f>
        <v>0.055350000000000003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90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5799</v>
      </c>
    </row>
    <row r="132" s="2" customFormat="1" ht="49.05" customHeight="1">
      <c r="A132" s="39"/>
      <c r="B132" s="40"/>
      <c r="C132" s="228" t="s">
        <v>382</v>
      </c>
      <c r="D132" s="228" t="s">
        <v>367</v>
      </c>
      <c r="E132" s="229" t="s">
        <v>5800</v>
      </c>
      <c r="F132" s="230" t="s">
        <v>5801</v>
      </c>
      <c r="G132" s="231" t="s">
        <v>370</v>
      </c>
      <c r="H132" s="232">
        <v>85.921000000000006</v>
      </c>
      <c r="I132" s="233"/>
      <c r="J132" s="234">
        <f>ROUND(I132*H132,2)</f>
        <v>0</v>
      </c>
      <c r="K132" s="230" t="s">
        <v>5794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90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5802</v>
      </c>
    </row>
    <row r="133" s="13" customFormat="1">
      <c r="A133" s="13"/>
      <c r="B133" s="241"/>
      <c r="C133" s="242"/>
      <c r="D133" s="243" t="s">
        <v>374</v>
      </c>
      <c r="E133" s="244" t="s">
        <v>1</v>
      </c>
      <c r="F133" s="245" t="s">
        <v>5803</v>
      </c>
      <c r="G133" s="242"/>
      <c r="H133" s="244" t="s">
        <v>1</v>
      </c>
      <c r="I133" s="246"/>
      <c r="J133" s="242"/>
      <c r="K133" s="242"/>
      <c r="L133" s="247"/>
      <c r="M133" s="248"/>
      <c r="N133" s="249"/>
      <c r="O133" s="249"/>
      <c r="P133" s="249"/>
      <c r="Q133" s="249"/>
      <c r="R133" s="249"/>
      <c r="S133" s="249"/>
      <c r="T133" s="25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1" t="s">
        <v>374</v>
      </c>
      <c r="AU133" s="251" t="s">
        <v>90</v>
      </c>
      <c r="AV133" s="13" t="s">
        <v>88</v>
      </c>
      <c r="AW133" s="13" t="s">
        <v>36</v>
      </c>
      <c r="AX133" s="13" t="s">
        <v>81</v>
      </c>
      <c r="AY133" s="251" t="s">
        <v>364</v>
      </c>
    </row>
    <row r="134" s="14" customFormat="1">
      <c r="A134" s="14"/>
      <c r="B134" s="252"/>
      <c r="C134" s="253"/>
      <c r="D134" s="243" t="s">
        <v>374</v>
      </c>
      <c r="E134" s="254" t="s">
        <v>1</v>
      </c>
      <c r="F134" s="255" t="s">
        <v>5804</v>
      </c>
      <c r="G134" s="253"/>
      <c r="H134" s="256">
        <v>94.933999999999998</v>
      </c>
      <c r="I134" s="257"/>
      <c r="J134" s="253"/>
      <c r="K134" s="253"/>
      <c r="L134" s="258"/>
      <c r="M134" s="259"/>
      <c r="N134" s="260"/>
      <c r="O134" s="260"/>
      <c r="P134" s="260"/>
      <c r="Q134" s="260"/>
      <c r="R134" s="260"/>
      <c r="S134" s="260"/>
      <c r="T134" s="26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2" t="s">
        <v>374</v>
      </c>
      <c r="AU134" s="262" t="s">
        <v>90</v>
      </c>
      <c r="AV134" s="14" t="s">
        <v>90</v>
      </c>
      <c r="AW134" s="14" t="s">
        <v>36</v>
      </c>
      <c r="AX134" s="14" t="s">
        <v>81</v>
      </c>
      <c r="AY134" s="262" t="s">
        <v>364</v>
      </c>
    </row>
    <row r="135" s="14" customFormat="1">
      <c r="A135" s="14"/>
      <c r="B135" s="252"/>
      <c r="C135" s="253"/>
      <c r="D135" s="243" t="s">
        <v>374</v>
      </c>
      <c r="E135" s="254" t="s">
        <v>1</v>
      </c>
      <c r="F135" s="255" t="s">
        <v>5805</v>
      </c>
      <c r="G135" s="253"/>
      <c r="H135" s="256">
        <v>18.454000000000001</v>
      </c>
      <c r="I135" s="257"/>
      <c r="J135" s="253"/>
      <c r="K135" s="253"/>
      <c r="L135" s="258"/>
      <c r="M135" s="259"/>
      <c r="N135" s="260"/>
      <c r="O135" s="260"/>
      <c r="P135" s="260"/>
      <c r="Q135" s="260"/>
      <c r="R135" s="260"/>
      <c r="S135" s="260"/>
      <c r="T135" s="26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2" t="s">
        <v>374</v>
      </c>
      <c r="AU135" s="262" t="s">
        <v>90</v>
      </c>
      <c r="AV135" s="14" t="s">
        <v>90</v>
      </c>
      <c r="AW135" s="14" t="s">
        <v>36</v>
      </c>
      <c r="AX135" s="14" t="s">
        <v>81</v>
      </c>
      <c r="AY135" s="262" t="s">
        <v>364</v>
      </c>
    </row>
    <row r="136" s="13" customFormat="1">
      <c r="A136" s="13"/>
      <c r="B136" s="241"/>
      <c r="C136" s="242"/>
      <c r="D136" s="243" t="s">
        <v>374</v>
      </c>
      <c r="E136" s="244" t="s">
        <v>1</v>
      </c>
      <c r="F136" s="245" t="s">
        <v>5796</v>
      </c>
      <c r="G136" s="242"/>
      <c r="H136" s="244" t="s">
        <v>1</v>
      </c>
      <c r="I136" s="246"/>
      <c r="J136" s="242"/>
      <c r="K136" s="242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374</v>
      </c>
      <c r="AU136" s="251" t="s">
        <v>90</v>
      </c>
      <c r="AV136" s="13" t="s">
        <v>88</v>
      </c>
      <c r="AW136" s="13" t="s">
        <v>36</v>
      </c>
      <c r="AX136" s="13" t="s">
        <v>81</v>
      </c>
      <c r="AY136" s="251" t="s">
        <v>364</v>
      </c>
    </row>
    <row r="137" s="14" customFormat="1">
      <c r="A137" s="14"/>
      <c r="B137" s="252"/>
      <c r="C137" s="253"/>
      <c r="D137" s="243" t="s">
        <v>374</v>
      </c>
      <c r="E137" s="254" t="s">
        <v>1</v>
      </c>
      <c r="F137" s="255" t="s">
        <v>5806</v>
      </c>
      <c r="G137" s="253"/>
      <c r="H137" s="256">
        <v>60.578000000000003</v>
      </c>
      <c r="I137" s="257"/>
      <c r="J137" s="253"/>
      <c r="K137" s="253"/>
      <c r="L137" s="258"/>
      <c r="M137" s="259"/>
      <c r="N137" s="260"/>
      <c r="O137" s="260"/>
      <c r="P137" s="260"/>
      <c r="Q137" s="260"/>
      <c r="R137" s="260"/>
      <c r="S137" s="260"/>
      <c r="T137" s="26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2" t="s">
        <v>374</v>
      </c>
      <c r="AU137" s="262" t="s">
        <v>90</v>
      </c>
      <c r="AV137" s="14" t="s">
        <v>90</v>
      </c>
      <c r="AW137" s="14" t="s">
        <v>36</v>
      </c>
      <c r="AX137" s="14" t="s">
        <v>81</v>
      </c>
      <c r="AY137" s="262" t="s">
        <v>364</v>
      </c>
    </row>
    <row r="138" s="13" customFormat="1">
      <c r="A138" s="13"/>
      <c r="B138" s="241"/>
      <c r="C138" s="242"/>
      <c r="D138" s="243" t="s">
        <v>374</v>
      </c>
      <c r="E138" s="244" t="s">
        <v>1</v>
      </c>
      <c r="F138" s="245" t="s">
        <v>5807</v>
      </c>
      <c r="G138" s="242"/>
      <c r="H138" s="244" t="s">
        <v>1</v>
      </c>
      <c r="I138" s="246"/>
      <c r="J138" s="242"/>
      <c r="K138" s="242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374</v>
      </c>
      <c r="AU138" s="251" t="s">
        <v>90</v>
      </c>
      <c r="AV138" s="13" t="s">
        <v>88</v>
      </c>
      <c r="AW138" s="13" t="s">
        <v>36</v>
      </c>
      <c r="AX138" s="13" t="s">
        <v>81</v>
      </c>
      <c r="AY138" s="251" t="s">
        <v>364</v>
      </c>
    </row>
    <row r="139" s="14" customFormat="1">
      <c r="A139" s="14"/>
      <c r="B139" s="252"/>
      <c r="C139" s="253"/>
      <c r="D139" s="243" t="s">
        <v>374</v>
      </c>
      <c r="E139" s="254" t="s">
        <v>1</v>
      </c>
      <c r="F139" s="255" t="s">
        <v>5808</v>
      </c>
      <c r="G139" s="253"/>
      <c r="H139" s="256">
        <v>29.690000000000001</v>
      </c>
      <c r="I139" s="257"/>
      <c r="J139" s="253"/>
      <c r="K139" s="253"/>
      <c r="L139" s="258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2" t="s">
        <v>374</v>
      </c>
      <c r="AU139" s="262" t="s">
        <v>90</v>
      </c>
      <c r="AV139" s="14" t="s">
        <v>90</v>
      </c>
      <c r="AW139" s="14" t="s">
        <v>36</v>
      </c>
      <c r="AX139" s="14" t="s">
        <v>81</v>
      </c>
      <c r="AY139" s="262" t="s">
        <v>364</v>
      </c>
    </row>
    <row r="140" s="13" customFormat="1">
      <c r="A140" s="13"/>
      <c r="B140" s="241"/>
      <c r="C140" s="242"/>
      <c r="D140" s="243" t="s">
        <v>374</v>
      </c>
      <c r="E140" s="244" t="s">
        <v>1</v>
      </c>
      <c r="F140" s="245" t="s">
        <v>378</v>
      </c>
      <c r="G140" s="242"/>
      <c r="H140" s="244" t="s">
        <v>1</v>
      </c>
      <c r="I140" s="246"/>
      <c r="J140" s="242"/>
      <c r="K140" s="242"/>
      <c r="L140" s="247"/>
      <c r="M140" s="248"/>
      <c r="N140" s="249"/>
      <c r="O140" s="249"/>
      <c r="P140" s="249"/>
      <c r="Q140" s="249"/>
      <c r="R140" s="249"/>
      <c r="S140" s="249"/>
      <c r="T140" s="250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1" t="s">
        <v>374</v>
      </c>
      <c r="AU140" s="251" t="s">
        <v>90</v>
      </c>
      <c r="AV140" s="13" t="s">
        <v>88</v>
      </c>
      <c r="AW140" s="13" t="s">
        <v>36</v>
      </c>
      <c r="AX140" s="13" t="s">
        <v>81</v>
      </c>
      <c r="AY140" s="251" t="s">
        <v>364</v>
      </c>
    </row>
    <row r="141" s="14" customFormat="1">
      <c r="A141" s="14"/>
      <c r="B141" s="252"/>
      <c r="C141" s="253"/>
      <c r="D141" s="243" t="s">
        <v>374</v>
      </c>
      <c r="E141" s="254" t="s">
        <v>1</v>
      </c>
      <c r="F141" s="255" t="s">
        <v>5809</v>
      </c>
      <c r="G141" s="253"/>
      <c r="H141" s="256">
        <v>85.921000000000006</v>
      </c>
      <c r="I141" s="257"/>
      <c r="J141" s="253"/>
      <c r="K141" s="253"/>
      <c r="L141" s="258"/>
      <c r="M141" s="259"/>
      <c r="N141" s="260"/>
      <c r="O141" s="260"/>
      <c r="P141" s="260"/>
      <c r="Q141" s="260"/>
      <c r="R141" s="260"/>
      <c r="S141" s="260"/>
      <c r="T141" s="261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2" t="s">
        <v>374</v>
      </c>
      <c r="AU141" s="262" t="s">
        <v>90</v>
      </c>
      <c r="AV141" s="14" t="s">
        <v>90</v>
      </c>
      <c r="AW141" s="14" t="s">
        <v>36</v>
      </c>
      <c r="AX141" s="14" t="s">
        <v>88</v>
      </c>
      <c r="AY141" s="262" t="s">
        <v>364</v>
      </c>
    </row>
    <row r="142" s="2" customFormat="1" ht="49.05" customHeight="1">
      <c r="A142" s="39"/>
      <c r="B142" s="40"/>
      <c r="C142" s="228" t="s">
        <v>372</v>
      </c>
      <c r="D142" s="228" t="s">
        <v>367</v>
      </c>
      <c r="E142" s="229" t="s">
        <v>5810</v>
      </c>
      <c r="F142" s="230" t="s">
        <v>5811</v>
      </c>
      <c r="G142" s="231" t="s">
        <v>370</v>
      </c>
      <c r="H142" s="232">
        <v>85.921000000000006</v>
      </c>
      <c r="I142" s="233"/>
      <c r="J142" s="234">
        <f>ROUND(I142*H142,2)</f>
        <v>0</v>
      </c>
      <c r="K142" s="230" t="s">
        <v>5794</v>
      </c>
      <c r="L142" s="45"/>
      <c r="M142" s="235" t="s">
        <v>1</v>
      </c>
      <c r="N142" s="236" t="s">
        <v>46</v>
      </c>
      <c r="O142" s="92"/>
      <c r="P142" s="237">
        <f>O142*H142</f>
        <v>0</v>
      </c>
      <c r="Q142" s="237">
        <v>0</v>
      </c>
      <c r="R142" s="237">
        <f>Q142*H142</f>
        <v>0</v>
      </c>
      <c r="S142" s="237">
        <v>0</v>
      </c>
      <c r="T142" s="238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9" t="s">
        <v>372</v>
      </c>
      <c r="AT142" s="239" t="s">
        <v>367</v>
      </c>
      <c r="AU142" s="239" t="s">
        <v>90</v>
      </c>
      <c r="AY142" s="18" t="s">
        <v>364</v>
      </c>
      <c r="BE142" s="240">
        <f>IF(N142="základní",J142,0)</f>
        <v>0</v>
      </c>
      <c r="BF142" s="240">
        <f>IF(N142="snížená",J142,0)</f>
        <v>0</v>
      </c>
      <c r="BG142" s="240">
        <f>IF(N142="zákl. přenesená",J142,0)</f>
        <v>0</v>
      </c>
      <c r="BH142" s="240">
        <f>IF(N142="sníž. přenesená",J142,0)</f>
        <v>0</v>
      </c>
      <c r="BI142" s="240">
        <f>IF(N142="nulová",J142,0)</f>
        <v>0</v>
      </c>
      <c r="BJ142" s="18" t="s">
        <v>88</v>
      </c>
      <c r="BK142" s="240">
        <f>ROUND(I142*H142,2)</f>
        <v>0</v>
      </c>
      <c r="BL142" s="18" t="s">
        <v>372</v>
      </c>
      <c r="BM142" s="239" t="s">
        <v>5812</v>
      </c>
    </row>
    <row r="143" s="14" customFormat="1">
      <c r="A143" s="14"/>
      <c r="B143" s="252"/>
      <c r="C143" s="253"/>
      <c r="D143" s="243" t="s">
        <v>374</v>
      </c>
      <c r="E143" s="254" t="s">
        <v>1</v>
      </c>
      <c r="F143" s="255" t="s">
        <v>5809</v>
      </c>
      <c r="G143" s="253"/>
      <c r="H143" s="256">
        <v>85.921000000000006</v>
      </c>
      <c r="I143" s="257"/>
      <c r="J143" s="253"/>
      <c r="K143" s="253"/>
      <c r="L143" s="258"/>
      <c r="M143" s="259"/>
      <c r="N143" s="260"/>
      <c r="O143" s="260"/>
      <c r="P143" s="260"/>
      <c r="Q143" s="260"/>
      <c r="R143" s="260"/>
      <c r="S143" s="260"/>
      <c r="T143" s="261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2" t="s">
        <v>374</v>
      </c>
      <c r="AU143" s="262" t="s">
        <v>90</v>
      </c>
      <c r="AV143" s="14" t="s">
        <v>90</v>
      </c>
      <c r="AW143" s="14" t="s">
        <v>36</v>
      </c>
      <c r="AX143" s="14" t="s">
        <v>88</v>
      </c>
      <c r="AY143" s="262" t="s">
        <v>364</v>
      </c>
    </row>
    <row r="144" s="2" customFormat="1" ht="44.25" customHeight="1">
      <c r="A144" s="39"/>
      <c r="B144" s="40"/>
      <c r="C144" s="228" t="s">
        <v>392</v>
      </c>
      <c r="D144" s="228" t="s">
        <v>367</v>
      </c>
      <c r="E144" s="229" t="s">
        <v>5813</v>
      </c>
      <c r="F144" s="230" t="s">
        <v>5814</v>
      </c>
      <c r="G144" s="231" t="s">
        <v>370</v>
      </c>
      <c r="H144" s="232">
        <v>15.908</v>
      </c>
      <c r="I144" s="233"/>
      <c r="J144" s="234">
        <f>ROUND(I144*H144,2)</f>
        <v>0</v>
      </c>
      <c r="K144" s="230" t="s">
        <v>5794</v>
      </c>
      <c r="L144" s="45"/>
      <c r="M144" s="235" t="s">
        <v>1</v>
      </c>
      <c r="N144" s="236" t="s">
        <v>46</v>
      </c>
      <c r="O144" s="92"/>
      <c r="P144" s="237">
        <f>O144*H144</f>
        <v>0</v>
      </c>
      <c r="Q144" s="237">
        <v>0</v>
      </c>
      <c r="R144" s="237">
        <f>Q144*H144</f>
        <v>0</v>
      </c>
      <c r="S144" s="237">
        <v>0</v>
      </c>
      <c r="T144" s="238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9" t="s">
        <v>372</v>
      </c>
      <c r="AT144" s="239" t="s">
        <v>367</v>
      </c>
      <c r="AU144" s="239" t="s">
        <v>90</v>
      </c>
      <c r="AY144" s="18" t="s">
        <v>364</v>
      </c>
      <c r="BE144" s="240">
        <f>IF(N144="základní",J144,0)</f>
        <v>0</v>
      </c>
      <c r="BF144" s="240">
        <f>IF(N144="snížená",J144,0)</f>
        <v>0</v>
      </c>
      <c r="BG144" s="240">
        <f>IF(N144="zákl. přenesená",J144,0)</f>
        <v>0</v>
      </c>
      <c r="BH144" s="240">
        <f>IF(N144="sníž. přenesená",J144,0)</f>
        <v>0</v>
      </c>
      <c r="BI144" s="240">
        <f>IF(N144="nulová",J144,0)</f>
        <v>0</v>
      </c>
      <c r="BJ144" s="18" t="s">
        <v>88</v>
      </c>
      <c r="BK144" s="240">
        <f>ROUND(I144*H144,2)</f>
        <v>0</v>
      </c>
      <c r="BL144" s="18" t="s">
        <v>372</v>
      </c>
      <c r="BM144" s="239" t="s">
        <v>5815</v>
      </c>
    </row>
    <row r="145" s="13" customFormat="1">
      <c r="A145" s="13"/>
      <c r="B145" s="241"/>
      <c r="C145" s="242"/>
      <c r="D145" s="243" t="s">
        <v>374</v>
      </c>
      <c r="E145" s="244" t="s">
        <v>1</v>
      </c>
      <c r="F145" s="245" t="s">
        <v>5796</v>
      </c>
      <c r="G145" s="242"/>
      <c r="H145" s="244" t="s">
        <v>1</v>
      </c>
      <c r="I145" s="246"/>
      <c r="J145" s="242"/>
      <c r="K145" s="242"/>
      <c r="L145" s="247"/>
      <c r="M145" s="248"/>
      <c r="N145" s="249"/>
      <c r="O145" s="249"/>
      <c r="P145" s="249"/>
      <c r="Q145" s="249"/>
      <c r="R145" s="249"/>
      <c r="S145" s="249"/>
      <c r="T145" s="25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1" t="s">
        <v>374</v>
      </c>
      <c r="AU145" s="251" t="s">
        <v>90</v>
      </c>
      <c r="AV145" s="13" t="s">
        <v>88</v>
      </c>
      <c r="AW145" s="13" t="s">
        <v>36</v>
      </c>
      <c r="AX145" s="13" t="s">
        <v>81</v>
      </c>
      <c r="AY145" s="251" t="s">
        <v>364</v>
      </c>
    </row>
    <row r="146" s="14" customFormat="1">
      <c r="A146" s="14"/>
      <c r="B146" s="252"/>
      <c r="C146" s="253"/>
      <c r="D146" s="243" t="s">
        <v>374</v>
      </c>
      <c r="E146" s="254" t="s">
        <v>1</v>
      </c>
      <c r="F146" s="255" t="s">
        <v>5816</v>
      </c>
      <c r="G146" s="253"/>
      <c r="H146" s="256">
        <v>31.815000000000001</v>
      </c>
      <c r="I146" s="257"/>
      <c r="J146" s="253"/>
      <c r="K146" s="253"/>
      <c r="L146" s="258"/>
      <c r="M146" s="259"/>
      <c r="N146" s="260"/>
      <c r="O146" s="260"/>
      <c r="P146" s="260"/>
      <c r="Q146" s="260"/>
      <c r="R146" s="260"/>
      <c r="S146" s="260"/>
      <c r="T146" s="26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2" t="s">
        <v>374</v>
      </c>
      <c r="AU146" s="262" t="s">
        <v>90</v>
      </c>
      <c r="AV146" s="14" t="s">
        <v>90</v>
      </c>
      <c r="AW146" s="14" t="s">
        <v>36</v>
      </c>
      <c r="AX146" s="14" t="s">
        <v>81</v>
      </c>
      <c r="AY146" s="262" t="s">
        <v>364</v>
      </c>
    </row>
    <row r="147" s="14" customFormat="1">
      <c r="A147" s="14"/>
      <c r="B147" s="252"/>
      <c r="C147" s="253"/>
      <c r="D147" s="243" t="s">
        <v>374</v>
      </c>
      <c r="E147" s="254" t="s">
        <v>1</v>
      </c>
      <c r="F147" s="255" t="s">
        <v>5817</v>
      </c>
      <c r="G147" s="253"/>
      <c r="H147" s="256">
        <v>15.908</v>
      </c>
      <c r="I147" s="257"/>
      <c r="J147" s="253"/>
      <c r="K147" s="253"/>
      <c r="L147" s="258"/>
      <c r="M147" s="259"/>
      <c r="N147" s="260"/>
      <c r="O147" s="260"/>
      <c r="P147" s="260"/>
      <c r="Q147" s="260"/>
      <c r="R147" s="260"/>
      <c r="S147" s="260"/>
      <c r="T147" s="26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2" t="s">
        <v>374</v>
      </c>
      <c r="AU147" s="262" t="s">
        <v>90</v>
      </c>
      <c r="AV147" s="14" t="s">
        <v>90</v>
      </c>
      <c r="AW147" s="14" t="s">
        <v>36</v>
      </c>
      <c r="AX147" s="14" t="s">
        <v>88</v>
      </c>
      <c r="AY147" s="262" t="s">
        <v>364</v>
      </c>
    </row>
    <row r="148" s="2" customFormat="1" ht="44.25" customHeight="1">
      <c r="A148" s="39"/>
      <c r="B148" s="40"/>
      <c r="C148" s="228" t="s">
        <v>365</v>
      </c>
      <c r="D148" s="228" t="s">
        <v>367</v>
      </c>
      <c r="E148" s="229" t="s">
        <v>5818</v>
      </c>
      <c r="F148" s="230" t="s">
        <v>5819</v>
      </c>
      <c r="G148" s="231" t="s">
        <v>370</v>
      </c>
      <c r="H148" s="232">
        <v>15.908</v>
      </c>
      <c r="I148" s="233"/>
      <c r="J148" s="234">
        <f>ROUND(I148*H148,2)</f>
        <v>0</v>
      </c>
      <c r="K148" s="230" t="s">
        <v>5794</v>
      </c>
      <c r="L148" s="45"/>
      <c r="M148" s="235" t="s">
        <v>1</v>
      </c>
      <c r="N148" s="236" t="s">
        <v>46</v>
      </c>
      <c r="O148" s="92"/>
      <c r="P148" s="237">
        <f>O148*H148</f>
        <v>0</v>
      </c>
      <c r="Q148" s="237">
        <v>0</v>
      </c>
      <c r="R148" s="237">
        <f>Q148*H148</f>
        <v>0</v>
      </c>
      <c r="S148" s="237">
        <v>0</v>
      </c>
      <c r="T148" s="238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9" t="s">
        <v>372</v>
      </c>
      <c r="AT148" s="239" t="s">
        <v>367</v>
      </c>
      <c r="AU148" s="239" t="s">
        <v>90</v>
      </c>
      <c r="AY148" s="18" t="s">
        <v>364</v>
      </c>
      <c r="BE148" s="240">
        <f>IF(N148="základní",J148,0)</f>
        <v>0</v>
      </c>
      <c r="BF148" s="240">
        <f>IF(N148="snížená",J148,0)</f>
        <v>0</v>
      </c>
      <c r="BG148" s="240">
        <f>IF(N148="zákl. přenesená",J148,0)</f>
        <v>0</v>
      </c>
      <c r="BH148" s="240">
        <f>IF(N148="sníž. přenesená",J148,0)</f>
        <v>0</v>
      </c>
      <c r="BI148" s="240">
        <f>IF(N148="nulová",J148,0)</f>
        <v>0</v>
      </c>
      <c r="BJ148" s="18" t="s">
        <v>88</v>
      </c>
      <c r="BK148" s="240">
        <f>ROUND(I148*H148,2)</f>
        <v>0</v>
      </c>
      <c r="BL148" s="18" t="s">
        <v>372</v>
      </c>
      <c r="BM148" s="239" t="s">
        <v>5820</v>
      </c>
    </row>
    <row r="149" s="14" customFormat="1">
      <c r="A149" s="14"/>
      <c r="B149" s="252"/>
      <c r="C149" s="253"/>
      <c r="D149" s="243" t="s">
        <v>374</v>
      </c>
      <c r="E149" s="254" t="s">
        <v>1</v>
      </c>
      <c r="F149" s="255" t="s">
        <v>5817</v>
      </c>
      <c r="G149" s="253"/>
      <c r="H149" s="256">
        <v>15.908</v>
      </c>
      <c r="I149" s="257"/>
      <c r="J149" s="253"/>
      <c r="K149" s="253"/>
      <c r="L149" s="258"/>
      <c r="M149" s="259"/>
      <c r="N149" s="260"/>
      <c r="O149" s="260"/>
      <c r="P149" s="260"/>
      <c r="Q149" s="260"/>
      <c r="R149" s="260"/>
      <c r="S149" s="260"/>
      <c r="T149" s="26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2" t="s">
        <v>374</v>
      </c>
      <c r="AU149" s="262" t="s">
        <v>90</v>
      </c>
      <c r="AV149" s="14" t="s">
        <v>90</v>
      </c>
      <c r="AW149" s="14" t="s">
        <v>36</v>
      </c>
      <c r="AX149" s="14" t="s">
        <v>88</v>
      </c>
      <c r="AY149" s="262" t="s">
        <v>364</v>
      </c>
    </row>
    <row r="150" s="2" customFormat="1" ht="37.8" customHeight="1">
      <c r="A150" s="39"/>
      <c r="B150" s="40"/>
      <c r="C150" s="228" t="s">
        <v>404</v>
      </c>
      <c r="D150" s="228" t="s">
        <v>367</v>
      </c>
      <c r="E150" s="229" t="s">
        <v>5821</v>
      </c>
      <c r="F150" s="230" t="s">
        <v>5822</v>
      </c>
      <c r="G150" s="231" t="s">
        <v>370</v>
      </c>
      <c r="H150" s="232">
        <v>3.375</v>
      </c>
      <c r="I150" s="233"/>
      <c r="J150" s="234">
        <f>ROUND(I150*H150,2)</f>
        <v>0</v>
      </c>
      <c r="K150" s="230" t="s">
        <v>5794</v>
      </c>
      <c r="L150" s="45"/>
      <c r="M150" s="235" t="s">
        <v>1</v>
      </c>
      <c r="N150" s="236" t="s">
        <v>46</v>
      </c>
      <c r="O150" s="92"/>
      <c r="P150" s="237">
        <f>O150*H150</f>
        <v>0</v>
      </c>
      <c r="Q150" s="237">
        <v>0</v>
      </c>
      <c r="R150" s="237">
        <f>Q150*H150</f>
        <v>0</v>
      </c>
      <c r="S150" s="237">
        <v>0</v>
      </c>
      <c r="T150" s="238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9" t="s">
        <v>372</v>
      </c>
      <c r="AT150" s="239" t="s">
        <v>367</v>
      </c>
      <c r="AU150" s="239" t="s">
        <v>90</v>
      </c>
      <c r="AY150" s="18" t="s">
        <v>364</v>
      </c>
      <c r="BE150" s="240">
        <f>IF(N150="základní",J150,0)</f>
        <v>0</v>
      </c>
      <c r="BF150" s="240">
        <f>IF(N150="snížená",J150,0)</f>
        <v>0</v>
      </c>
      <c r="BG150" s="240">
        <f>IF(N150="zákl. přenesená",J150,0)</f>
        <v>0</v>
      </c>
      <c r="BH150" s="240">
        <f>IF(N150="sníž. přenesená",J150,0)</f>
        <v>0</v>
      </c>
      <c r="BI150" s="240">
        <f>IF(N150="nulová",J150,0)</f>
        <v>0</v>
      </c>
      <c r="BJ150" s="18" t="s">
        <v>88</v>
      </c>
      <c r="BK150" s="240">
        <f>ROUND(I150*H150,2)</f>
        <v>0</v>
      </c>
      <c r="BL150" s="18" t="s">
        <v>372</v>
      </c>
      <c r="BM150" s="239" t="s">
        <v>5823</v>
      </c>
    </row>
    <row r="151" s="14" customFormat="1">
      <c r="A151" s="14"/>
      <c r="B151" s="252"/>
      <c r="C151" s="253"/>
      <c r="D151" s="243" t="s">
        <v>374</v>
      </c>
      <c r="E151" s="254" t="s">
        <v>1</v>
      </c>
      <c r="F151" s="255" t="s">
        <v>5824</v>
      </c>
      <c r="G151" s="253"/>
      <c r="H151" s="256">
        <v>3.375</v>
      </c>
      <c r="I151" s="257"/>
      <c r="J151" s="253"/>
      <c r="K151" s="253"/>
      <c r="L151" s="258"/>
      <c r="M151" s="259"/>
      <c r="N151" s="260"/>
      <c r="O151" s="260"/>
      <c r="P151" s="260"/>
      <c r="Q151" s="260"/>
      <c r="R151" s="260"/>
      <c r="S151" s="260"/>
      <c r="T151" s="26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2" t="s">
        <v>374</v>
      </c>
      <c r="AU151" s="262" t="s">
        <v>90</v>
      </c>
      <c r="AV151" s="14" t="s">
        <v>90</v>
      </c>
      <c r="AW151" s="14" t="s">
        <v>36</v>
      </c>
      <c r="AX151" s="14" t="s">
        <v>88</v>
      </c>
      <c r="AY151" s="262" t="s">
        <v>364</v>
      </c>
    </row>
    <row r="152" s="2" customFormat="1" ht="24.15" customHeight="1">
      <c r="A152" s="39"/>
      <c r="B152" s="40"/>
      <c r="C152" s="228" t="s">
        <v>410</v>
      </c>
      <c r="D152" s="228" t="s">
        <v>367</v>
      </c>
      <c r="E152" s="229" t="s">
        <v>5825</v>
      </c>
      <c r="F152" s="230" t="s">
        <v>5826</v>
      </c>
      <c r="G152" s="231" t="s">
        <v>305</v>
      </c>
      <c r="H152" s="232">
        <v>72.756</v>
      </c>
      <c r="I152" s="233"/>
      <c r="J152" s="234">
        <f>ROUND(I152*H152,2)</f>
        <v>0</v>
      </c>
      <c r="K152" s="230" t="s">
        <v>5794</v>
      </c>
      <c r="L152" s="45"/>
      <c r="M152" s="235" t="s">
        <v>1</v>
      </c>
      <c r="N152" s="236" t="s">
        <v>46</v>
      </c>
      <c r="O152" s="92"/>
      <c r="P152" s="237">
        <f>O152*H152</f>
        <v>0</v>
      </c>
      <c r="Q152" s="237">
        <v>0.0044400000000000004</v>
      </c>
      <c r="R152" s="237">
        <f>Q152*H152</f>
        <v>0.32303664000000004</v>
      </c>
      <c r="S152" s="237">
        <v>0</v>
      </c>
      <c r="T152" s="238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9" t="s">
        <v>372</v>
      </c>
      <c r="AT152" s="239" t="s">
        <v>367</v>
      </c>
      <c r="AU152" s="239" t="s">
        <v>90</v>
      </c>
      <c r="AY152" s="18" t="s">
        <v>364</v>
      </c>
      <c r="BE152" s="240">
        <f>IF(N152="základní",J152,0)</f>
        <v>0</v>
      </c>
      <c r="BF152" s="240">
        <f>IF(N152="snížená",J152,0)</f>
        <v>0</v>
      </c>
      <c r="BG152" s="240">
        <f>IF(N152="zákl. přenesená",J152,0)</f>
        <v>0</v>
      </c>
      <c r="BH152" s="240">
        <f>IF(N152="sníž. přenesená",J152,0)</f>
        <v>0</v>
      </c>
      <c r="BI152" s="240">
        <f>IF(N152="nulová",J152,0)</f>
        <v>0</v>
      </c>
      <c r="BJ152" s="18" t="s">
        <v>88</v>
      </c>
      <c r="BK152" s="240">
        <f>ROUND(I152*H152,2)</f>
        <v>0</v>
      </c>
      <c r="BL152" s="18" t="s">
        <v>372</v>
      </c>
      <c r="BM152" s="239" t="s">
        <v>5827</v>
      </c>
    </row>
    <row r="153" s="13" customFormat="1">
      <c r="A153" s="13"/>
      <c r="B153" s="241"/>
      <c r="C153" s="242"/>
      <c r="D153" s="243" t="s">
        <v>374</v>
      </c>
      <c r="E153" s="244" t="s">
        <v>1</v>
      </c>
      <c r="F153" s="245" t="s">
        <v>5796</v>
      </c>
      <c r="G153" s="242"/>
      <c r="H153" s="244" t="s">
        <v>1</v>
      </c>
      <c r="I153" s="246"/>
      <c r="J153" s="242"/>
      <c r="K153" s="242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374</v>
      </c>
      <c r="AU153" s="251" t="s">
        <v>90</v>
      </c>
      <c r="AV153" s="13" t="s">
        <v>88</v>
      </c>
      <c r="AW153" s="13" t="s">
        <v>36</v>
      </c>
      <c r="AX153" s="13" t="s">
        <v>81</v>
      </c>
      <c r="AY153" s="251" t="s">
        <v>364</v>
      </c>
    </row>
    <row r="154" s="14" customFormat="1">
      <c r="A154" s="14"/>
      <c r="B154" s="252"/>
      <c r="C154" s="253"/>
      <c r="D154" s="243" t="s">
        <v>374</v>
      </c>
      <c r="E154" s="254" t="s">
        <v>1</v>
      </c>
      <c r="F154" s="255" t="s">
        <v>5828</v>
      </c>
      <c r="G154" s="253"/>
      <c r="H154" s="256">
        <v>72.756</v>
      </c>
      <c r="I154" s="257"/>
      <c r="J154" s="253"/>
      <c r="K154" s="253"/>
      <c r="L154" s="258"/>
      <c r="M154" s="259"/>
      <c r="N154" s="260"/>
      <c r="O154" s="260"/>
      <c r="P154" s="260"/>
      <c r="Q154" s="260"/>
      <c r="R154" s="260"/>
      <c r="S154" s="260"/>
      <c r="T154" s="26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2" t="s">
        <v>374</v>
      </c>
      <c r="AU154" s="262" t="s">
        <v>90</v>
      </c>
      <c r="AV154" s="14" t="s">
        <v>90</v>
      </c>
      <c r="AW154" s="14" t="s">
        <v>36</v>
      </c>
      <c r="AX154" s="14" t="s">
        <v>88</v>
      </c>
      <c r="AY154" s="262" t="s">
        <v>364</v>
      </c>
    </row>
    <row r="155" s="2" customFormat="1" ht="44.25" customHeight="1">
      <c r="A155" s="39"/>
      <c r="B155" s="40"/>
      <c r="C155" s="228" t="s">
        <v>399</v>
      </c>
      <c r="D155" s="228" t="s">
        <v>367</v>
      </c>
      <c r="E155" s="229" t="s">
        <v>5829</v>
      </c>
      <c r="F155" s="230" t="s">
        <v>5830</v>
      </c>
      <c r="G155" s="231" t="s">
        <v>305</v>
      </c>
      <c r="H155" s="232">
        <v>72.756</v>
      </c>
      <c r="I155" s="233"/>
      <c r="J155" s="234">
        <f>ROUND(I155*H155,2)</f>
        <v>0</v>
      </c>
      <c r="K155" s="230" t="s">
        <v>5794</v>
      </c>
      <c r="L155" s="45"/>
      <c r="M155" s="235" t="s">
        <v>1</v>
      </c>
      <c r="N155" s="236" t="s">
        <v>46</v>
      </c>
      <c r="O155" s="92"/>
      <c r="P155" s="237">
        <f>O155*H155</f>
        <v>0</v>
      </c>
      <c r="Q155" s="237">
        <v>0</v>
      </c>
      <c r="R155" s="237">
        <f>Q155*H155</f>
        <v>0</v>
      </c>
      <c r="S155" s="237">
        <v>0</v>
      </c>
      <c r="T155" s="238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9" t="s">
        <v>372</v>
      </c>
      <c r="AT155" s="239" t="s">
        <v>367</v>
      </c>
      <c r="AU155" s="239" t="s">
        <v>90</v>
      </c>
      <c r="AY155" s="18" t="s">
        <v>364</v>
      </c>
      <c r="BE155" s="240">
        <f>IF(N155="základní",J155,0)</f>
        <v>0</v>
      </c>
      <c r="BF155" s="240">
        <f>IF(N155="snížená",J155,0)</f>
        <v>0</v>
      </c>
      <c r="BG155" s="240">
        <f>IF(N155="zákl. přenesená",J155,0)</f>
        <v>0</v>
      </c>
      <c r="BH155" s="240">
        <f>IF(N155="sníž. přenesená",J155,0)</f>
        <v>0</v>
      </c>
      <c r="BI155" s="240">
        <f>IF(N155="nulová",J155,0)</f>
        <v>0</v>
      </c>
      <c r="BJ155" s="18" t="s">
        <v>88</v>
      </c>
      <c r="BK155" s="240">
        <f>ROUND(I155*H155,2)</f>
        <v>0</v>
      </c>
      <c r="BL155" s="18" t="s">
        <v>372</v>
      </c>
      <c r="BM155" s="239" t="s">
        <v>5831</v>
      </c>
    </row>
    <row r="156" s="2" customFormat="1" ht="37.8" customHeight="1">
      <c r="A156" s="39"/>
      <c r="B156" s="40"/>
      <c r="C156" s="228" t="s">
        <v>424</v>
      </c>
      <c r="D156" s="228" t="s">
        <v>367</v>
      </c>
      <c r="E156" s="229" t="s">
        <v>5832</v>
      </c>
      <c r="F156" s="230" t="s">
        <v>5833</v>
      </c>
      <c r="G156" s="231" t="s">
        <v>370</v>
      </c>
      <c r="H156" s="232">
        <v>60.578000000000003</v>
      </c>
      <c r="I156" s="233"/>
      <c r="J156" s="234">
        <f>ROUND(I156*H156,2)</f>
        <v>0</v>
      </c>
      <c r="K156" s="230" t="s">
        <v>1</v>
      </c>
      <c r="L156" s="45"/>
      <c r="M156" s="235" t="s">
        <v>1</v>
      </c>
      <c r="N156" s="236" t="s">
        <v>46</v>
      </c>
      <c r="O156" s="92"/>
      <c r="P156" s="237">
        <f>O156*H156</f>
        <v>0</v>
      </c>
      <c r="Q156" s="237">
        <v>0.0027499999999999998</v>
      </c>
      <c r="R156" s="237">
        <f>Q156*H156</f>
        <v>0.1665895</v>
      </c>
      <c r="S156" s="237">
        <v>0</v>
      </c>
      <c r="T156" s="238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9" t="s">
        <v>372</v>
      </c>
      <c r="AT156" s="239" t="s">
        <v>367</v>
      </c>
      <c r="AU156" s="239" t="s">
        <v>90</v>
      </c>
      <c r="AY156" s="18" t="s">
        <v>364</v>
      </c>
      <c r="BE156" s="240">
        <f>IF(N156="základní",J156,0)</f>
        <v>0</v>
      </c>
      <c r="BF156" s="240">
        <f>IF(N156="snížená",J156,0)</f>
        <v>0</v>
      </c>
      <c r="BG156" s="240">
        <f>IF(N156="zákl. přenesená",J156,0)</f>
        <v>0</v>
      </c>
      <c r="BH156" s="240">
        <f>IF(N156="sníž. přenesená",J156,0)</f>
        <v>0</v>
      </c>
      <c r="BI156" s="240">
        <f>IF(N156="nulová",J156,0)</f>
        <v>0</v>
      </c>
      <c r="BJ156" s="18" t="s">
        <v>88</v>
      </c>
      <c r="BK156" s="240">
        <f>ROUND(I156*H156,2)</f>
        <v>0</v>
      </c>
      <c r="BL156" s="18" t="s">
        <v>372</v>
      </c>
      <c r="BM156" s="239" t="s">
        <v>5834</v>
      </c>
    </row>
    <row r="157" s="13" customFormat="1">
      <c r="A157" s="13"/>
      <c r="B157" s="241"/>
      <c r="C157" s="242"/>
      <c r="D157" s="243" t="s">
        <v>374</v>
      </c>
      <c r="E157" s="244" t="s">
        <v>1</v>
      </c>
      <c r="F157" s="245" t="s">
        <v>5796</v>
      </c>
      <c r="G157" s="242"/>
      <c r="H157" s="244" t="s">
        <v>1</v>
      </c>
      <c r="I157" s="246"/>
      <c r="J157" s="242"/>
      <c r="K157" s="242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374</v>
      </c>
      <c r="AU157" s="251" t="s">
        <v>90</v>
      </c>
      <c r="AV157" s="13" t="s">
        <v>88</v>
      </c>
      <c r="AW157" s="13" t="s">
        <v>36</v>
      </c>
      <c r="AX157" s="13" t="s">
        <v>81</v>
      </c>
      <c r="AY157" s="251" t="s">
        <v>364</v>
      </c>
    </row>
    <row r="158" s="14" customFormat="1">
      <c r="A158" s="14"/>
      <c r="B158" s="252"/>
      <c r="C158" s="253"/>
      <c r="D158" s="243" t="s">
        <v>374</v>
      </c>
      <c r="E158" s="254" t="s">
        <v>1</v>
      </c>
      <c r="F158" s="255" t="s">
        <v>5806</v>
      </c>
      <c r="G158" s="253"/>
      <c r="H158" s="256">
        <v>60.578000000000003</v>
      </c>
      <c r="I158" s="257"/>
      <c r="J158" s="253"/>
      <c r="K158" s="253"/>
      <c r="L158" s="258"/>
      <c r="M158" s="259"/>
      <c r="N158" s="260"/>
      <c r="O158" s="260"/>
      <c r="P158" s="260"/>
      <c r="Q158" s="260"/>
      <c r="R158" s="260"/>
      <c r="S158" s="260"/>
      <c r="T158" s="26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2" t="s">
        <v>374</v>
      </c>
      <c r="AU158" s="262" t="s">
        <v>90</v>
      </c>
      <c r="AV158" s="14" t="s">
        <v>90</v>
      </c>
      <c r="AW158" s="14" t="s">
        <v>36</v>
      </c>
      <c r="AX158" s="14" t="s">
        <v>88</v>
      </c>
      <c r="AY158" s="262" t="s">
        <v>364</v>
      </c>
    </row>
    <row r="159" s="2" customFormat="1" ht="44.25" customHeight="1">
      <c r="A159" s="39"/>
      <c r="B159" s="40"/>
      <c r="C159" s="228" t="s">
        <v>430</v>
      </c>
      <c r="D159" s="228" t="s">
        <v>367</v>
      </c>
      <c r="E159" s="229" t="s">
        <v>5835</v>
      </c>
      <c r="F159" s="230" t="s">
        <v>5836</v>
      </c>
      <c r="G159" s="231" t="s">
        <v>370</v>
      </c>
      <c r="H159" s="232">
        <v>60.578000000000003</v>
      </c>
      <c r="I159" s="233"/>
      <c r="J159" s="234">
        <f>ROUND(I159*H159,2)</f>
        <v>0</v>
      </c>
      <c r="K159" s="230" t="s">
        <v>1</v>
      </c>
      <c r="L159" s="45"/>
      <c r="M159" s="235" t="s">
        <v>1</v>
      </c>
      <c r="N159" s="236" t="s">
        <v>46</v>
      </c>
      <c r="O159" s="92"/>
      <c r="P159" s="237">
        <f>O159*H159</f>
        <v>0</v>
      </c>
      <c r="Q159" s="237">
        <v>0</v>
      </c>
      <c r="R159" s="237">
        <f>Q159*H159</f>
        <v>0</v>
      </c>
      <c r="S159" s="237">
        <v>0</v>
      </c>
      <c r="T159" s="238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9" t="s">
        <v>372</v>
      </c>
      <c r="AT159" s="239" t="s">
        <v>367</v>
      </c>
      <c r="AU159" s="239" t="s">
        <v>90</v>
      </c>
      <c r="AY159" s="18" t="s">
        <v>364</v>
      </c>
      <c r="BE159" s="240">
        <f>IF(N159="základní",J159,0)</f>
        <v>0</v>
      </c>
      <c r="BF159" s="240">
        <f>IF(N159="snížená",J159,0)</f>
        <v>0</v>
      </c>
      <c r="BG159" s="240">
        <f>IF(N159="zákl. přenesená",J159,0)</f>
        <v>0</v>
      </c>
      <c r="BH159" s="240">
        <f>IF(N159="sníž. přenesená",J159,0)</f>
        <v>0</v>
      </c>
      <c r="BI159" s="240">
        <f>IF(N159="nulová",J159,0)</f>
        <v>0</v>
      </c>
      <c r="BJ159" s="18" t="s">
        <v>88</v>
      </c>
      <c r="BK159" s="240">
        <f>ROUND(I159*H159,2)</f>
        <v>0</v>
      </c>
      <c r="BL159" s="18" t="s">
        <v>372</v>
      </c>
      <c r="BM159" s="239" t="s">
        <v>5837</v>
      </c>
    </row>
    <row r="160" s="2" customFormat="1" ht="37.8" customHeight="1">
      <c r="A160" s="39"/>
      <c r="B160" s="40"/>
      <c r="C160" s="228" t="s">
        <v>438</v>
      </c>
      <c r="D160" s="228" t="s">
        <v>367</v>
      </c>
      <c r="E160" s="229" t="s">
        <v>5838</v>
      </c>
      <c r="F160" s="230" t="s">
        <v>5839</v>
      </c>
      <c r="G160" s="231" t="s">
        <v>305</v>
      </c>
      <c r="H160" s="232">
        <v>191.42500000000001</v>
      </c>
      <c r="I160" s="233"/>
      <c r="J160" s="234">
        <f>ROUND(I160*H160,2)</f>
        <v>0</v>
      </c>
      <c r="K160" s="230" t="s">
        <v>1</v>
      </c>
      <c r="L160" s="45"/>
      <c r="M160" s="235" t="s">
        <v>1</v>
      </c>
      <c r="N160" s="236" t="s">
        <v>46</v>
      </c>
      <c r="O160" s="92"/>
      <c r="P160" s="237">
        <f>O160*H160</f>
        <v>0</v>
      </c>
      <c r="Q160" s="237">
        <v>0.00059000000000000003</v>
      </c>
      <c r="R160" s="237">
        <f>Q160*H160</f>
        <v>0.11294075000000001</v>
      </c>
      <c r="S160" s="237">
        <v>0</v>
      </c>
      <c r="T160" s="238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9" t="s">
        <v>372</v>
      </c>
      <c r="AT160" s="239" t="s">
        <v>367</v>
      </c>
      <c r="AU160" s="239" t="s">
        <v>90</v>
      </c>
      <c r="AY160" s="18" t="s">
        <v>364</v>
      </c>
      <c r="BE160" s="240">
        <f>IF(N160="základní",J160,0)</f>
        <v>0</v>
      </c>
      <c r="BF160" s="240">
        <f>IF(N160="snížená",J160,0)</f>
        <v>0</v>
      </c>
      <c r="BG160" s="240">
        <f>IF(N160="zákl. přenesená",J160,0)</f>
        <v>0</v>
      </c>
      <c r="BH160" s="240">
        <f>IF(N160="sníž. přenesená",J160,0)</f>
        <v>0</v>
      </c>
      <c r="BI160" s="240">
        <f>IF(N160="nulová",J160,0)</f>
        <v>0</v>
      </c>
      <c r="BJ160" s="18" t="s">
        <v>88</v>
      </c>
      <c r="BK160" s="240">
        <f>ROUND(I160*H160,2)</f>
        <v>0</v>
      </c>
      <c r="BL160" s="18" t="s">
        <v>372</v>
      </c>
      <c r="BM160" s="239" t="s">
        <v>5840</v>
      </c>
    </row>
    <row r="161" s="13" customFormat="1">
      <c r="A161" s="13"/>
      <c r="B161" s="241"/>
      <c r="C161" s="242"/>
      <c r="D161" s="243" t="s">
        <v>374</v>
      </c>
      <c r="E161" s="244" t="s">
        <v>1</v>
      </c>
      <c r="F161" s="245" t="s">
        <v>5803</v>
      </c>
      <c r="G161" s="242"/>
      <c r="H161" s="244" t="s">
        <v>1</v>
      </c>
      <c r="I161" s="246"/>
      <c r="J161" s="242"/>
      <c r="K161" s="242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374</v>
      </c>
      <c r="AU161" s="251" t="s">
        <v>90</v>
      </c>
      <c r="AV161" s="13" t="s">
        <v>88</v>
      </c>
      <c r="AW161" s="13" t="s">
        <v>36</v>
      </c>
      <c r="AX161" s="13" t="s">
        <v>81</v>
      </c>
      <c r="AY161" s="251" t="s">
        <v>364</v>
      </c>
    </row>
    <row r="162" s="14" customFormat="1">
      <c r="A162" s="14"/>
      <c r="B162" s="252"/>
      <c r="C162" s="253"/>
      <c r="D162" s="243" t="s">
        <v>374</v>
      </c>
      <c r="E162" s="254" t="s">
        <v>1</v>
      </c>
      <c r="F162" s="255" t="s">
        <v>5841</v>
      </c>
      <c r="G162" s="253"/>
      <c r="H162" s="256">
        <v>141.482</v>
      </c>
      <c r="I162" s="257"/>
      <c r="J162" s="253"/>
      <c r="K162" s="253"/>
      <c r="L162" s="258"/>
      <c r="M162" s="259"/>
      <c r="N162" s="260"/>
      <c r="O162" s="260"/>
      <c r="P162" s="260"/>
      <c r="Q162" s="260"/>
      <c r="R162" s="260"/>
      <c r="S162" s="260"/>
      <c r="T162" s="26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2" t="s">
        <v>374</v>
      </c>
      <c r="AU162" s="262" t="s">
        <v>90</v>
      </c>
      <c r="AV162" s="14" t="s">
        <v>90</v>
      </c>
      <c r="AW162" s="14" t="s">
        <v>36</v>
      </c>
      <c r="AX162" s="14" t="s">
        <v>81</v>
      </c>
      <c r="AY162" s="262" t="s">
        <v>364</v>
      </c>
    </row>
    <row r="163" s="14" customFormat="1">
      <c r="A163" s="14"/>
      <c r="B163" s="252"/>
      <c r="C163" s="253"/>
      <c r="D163" s="243" t="s">
        <v>374</v>
      </c>
      <c r="E163" s="254" t="s">
        <v>1</v>
      </c>
      <c r="F163" s="255" t="s">
        <v>5842</v>
      </c>
      <c r="G163" s="253"/>
      <c r="H163" s="256">
        <v>27.503</v>
      </c>
      <c r="I163" s="257"/>
      <c r="J163" s="253"/>
      <c r="K163" s="253"/>
      <c r="L163" s="258"/>
      <c r="M163" s="259"/>
      <c r="N163" s="260"/>
      <c r="O163" s="260"/>
      <c r="P163" s="260"/>
      <c r="Q163" s="260"/>
      <c r="R163" s="260"/>
      <c r="S163" s="260"/>
      <c r="T163" s="26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2" t="s">
        <v>374</v>
      </c>
      <c r="AU163" s="262" t="s">
        <v>90</v>
      </c>
      <c r="AV163" s="14" t="s">
        <v>90</v>
      </c>
      <c r="AW163" s="14" t="s">
        <v>36</v>
      </c>
      <c r="AX163" s="14" t="s">
        <v>81</v>
      </c>
      <c r="AY163" s="262" t="s">
        <v>364</v>
      </c>
    </row>
    <row r="164" s="13" customFormat="1">
      <c r="A164" s="13"/>
      <c r="B164" s="241"/>
      <c r="C164" s="242"/>
      <c r="D164" s="243" t="s">
        <v>374</v>
      </c>
      <c r="E164" s="244" t="s">
        <v>1</v>
      </c>
      <c r="F164" s="245" t="s">
        <v>5807</v>
      </c>
      <c r="G164" s="242"/>
      <c r="H164" s="244" t="s">
        <v>1</v>
      </c>
      <c r="I164" s="246"/>
      <c r="J164" s="242"/>
      <c r="K164" s="242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374</v>
      </c>
      <c r="AU164" s="251" t="s">
        <v>90</v>
      </c>
      <c r="AV164" s="13" t="s">
        <v>88</v>
      </c>
      <c r="AW164" s="13" t="s">
        <v>36</v>
      </c>
      <c r="AX164" s="13" t="s">
        <v>81</v>
      </c>
      <c r="AY164" s="251" t="s">
        <v>364</v>
      </c>
    </row>
    <row r="165" s="14" customFormat="1">
      <c r="A165" s="14"/>
      <c r="B165" s="252"/>
      <c r="C165" s="253"/>
      <c r="D165" s="243" t="s">
        <v>374</v>
      </c>
      <c r="E165" s="254" t="s">
        <v>1</v>
      </c>
      <c r="F165" s="255" t="s">
        <v>5843</v>
      </c>
      <c r="G165" s="253"/>
      <c r="H165" s="256">
        <v>22.440000000000001</v>
      </c>
      <c r="I165" s="257"/>
      <c r="J165" s="253"/>
      <c r="K165" s="253"/>
      <c r="L165" s="258"/>
      <c r="M165" s="259"/>
      <c r="N165" s="260"/>
      <c r="O165" s="260"/>
      <c r="P165" s="260"/>
      <c r="Q165" s="260"/>
      <c r="R165" s="260"/>
      <c r="S165" s="260"/>
      <c r="T165" s="26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2" t="s">
        <v>374</v>
      </c>
      <c r="AU165" s="262" t="s">
        <v>90</v>
      </c>
      <c r="AV165" s="14" t="s">
        <v>90</v>
      </c>
      <c r="AW165" s="14" t="s">
        <v>36</v>
      </c>
      <c r="AX165" s="14" t="s">
        <v>81</v>
      </c>
      <c r="AY165" s="262" t="s">
        <v>364</v>
      </c>
    </row>
    <row r="166" s="15" customFormat="1">
      <c r="A166" s="15"/>
      <c r="B166" s="263"/>
      <c r="C166" s="264"/>
      <c r="D166" s="243" t="s">
        <v>374</v>
      </c>
      <c r="E166" s="265" t="s">
        <v>1</v>
      </c>
      <c r="F166" s="266" t="s">
        <v>378</v>
      </c>
      <c r="G166" s="264"/>
      <c r="H166" s="267">
        <v>191.42500000000001</v>
      </c>
      <c r="I166" s="268"/>
      <c r="J166" s="264"/>
      <c r="K166" s="264"/>
      <c r="L166" s="269"/>
      <c r="M166" s="270"/>
      <c r="N166" s="271"/>
      <c r="O166" s="271"/>
      <c r="P166" s="271"/>
      <c r="Q166" s="271"/>
      <c r="R166" s="271"/>
      <c r="S166" s="271"/>
      <c r="T166" s="272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3" t="s">
        <v>374</v>
      </c>
      <c r="AU166" s="273" t="s">
        <v>90</v>
      </c>
      <c r="AV166" s="15" t="s">
        <v>372</v>
      </c>
      <c r="AW166" s="15" t="s">
        <v>36</v>
      </c>
      <c r="AX166" s="15" t="s">
        <v>88</v>
      </c>
      <c r="AY166" s="273" t="s">
        <v>364</v>
      </c>
    </row>
    <row r="167" s="2" customFormat="1" ht="37.8" customHeight="1">
      <c r="A167" s="39"/>
      <c r="B167" s="40"/>
      <c r="C167" s="228" t="s">
        <v>444</v>
      </c>
      <c r="D167" s="228" t="s">
        <v>367</v>
      </c>
      <c r="E167" s="229" t="s">
        <v>5844</v>
      </c>
      <c r="F167" s="230" t="s">
        <v>5845</v>
      </c>
      <c r="G167" s="231" t="s">
        <v>305</v>
      </c>
      <c r="H167" s="232">
        <v>191.42500000000001</v>
      </c>
      <c r="I167" s="233"/>
      <c r="J167" s="234">
        <f>ROUND(I167*H167,2)</f>
        <v>0</v>
      </c>
      <c r="K167" s="230" t="s">
        <v>5794</v>
      </c>
      <c r="L167" s="45"/>
      <c r="M167" s="235" t="s">
        <v>1</v>
      </c>
      <c r="N167" s="236" t="s">
        <v>46</v>
      </c>
      <c r="O167" s="92"/>
      <c r="P167" s="237">
        <f>O167*H167</f>
        <v>0</v>
      </c>
      <c r="Q167" s="237">
        <v>0</v>
      </c>
      <c r="R167" s="237">
        <f>Q167*H167</f>
        <v>0</v>
      </c>
      <c r="S167" s="237">
        <v>0</v>
      </c>
      <c r="T167" s="238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9" t="s">
        <v>372</v>
      </c>
      <c r="AT167" s="239" t="s">
        <v>367</v>
      </c>
      <c r="AU167" s="239" t="s">
        <v>90</v>
      </c>
      <c r="AY167" s="18" t="s">
        <v>364</v>
      </c>
      <c r="BE167" s="240">
        <f>IF(N167="základní",J167,0)</f>
        <v>0</v>
      </c>
      <c r="BF167" s="240">
        <f>IF(N167="snížená",J167,0)</f>
        <v>0</v>
      </c>
      <c r="BG167" s="240">
        <f>IF(N167="zákl. přenesená",J167,0)</f>
        <v>0</v>
      </c>
      <c r="BH167" s="240">
        <f>IF(N167="sníž. přenesená",J167,0)</f>
        <v>0</v>
      </c>
      <c r="BI167" s="240">
        <f>IF(N167="nulová",J167,0)</f>
        <v>0</v>
      </c>
      <c r="BJ167" s="18" t="s">
        <v>88</v>
      </c>
      <c r="BK167" s="240">
        <f>ROUND(I167*H167,2)</f>
        <v>0</v>
      </c>
      <c r="BL167" s="18" t="s">
        <v>372</v>
      </c>
      <c r="BM167" s="239" t="s">
        <v>5846</v>
      </c>
    </row>
    <row r="168" s="2" customFormat="1" ht="62.7" customHeight="1">
      <c r="A168" s="39"/>
      <c r="B168" s="40"/>
      <c r="C168" s="228" t="s">
        <v>450</v>
      </c>
      <c r="D168" s="228" t="s">
        <v>367</v>
      </c>
      <c r="E168" s="229" t="s">
        <v>1064</v>
      </c>
      <c r="F168" s="230" t="s">
        <v>1065</v>
      </c>
      <c r="G168" s="231" t="s">
        <v>370</v>
      </c>
      <c r="H168" s="232">
        <v>142.393</v>
      </c>
      <c r="I168" s="233"/>
      <c r="J168" s="234">
        <f>ROUND(I168*H168,2)</f>
        <v>0</v>
      </c>
      <c r="K168" s="230" t="s">
        <v>5794</v>
      </c>
      <c r="L168" s="45"/>
      <c r="M168" s="235" t="s">
        <v>1</v>
      </c>
      <c r="N168" s="236" t="s">
        <v>46</v>
      </c>
      <c r="O168" s="92"/>
      <c r="P168" s="237">
        <f>O168*H168</f>
        <v>0</v>
      </c>
      <c r="Q168" s="237">
        <v>0</v>
      </c>
      <c r="R168" s="237">
        <f>Q168*H168</f>
        <v>0</v>
      </c>
      <c r="S168" s="237">
        <v>0</v>
      </c>
      <c r="T168" s="238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9" t="s">
        <v>372</v>
      </c>
      <c r="AT168" s="239" t="s">
        <v>367</v>
      </c>
      <c r="AU168" s="239" t="s">
        <v>90</v>
      </c>
      <c r="AY168" s="18" t="s">
        <v>364</v>
      </c>
      <c r="BE168" s="240">
        <f>IF(N168="základní",J168,0)</f>
        <v>0</v>
      </c>
      <c r="BF168" s="240">
        <f>IF(N168="snížená",J168,0)</f>
        <v>0</v>
      </c>
      <c r="BG168" s="240">
        <f>IF(N168="zákl. přenesená",J168,0)</f>
        <v>0</v>
      </c>
      <c r="BH168" s="240">
        <f>IF(N168="sníž. přenesená",J168,0)</f>
        <v>0</v>
      </c>
      <c r="BI168" s="240">
        <f>IF(N168="nulová",J168,0)</f>
        <v>0</v>
      </c>
      <c r="BJ168" s="18" t="s">
        <v>88</v>
      </c>
      <c r="BK168" s="240">
        <f>ROUND(I168*H168,2)</f>
        <v>0</v>
      </c>
      <c r="BL168" s="18" t="s">
        <v>372</v>
      </c>
      <c r="BM168" s="239" t="s">
        <v>5847</v>
      </c>
    </row>
    <row r="169" s="14" customFormat="1">
      <c r="A169" s="14"/>
      <c r="B169" s="252"/>
      <c r="C169" s="253"/>
      <c r="D169" s="243" t="s">
        <v>374</v>
      </c>
      <c r="E169" s="254" t="s">
        <v>1</v>
      </c>
      <c r="F169" s="255" t="s">
        <v>5848</v>
      </c>
      <c r="G169" s="253"/>
      <c r="H169" s="256">
        <v>142.393</v>
      </c>
      <c r="I169" s="257"/>
      <c r="J169" s="253"/>
      <c r="K169" s="253"/>
      <c r="L169" s="258"/>
      <c r="M169" s="259"/>
      <c r="N169" s="260"/>
      <c r="O169" s="260"/>
      <c r="P169" s="260"/>
      <c r="Q169" s="260"/>
      <c r="R169" s="260"/>
      <c r="S169" s="260"/>
      <c r="T169" s="26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2" t="s">
        <v>374</v>
      </c>
      <c r="AU169" s="262" t="s">
        <v>90</v>
      </c>
      <c r="AV169" s="14" t="s">
        <v>90</v>
      </c>
      <c r="AW169" s="14" t="s">
        <v>36</v>
      </c>
      <c r="AX169" s="14" t="s">
        <v>88</v>
      </c>
      <c r="AY169" s="262" t="s">
        <v>364</v>
      </c>
    </row>
    <row r="170" s="2" customFormat="1" ht="62.7" customHeight="1">
      <c r="A170" s="39"/>
      <c r="B170" s="40"/>
      <c r="C170" s="228" t="s">
        <v>8</v>
      </c>
      <c r="D170" s="228" t="s">
        <v>367</v>
      </c>
      <c r="E170" s="229" t="s">
        <v>4737</v>
      </c>
      <c r="F170" s="230" t="s">
        <v>4738</v>
      </c>
      <c r="G170" s="231" t="s">
        <v>370</v>
      </c>
      <c r="H170" s="232">
        <v>101.828</v>
      </c>
      <c r="I170" s="233"/>
      <c r="J170" s="234">
        <f>ROUND(I170*H170,2)</f>
        <v>0</v>
      </c>
      <c r="K170" s="230" t="s">
        <v>5794</v>
      </c>
      <c r="L170" s="45"/>
      <c r="M170" s="235" t="s">
        <v>1</v>
      </c>
      <c r="N170" s="236" t="s">
        <v>46</v>
      </c>
      <c r="O170" s="92"/>
      <c r="P170" s="237">
        <f>O170*H170</f>
        <v>0</v>
      </c>
      <c r="Q170" s="237">
        <v>0</v>
      </c>
      <c r="R170" s="237">
        <f>Q170*H170</f>
        <v>0</v>
      </c>
      <c r="S170" s="237">
        <v>0</v>
      </c>
      <c r="T170" s="238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9" t="s">
        <v>372</v>
      </c>
      <c r="AT170" s="239" t="s">
        <v>367</v>
      </c>
      <c r="AU170" s="239" t="s">
        <v>90</v>
      </c>
      <c r="AY170" s="18" t="s">
        <v>364</v>
      </c>
      <c r="BE170" s="240">
        <f>IF(N170="základní",J170,0)</f>
        <v>0</v>
      </c>
      <c r="BF170" s="240">
        <f>IF(N170="snížená",J170,0)</f>
        <v>0</v>
      </c>
      <c r="BG170" s="240">
        <f>IF(N170="zákl. přenesená",J170,0)</f>
        <v>0</v>
      </c>
      <c r="BH170" s="240">
        <f>IF(N170="sníž. přenesená",J170,0)</f>
        <v>0</v>
      </c>
      <c r="BI170" s="240">
        <f>IF(N170="nulová",J170,0)</f>
        <v>0</v>
      </c>
      <c r="BJ170" s="18" t="s">
        <v>88</v>
      </c>
      <c r="BK170" s="240">
        <f>ROUND(I170*H170,2)</f>
        <v>0</v>
      </c>
      <c r="BL170" s="18" t="s">
        <v>372</v>
      </c>
      <c r="BM170" s="239" t="s">
        <v>5849</v>
      </c>
    </row>
    <row r="171" s="14" customFormat="1">
      <c r="A171" s="14"/>
      <c r="B171" s="252"/>
      <c r="C171" s="253"/>
      <c r="D171" s="243" t="s">
        <v>374</v>
      </c>
      <c r="E171" s="254" t="s">
        <v>1</v>
      </c>
      <c r="F171" s="255" t="s">
        <v>5850</v>
      </c>
      <c r="G171" s="253"/>
      <c r="H171" s="256">
        <v>101.828</v>
      </c>
      <c r="I171" s="257"/>
      <c r="J171" s="253"/>
      <c r="K171" s="253"/>
      <c r="L171" s="258"/>
      <c r="M171" s="259"/>
      <c r="N171" s="260"/>
      <c r="O171" s="260"/>
      <c r="P171" s="260"/>
      <c r="Q171" s="260"/>
      <c r="R171" s="260"/>
      <c r="S171" s="260"/>
      <c r="T171" s="26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2" t="s">
        <v>374</v>
      </c>
      <c r="AU171" s="262" t="s">
        <v>90</v>
      </c>
      <c r="AV171" s="14" t="s">
        <v>90</v>
      </c>
      <c r="AW171" s="14" t="s">
        <v>36</v>
      </c>
      <c r="AX171" s="14" t="s">
        <v>88</v>
      </c>
      <c r="AY171" s="262" t="s">
        <v>364</v>
      </c>
    </row>
    <row r="172" s="2" customFormat="1" ht="62.7" customHeight="1">
      <c r="A172" s="39"/>
      <c r="B172" s="40"/>
      <c r="C172" s="228" t="s">
        <v>420</v>
      </c>
      <c r="D172" s="228" t="s">
        <v>367</v>
      </c>
      <c r="E172" s="229" t="s">
        <v>5851</v>
      </c>
      <c r="F172" s="230" t="s">
        <v>5852</v>
      </c>
      <c r="G172" s="231" t="s">
        <v>370</v>
      </c>
      <c r="H172" s="232">
        <v>101.828</v>
      </c>
      <c r="I172" s="233"/>
      <c r="J172" s="234">
        <f>ROUND(I172*H172,2)</f>
        <v>0</v>
      </c>
      <c r="K172" s="230" t="s">
        <v>5794</v>
      </c>
      <c r="L172" s="45"/>
      <c r="M172" s="235" t="s">
        <v>1</v>
      </c>
      <c r="N172" s="236" t="s">
        <v>46</v>
      </c>
      <c r="O172" s="92"/>
      <c r="P172" s="237">
        <f>O172*H172</f>
        <v>0</v>
      </c>
      <c r="Q172" s="237">
        <v>0</v>
      </c>
      <c r="R172" s="237">
        <f>Q172*H172</f>
        <v>0</v>
      </c>
      <c r="S172" s="237">
        <v>0</v>
      </c>
      <c r="T172" s="238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9" t="s">
        <v>372</v>
      </c>
      <c r="AT172" s="239" t="s">
        <v>367</v>
      </c>
      <c r="AU172" s="239" t="s">
        <v>90</v>
      </c>
      <c r="AY172" s="18" t="s">
        <v>364</v>
      </c>
      <c r="BE172" s="240">
        <f>IF(N172="základní",J172,0)</f>
        <v>0</v>
      </c>
      <c r="BF172" s="240">
        <f>IF(N172="snížená",J172,0)</f>
        <v>0</v>
      </c>
      <c r="BG172" s="240">
        <f>IF(N172="zákl. přenesená",J172,0)</f>
        <v>0</v>
      </c>
      <c r="BH172" s="240">
        <f>IF(N172="sníž. přenesená",J172,0)</f>
        <v>0</v>
      </c>
      <c r="BI172" s="240">
        <f>IF(N172="nulová",J172,0)</f>
        <v>0</v>
      </c>
      <c r="BJ172" s="18" t="s">
        <v>88</v>
      </c>
      <c r="BK172" s="240">
        <f>ROUND(I172*H172,2)</f>
        <v>0</v>
      </c>
      <c r="BL172" s="18" t="s">
        <v>372</v>
      </c>
      <c r="BM172" s="239" t="s">
        <v>5853</v>
      </c>
    </row>
    <row r="173" s="14" customFormat="1">
      <c r="A173" s="14"/>
      <c r="B173" s="252"/>
      <c r="C173" s="253"/>
      <c r="D173" s="243" t="s">
        <v>374</v>
      </c>
      <c r="E173" s="254" t="s">
        <v>1</v>
      </c>
      <c r="F173" s="255" t="s">
        <v>5850</v>
      </c>
      <c r="G173" s="253"/>
      <c r="H173" s="256">
        <v>101.828</v>
      </c>
      <c r="I173" s="257"/>
      <c r="J173" s="253"/>
      <c r="K173" s="253"/>
      <c r="L173" s="258"/>
      <c r="M173" s="259"/>
      <c r="N173" s="260"/>
      <c r="O173" s="260"/>
      <c r="P173" s="260"/>
      <c r="Q173" s="260"/>
      <c r="R173" s="260"/>
      <c r="S173" s="260"/>
      <c r="T173" s="26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2" t="s">
        <v>374</v>
      </c>
      <c r="AU173" s="262" t="s">
        <v>90</v>
      </c>
      <c r="AV173" s="14" t="s">
        <v>90</v>
      </c>
      <c r="AW173" s="14" t="s">
        <v>36</v>
      </c>
      <c r="AX173" s="14" t="s">
        <v>88</v>
      </c>
      <c r="AY173" s="262" t="s">
        <v>364</v>
      </c>
    </row>
    <row r="174" s="2" customFormat="1" ht="44.25" customHeight="1">
      <c r="A174" s="39"/>
      <c r="B174" s="40"/>
      <c r="C174" s="228" t="s">
        <v>466</v>
      </c>
      <c r="D174" s="228" t="s">
        <v>367</v>
      </c>
      <c r="E174" s="229" t="s">
        <v>1074</v>
      </c>
      <c r="F174" s="230" t="s">
        <v>1075</v>
      </c>
      <c r="G174" s="231" t="s">
        <v>370</v>
      </c>
      <c r="H174" s="232">
        <v>142.393</v>
      </c>
      <c r="I174" s="233"/>
      <c r="J174" s="234">
        <f>ROUND(I174*H174,2)</f>
        <v>0</v>
      </c>
      <c r="K174" s="230" t="s">
        <v>5794</v>
      </c>
      <c r="L174" s="45"/>
      <c r="M174" s="235" t="s">
        <v>1</v>
      </c>
      <c r="N174" s="236" t="s">
        <v>46</v>
      </c>
      <c r="O174" s="92"/>
      <c r="P174" s="237">
        <f>O174*H174</f>
        <v>0</v>
      </c>
      <c r="Q174" s="237">
        <v>0</v>
      </c>
      <c r="R174" s="237">
        <f>Q174*H174</f>
        <v>0</v>
      </c>
      <c r="S174" s="237">
        <v>0</v>
      </c>
      <c r="T174" s="238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9" t="s">
        <v>372</v>
      </c>
      <c r="AT174" s="239" t="s">
        <v>367</v>
      </c>
      <c r="AU174" s="239" t="s">
        <v>90</v>
      </c>
      <c r="AY174" s="18" t="s">
        <v>364</v>
      </c>
      <c r="BE174" s="240">
        <f>IF(N174="základní",J174,0)</f>
        <v>0</v>
      </c>
      <c r="BF174" s="240">
        <f>IF(N174="snížená",J174,0)</f>
        <v>0</v>
      </c>
      <c r="BG174" s="240">
        <f>IF(N174="zákl. přenesená",J174,0)</f>
        <v>0</v>
      </c>
      <c r="BH174" s="240">
        <f>IF(N174="sníž. přenesená",J174,0)</f>
        <v>0</v>
      </c>
      <c r="BI174" s="240">
        <f>IF(N174="nulová",J174,0)</f>
        <v>0</v>
      </c>
      <c r="BJ174" s="18" t="s">
        <v>88</v>
      </c>
      <c r="BK174" s="240">
        <f>ROUND(I174*H174,2)</f>
        <v>0</v>
      </c>
      <c r="BL174" s="18" t="s">
        <v>372</v>
      </c>
      <c r="BM174" s="239" t="s">
        <v>5854</v>
      </c>
    </row>
    <row r="175" s="14" customFormat="1">
      <c r="A175" s="14"/>
      <c r="B175" s="252"/>
      <c r="C175" s="253"/>
      <c r="D175" s="243" t="s">
        <v>374</v>
      </c>
      <c r="E175" s="254" t="s">
        <v>1</v>
      </c>
      <c r="F175" s="255" t="s">
        <v>5848</v>
      </c>
      <c r="G175" s="253"/>
      <c r="H175" s="256">
        <v>142.393</v>
      </c>
      <c r="I175" s="257"/>
      <c r="J175" s="253"/>
      <c r="K175" s="253"/>
      <c r="L175" s="258"/>
      <c r="M175" s="259"/>
      <c r="N175" s="260"/>
      <c r="O175" s="260"/>
      <c r="P175" s="260"/>
      <c r="Q175" s="260"/>
      <c r="R175" s="260"/>
      <c r="S175" s="260"/>
      <c r="T175" s="26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2" t="s">
        <v>374</v>
      </c>
      <c r="AU175" s="262" t="s">
        <v>90</v>
      </c>
      <c r="AV175" s="14" t="s">
        <v>90</v>
      </c>
      <c r="AW175" s="14" t="s">
        <v>36</v>
      </c>
      <c r="AX175" s="14" t="s">
        <v>88</v>
      </c>
      <c r="AY175" s="262" t="s">
        <v>364</v>
      </c>
    </row>
    <row r="176" s="2" customFormat="1" ht="44.25" customHeight="1">
      <c r="A176" s="39"/>
      <c r="B176" s="40"/>
      <c r="C176" s="228" t="s">
        <v>473</v>
      </c>
      <c r="D176" s="228" t="s">
        <v>367</v>
      </c>
      <c r="E176" s="229" t="s">
        <v>3296</v>
      </c>
      <c r="F176" s="230" t="s">
        <v>3297</v>
      </c>
      <c r="G176" s="231" t="s">
        <v>388</v>
      </c>
      <c r="H176" s="232">
        <v>340.10599999999999</v>
      </c>
      <c r="I176" s="233"/>
      <c r="J176" s="234">
        <f>ROUND(I176*H176,2)</f>
        <v>0</v>
      </c>
      <c r="K176" s="230" t="s">
        <v>5794</v>
      </c>
      <c r="L176" s="45"/>
      <c r="M176" s="235" t="s">
        <v>1</v>
      </c>
      <c r="N176" s="236" t="s">
        <v>46</v>
      </c>
      <c r="O176" s="92"/>
      <c r="P176" s="237">
        <f>O176*H176</f>
        <v>0</v>
      </c>
      <c r="Q176" s="237">
        <v>0</v>
      </c>
      <c r="R176" s="237">
        <f>Q176*H176</f>
        <v>0</v>
      </c>
      <c r="S176" s="237">
        <v>0</v>
      </c>
      <c r="T176" s="238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9" t="s">
        <v>372</v>
      </c>
      <c r="AT176" s="239" t="s">
        <v>367</v>
      </c>
      <c r="AU176" s="239" t="s">
        <v>90</v>
      </c>
      <c r="AY176" s="18" t="s">
        <v>364</v>
      </c>
      <c r="BE176" s="240">
        <f>IF(N176="základní",J176,0)</f>
        <v>0</v>
      </c>
      <c r="BF176" s="240">
        <f>IF(N176="snížená",J176,0)</f>
        <v>0</v>
      </c>
      <c r="BG176" s="240">
        <f>IF(N176="zákl. přenesená",J176,0)</f>
        <v>0</v>
      </c>
      <c r="BH176" s="240">
        <f>IF(N176="sníž. přenesená",J176,0)</f>
        <v>0</v>
      </c>
      <c r="BI176" s="240">
        <f>IF(N176="nulová",J176,0)</f>
        <v>0</v>
      </c>
      <c r="BJ176" s="18" t="s">
        <v>88</v>
      </c>
      <c r="BK176" s="240">
        <f>ROUND(I176*H176,2)</f>
        <v>0</v>
      </c>
      <c r="BL176" s="18" t="s">
        <v>372</v>
      </c>
      <c r="BM176" s="239" t="s">
        <v>5855</v>
      </c>
    </row>
    <row r="177" s="14" customFormat="1">
      <c r="A177" s="14"/>
      <c r="B177" s="252"/>
      <c r="C177" s="253"/>
      <c r="D177" s="243" t="s">
        <v>374</v>
      </c>
      <c r="E177" s="254" t="s">
        <v>1</v>
      </c>
      <c r="F177" s="255" t="s">
        <v>5856</v>
      </c>
      <c r="G177" s="253"/>
      <c r="H177" s="256">
        <v>340.10599999999999</v>
      </c>
      <c r="I177" s="257"/>
      <c r="J177" s="253"/>
      <c r="K177" s="253"/>
      <c r="L177" s="258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2" t="s">
        <v>374</v>
      </c>
      <c r="AU177" s="262" t="s">
        <v>90</v>
      </c>
      <c r="AV177" s="14" t="s">
        <v>90</v>
      </c>
      <c r="AW177" s="14" t="s">
        <v>36</v>
      </c>
      <c r="AX177" s="14" t="s">
        <v>88</v>
      </c>
      <c r="AY177" s="262" t="s">
        <v>364</v>
      </c>
    </row>
    <row r="178" s="2" customFormat="1" ht="44.25" customHeight="1">
      <c r="A178" s="39"/>
      <c r="B178" s="40"/>
      <c r="C178" s="228" t="s">
        <v>477</v>
      </c>
      <c r="D178" s="228" t="s">
        <v>367</v>
      </c>
      <c r="E178" s="229" t="s">
        <v>3279</v>
      </c>
      <c r="F178" s="230" t="s">
        <v>1079</v>
      </c>
      <c r="G178" s="231" t="s">
        <v>370</v>
      </c>
      <c r="H178" s="232">
        <v>123.714</v>
      </c>
      <c r="I178" s="233"/>
      <c r="J178" s="234">
        <f>ROUND(I178*H178,2)</f>
        <v>0</v>
      </c>
      <c r="K178" s="230" t="s">
        <v>5794</v>
      </c>
      <c r="L178" s="45"/>
      <c r="M178" s="235" t="s">
        <v>1</v>
      </c>
      <c r="N178" s="236" t="s">
        <v>46</v>
      </c>
      <c r="O178" s="92"/>
      <c r="P178" s="237">
        <f>O178*H178</f>
        <v>0</v>
      </c>
      <c r="Q178" s="237">
        <v>0</v>
      </c>
      <c r="R178" s="237">
        <f>Q178*H178</f>
        <v>0</v>
      </c>
      <c r="S178" s="237">
        <v>0</v>
      </c>
      <c r="T178" s="238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9" t="s">
        <v>372</v>
      </c>
      <c r="AT178" s="239" t="s">
        <v>367</v>
      </c>
      <c r="AU178" s="239" t="s">
        <v>90</v>
      </c>
      <c r="AY178" s="18" t="s">
        <v>364</v>
      </c>
      <c r="BE178" s="240">
        <f>IF(N178="základní",J178,0)</f>
        <v>0</v>
      </c>
      <c r="BF178" s="240">
        <f>IF(N178="snížená",J178,0)</f>
        <v>0</v>
      </c>
      <c r="BG178" s="240">
        <f>IF(N178="zákl. přenesená",J178,0)</f>
        <v>0</v>
      </c>
      <c r="BH178" s="240">
        <f>IF(N178="sníž. přenesená",J178,0)</f>
        <v>0</v>
      </c>
      <c r="BI178" s="240">
        <f>IF(N178="nulová",J178,0)</f>
        <v>0</v>
      </c>
      <c r="BJ178" s="18" t="s">
        <v>88</v>
      </c>
      <c r="BK178" s="240">
        <f>ROUND(I178*H178,2)</f>
        <v>0</v>
      </c>
      <c r="BL178" s="18" t="s">
        <v>372</v>
      </c>
      <c r="BM178" s="239" t="s">
        <v>5857</v>
      </c>
    </row>
    <row r="179" s="14" customFormat="1">
      <c r="A179" s="14"/>
      <c r="B179" s="252"/>
      <c r="C179" s="253"/>
      <c r="D179" s="243" t="s">
        <v>374</v>
      </c>
      <c r="E179" s="254" t="s">
        <v>1</v>
      </c>
      <c r="F179" s="255" t="s">
        <v>5783</v>
      </c>
      <c r="G179" s="253"/>
      <c r="H179" s="256">
        <v>203.65600000000001</v>
      </c>
      <c r="I179" s="257"/>
      <c r="J179" s="253"/>
      <c r="K179" s="253"/>
      <c r="L179" s="258"/>
      <c r="M179" s="259"/>
      <c r="N179" s="260"/>
      <c r="O179" s="260"/>
      <c r="P179" s="260"/>
      <c r="Q179" s="260"/>
      <c r="R179" s="260"/>
      <c r="S179" s="260"/>
      <c r="T179" s="261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2" t="s">
        <v>374</v>
      </c>
      <c r="AU179" s="262" t="s">
        <v>90</v>
      </c>
      <c r="AV179" s="14" t="s">
        <v>90</v>
      </c>
      <c r="AW179" s="14" t="s">
        <v>36</v>
      </c>
      <c r="AX179" s="14" t="s">
        <v>81</v>
      </c>
      <c r="AY179" s="262" t="s">
        <v>364</v>
      </c>
    </row>
    <row r="180" s="13" customFormat="1">
      <c r="A180" s="13"/>
      <c r="B180" s="241"/>
      <c r="C180" s="242"/>
      <c r="D180" s="243" t="s">
        <v>374</v>
      </c>
      <c r="E180" s="244" t="s">
        <v>1</v>
      </c>
      <c r="F180" s="245" t="s">
        <v>5858</v>
      </c>
      <c r="G180" s="242"/>
      <c r="H180" s="244" t="s">
        <v>1</v>
      </c>
      <c r="I180" s="246"/>
      <c r="J180" s="242"/>
      <c r="K180" s="242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374</v>
      </c>
      <c r="AU180" s="251" t="s">
        <v>90</v>
      </c>
      <c r="AV180" s="13" t="s">
        <v>88</v>
      </c>
      <c r="AW180" s="13" t="s">
        <v>36</v>
      </c>
      <c r="AX180" s="13" t="s">
        <v>81</v>
      </c>
      <c r="AY180" s="251" t="s">
        <v>364</v>
      </c>
    </row>
    <row r="181" s="14" customFormat="1">
      <c r="A181" s="14"/>
      <c r="B181" s="252"/>
      <c r="C181" s="253"/>
      <c r="D181" s="243" t="s">
        <v>374</v>
      </c>
      <c r="E181" s="254" t="s">
        <v>1</v>
      </c>
      <c r="F181" s="255" t="s">
        <v>5859</v>
      </c>
      <c r="G181" s="253"/>
      <c r="H181" s="256">
        <v>-3.2690000000000001</v>
      </c>
      <c r="I181" s="257"/>
      <c r="J181" s="253"/>
      <c r="K181" s="253"/>
      <c r="L181" s="258"/>
      <c r="M181" s="259"/>
      <c r="N181" s="260"/>
      <c r="O181" s="260"/>
      <c r="P181" s="260"/>
      <c r="Q181" s="260"/>
      <c r="R181" s="260"/>
      <c r="S181" s="260"/>
      <c r="T181" s="26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2" t="s">
        <v>374</v>
      </c>
      <c r="AU181" s="262" t="s">
        <v>90</v>
      </c>
      <c r="AV181" s="14" t="s">
        <v>90</v>
      </c>
      <c r="AW181" s="14" t="s">
        <v>36</v>
      </c>
      <c r="AX181" s="14" t="s">
        <v>81</v>
      </c>
      <c r="AY181" s="262" t="s">
        <v>364</v>
      </c>
    </row>
    <row r="182" s="14" customFormat="1">
      <c r="A182" s="14"/>
      <c r="B182" s="252"/>
      <c r="C182" s="253"/>
      <c r="D182" s="243" t="s">
        <v>374</v>
      </c>
      <c r="E182" s="254" t="s">
        <v>1</v>
      </c>
      <c r="F182" s="255" t="s">
        <v>5860</v>
      </c>
      <c r="G182" s="253"/>
      <c r="H182" s="256">
        <v>-35.630000000000003</v>
      </c>
      <c r="I182" s="257"/>
      <c r="J182" s="253"/>
      <c r="K182" s="253"/>
      <c r="L182" s="258"/>
      <c r="M182" s="259"/>
      <c r="N182" s="260"/>
      <c r="O182" s="260"/>
      <c r="P182" s="260"/>
      <c r="Q182" s="260"/>
      <c r="R182" s="260"/>
      <c r="S182" s="260"/>
      <c r="T182" s="26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2" t="s">
        <v>374</v>
      </c>
      <c r="AU182" s="262" t="s">
        <v>90</v>
      </c>
      <c r="AV182" s="14" t="s">
        <v>90</v>
      </c>
      <c r="AW182" s="14" t="s">
        <v>36</v>
      </c>
      <c r="AX182" s="14" t="s">
        <v>81</v>
      </c>
      <c r="AY182" s="262" t="s">
        <v>364</v>
      </c>
    </row>
    <row r="183" s="13" customFormat="1">
      <c r="A183" s="13"/>
      <c r="B183" s="241"/>
      <c r="C183" s="242"/>
      <c r="D183" s="243" t="s">
        <v>374</v>
      </c>
      <c r="E183" s="244" t="s">
        <v>1</v>
      </c>
      <c r="F183" s="245" t="s">
        <v>5807</v>
      </c>
      <c r="G183" s="242"/>
      <c r="H183" s="244" t="s">
        <v>1</v>
      </c>
      <c r="I183" s="246"/>
      <c r="J183" s="242"/>
      <c r="K183" s="242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374</v>
      </c>
      <c r="AU183" s="251" t="s">
        <v>90</v>
      </c>
      <c r="AV183" s="13" t="s">
        <v>88</v>
      </c>
      <c r="AW183" s="13" t="s">
        <v>36</v>
      </c>
      <c r="AX183" s="13" t="s">
        <v>81</v>
      </c>
      <c r="AY183" s="251" t="s">
        <v>364</v>
      </c>
    </row>
    <row r="184" s="14" customFormat="1">
      <c r="A184" s="14"/>
      <c r="B184" s="252"/>
      <c r="C184" s="253"/>
      <c r="D184" s="243" t="s">
        <v>374</v>
      </c>
      <c r="E184" s="254" t="s">
        <v>1</v>
      </c>
      <c r="F184" s="255" t="s">
        <v>5861</v>
      </c>
      <c r="G184" s="253"/>
      <c r="H184" s="256">
        <v>-22.901</v>
      </c>
      <c r="I184" s="257"/>
      <c r="J184" s="253"/>
      <c r="K184" s="253"/>
      <c r="L184" s="258"/>
      <c r="M184" s="259"/>
      <c r="N184" s="260"/>
      <c r="O184" s="260"/>
      <c r="P184" s="260"/>
      <c r="Q184" s="260"/>
      <c r="R184" s="260"/>
      <c r="S184" s="260"/>
      <c r="T184" s="26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2" t="s">
        <v>374</v>
      </c>
      <c r="AU184" s="262" t="s">
        <v>90</v>
      </c>
      <c r="AV184" s="14" t="s">
        <v>90</v>
      </c>
      <c r="AW184" s="14" t="s">
        <v>36</v>
      </c>
      <c r="AX184" s="14" t="s">
        <v>81</v>
      </c>
      <c r="AY184" s="262" t="s">
        <v>364</v>
      </c>
    </row>
    <row r="185" s="14" customFormat="1">
      <c r="A185" s="14"/>
      <c r="B185" s="252"/>
      <c r="C185" s="253"/>
      <c r="D185" s="243" t="s">
        <v>374</v>
      </c>
      <c r="E185" s="254" t="s">
        <v>1</v>
      </c>
      <c r="F185" s="255" t="s">
        <v>5862</v>
      </c>
      <c r="G185" s="253"/>
      <c r="H185" s="256">
        <v>-18.141999999999999</v>
      </c>
      <c r="I185" s="257"/>
      <c r="J185" s="253"/>
      <c r="K185" s="253"/>
      <c r="L185" s="258"/>
      <c r="M185" s="259"/>
      <c r="N185" s="260"/>
      <c r="O185" s="260"/>
      <c r="P185" s="260"/>
      <c r="Q185" s="260"/>
      <c r="R185" s="260"/>
      <c r="S185" s="260"/>
      <c r="T185" s="26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2" t="s">
        <v>374</v>
      </c>
      <c r="AU185" s="262" t="s">
        <v>90</v>
      </c>
      <c r="AV185" s="14" t="s">
        <v>90</v>
      </c>
      <c r="AW185" s="14" t="s">
        <v>36</v>
      </c>
      <c r="AX185" s="14" t="s">
        <v>81</v>
      </c>
      <c r="AY185" s="262" t="s">
        <v>364</v>
      </c>
    </row>
    <row r="186" s="15" customFormat="1">
      <c r="A186" s="15"/>
      <c r="B186" s="263"/>
      <c r="C186" s="264"/>
      <c r="D186" s="243" t="s">
        <v>374</v>
      </c>
      <c r="E186" s="265" t="s">
        <v>1</v>
      </c>
      <c r="F186" s="266" t="s">
        <v>378</v>
      </c>
      <c r="G186" s="264"/>
      <c r="H186" s="267">
        <v>123.714</v>
      </c>
      <c r="I186" s="268"/>
      <c r="J186" s="264"/>
      <c r="K186" s="264"/>
      <c r="L186" s="269"/>
      <c r="M186" s="270"/>
      <c r="N186" s="271"/>
      <c r="O186" s="271"/>
      <c r="P186" s="271"/>
      <c r="Q186" s="271"/>
      <c r="R186" s="271"/>
      <c r="S186" s="271"/>
      <c r="T186" s="272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3" t="s">
        <v>374</v>
      </c>
      <c r="AU186" s="273" t="s">
        <v>90</v>
      </c>
      <c r="AV186" s="15" t="s">
        <v>372</v>
      </c>
      <c r="AW186" s="15" t="s">
        <v>36</v>
      </c>
      <c r="AX186" s="15" t="s">
        <v>88</v>
      </c>
      <c r="AY186" s="273" t="s">
        <v>364</v>
      </c>
    </row>
    <row r="187" s="2" customFormat="1" ht="16.5" customHeight="1">
      <c r="A187" s="39"/>
      <c r="B187" s="40"/>
      <c r="C187" s="274" t="s">
        <v>483</v>
      </c>
      <c r="D187" s="274" t="s">
        <v>431</v>
      </c>
      <c r="E187" s="275" t="s">
        <v>5863</v>
      </c>
      <c r="F187" s="276" t="s">
        <v>5864</v>
      </c>
      <c r="G187" s="277" t="s">
        <v>388</v>
      </c>
      <c r="H187" s="278">
        <v>247.428</v>
      </c>
      <c r="I187" s="279"/>
      <c r="J187" s="280">
        <f>ROUND(I187*H187,2)</f>
        <v>0</v>
      </c>
      <c r="K187" s="276" t="s">
        <v>5794</v>
      </c>
      <c r="L187" s="281"/>
      <c r="M187" s="282" t="s">
        <v>1</v>
      </c>
      <c r="N187" s="283" t="s">
        <v>46</v>
      </c>
      <c r="O187" s="92"/>
      <c r="P187" s="237">
        <f>O187*H187</f>
        <v>0</v>
      </c>
      <c r="Q187" s="237">
        <v>0</v>
      </c>
      <c r="R187" s="237">
        <f>Q187*H187</f>
        <v>0</v>
      </c>
      <c r="S187" s="237">
        <v>0</v>
      </c>
      <c r="T187" s="238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9" t="s">
        <v>410</v>
      </c>
      <c r="AT187" s="239" t="s">
        <v>431</v>
      </c>
      <c r="AU187" s="239" t="s">
        <v>90</v>
      </c>
      <c r="AY187" s="18" t="s">
        <v>364</v>
      </c>
      <c r="BE187" s="240">
        <f>IF(N187="základní",J187,0)</f>
        <v>0</v>
      </c>
      <c r="BF187" s="240">
        <f>IF(N187="snížená",J187,0)</f>
        <v>0</v>
      </c>
      <c r="BG187" s="240">
        <f>IF(N187="zákl. přenesená",J187,0)</f>
        <v>0</v>
      </c>
      <c r="BH187" s="240">
        <f>IF(N187="sníž. přenesená",J187,0)</f>
        <v>0</v>
      </c>
      <c r="BI187" s="240">
        <f>IF(N187="nulová",J187,0)</f>
        <v>0</v>
      </c>
      <c r="BJ187" s="18" t="s">
        <v>88</v>
      </c>
      <c r="BK187" s="240">
        <f>ROUND(I187*H187,2)</f>
        <v>0</v>
      </c>
      <c r="BL187" s="18" t="s">
        <v>372</v>
      </c>
      <c r="BM187" s="239" t="s">
        <v>5865</v>
      </c>
    </row>
    <row r="188" s="14" customFormat="1">
      <c r="A188" s="14"/>
      <c r="B188" s="252"/>
      <c r="C188" s="253"/>
      <c r="D188" s="243" t="s">
        <v>374</v>
      </c>
      <c r="E188" s="254" t="s">
        <v>1</v>
      </c>
      <c r="F188" s="255" t="s">
        <v>5866</v>
      </c>
      <c r="G188" s="253"/>
      <c r="H188" s="256">
        <v>247.428</v>
      </c>
      <c r="I188" s="257"/>
      <c r="J188" s="253"/>
      <c r="K188" s="253"/>
      <c r="L188" s="258"/>
      <c r="M188" s="259"/>
      <c r="N188" s="260"/>
      <c r="O188" s="260"/>
      <c r="P188" s="260"/>
      <c r="Q188" s="260"/>
      <c r="R188" s="260"/>
      <c r="S188" s="260"/>
      <c r="T188" s="26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2" t="s">
        <v>374</v>
      </c>
      <c r="AU188" s="262" t="s">
        <v>90</v>
      </c>
      <c r="AV188" s="14" t="s">
        <v>90</v>
      </c>
      <c r="AW188" s="14" t="s">
        <v>36</v>
      </c>
      <c r="AX188" s="14" t="s">
        <v>88</v>
      </c>
      <c r="AY188" s="262" t="s">
        <v>364</v>
      </c>
    </row>
    <row r="189" s="2" customFormat="1" ht="66.75" customHeight="1">
      <c r="A189" s="39"/>
      <c r="B189" s="40"/>
      <c r="C189" s="228" t="s">
        <v>7</v>
      </c>
      <c r="D189" s="228" t="s">
        <v>367</v>
      </c>
      <c r="E189" s="229" t="s">
        <v>5867</v>
      </c>
      <c r="F189" s="230" t="s">
        <v>5868</v>
      </c>
      <c r="G189" s="231" t="s">
        <v>370</v>
      </c>
      <c r="H189" s="232">
        <v>18.678999999999998</v>
      </c>
      <c r="I189" s="233"/>
      <c r="J189" s="234">
        <f>ROUND(I189*H189,2)</f>
        <v>0</v>
      </c>
      <c r="K189" s="230" t="s">
        <v>5794</v>
      </c>
      <c r="L189" s="45"/>
      <c r="M189" s="235" t="s">
        <v>1</v>
      </c>
      <c r="N189" s="236" t="s">
        <v>46</v>
      </c>
      <c r="O189" s="92"/>
      <c r="P189" s="237">
        <f>O189*H189</f>
        <v>0</v>
      </c>
      <c r="Q189" s="237">
        <v>0</v>
      </c>
      <c r="R189" s="237">
        <f>Q189*H189</f>
        <v>0</v>
      </c>
      <c r="S189" s="237">
        <v>0</v>
      </c>
      <c r="T189" s="238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9" t="s">
        <v>372</v>
      </c>
      <c r="AT189" s="239" t="s">
        <v>367</v>
      </c>
      <c r="AU189" s="239" t="s">
        <v>90</v>
      </c>
      <c r="AY189" s="18" t="s">
        <v>364</v>
      </c>
      <c r="BE189" s="240">
        <f>IF(N189="základní",J189,0)</f>
        <v>0</v>
      </c>
      <c r="BF189" s="240">
        <f>IF(N189="snížená",J189,0)</f>
        <v>0</v>
      </c>
      <c r="BG189" s="240">
        <f>IF(N189="zákl. přenesená",J189,0)</f>
        <v>0</v>
      </c>
      <c r="BH189" s="240">
        <f>IF(N189="sníž. přenesená",J189,0)</f>
        <v>0</v>
      </c>
      <c r="BI189" s="240">
        <f>IF(N189="nulová",J189,0)</f>
        <v>0</v>
      </c>
      <c r="BJ189" s="18" t="s">
        <v>88</v>
      </c>
      <c r="BK189" s="240">
        <f>ROUND(I189*H189,2)</f>
        <v>0</v>
      </c>
      <c r="BL189" s="18" t="s">
        <v>372</v>
      </c>
      <c r="BM189" s="239" t="s">
        <v>5869</v>
      </c>
    </row>
    <row r="190" s="14" customFormat="1">
      <c r="A190" s="14"/>
      <c r="B190" s="252"/>
      <c r="C190" s="253"/>
      <c r="D190" s="243" t="s">
        <v>374</v>
      </c>
      <c r="E190" s="254" t="s">
        <v>1</v>
      </c>
      <c r="F190" s="255" t="s">
        <v>5870</v>
      </c>
      <c r="G190" s="253"/>
      <c r="H190" s="256">
        <v>1.339</v>
      </c>
      <c r="I190" s="257"/>
      <c r="J190" s="253"/>
      <c r="K190" s="253"/>
      <c r="L190" s="258"/>
      <c r="M190" s="259"/>
      <c r="N190" s="260"/>
      <c r="O190" s="260"/>
      <c r="P190" s="260"/>
      <c r="Q190" s="260"/>
      <c r="R190" s="260"/>
      <c r="S190" s="260"/>
      <c r="T190" s="261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2" t="s">
        <v>374</v>
      </c>
      <c r="AU190" s="262" t="s">
        <v>90</v>
      </c>
      <c r="AV190" s="14" t="s">
        <v>90</v>
      </c>
      <c r="AW190" s="14" t="s">
        <v>36</v>
      </c>
      <c r="AX190" s="14" t="s">
        <v>81</v>
      </c>
      <c r="AY190" s="262" t="s">
        <v>364</v>
      </c>
    </row>
    <row r="191" s="14" customFormat="1">
      <c r="A191" s="14"/>
      <c r="B191" s="252"/>
      <c r="C191" s="253"/>
      <c r="D191" s="243" t="s">
        <v>374</v>
      </c>
      <c r="E191" s="254" t="s">
        <v>1</v>
      </c>
      <c r="F191" s="255" t="s">
        <v>5871</v>
      </c>
      <c r="G191" s="253"/>
      <c r="H191" s="256">
        <v>17.34</v>
      </c>
      <c r="I191" s="257"/>
      <c r="J191" s="253"/>
      <c r="K191" s="253"/>
      <c r="L191" s="258"/>
      <c r="M191" s="259"/>
      <c r="N191" s="260"/>
      <c r="O191" s="260"/>
      <c r="P191" s="260"/>
      <c r="Q191" s="260"/>
      <c r="R191" s="260"/>
      <c r="S191" s="260"/>
      <c r="T191" s="26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2" t="s">
        <v>374</v>
      </c>
      <c r="AU191" s="262" t="s">
        <v>90</v>
      </c>
      <c r="AV191" s="14" t="s">
        <v>90</v>
      </c>
      <c r="AW191" s="14" t="s">
        <v>36</v>
      </c>
      <c r="AX191" s="14" t="s">
        <v>81</v>
      </c>
      <c r="AY191" s="262" t="s">
        <v>364</v>
      </c>
    </row>
    <row r="192" s="15" customFormat="1">
      <c r="A192" s="15"/>
      <c r="B192" s="263"/>
      <c r="C192" s="264"/>
      <c r="D192" s="243" t="s">
        <v>374</v>
      </c>
      <c r="E192" s="265" t="s">
        <v>1</v>
      </c>
      <c r="F192" s="266" t="s">
        <v>378</v>
      </c>
      <c r="G192" s="264"/>
      <c r="H192" s="267">
        <v>18.678999999999998</v>
      </c>
      <c r="I192" s="268"/>
      <c r="J192" s="264"/>
      <c r="K192" s="264"/>
      <c r="L192" s="269"/>
      <c r="M192" s="270"/>
      <c r="N192" s="271"/>
      <c r="O192" s="271"/>
      <c r="P192" s="271"/>
      <c r="Q192" s="271"/>
      <c r="R192" s="271"/>
      <c r="S192" s="271"/>
      <c r="T192" s="272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3" t="s">
        <v>374</v>
      </c>
      <c r="AU192" s="273" t="s">
        <v>90</v>
      </c>
      <c r="AV192" s="15" t="s">
        <v>372</v>
      </c>
      <c r="AW192" s="15" t="s">
        <v>36</v>
      </c>
      <c r="AX192" s="15" t="s">
        <v>88</v>
      </c>
      <c r="AY192" s="273" t="s">
        <v>364</v>
      </c>
    </row>
    <row r="193" s="2" customFormat="1" ht="16.5" customHeight="1">
      <c r="A193" s="39"/>
      <c r="B193" s="40"/>
      <c r="C193" s="274" t="s">
        <v>493</v>
      </c>
      <c r="D193" s="274" t="s">
        <v>431</v>
      </c>
      <c r="E193" s="275" t="s">
        <v>5872</v>
      </c>
      <c r="F193" s="276" t="s">
        <v>5873</v>
      </c>
      <c r="G193" s="277" t="s">
        <v>388</v>
      </c>
      <c r="H193" s="278">
        <v>37.357999999999997</v>
      </c>
      <c r="I193" s="279"/>
      <c r="J193" s="280">
        <f>ROUND(I193*H193,2)</f>
        <v>0</v>
      </c>
      <c r="K193" s="276" t="s">
        <v>5794</v>
      </c>
      <c r="L193" s="281"/>
      <c r="M193" s="282" t="s">
        <v>1</v>
      </c>
      <c r="N193" s="283" t="s">
        <v>46</v>
      </c>
      <c r="O193" s="92"/>
      <c r="P193" s="237">
        <f>O193*H193</f>
        <v>0</v>
      </c>
      <c r="Q193" s="237">
        <v>0</v>
      </c>
      <c r="R193" s="237">
        <f>Q193*H193</f>
        <v>0</v>
      </c>
      <c r="S193" s="237">
        <v>0</v>
      </c>
      <c r="T193" s="238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9" t="s">
        <v>410</v>
      </c>
      <c r="AT193" s="239" t="s">
        <v>431</v>
      </c>
      <c r="AU193" s="239" t="s">
        <v>90</v>
      </c>
      <c r="AY193" s="18" t="s">
        <v>364</v>
      </c>
      <c r="BE193" s="240">
        <f>IF(N193="základní",J193,0)</f>
        <v>0</v>
      </c>
      <c r="BF193" s="240">
        <f>IF(N193="snížená",J193,0)</f>
        <v>0</v>
      </c>
      <c r="BG193" s="240">
        <f>IF(N193="zákl. přenesená",J193,0)</f>
        <v>0</v>
      </c>
      <c r="BH193" s="240">
        <f>IF(N193="sníž. přenesená",J193,0)</f>
        <v>0</v>
      </c>
      <c r="BI193" s="240">
        <f>IF(N193="nulová",J193,0)</f>
        <v>0</v>
      </c>
      <c r="BJ193" s="18" t="s">
        <v>88</v>
      </c>
      <c r="BK193" s="240">
        <f>ROUND(I193*H193,2)</f>
        <v>0</v>
      </c>
      <c r="BL193" s="18" t="s">
        <v>372</v>
      </c>
      <c r="BM193" s="239" t="s">
        <v>5874</v>
      </c>
    </row>
    <row r="194" s="14" customFormat="1">
      <c r="A194" s="14"/>
      <c r="B194" s="252"/>
      <c r="C194" s="253"/>
      <c r="D194" s="243" t="s">
        <v>374</v>
      </c>
      <c r="E194" s="254" t="s">
        <v>1</v>
      </c>
      <c r="F194" s="255" t="s">
        <v>5875</v>
      </c>
      <c r="G194" s="253"/>
      <c r="H194" s="256">
        <v>37.357999999999997</v>
      </c>
      <c r="I194" s="257"/>
      <c r="J194" s="253"/>
      <c r="K194" s="253"/>
      <c r="L194" s="258"/>
      <c r="M194" s="259"/>
      <c r="N194" s="260"/>
      <c r="O194" s="260"/>
      <c r="P194" s="260"/>
      <c r="Q194" s="260"/>
      <c r="R194" s="260"/>
      <c r="S194" s="260"/>
      <c r="T194" s="261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2" t="s">
        <v>374</v>
      </c>
      <c r="AU194" s="262" t="s">
        <v>90</v>
      </c>
      <c r="AV194" s="14" t="s">
        <v>90</v>
      </c>
      <c r="AW194" s="14" t="s">
        <v>36</v>
      </c>
      <c r="AX194" s="14" t="s">
        <v>88</v>
      </c>
      <c r="AY194" s="262" t="s">
        <v>364</v>
      </c>
    </row>
    <row r="195" s="12" customFormat="1" ht="22.8" customHeight="1">
      <c r="A195" s="12"/>
      <c r="B195" s="212"/>
      <c r="C195" s="213"/>
      <c r="D195" s="214" t="s">
        <v>80</v>
      </c>
      <c r="E195" s="226" t="s">
        <v>90</v>
      </c>
      <c r="F195" s="226" t="s">
        <v>1098</v>
      </c>
      <c r="G195" s="213"/>
      <c r="H195" s="213"/>
      <c r="I195" s="216"/>
      <c r="J195" s="227">
        <f>BK195</f>
        <v>0</v>
      </c>
      <c r="K195" s="213"/>
      <c r="L195" s="218"/>
      <c r="M195" s="219"/>
      <c r="N195" s="220"/>
      <c r="O195" s="220"/>
      <c r="P195" s="221">
        <f>SUM(P196:P198)</f>
        <v>0</v>
      </c>
      <c r="Q195" s="220"/>
      <c r="R195" s="221">
        <f>SUM(R196:R198)</f>
        <v>2.4153420000000003</v>
      </c>
      <c r="S195" s="220"/>
      <c r="T195" s="222">
        <f>SUM(T196:T198)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23" t="s">
        <v>88</v>
      </c>
      <c r="AT195" s="224" t="s">
        <v>80</v>
      </c>
      <c r="AU195" s="224" t="s">
        <v>88</v>
      </c>
      <c r="AY195" s="223" t="s">
        <v>364</v>
      </c>
      <c r="BK195" s="225">
        <f>SUM(BK196:BK198)</f>
        <v>0</v>
      </c>
    </row>
    <row r="196" s="2" customFormat="1" ht="55.5" customHeight="1">
      <c r="A196" s="39"/>
      <c r="B196" s="40"/>
      <c r="C196" s="228" t="s">
        <v>498</v>
      </c>
      <c r="D196" s="228" t="s">
        <v>367</v>
      </c>
      <c r="E196" s="229" t="s">
        <v>5876</v>
      </c>
      <c r="F196" s="230" t="s">
        <v>5877</v>
      </c>
      <c r="G196" s="231" t="s">
        <v>395</v>
      </c>
      <c r="H196" s="232">
        <v>11.800000000000001</v>
      </c>
      <c r="I196" s="233"/>
      <c r="J196" s="234">
        <f>ROUND(I196*H196,2)</f>
        <v>0</v>
      </c>
      <c r="K196" s="230" t="s">
        <v>5794</v>
      </c>
      <c r="L196" s="45"/>
      <c r="M196" s="235" t="s">
        <v>1</v>
      </c>
      <c r="N196" s="236" t="s">
        <v>46</v>
      </c>
      <c r="O196" s="92"/>
      <c r="P196" s="237">
        <f>O196*H196</f>
        <v>0</v>
      </c>
      <c r="Q196" s="237">
        <v>0.20469000000000001</v>
      </c>
      <c r="R196" s="237">
        <f>Q196*H196</f>
        <v>2.4153420000000003</v>
      </c>
      <c r="S196" s="237">
        <v>0</v>
      </c>
      <c r="T196" s="238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9" t="s">
        <v>372</v>
      </c>
      <c r="AT196" s="239" t="s">
        <v>367</v>
      </c>
      <c r="AU196" s="239" t="s">
        <v>90</v>
      </c>
      <c r="AY196" s="18" t="s">
        <v>364</v>
      </c>
      <c r="BE196" s="240">
        <f>IF(N196="základní",J196,0)</f>
        <v>0</v>
      </c>
      <c r="BF196" s="240">
        <f>IF(N196="snížená",J196,0)</f>
        <v>0</v>
      </c>
      <c r="BG196" s="240">
        <f>IF(N196="zákl. přenesená",J196,0)</f>
        <v>0</v>
      </c>
      <c r="BH196" s="240">
        <f>IF(N196="sníž. přenesená",J196,0)</f>
        <v>0</v>
      </c>
      <c r="BI196" s="240">
        <f>IF(N196="nulová",J196,0)</f>
        <v>0</v>
      </c>
      <c r="BJ196" s="18" t="s">
        <v>88</v>
      </c>
      <c r="BK196" s="240">
        <f>ROUND(I196*H196,2)</f>
        <v>0</v>
      </c>
      <c r="BL196" s="18" t="s">
        <v>372</v>
      </c>
      <c r="BM196" s="239" t="s">
        <v>5878</v>
      </c>
    </row>
    <row r="197" s="13" customFormat="1">
      <c r="A197" s="13"/>
      <c r="B197" s="241"/>
      <c r="C197" s="242"/>
      <c r="D197" s="243" t="s">
        <v>374</v>
      </c>
      <c r="E197" s="244" t="s">
        <v>1</v>
      </c>
      <c r="F197" s="245" t="s">
        <v>5796</v>
      </c>
      <c r="G197" s="242"/>
      <c r="H197" s="244" t="s">
        <v>1</v>
      </c>
      <c r="I197" s="246"/>
      <c r="J197" s="242"/>
      <c r="K197" s="242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374</v>
      </c>
      <c r="AU197" s="251" t="s">
        <v>90</v>
      </c>
      <c r="AV197" s="13" t="s">
        <v>88</v>
      </c>
      <c r="AW197" s="13" t="s">
        <v>36</v>
      </c>
      <c r="AX197" s="13" t="s">
        <v>81</v>
      </c>
      <c r="AY197" s="251" t="s">
        <v>364</v>
      </c>
    </row>
    <row r="198" s="14" customFormat="1">
      <c r="A198" s="14"/>
      <c r="B198" s="252"/>
      <c r="C198" s="253"/>
      <c r="D198" s="243" t="s">
        <v>374</v>
      </c>
      <c r="E198" s="254" t="s">
        <v>1</v>
      </c>
      <c r="F198" s="255" t="s">
        <v>5879</v>
      </c>
      <c r="G198" s="253"/>
      <c r="H198" s="256">
        <v>11.800000000000001</v>
      </c>
      <c r="I198" s="257"/>
      <c r="J198" s="253"/>
      <c r="K198" s="253"/>
      <c r="L198" s="258"/>
      <c r="M198" s="259"/>
      <c r="N198" s="260"/>
      <c r="O198" s="260"/>
      <c r="P198" s="260"/>
      <c r="Q198" s="260"/>
      <c r="R198" s="260"/>
      <c r="S198" s="260"/>
      <c r="T198" s="26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2" t="s">
        <v>374</v>
      </c>
      <c r="AU198" s="262" t="s">
        <v>90</v>
      </c>
      <c r="AV198" s="14" t="s">
        <v>90</v>
      </c>
      <c r="AW198" s="14" t="s">
        <v>36</v>
      </c>
      <c r="AX198" s="14" t="s">
        <v>88</v>
      </c>
      <c r="AY198" s="262" t="s">
        <v>364</v>
      </c>
    </row>
    <row r="199" s="12" customFormat="1" ht="22.8" customHeight="1">
      <c r="A199" s="12"/>
      <c r="B199" s="212"/>
      <c r="C199" s="213"/>
      <c r="D199" s="214" t="s">
        <v>80</v>
      </c>
      <c r="E199" s="226" t="s">
        <v>382</v>
      </c>
      <c r="F199" s="226" t="s">
        <v>1172</v>
      </c>
      <c r="G199" s="213"/>
      <c r="H199" s="213"/>
      <c r="I199" s="216"/>
      <c r="J199" s="227">
        <f>BK199</f>
        <v>0</v>
      </c>
      <c r="K199" s="213"/>
      <c r="L199" s="218"/>
      <c r="M199" s="219"/>
      <c r="N199" s="220"/>
      <c r="O199" s="220"/>
      <c r="P199" s="221">
        <f>SUM(P200:P204)</f>
        <v>0</v>
      </c>
      <c r="Q199" s="220"/>
      <c r="R199" s="221">
        <f>SUM(R200:R204)</f>
        <v>0</v>
      </c>
      <c r="S199" s="220"/>
      <c r="T199" s="222">
        <f>SUM(T200:T204)</f>
        <v>0.1298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88</v>
      </c>
      <c r="AT199" s="224" t="s">
        <v>80</v>
      </c>
      <c r="AU199" s="224" t="s">
        <v>88</v>
      </c>
      <c r="AY199" s="223" t="s">
        <v>364</v>
      </c>
      <c r="BK199" s="225">
        <f>SUM(BK200:BK204)</f>
        <v>0</v>
      </c>
    </row>
    <row r="200" s="2" customFormat="1" ht="37.8" customHeight="1">
      <c r="A200" s="39"/>
      <c r="B200" s="40"/>
      <c r="C200" s="228" t="s">
        <v>503</v>
      </c>
      <c r="D200" s="228" t="s">
        <v>367</v>
      </c>
      <c r="E200" s="229" t="s">
        <v>5880</v>
      </c>
      <c r="F200" s="230" t="s">
        <v>5881</v>
      </c>
      <c r="G200" s="231" t="s">
        <v>370</v>
      </c>
      <c r="H200" s="232">
        <v>0.058999999999999997</v>
      </c>
      <c r="I200" s="233"/>
      <c r="J200" s="234">
        <f>ROUND(I200*H200,2)</f>
        <v>0</v>
      </c>
      <c r="K200" s="230" t="s">
        <v>5794</v>
      </c>
      <c r="L200" s="45"/>
      <c r="M200" s="235" t="s">
        <v>1</v>
      </c>
      <c r="N200" s="236" t="s">
        <v>46</v>
      </c>
      <c r="O200" s="92"/>
      <c r="P200" s="237">
        <f>O200*H200</f>
        <v>0</v>
      </c>
      <c r="Q200" s="237">
        <v>0</v>
      </c>
      <c r="R200" s="237">
        <f>Q200*H200</f>
        <v>0</v>
      </c>
      <c r="S200" s="237">
        <v>2.2000000000000002</v>
      </c>
      <c r="T200" s="238">
        <f>S200*H200</f>
        <v>0.1298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9" t="s">
        <v>372</v>
      </c>
      <c r="AT200" s="239" t="s">
        <v>367</v>
      </c>
      <c r="AU200" s="239" t="s">
        <v>90</v>
      </c>
      <c r="AY200" s="18" t="s">
        <v>364</v>
      </c>
      <c r="BE200" s="240">
        <f>IF(N200="základní",J200,0)</f>
        <v>0</v>
      </c>
      <c r="BF200" s="240">
        <f>IF(N200="snížená",J200,0)</f>
        <v>0</v>
      </c>
      <c r="BG200" s="240">
        <f>IF(N200="zákl. přenesená",J200,0)</f>
        <v>0</v>
      </c>
      <c r="BH200" s="240">
        <f>IF(N200="sníž. přenesená",J200,0)</f>
        <v>0</v>
      </c>
      <c r="BI200" s="240">
        <f>IF(N200="nulová",J200,0)</f>
        <v>0</v>
      </c>
      <c r="BJ200" s="18" t="s">
        <v>88</v>
      </c>
      <c r="BK200" s="240">
        <f>ROUND(I200*H200,2)</f>
        <v>0</v>
      </c>
      <c r="BL200" s="18" t="s">
        <v>372</v>
      </c>
      <c r="BM200" s="239" t="s">
        <v>5882</v>
      </c>
    </row>
    <row r="201" s="13" customFormat="1">
      <c r="A201" s="13"/>
      <c r="B201" s="241"/>
      <c r="C201" s="242"/>
      <c r="D201" s="243" t="s">
        <v>374</v>
      </c>
      <c r="E201" s="244" t="s">
        <v>1</v>
      </c>
      <c r="F201" s="245" t="s">
        <v>5883</v>
      </c>
      <c r="G201" s="242"/>
      <c r="H201" s="244" t="s">
        <v>1</v>
      </c>
      <c r="I201" s="246"/>
      <c r="J201" s="242"/>
      <c r="K201" s="242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374</v>
      </c>
      <c r="AU201" s="251" t="s">
        <v>90</v>
      </c>
      <c r="AV201" s="13" t="s">
        <v>88</v>
      </c>
      <c r="AW201" s="13" t="s">
        <v>36</v>
      </c>
      <c r="AX201" s="13" t="s">
        <v>81</v>
      </c>
      <c r="AY201" s="251" t="s">
        <v>364</v>
      </c>
    </row>
    <row r="202" s="14" customFormat="1">
      <c r="A202" s="14"/>
      <c r="B202" s="252"/>
      <c r="C202" s="253"/>
      <c r="D202" s="243" t="s">
        <v>374</v>
      </c>
      <c r="E202" s="254" t="s">
        <v>1</v>
      </c>
      <c r="F202" s="255" t="s">
        <v>5884</v>
      </c>
      <c r="G202" s="253"/>
      <c r="H202" s="256">
        <v>0.058999999999999997</v>
      </c>
      <c r="I202" s="257"/>
      <c r="J202" s="253"/>
      <c r="K202" s="253"/>
      <c r="L202" s="258"/>
      <c r="M202" s="259"/>
      <c r="N202" s="260"/>
      <c r="O202" s="260"/>
      <c r="P202" s="260"/>
      <c r="Q202" s="260"/>
      <c r="R202" s="260"/>
      <c r="S202" s="260"/>
      <c r="T202" s="26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2" t="s">
        <v>374</v>
      </c>
      <c r="AU202" s="262" t="s">
        <v>90</v>
      </c>
      <c r="AV202" s="14" t="s">
        <v>90</v>
      </c>
      <c r="AW202" s="14" t="s">
        <v>36</v>
      </c>
      <c r="AX202" s="14" t="s">
        <v>88</v>
      </c>
      <c r="AY202" s="262" t="s">
        <v>364</v>
      </c>
    </row>
    <row r="203" s="2" customFormat="1" ht="24.15" customHeight="1">
      <c r="A203" s="39"/>
      <c r="B203" s="40"/>
      <c r="C203" s="228" t="s">
        <v>508</v>
      </c>
      <c r="D203" s="228" t="s">
        <v>367</v>
      </c>
      <c r="E203" s="229" t="s">
        <v>5885</v>
      </c>
      <c r="F203" s="230" t="s">
        <v>5886</v>
      </c>
      <c r="G203" s="231" t="s">
        <v>395</v>
      </c>
      <c r="H203" s="232">
        <v>37.469999999999999</v>
      </c>
      <c r="I203" s="233"/>
      <c r="J203" s="234">
        <f>ROUND(I203*H203,2)</f>
        <v>0</v>
      </c>
      <c r="K203" s="230" t="s">
        <v>5794</v>
      </c>
      <c r="L203" s="45"/>
      <c r="M203" s="235" t="s">
        <v>1</v>
      </c>
      <c r="N203" s="236" t="s">
        <v>46</v>
      </c>
      <c r="O203" s="92"/>
      <c r="P203" s="237">
        <f>O203*H203</f>
        <v>0</v>
      </c>
      <c r="Q203" s="237">
        <v>0</v>
      </c>
      <c r="R203" s="237">
        <f>Q203*H203</f>
        <v>0</v>
      </c>
      <c r="S203" s="237">
        <v>0</v>
      </c>
      <c r="T203" s="238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9" t="s">
        <v>372</v>
      </c>
      <c r="AT203" s="239" t="s">
        <v>367</v>
      </c>
      <c r="AU203" s="239" t="s">
        <v>90</v>
      </c>
      <c r="AY203" s="18" t="s">
        <v>364</v>
      </c>
      <c r="BE203" s="240">
        <f>IF(N203="základní",J203,0)</f>
        <v>0</v>
      </c>
      <c r="BF203" s="240">
        <f>IF(N203="snížená",J203,0)</f>
        <v>0</v>
      </c>
      <c r="BG203" s="240">
        <f>IF(N203="zákl. přenesená",J203,0)</f>
        <v>0</v>
      </c>
      <c r="BH203" s="240">
        <f>IF(N203="sníž. přenesená",J203,0)</f>
        <v>0</v>
      </c>
      <c r="BI203" s="240">
        <f>IF(N203="nulová",J203,0)</f>
        <v>0</v>
      </c>
      <c r="BJ203" s="18" t="s">
        <v>88</v>
      </c>
      <c r="BK203" s="240">
        <f>ROUND(I203*H203,2)</f>
        <v>0</v>
      </c>
      <c r="BL203" s="18" t="s">
        <v>372</v>
      </c>
      <c r="BM203" s="239" t="s">
        <v>5887</v>
      </c>
    </row>
    <row r="204" s="14" customFormat="1">
      <c r="A204" s="14"/>
      <c r="B204" s="252"/>
      <c r="C204" s="253"/>
      <c r="D204" s="243" t="s">
        <v>374</v>
      </c>
      <c r="E204" s="254" t="s">
        <v>1</v>
      </c>
      <c r="F204" s="255" t="s">
        <v>5888</v>
      </c>
      <c r="G204" s="253"/>
      <c r="H204" s="256">
        <v>37.469999999999999</v>
      </c>
      <c r="I204" s="257"/>
      <c r="J204" s="253"/>
      <c r="K204" s="253"/>
      <c r="L204" s="258"/>
      <c r="M204" s="259"/>
      <c r="N204" s="260"/>
      <c r="O204" s="260"/>
      <c r="P204" s="260"/>
      <c r="Q204" s="260"/>
      <c r="R204" s="260"/>
      <c r="S204" s="260"/>
      <c r="T204" s="261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2" t="s">
        <v>374</v>
      </c>
      <c r="AU204" s="262" t="s">
        <v>90</v>
      </c>
      <c r="AV204" s="14" t="s">
        <v>90</v>
      </c>
      <c r="AW204" s="14" t="s">
        <v>36</v>
      </c>
      <c r="AX204" s="14" t="s">
        <v>88</v>
      </c>
      <c r="AY204" s="262" t="s">
        <v>364</v>
      </c>
    </row>
    <row r="205" s="12" customFormat="1" ht="22.8" customHeight="1">
      <c r="A205" s="12"/>
      <c r="B205" s="212"/>
      <c r="C205" s="213"/>
      <c r="D205" s="214" t="s">
        <v>80</v>
      </c>
      <c r="E205" s="226" t="s">
        <v>372</v>
      </c>
      <c r="F205" s="226" t="s">
        <v>1180</v>
      </c>
      <c r="G205" s="213"/>
      <c r="H205" s="213"/>
      <c r="I205" s="216"/>
      <c r="J205" s="227">
        <f>BK205</f>
        <v>0</v>
      </c>
      <c r="K205" s="213"/>
      <c r="L205" s="218"/>
      <c r="M205" s="219"/>
      <c r="N205" s="220"/>
      <c r="O205" s="220"/>
      <c r="P205" s="221">
        <f>SUM(P206:P222)</f>
        <v>0</v>
      </c>
      <c r="Q205" s="220"/>
      <c r="R205" s="221">
        <f>SUM(R206:R222)</f>
        <v>0.58455000000000001</v>
      </c>
      <c r="S205" s="220"/>
      <c r="T205" s="222">
        <f>SUM(T206:T222)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3" t="s">
        <v>88</v>
      </c>
      <c r="AT205" s="224" t="s">
        <v>80</v>
      </c>
      <c r="AU205" s="224" t="s">
        <v>88</v>
      </c>
      <c r="AY205" s="223" t="s">
        <v>364</v>
      </c>
      <c r="BK205" s="225">
        <f>SUM(BK206:BK222)</f>
        <v>0</v>
      </c>
    </row>
    <row r="206" s="2" customFormat="1" ht="33" customHeight="1">
      <c r="A206" s="39"/>
      <c r="B206" s="40"/>
      <c r="C206" s="228" t="s">
        <v>513</v>
      </c>
      <c r="D206" s="228" t="s">
        <v>367</v>
      </c>
      <c r="E206" s="229" t="s">
        <v>5889</v>
      </c>
      <c r="F206" s="230" t="s">
        <v>5890</v>
      </c>
      <c r="G206" s="231" t="s">
        <v>370</v>
      </c>
      <c r="H206" s="232">
        <v>3.8519999999999999</v>
      </c>
      <c r="I206" s="233"/>
      <c r="J206" s="234">
        <f>ROUND(I206*H206,2)</f>
        <v>0</v>
      </c>
      <c r="K206" s="230" t="s">
        <v>5794</v>
      </c>
      <c r="L206" s="45"/>
      <c r="M206" s="235" t="s">
        <v>1</v>
      </c>
      <c r="N206" s="236" t="s">
        <v>46</v>
      </c>
      <c r="O206" s="92"/>
      <c r="P206" s="237">
        <f>O206*H206</f>
        <v>0</v>
      </c>
      <c r="Q206" s="237">
        <v>0</v>
      </c>
      <c r="R206" s="237">
        <f>Q206*H206</f>
        <v>0</v>
      </c>
      <c r="S206" s="237">
        <v>0</v>
      </c>
      <c r="T206" s="238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9" t="s">
        <v>372</v>
      </c>
      <c r="AT206" s="239" t="s">
        <v>367</v>
      </c>
      <c r="AU206" s="239" t="s">
        <v>90</v>
      </c>
      <c r="AY206" s="18" t="s">
        <v>364</v>
      </c>
      <c r="BE206" s="240">
        <f>IF(N206="základní",J206,0)</f>
        <v>0</v>
      </c>
      <c r="BF206" s="240">
        <f>IF(N206="snížená",J206,0)</f>
        <v>0</v>
      </c>
      <c r="BG206" s="240">
        <f>IF(N206="zákl. přenesená",J206,0)</f>
        <v>0</v>
      </c>
      <c r="BH206" s="240">
        <f>IF(N206="sníž. přenesená",J206,0)</f>
        <v>0</v>
      </c>
      <c r="BI206" s="240">
        <f>IF(N206="nulová",J206,0)</f>
        <v>0</v>
      </c>
      <c r="BJ206" s="18" t="s">
        <v>88</v>
      </c>
      <c r="BK206" s="240">
        <f>ROUND(I206*H206,2)</f>
        <v>0</v>
      </c>
      <c r="BL206" s="18" t="s">
        <v>372</v>
      </c>
      <c r="BM206" s="239" t="s">
        <v>5891</v>
      </c>
    </row>
    <row r="207" s="13" customFormat="1">
      <c r="A207" s="13"/>
      <c r="B207" s="241"/>
      <c r="C207" s="242"/>
      <c r="D207" s="243" t="s">
        <v>374</v>
      </c>
      <c r="E207" s="244" t="s">
        <v>1</v>
      </c>
      <c r="F207" s="245" t="s">
        <v>5807</v>
      </c>
      <c r="G207" s="242"/>
      <c r="H207" s="244" t="s">
        <v>1</v>
      </c>
      <c r="I207" s="246"/>
      <c r="J207" s="242"/>
      <c r="K207" s="242"/>
      <c r="L207" s="247"/>
      <c r="M207" s="248"/>
      <c r="N207" s="249"/>
      <c r="O207" s="249"/>
      <c r="P207" s="249"/>
      <c r="Q207" s="249"/>
      <c r="R207" s="249"/>
      <c r="S207" s="249"/>
      <c r="T207" s="25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1" t="s">
        <v>374</v>
      </c>
      <c r="AU207" s="251" t="s">
        <v>90</v>
      </c>
      <c r="AV207" s="13" t="s">
        <v>88</v>
      </c>
      <c r="AW207" s="13" t="s">
        <v>36</v>
      </c>
      <c r="AX207" s="13" t="s">
        <v>81</v>
      </c>
      <c r="AY207" s="251" t="s">
        <v>364</v>
      </c>
    </row>
    <row r="208" s="14" customFormat="1">
      <c r="A208" s="14"/>
      <c r="B208" s="252"/>
      <c r="C208" s="253"/>
      <c r="D208" s="243" t="s">
        <v>374</v>
      </c>
      <c r="E208" s="254" t="s">
        <v>1</v>
      </c>
      <c r="F208" s="255" t="s">
        <v>5892</v>
      </c>
      <c r="G208" s="253"/>
      <c r="H208" s="256">
        <v>1.7609999999999999</v>
      </c>
      <c r="I208" s="257"/>
      <c r="J208" s="253"/>
      <c r="K208" s="253"/>
      <c r="L208" s="258"/>
      <c r="M208" s="259"/>
      <c r="N208" s="260"/>
      <c r="O208" s="260"/>
      <c r="P208" s="260"/>
      <c r="Q208" s="260"/>
      <c r="R208" s="260"/>
      <c r="S208" s="260"/>
      <c r="T208" s="26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2" t="s">
        <v>374</v>
      </c>
      <c r="AU208" s="262" t="s">
        <v>90</v>
      </c>
      <c r="AV208" s="14" t="s">
        <v>90</v>
      </c>
      <c r="AW208" s="14" t="s">
        <v>36</v>
      </c>
      <c r="AX208" s="14" t="s">
        <v>81</v>
      </c>
      <c r="AY208" s="262" t="s">
        <v>364</v>
      </c>
    </row>
    <row r="209" s="14" customFormat="1">
      <c r="A209" s="14"/>
      <c r="B209" s="252"/>
      <c r="C209" s="253"/>
      <c r="D209" s="243" t="s">
        <v>374</v>
      </c>
      <c r="E209" s="254" t="s">
        <v>1</v>
      </c>
      <c r="F209" s="255" t="s">
        <v>5893</v>
      </c>
      <c r="G209" s="253"/>
      <c r="H209" s="256">
        <v>2.0910000000000002</v>
      </c>
      <c r="I209" s="257"/>
      <c r="J209" s="253"/>
      <c r="K209" s="253"/>
      <c r="L209" s="258"/>
      <c r="M209" s="259"/>
      <c r="N209" s="260"/>
      <c r="O209" s="260"/>
      <c r="P209" s="260"/>
      <c r="Q209" s="260"/>
      <c r="R209" s="260"/>
      <c r="S209" s="260"/>
      <c r="T209" s="26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2" t="s">
        <v>374</v>
      </c>
      <c r="AU209" s="262" t="s">
        <v>90</v>
      </c>
      <c r="AV209" s="14" t="s">
        <v>90</v>
      </c>
      <c r="AW209" s="14" t="s">
        <v>36</v>
      </c>
      <c r="AX209" s="14" t="s">
        <v>81</v>
      </c>
      <c r="AY209" s="262" t="s">
        <v>364</v>
      </c>
    </row>
    <row r="210" s="15" customFormat="1">
      <c r="A210" s="15"/>
      <c r="B210" s="263"/>
      <c r="C210" s="264"/>
      <c r="D210" s="243" t="s">
        <v>374</v>
      </c>
      <c r="E210" s="265" t="s">
        <v>1</v>
      </c>
      <c r="F210" s="266" t="s">
        <v>378</v>
      </c>
      <c r="G210" s="264"/>
      <c r="H210" s="267">
        <v>3.8519999999999999</v>
      </c>
      <c r="I210" s="268"/>
      <c r="J210" s="264"/>
      <c r="K210" s="264"/>
      <c r="L210" s="269"/>
      <c r="M210" s="270"/>
      <c r="N210" s="271"/>
      <c r="O210" s="271"/>
      <c r="P210" s="271"/>
      <c r="Q210" s="271"/>
      <c r="R210" s="271"/>
      <c r="S210" s="271"/>
      <c r="T210" s="272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3" t="s">
        <v>374</v>
      </c>
      <c r="AU210" s="273" t="s">
        <v>90</v>
      </c>
      <c r="AV210" s="15" t="s">
        <v>372</v>
      </c>
      <c r="AW210" s="15" t="s">
        <v>36</v>
      </c>
      <c r="AX210" s="15" t="s">
        <v>88</v>
      </c>
      <c r="AY210" s="273" t="s">
        <v>364</v>
      </c>
    </row>
    <row r="211" s="2" customFormat="1" ht="33" customHeight="1">
      <c r="A211" s="39"/>
      <c r="B211" s="40"/>
      <c r="C211" s="228" t="s">
        <v>518</v>
      </c>
      <c r="D211" s="228" t="s">
        <v>367</v>
      </c>
      <c r="E211" s="229" t="s">
        <v>5894</v>
      </c>
      <c r="F211" s="230" t="s">
        <v>5895</v>
      </c>
      <c r="G211" s="231" t="s">
        <v>1306</v>
      </c>
      <c r="H211" s="232">
        <v>27</v>
      </c>
      <c r="I211" s="233"/>
      <c r="J211" s="234">
        <f>ROUND(I211*H211,2)</f>
        <v>0</v>
      </c>
      <c r="K211" s="230" t="s">
        <v>5794</v>
      </c>
      <c r="L211" s="45"/>
      <c r="M211" s="235" t="s">
        <v>1</v>
      </c>
      <c r="N211" s="236" t="s">
        <v>46</v>
      </c>
      <c r="O211" s="92"/>
      <c r="P211" s="237">
        <f>O211*H211</f>
        <v>0</v>
      </c>
      <c r="Q211" s="237">
        <v>0.00165</v>
      </c>
      <c r="R211" s="237">
        <f>Q211*H211</f>
        <v>0.044549999999999999</v>
      </c>
      <c r="S211" s="237">
        <v>0</v>
      </c>
      <c r="T211" s="238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9" t="s">
        <v>372</v>
      </c>
      <c r="AT211" s="239" t="s">
        <v>367</v>
      </c>
      <c r="AU211" s="239" t="s">
        <v>90</v>
      </c>
      <c r="AY211" s="18" t="s">
        <v>364</v>
      </c>
      <c r="BE211" s="240">
        <f>IF(N211="základní",J211,0)</f>
        <v>0</v>
      </c>
      <c r="BF211" s="240">
        <f>IF(N211="snížená",J211,0)</f>
        <v>0</v>
      </c>
      <c r="BG211" s="240">
        <f>IF(N211="zákl. přenesená",J211,0)</f>
        <v>0</v>
      </c>
      <c r="BH211" s="240">
        <f>IF(N211="sníž. přenesená",J211,0)</f>
        <v>0</v>
      </c>
      <c r="BI211" s="240">
        <f>IF(N211="nulová",J211,0)</f>
        <v>0</v>
      </c>
      <c r="BJ211" s="18" t="s">
        <v>88</v>
      </c>
      <c r="BK211" s="240">
        <f>ROUND(I211*H211,2)</f>
        <v>0</v>
      </c>
      <c r="BL211" s="18" t="s">
        <v>372</v>
      </c>
      <c r="BM211" s="239" t="s">
        <v>5896</v>
      </c>
    </row>
    <row r="212" s="2" customFormat="1" ht="16.5" customHeight="1">
      <c r="A212" s="39"/>
      <c r="B212" s="40"/>
      <c r="C212" s="274" t="s">
        <v>1280</v>
      </c>
      <c r="D212" s="274" t="s">
        <v>431</v>
      </c>
      <c r="E212" s="275" t="s">
        <v>5897</v>
      </c>
      <c r="F212" s="276" t="s">
        <v>5898</v>
      </c>
      <c r="G212" s="277" t="s">
        <v>1306</v>
      </c>
      <c r="H212" s="278">
        <v>27</v>
      </c>
      <c r="I212" s="279"/>
      <c r="J212" s="280">
        <f>ROUND(I212*H212,2)</f>
        <v>0</v>
      </c>
      <c r="K212" s="276" t="s">
        <v>5794</v>
      </c>
      <c r="L212" s="281"/>
      <c r="M212" s="282" t="s">
        <v>1</v>
      </c>
      <c r="N212" s="283" t="s">
        <v>46</v>
      </c>
      <c r="O212" s="92"/>
      <c r="P212" s="237">
        <f>O212*H212</f>
        <v>0</v>
      </c>
      <c r="Q212" s="237">
        <v>0.02</v>
      </c>
      <c r="R212" s="237">
        <f>Q212*H212</f>
        <v>0.54000000000000004</v>
      </c>
      <c r="S212" s="237">
        <v>0</v>
      </c>
      <c r="T212" s="238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9" t="s">
        <v>410</v>
      </c>
      <c r="AT212" s="239" t="s">
        <v>431</v>
      </c>
      <c r="AU212" s="239" t="s">
        <v>90</v>
      </c>
      <c r="AY212" s="18" t="s">
        <v>364</v>
      </c>
      <c r="BE212" s="240">
        <f>IF(N212="základní",J212,0)</f>
        <v>0</v>
      </c>
      <c r="BF212" s="240">
        <f>IF(N212="snížená",J212,0)</f>
        <v>0</v>
      </c>
      <c r="BG212" s="240">
        <f>IF(N212="zákl. přenesená",J212,0)</f>
        <v>0</v>
      </c>
      <c r="BH212" s="240">
        <f>IF(N212="sníž. přenesená",J212,0)</f>
        <v>0</v>
      </c>
      <c r="BI212" s="240">
        <f>IF(N212="nulová",J212,0)</f>
        <v>0</v>
      </c>
      <c r="BJ212" s="18" t="s">
        <v>88</v>
      </c>
      <c r="BK212" s="240">
        <f>ROUND(I212*H212,2)</f>
        <v>0</v>
      </c>
      <c r="BL212" s="18" t="s">
        <v>372</v>
      </c>
      <c r="BM212" s="239" t="s">
        <v>5899</v>
      </c>
    </row>
    <row r="213" s="14" customFormat="1">
      <c r="A213" s="14"/>
      <c r="B213" s="252"/>
      <c r="C213" s="253"/>
      <c r="D213" s="243" t="s">
        <v>374</v>
      </c>
      <c r="E213" s="254" t="s">
        <v>1</v>
      </c>
      <c r="F213" s="255" t="s">
        <v>5900</v>
      </c>
      <c r="G213" s="253"/>
      <c r="H213" s="256">
        <v>1.224</v>
      </c>
      <c r="I213" s="257"/>
      <c r="J213" s="253"/>
      <c r="K213" s="253"/>
      <c r="L213" s="258"/>
      <c r="M213" s="259"/>
      <c r="N213" s="260"/>
      <c r="O213" s="260"/>
      <c r="P213" s="260"/>
      <c r="Q213" s="260"/>
      <c r="R213" s="260"/>
      <c r="S213" s="260"/>
      <c r="T213" s="26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2" t="s">
        <v>374</v>
      </c>
      <c r="AU213" s="262" t="s">
        <v>90</v>
      </c>
      <c r="AV213" s="14" t="s">
        <v>90</v>
      </c>
      <c r="AW213" s="14" t="s">
        <v>36</v>
      </c>
      <c r="AX213" s="14" t="s">
        <v>81</v>
      </c>
      <c r="AY213" s="262" t="s">
        <v>364</v>
      </c>
    </row>
    <row r="214" s="14" customFormat="1">
      <c r="A214" s="14"/>
      <c r="B214" s="252"/>
      <c r="C214" s="253"/>
      <c r="D214" s="243" t="s">
        <v>374</v>
      </c>
      <c r="E214" s="254" t="s">
        <v>1</v>
      </c>
      <c r="F214" s="255" t="s">
        <v>5901</v>
      </c>
      <c r="G214" s="253"/>
      <c r="H214" s="256">
        <v>24.640000000000001</v>
      </c>
      <c r="I214" s="257"/>
      <c r="J214" s="253"/>
      <c r="K214" s="253"/>
      <c r="L214" s="258"/>
      <c r="M214" s="259"/>
      <c r="N214" s="260"/>
      <c r="O214" s="260"/>
      <c r="P214" s="260"/>
      <c r="Q214" s="260"/>
      <c r="R214" s="260"/>
      <c r="S214" s="260"/>
      <c r="T214" s="26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2" t="s">
        <v>374</v>
      </c>
      <c r="AU214" s="262" t="s">
        <v>90</v>
      </c>
      <c r="AV214" s="14" t="s">
        <v>90</v>
      </c>
      <c r="AW214" s="14" t="s">
        <v>36</v>
      </c>
      <c r="AX214" s="14" t="s">
        <v>81</v>
      </c>
      <c r="AY214" s="262" t="s">
        <v>364</v>
      </c>
    </row>
    <row r="215" s="13" customFormat="1">
      <c r="A215" s="13"/>
      <c r="B215" s="241"/>
      <c r="C215" s="242"/>
      <c r="D215" s="243" t="s">
        <v>374</v>
      </c>
      <c r="E215" s="244" t="s">
        <v>1</v>
      </c>
      <c r="F215" s="245" t="s">
        <v>832</v>
      </c>
      <c r="G215" s="242"/>
      <c r="H215" s="244" t="s">
        <v>1</v>
      </c>
      <c r="I215" s="246"/>
      <c r="J215" s="242"/>
      <c r="K215" s="242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374</v>
      </c>
      <c r="AU215" s="251" t="s">
        <v>90</v>
      </c>
      <c r="AV215" s="13" t="s">
        <v>88</v>
      </c>
      <c r="AW215" s="13" t="s">
        <v>36</v>
      </c>
      <c r="AX215" s="13" t="s">
        <v>81</v>
      </c>
      <c r="AY215" s="251" t="s">
        <v>364</v>
      </c>
    </row>
    <row r="216" s="14" customFormat="1">
      <c r="A216" s="14"/>
      <c r="B216" s="252"/>
      <c r="C216" s="253"/>
      <c r="D216" s="243" t="s">
        <v>374</v>
      </c>
      <c r="E216" s="254" t="s">
        <v>1</v>
      </c>
      <c r="F216" s="255" t="s">
        <v>5902</v>
      </c>
      <c r="G216" s="253"/>
      <c r="H216" s="256">
        <v>27</v>
      </c>
      <c r="I216" s="257"/>
      <c r="J216" s="253"/>
      <c r="K216" s="253"/>
      <c r="L216" s="258"/>
      <c r="M216" s="259"/>
      <c r="N216" s="260"/>
      <c r="O216" s="260"/>
      <c r="P216" s="260"/>
      <c r="Q216" s="260"/>
      <c r="R216" s="260"/>
      <c r="S216" s="260"/>
      <c r="T216" s="26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2" t="s">
        <v>374</v>
      </c>
      <c r="AU216" s="262" t="s">
        <v>90</v>
      </c>
      <c r="AV216" s="14" t="s">
        <v>90</v>
      </c>
      <c r="AW216" s="14" t="s">
        <v>36</v>
      </c>
      <c r="AX216" s="14" t="s">
        <v>88</v>
      </c>
      <c r="AY216" s="262" t="s">
        <v>364</v>
      </c>
    </row>
    <row r="217" s="2" customFormat="1" ht="37.8" customHeight="1">
      <c r="A217" s="39"/>
      <c r="B217" s="40"/>
      <c r="C217" s="228" t="s">
        <v>1323</v>
      </c>
      <c r="D217" s="228" t="s">
        <v>367</v>
      </c>
      <c r="E217" s="229" t="s">
        <v>5903</v>
      </c>
      <c r="F217" s="230" t="s">
        <v>5904</v>
      </c>
      <c r="G217" s="231" t="s">
        <v>370</v>
      </c>
      <c r="H217" s="232">
        <v>5.0650000000000004</v>
      </c>
      <c r="I217" s="233"/>
      <c r="J217" s="234">
        <f>ROUND(I217*H217,2)</f>
        <v>0</v>
      </c>
      <c r="K217" s="230" t="s">
        <v>5794</v>
      </c>
      <c r="L217" s="45"/>
      <c r="M217" s="235" t="s">
        <v>1</v>
      </c>
      <c r="N217" s="236" t="s">
        <v>46</v>
      </c>
      <c r="O217" s="92"/>
      <c r="P217" s="237">
        <f>O217*H217</f>
        <v>0</v>
      </c>
      <c r="Q217" s="237">
        <v>0</v>
      </c>
      <c r="R217" s="237">
        <f>Q217*H217</f>
        <v>0</v>
      </c>
      <c r="S217" s="237">
        <v>0</v>
      </c>
      <c r="T217" s="238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9" t="s">
        <v>372</v>
      </c>
      <c r="AT217" s="239" t="s">
        <v>367</v>
      </c>
      <c r="AU217" s="239" t="s">
        <v>90</v>
      </c>
      <c r="AY217" s="18" t="s">
        <v>364</v>
      </c>
      <c r="BE217" s="240">
        <f>IF(N217="základní",J217,0)</f>
        <v>0</v>
      </c>
      <c r="BF217" s="240">
        <f>IF(N217="snížená",J217,0)</f>
        <v>0</v>
      </c>
      <c r="BG217" s="240">
        <f>IF(N217="zákl. přenesená",J217,0)</f>
        <v>0</v>
      </c>
      <c r="BH217" s="240">
        <f>IF(N217="sníž. přenesená",J217,0)</f>
        <v>0</v>
      </c>
      <c r="BI217" s="240">
        <f>IF(N217="nulová",J217,0)</f>
        <v>0</v>
      </c>
      <c r="BJ217" s="18" t="s">
        <v>88</v>
      </c>
      <c r="BK217" s="240">
        <f>ROUND(I217*H217,2)</f>
        <v>0</v>
      </c>
      <c r="BL217" s="18" t="s">
        <v>372</v>
      </c>
      <c r="BM217" s="239" t="s">
        <v>5905</v>
      </c>
    </row>
    <row r="218" s="14" customFormat="1">
      <c r="A218" s="14"/>
      <c r="B218" s="252"/>
      <c r="C218" s="253"/>
      <c r="D218" s="243" t="s">
        <v>374</v>
      </c>
      <c r="E218" s="254" t="s">
        <v>1</v>
      </c>
      <c r="F218" s="255" t="s">
        <v>5906</v>
      </c>
      <c r="G218" s="253"/>
      <c r="H218" s="256">
        <v>0.25700000000000001</v>
      </c>
      <c r="I218" s="257"/>
      <c r="J218" s="253"/>
      <c r="K218" s="253"/>
      <c r="L218" s="258"/>
      <c r="M218" s="259"/>
      <c r="N218" s="260"/>
      <c r="O218" s="260"/>
      <c r="P218" s="260"/>
      <c r="Q218" s="260"/>
      <c r="R218" s="260"/>
      <c r="S218" s="260"/>
      <c r="T218" s="261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2" t="s">
        <v>374</v>
      </c>
      <c r="AU218" s="262" t="s">
        <v>90</v>
      </c>
      <c r="AV218" s="14" t="s">
        <v>90</v>
      </c>
      <c r="AW218" s="14" t="s">
        <v>36</v>
      </c>
      <c r="AX218" s="14" t="s">
        <v>81</v>
      </c>
      <c r="AY218" s="262" t="s">
        <v>364</v>
      </c>
    </row>
    <row r="219" s="14" customFormat="1">
      <c r="A219" s="14"/>
      <c r="B219" s="252"/>
      <c r="C219" s="253"/>
      <c r="D219" s="243" t="s">
        <v>374</v>
      </c>
      <c r="E219" s="254" t="s">
        <v>1</v>
      </c>
      <c r="F219" s="255" t="s">
        <v>5907</v>
      </c>
      <c r="G219" s="253"/>
      <c r="H219" s="256">
        <v>4.133</v>
      </c>
      <c r="I219" s="257"/>
      <c r="J219" s="253"/>
      <c r="K219" s="253"/>
      <c r="L219" s="258"/>
      <c r="M219" s="259"/>
      <c r="N219" s="260"/>
      <c r="O219" s="260"/>
      <c r="P219" s="260"/>
      <c r="Q219" s="260"/>
      <c r="R219" s="260"/>
      <c r="S219" s="260"/>
      <c r="T219" s="261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2" t="s">
        <v>374</v>
      </c>
      <c r="AU219" s="262" t="s">
        <v>90</v>
      </c>
      <c r="AV219" s="14" t="s">
        <v>90</v>
      </c>
      <c r="AW219" s="14" t="s">
        <v>36</v>
      </c>
      <c r="AX219" s="14" t="s">
        <v>81</v>
      </c>
      <c r="AY219" s="262" t="s">
        <v>364</v>
      </c>
    </row>
    <row r="220" s="13" customFormat="1">
      <c r="A220" s="13"/>
      <c r="B220" s="241"/>
      <c r="C220" s="242"/>
      <c r="D220" s="243" t="s">
        <v>374</v>
      </c>
      <c r="E220" s="244" t="s">
        <v>1</v>
      </c>
      <c r="F220" s="245" t="s">
        <v>5807</v>
      </c>
      <c r="G220" s="242"/>
      <c r="H220" s="244" t="s">
        <v>1</v>
      </c>
      <c r="I220" s="246"/>
      <c r="J220" s="242"/>
      <c r="K220" s="242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374</v>
      </c>
      <c r="AU220" s="251" t="s">
        <v>90</v>
      </c>
      <c r="AV220" s="13" t="s">
        <v>88</v>
      </c>
      <c r="AW220" s="13" t="s">
        <v>36</v>
      </c>
      <c r="AX220" s="13" t="s">
        <v>81</v>
      </c>
      <c r="AY220" s="251" t="s">
        <v>364</v>
      </c>
    </row>
    <row r="221" s="14" customFormat="1">
      <c r="A221" s="14"/>
      <c r="B221" s="252"/>
      <c r="C221" s="253"/>
      <c r="D221" s="243" t="s">
        <v>374</v>
      </c>
      <c r="E221" s="254" t="s">
        <v>1</v>
      </c>
      <c r="F221" s="255" t="s">
        <v>5908</v>
      </c>
      <c r="G221" s="253"/>
      <c r="H221" s="256">
        <v>0.67500000000000004</v>
      </c>
      <c r="I221" s="257"/>
      <c r="J221" s="253"/>
      <c r="K221" s="253"/>
      <c r="L221" s="258"/>
      <c r="M221" s="259"/>
      <c r="N221" s="260"/>
      <c r="O221" s="260"/>
      <c r="P221" s="260"/>
      <c r="Q221" s="260"/>
      <c r="R221" s="260"/>
      <c r="S221" s="260"/>
      <c r="T221" s="261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2" t="s">
        <v>374</v>
      </c>
      <c r="AU221" s="262" t="s">
        <v>90</v>
      </c>
      <c r="AV221" s="14" t="s">
        <v>90</v>
      </c>
      <c r="AW221" s="14" t="s">
        <v>36</v>
      </c>
      <c r="AX221" s="14" t="s">
        <v>81</v>
      </c>
      <c r="AY221" s="262" t="s">
        <v>364</v>
      </c>
    </row>
    <row r="222" s="15" customFormat="1">
      <c r="A222" s="15"/>
      <c r="B222" s="263"/>
      <c r="C222" s="264"/>
      <c r="D222" s="243" t="s">
        <v>374</v>
      </c>
      <c r="E222" s="265" t="s">
        <v>1</v>
      </c>
      <c r="F222" s="266" t="s">
        <v>378</v>
      </c>
      <c r="G222" s="264"/>
      <c r="H222" s="267">
        <v>5.0650000000000004</v>
      </c>
      <c r="I222" s="268"/>
      <c r="J222" s="264"/>
      <c r="K222" s="264"/>
      <c r="L222" s="269"/>
      <c r="M222" s="270"/>
      <c r="N222" s="271"/>
      <c r="O222" s="271"/>
      <c r="P222" s="271"/>
      <c r="Q222" s="271"/>
      <c r="R222" s="271"/>
      <c r="S222" s="271"/>
      <c r="T222" s="27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3" t="s">
        <v>374</v>
      </c>
      <c r="AU222" s="273" t="s">
        <v>90</v>
      </c>
      <c r="AV222" s="15" t="s">
        <v>372</v>
      </c>
      <c r="AW222" s="15" t="s">
        <v>36</v>
      </c>
      <c r="AX222" s="15" t="s">
        <v>88</v>
      </c>
      <c r="AY222" s="273" t="s">
        <v>364</v>
      </c>
    </row>
    <row r="223" s="12" customFormat="1" ht="22.8" customHeight="1">
      <c r="A223" s="12"/>
      <c r="B223" s="212"/>
      <c r="C223" s="213"/>
      <c r="D223" s="214" t="s">
        <v>80</v>
      </c>
      <c r="E223" s="226" t="s">
        <v>410</v>
      </c>
      <c r="F223" s="226" t="s">
        <v>4757</v>
      </c>
      <c r="G223" s="213"/>
      <c r="H223" s="213"/>
      <c r="I223" s="216"/>
      <c r="J223" s="227">
        <f>BK223</f>
        <v>0</v>
      </c>
      <c r="K223" s="213"/>
      <c r="L223" s="218"/>
      <c r="M223" s="219"/>
      <c r="N223" s="220"/>
      <c r="O223" s="220"/>
      <c r="P223" s="221">
        <f>SUM(P224:P259)</f>
        <v>0</v>
      </c>
      <c r="Q223" s="220"/>
      <c r="R223" s="221">
        <f>SUM(R224:R259)</f>
        <v>23.10006096</v>
      </c>
      <c r="S223" s="220"/>
      <c r="T223" s="222">
        <f>SUM(T224:T259)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23" t="s">
        <v>88</v>
      </c>
      <c r="AT223" s="224" t="s">
        <v>80</v>
      </c>
      <c r="AU223" s="224" t="s">
        <v>88</v>
      </c>
      <c r="AY223" s="223" t="s">
        <v>364</v>
      </c>
      <c r="BK223" s="225">
        <f>SUM(BK224:BK259)</f>
        <v>0</v>
      </c>
    </row>
    <row r="224" s="2" customFormat="1" ht="37.8" customHeight="1">
      <c r="A224" s="39"/>
      <c r="B224" s="40"/>
      <c r="C224" s="228" t="s">
        <v>1284</v>
      </c>
      <c r="D224" s="228" t="s">
        <v>367</v>
      </c>
      <c r="E224" s="229" t="s">
        <v>5909</v>
      </c>
      <c r="F224" s="230" t="s">
        <v>5910</v>
      </c>
      <c r="G224" s="231" t="s">
        <v>395</v>
      </c>
      <c r="H224" s="232">
        <v>31.399999999999999</v>
      </c>
      <c r="I224" s="233"/>
      <c r="J224" s="234">
        <f>ROUND(I224*H224,2)</f>
        <v>0</v>
      </c>
      <c r="K224" s="230" t="s">
        <v>5794</v>
      </c>
      <c r="L224" s="45"/>
      <c r="M224" s="235" t="s">
        <v>1</v>
      </c>
      <c r="N224" s="236" t="s">
        <v>46</v>
      </c>
      <c r="O224" s="92"/>
      <c r="P224" s="237">
        <f>O224*H224</f>
        <v>0</v>
      </c>
      <c r="Q224" s="237">
        <v>4.0000000000000003E-05</v>
      </c>
      <c r="R224" s="237">
        <f>Q224*H224</f>
        <v>0.001256</v>
      </c>
      <c r="S224" s="237">
        <v>0</v>
      </c>
      <c r="T224" s="238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9" t="s">
        <v>372</v>
      </c>
      <c r="AT224" s="239" t="s">
        <v>367</v>
      </c>
      <c r="AU224" s="239" t="s">
        <v>90</v>
      </c>
      <c r="AY224" s="18" t="s">
        <v>364</v>
      </c>
      <c r="BE224" s="240">
        <f>IF(N224="základní",J224,0)</f>
        <v>0</v>
      </c>
      <c r="BF224" s="240">
        <f>IF(N224="snížená",J224,0)</f>
        <v>0</v>
      </c>
      <c r="BG224" s="240">
        <f>IF(N224="zákl. přenesená",J224,0)</f>
        <v>0</v>
      </c>
      <c r="BH224" s="240">
        <f>IF(N224="sníž. přenesená",J224,0)</f>
        <v>0</v>
      </c>
      <c r="BI224" s="240">
        <f>IF(N224="nulová",J224,0)</f>
        <v>0</v>
      </c>
      <c r="BJ224" s="18" t="s">
        <v>88</v>
      </c>
      <c r="BK224" s="240">
        <f>ROUND(I224*H224,2)</f>
        <v>0</v>
      </c>
      <c r="BL224" s="18" t="s">
        <v>372</v>
      </c>
      <c r="BM224" s="239" t="s">
        <v>5911</v>
      </c>
    </row>
    <row r="225" s="2" customFormat="1" ht="24.15" customHeight="1">
      <c r="A225" s="39"/>
      <c r="B225" s="40"/>
      <c r="C225" s="274" t="s">
        <v>1328</v>
      </c>
      <c r="D225" s="274" t="s">
        <v>431</v>
      </c>
      <c r="E225" s="275" t="s">
        <v>5912</v>
      </c>
      <c r="F225" s="276" t="s">
        <v>5913</v>
      </c>
      <c r="G225" s="277" t="s">
        <v>395</v>
      </c>
      <c r="H225" s="278">
        <v>31.870999999999999</v>
      </c>
      <c r="I225" s="279"/>
      <c r="J225" s="280">
        <f>ROUND(I225*H225,2)</f>
        <v>0</v>
      </c>
      <c r="K225" s="276" t="s">
        <v>5794</v>
      </c>
      <c r="L225" s="281"/>
      <c r="M225" s="282" t="s">
        <v>1</v>
      </c>
      <c r="N225" s="283" t="s">
        <v>46</v>
      </c>
      <c r="O225" s="92"/>
      <c r="P225" s="237">
        <f>O225*H225</f>
        <v>0</v>
      </c>
      <c r="Q225" s="237">
        <v>0.042999999999999997</v>
      </c>
      <c r="R225" s="237">
        <f>Q225*H225</f>
        <v>1.3704529999999999</v>
      </c>
      <c r="S225" s="237">
        <v>0</v>
      </c>
      <c r="T225" s="238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9" t="s">
        <v>410</v>
      </c>
      <c r="AT225" s="239" t="s">
        <v>431</v>
      </c>
      <c r="AU225" s="239" t="s">
        <v>90</v>
      </c>
      <c r="AY225" s="18" t="s">
        <v>364</v>
      </c>
      <c r="BE225" s="240">
        <f>IF(N225="základní",J225,0)</f>
        <v>0</v>
      </c>
      <c r="BF225" s="240">
        <f>IF(N225="snížená",J225,0)</f>
        <v>0</v>
      </c>
      <c r="BG225" s="240">
        <f>IF(N225="zákl. přenesená",J225,0)</f>
        <v>0</v>
      </c>
      <c r="BH225" s="240">
        <f>IF(N225="sníž. přenesená",J225,0)</f>
        <v>0</v>
      </c>
      <c r="BI225" s="240">
        <f>IF(N225="nulová",J225,0)</f>
        <v>0</v>
      </c>
      <c r="BJ225" s="18" t="s">
        <v>88</v>
      </c>
      <c r="BK225" s="240">
        <f>ROUND(I225*H225,2)</f>
        <v>0</v>
      </c>
      <c r="BL225" s="18" t="s">
        <v>372</v>
      </c>
      <c r="BM225" s="239" t="s">
        <v>5914</v>
      </c>
    </row>
    <row r="226" s="14" customFormat="1">
      <c r="A226" s="14"/>
      <c r="B226" s="252"/>
      <c r="C226" s="253"/>
      <c r="D226" s="243" t="s">
        <v>374</v>
      </c>
      <c r="E226" s="254" t="s">
        <v>1</v>
      </c>
      <c r="F226" s="255" t="s">
        <v>5915</v>
      </c>
      <c r="G226" s="253"/>
      <c r="H226" s="256">
        <v>31.399999999999999</v>
      </c>
      <c r="I226" s="257"/>
      <c r="J226" s="253"/>
      <c r="K226" s="253"/>
      <c r="L226" s="258"/>
      <c r="M226" s="259"/>
      <c r="N226" s="260"/>
      <c r="O226" s="260"/>
      <c r="P226" s="260"/>
      <c r="Q226" s="260"/>
      <c r="R226" s="260"/>
      <c r="S226" s="260"/>
      <c r="T226" s="261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2" t="s">
        <v>374</v>
      </c>
      <c r="AU226" s="262" t="s">
        <v>90</v>
      </c>
      <c r="AV226" s="14" t="s">
        <v>90</v>
      </c>
      <c r="AW226" s="14" t="s">
        <v>36</v>
      </c>
      <c r="AX226" s="14" t="s">
        <v>81</v>
      </c>
      <c r="AY226" s="262" t="s">
        <v>364</v>
      </c>
    </row>
    <row r="227" s="14" customFormat="1">
      <c r="A227" s="14"/>
      <c r="B227" s="252"/>
      <c r="C227" s="253"/>
      <c r="D227" s="243" t="s">
        <v>374</v>
      </c>
      <c r="E227" s="254" t="s">
        <v>1</v>
      </c>
      <c r="F227" s="255" t="s">
        <v>5916</v>
      </c>
      <c r="G227" s="253"/>
      <c r="H227" s="256">
        <v>31.870999999999999</v>
      </c>
      <c r="I227" s="257"/>
      <c r="J227" s="253"/>
      <c r="K227" s="253"/>
      <c r="L227" s="258"/>
      <c r="M227" s="259"/>
      <c r="N227" s="260"/>
      <c r="O227" s="260"/>
      <c r="P227" s="260"/>
      <c r="Q227" s="260"/>
      <c r="R227" s="260"/>
      <c r="S227" s="260"/>
      <c r="T227" s="26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2" t="s">
        <v>374</v>
      </c>
      <c r="AU227" s="262" t="s">
        <v>90</v>
      </c>
      <c r="AV227" s="14" t="s">
        <v>90</v>
      </c>
      <c r="AW227" s="14" t="s">
        <v>36</v>
      </c>
      <c r="AX227" s="14" t="s">
        <v>88</v>
      </c>
      <c r="AY227" s="262" t="s">
        <v>364</v>
      </c>
    </row>
    <row r="228" s="2" customFormat="1" ht="37.8" customHeight="1">
      <c r="A228" s="39"/>
      <c r="B228" s="40"/>
      <c r="C228" s="228" t="s">
        <v>435</v>
      </c>
      <c r="D228" s="228" t="s">
        <v>367</v>
      </c>
      <c r="E228" s="229" t="s">
        <v>5917</v>
      </c>
      <c r="F228" s="230" t="s">
        <v>5918</v>
      </c>
      <c r="G228" s="231" t="s">
        <v>395</v>
      </c>
      <c r="H228" s="232">
        <v>1.98</v>
      </c>
      <c r="I228" s="233"/>
      <c r="J228" s="234">
        <f>ROUND(I228*H228,2)</f>
        <v>0</v>
      </c>
      <c r="K228" s="230" t="s">
        <v>5794</v>
      </c>
      <c r="L228" s="45"/>
      <c r="M228" s="235" t="s">
        <v>1</v>
      </c>
      <c r="N228" s="236" t="s">
        <v>46</v>
      </c>
      <c r="O228" s="92"/>
      <c r="P228" s="237">
        <f>O228*H228</f>
        <v>0</v>
      </c>
      <c r="Q228" s="237">
        <v>0.00013999999999999999</v>
      </c>
      <c r="R228" s="237">
        <f>Q228*H228</f>
        <v>0.00027719999999999996</v>
      </c>
      <c r="S228" s="237">
        <v>0</v>
      </c>
      <c r="T228" s="238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9" t="s">
        <v>372</v>
      </c>
      <c r="AT228" s="239" t="s">
        <v>367</v>
      </c>
      <c r="AU228" s="239" t="s">
        <v>90</v>
      </c>
      <c r="AY228" s="18" t="s">
        <v>364</v>
      </c>
      <c r="BE228" s="240">
        <f>IF(N228="základní",J228,0)</f>
        <v>0</v>
      </c>
      <c r="BF228" s="240">
        <f>IF(N228="snížená",J228,0)</f>
        <v>0</v>
      </c>
      <c r="BG228" s="240">
        <f>IF(N228="zákl. přenesená",J228,0)</f>
        <v>0</v>
      </c>
      <c r="BH228" s="240">
        <f>IF(N228="sníž. přenesená",J228,0)</f>
        <v>0</v>
      </c>
      <c r="BI228" s="240">
        <f>IF(N228="nulová",J228,0)</f>
        <v>0</v>
      </c>
      <c r="BJ228" s="18" t="s">
        <v>88</v>
      </c>
      <c r="BK228" s="240">
        <f>ROUND(I228*H228,2)</f>
        <v>0</v>
      </c>
      <c r="BL228" s="18" t="s">
        <v>372</v>
      </c>
      <c r="BM228" s="239" t="s">
        <v>5919</v>
      </c>
    </row>
    <row r="229" s="2" customFormat="1" ht="24.15" customHeight="1">
      <c r="A229" s="39"/>
      <c r="B229" s="40"/>
      <c r="C229" s="274" t="s">
        <v>528</v>
      </c>
      <c r="D229" s="274" t="s">
        <v>431</v>
      </c>
      <c r="E229" s="275" t="s">
        <v>5920</v>
      </c>
      <c r="F229" s="276" t="s">
        <v>5921</v>
      </c>
      <c r="G229" s="277" t="s">
        <v>395</v>
      </c>
      <c r="H229" s="278">
        <v>2.0099999999999998</v>
      </c>
      <c r="I229" s="279"/>
      <c r="J229" s="280">
        <f>ROUND(I229*H229,2)</f>
        <v>0</v>
      </c>
      <c r="K229" s="276" t="s">
        <v>5794</v>
      </c>
      <c r="L229" s="281"/>
      <c r="M229" s="282" t="s">
        <v>1</v>
      </c>
      <c r="N229" s="283" t="s">
        <v>46</v>
      </c>
      <c r="O229" s="92"/>
      <c r="P229" s="237">
        <f>O229*H229</f>
        <v>0</v>
      </c>
      <c r="Q229" s="237">
        <v>0.23000000000000001</v>
      </c>
      <c r="R229" s="237">
        <f>Q229*H229</f>
        <v>0.46229999999999999</v>
      </c>
      <c r="S229" s="237">
        <v>0</v>
      </c>
      <c r="T229" s="238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9" t="s">
        <v>410</v>
      </c>
      <c r="AT229" s="239" t="s">
        <v>431</v>
      </c>
      <c r="AU229" s="239" t="s">
        <v>90</v>
      </c>
      <c r="AY229" s="18" t="s">
        <v>364</v>
      </c>
      <c r="BE229" s="240">
        <f>IF(N229="základní",J229,0)</f>
        <v>0</v>
      </c>
      <c r="BF229" s="240">
        <f>IF(N229="snížená",J229,0)</f>
        <v>0</v>
      </c>
      <c r="BG229" s="240">
        <f>IF(N229="zákl. přenesená",J229,0)</f>
        <v>0</v>
      </c>
      <c r="BH229" s="240">
        <f>IF(N229="sníž. přenesená",J229,0)</f>
        <v>0</v>
      </c>
      <c r="BI229" s="240">
        <f>IF(N229="nulová",J229,0)</f>
        <v>0</v>
      </c>
      <c r="BJ229" s="18" t="s">
        <v>88</v>
      </c>
      <c r="BK229" s="240">
        <f>ROUND(I229*H229,2)</f>
        <v>0</v>
      </c>
      <c r="BL229" s="18" t="s">
        <v>372</v>
      </c>
      <c r="BM229" s="239" t="s">
        <v>5922</v>
      </c>
    </row>
    <row r="230" s="14" customFormat="1">
      <c r="A230" s="14"/>
      <c r="B230" s="252"/>
      <c r="C230" s="253"/>
      <c r="D230" s="243" t="s">
        <v>374</v>
      </c>
      <c r="E230" s="254" t="s">
        <v>1</v>
      </c>
      <c r="F230" s="255" t="s">
        <v>5923</v>
      </c>
      <c r="G230" s="253"/>
      <c r="H230" s="256">
        <v>1.98</v>
      </c>
      <c r="I230" s="257"/>
      <c r="J230" s="253"/>
      <c r="K230" s="253"/>
      <c r="L230" s="258"/>
      <c r="M230" s="259"/>
      <c r="N230" s="260"/>
      <c r="O230" s="260"/>
      <c r="P230" s="260"/>
      <c r="Q230" s="260"/>
      <c r="R230" s="260"/>
      <c r="S230" s="260"/>
      <c r="T230" s="261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2" t="s">
        <v>374</v>
      </c>
      <c r="AU230" s="262" t="s">
        <v>90</v>
      </c>
      <c r="AV230" s="14" t="s">
        <v>90</v>
      </c>
      <c r="AW230" s="14" t="s">
        <v>36</v>
      </c>
      <c r="AX230" s="14" t="s">
        <v>81</v>
      </c>
      <c r="AY230" s="262" t="s">
        <v>364</v>
      </c>
    </row>
    <row r="231" s="14" customFormat="1">
      <c r="A231" s="14"/>
      <c r="B231" s="252"/>
      <c r="C231" s="253"/>
      <c r="D231" s="243" t="s">
        <v>374</v>
      </c>
      <c r="E231" s="254" t="s">
        <v>1</v>
      </c>
      <c r="F231" s="255" t="s">
        <v>5924</v>
      </c>
      <c r="G231" s="253"/>
      <c r="H231" s="256">
        <v>2.0099999999999998</v>
      </c>
      <c r="I231" s="257"/>
      <c r="J231" s="253"/>
      <c r="K231" s="253"/>
      <c r="L231" s="258"/>
      <c r="M231" s="259"/>
      <c r="N231" s="260"/>
      <c r="O231" s="260"/>
      <c r="P231" s="260"/>
      <c r="Q231" s="260"/>
      <c r="R231" s="260"/>
      <c r="S231" s="260"/>
      <c r="T231" s="261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2" t="s">
        <v>374</v>
      </c>
      <c r="AU231" s="262" t="s">
        <v>90</v>
      </c>
      <c r="AV231" s="14" t="s">
        <v>90</v>
      </c>
      <c r="AW231" s="14" t="s">
        <v>36</v>
      </c>
      <c r="AX231" s="14" t="s">
        <v>88</v>
      </c>
      <c r="AY231" s="262" t="s">
        <v>364</v>
      </c>
    </row>
    <row r="232" s="2" customFormat="1" ht="33" customHeight="1">
      <c r="A232" s="39"/>
      <c r="B232" s="40"/>
      <c r="C232" s="228" t="s">
        <v>533</v>
      </c>
      <c r="D232" s="228" t="s">
        <v>367</v>
      </c>
      <c r="E232" s="229" t="s">
        <v>5925</v>
      </c>
      <c r="F232" s="230" t="s">
        <v>5926</v>
      </c>
      <c r="G232" s="231" t="s">
        <v>395</v>
      </c>
      <c r="H232" s="232">
        <v>1</v>
      </c>
      <c r="I232" s="233"/>
      <c r="J232" s="234">
        <f>ROUND(I232*H232,2)</f>
        <v>0</v>
      </c>
      <c r="K232" s="230" t="s">
        <v>5794</v>
      </c>
      <c r="L232" s="45"/>
      <c r="M232" s="235" t="s">
        <v>1</v>
      </c>
      <c r="N232" s="236" t="s">
        <v>46</v>
      </c>
      <c r="O232" s="92"/>
      <c r="P232" s="237">
        <f>O232*H232</f>
        <v>0</v>
      </c>
      <c r="Q232" s="237">
        <v>4.0000000000000003E-05</v>
      </c>
      <c r="R232" s="237">
        <f>Q232*H232</f>
        <v>4.0000000000000003E-05</v>
      </c>
      <c r="S232" s="237">
        <v>0</v>
      </c>
      <c r="T232" s="238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9" t="s">
        <v>372</v>
      </c>
      <c r="AT232" s="239" t="s">
        <v>367</v>
      </c>
      <c r="AU232" s="239" t="s">
        <v>90</v>
      </c>
      <c r="AY232" s="18" t="s">
        <v>364</v>
      </c>
      <c r="BE232" s="240">
        <f>IF(N232="základní",J232,0)</f>
        <v>0</v>
      </c>
      <c r="BF232" s="240">
        <f>IF(N232="snížená",J232,0)</f>
        <v>0</v>
      </c>
      <c r="BG232" s="240">
        <f>IF(N232="zákl. přenesená",J232,0)</f>
        <v>0</v>
      </c>
      <c r="BH232" s="240">
        <f>IF(N232="sníž. přenesená",J232,0)</f>
        <v>0</v>
      </c>
      <c r="BI232" s="240">
        <f>IF(N232="nulová",J232,0)</f>
        <v>0</v>
      </c>
      <c r="BJ232" s="18" t="s">
        <v>88</v>
      </c>
      <c r="BK232" s="240">
        <f>ROUND(I232*H232,2)</f>
        <v>0</v>
      </c>
      <c r="BL232" s="18" t="s">
        <v>372</v>
      </c>
      <c r="BM232" s="239" t="s">
        <v>5927</v>
      </c>
    </row>
    <row r="233" s="14" customFormat="1">
      <c r="A233" s="14"/>
      <c r="B233" s="252"/>
      <c r="C233" s="253"/>
      <c r="D233" s="243" t="s">
        <v>374</v>
      </c>
      <c r="E233" s="254" t="s">
        <v>1</v>
      </c>
      <c r="F233" s="255" t="s">
        <v>5928</v>
      </c>
      <c r="G233" s="253"/>
      <c r="H233" s="256">
        <v>1</v>
      </c>
      <c r="I233" s="257"/>
      <c r="J233" s="253"/>
      <c r="K233" s="253"/>
      <c r="L233" s="258"/>
      <c r="M233" s="259"/>
      <c r="N233" s="260"/>
      <c r="O233" s="260"/>
      <c r="P233" s="260"/>
      <c r="Q233" s="260"/>
      <c r="R233" s="260"/>
      <c r="S233" s="260"/>
      <c r="T233" s="261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2" t="s">
        <v>374</v>
      </c>
      <c r="AU233" s="262" t="s">
        <v>90</v>
      </c>
      <c r="AV233" s="14" t="s">
        <v>90</v>
      </c>
      <c r="AW233" s="14" t="s">
        <v>36</v>
      </c>
      <c r="AX233" s="14" t="s">
        <v>88</v>
      </c>
      <c r="AY233" s="262" t="s">
        <v>364</v>
      </c>
    </row>
    <row r="234" s="2" customFormat="1" ht="24.15" customHeight="1">
      <c r="A234" s="39"/>
      <c r="B234" s="40"/>
      <c r="C234" s="274" t="s">
        <v>539</v>
      </c>
      <c r="D234" s="274" t="s">
        <v>431</v>
      </c>
      <c r="E234" s="275" t="s">
        <v>5929</v>
      </c>
      <c r="F234" s="276" t="s">
        <v>5930</v>
      </c>
      <c r="G234" s="277" t="s">
        <v>395</v>
      </c>
      <c r="H234" s="278">
        <v>1</v>
      </c>
      <c r="I234" s="279"/>
      <c r="J234" s="280">
        <f>ROUND(I234*H234,2)</f>
        <v>0</v>
      </c>
      <c r="K234" s="276" t="s">
        <v>5794</v>
      </c>
      <c r="L234" s="281"/>
      <c r="M234" s="282" t="s">
        <v>1</v>
      </c>
      <c r="N234" s="283" t="s">
        <v>46</v>
      </c>
      <c r="O234" s="92"/>
      <c r="P234" s="237">
        <f>O234*H234</f>
        <v>0</v>
      </c>
      <c r="Q234" s="237">
        <v>0.020240000000000001</v>
      </c>
      <c r="R234" s="237">
        <f>Q234*H234</f>
        <v>0.020240000000000001</v>
      </c>
      <c r="S234" s="237">
        <v>0</v>
      </c>
      <c r="T234" s="238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9" t="s">
        <v>410</v>
      </c>
      <c r="AT234" s="239" t="s">
        <v>431</v>
      </c>
      <c r="AU234" s="239" t="s">
        <v>90</v>
      </c>
      <c r="AY234" s="18" t="s">
        <v>364</v>
      </c>
      <c r="BE234" s="240">
        <f>IF(N234="základní",J234,0)</f>
        <v>0</v>
      </c>
      <c r="BF234" s="240">
        <f>IF(N234="snížená",J234,0)</f>
        <v>0</v>
      </c>
      <c r="BG234" s="240">
        <f>IF(N234="zákl. přenesená",J234,0)</f>
        <v>0</v>
      </c>
      <c r="BH234" s="240">
        <f>IF(N234="sníž. přenesená",J234,0)</f>
        <v>0</v>
      </c>
      <c r="BI234" s="240">
        <f>IF(N234="nulová",J234,0)</f>
        <v>0</v>
      </c>
      <c r="BJ234" s="18" t="s">
        <v>88</v>
      </c>
      <c r="BK234" s="240">
        <f>ROUND(I234*H234,2)</f>
        <v>0</v>
      </c>
      <c r="BL234" s="18" t="s">
        <v>372</v>
      </c>
      <c r="BM234" s="239" t="s">
        <v>5931</v>
      </c>
    </row>
    <row r="235" s="14" customFormat="1">
      <c r="A235" s="14"/>
      <c r="B235" s="252"/>
      <c r="C235" s="253"/>
      <c r="D235" s="243" t="s">
        <v>374</v>
      </c>
      <c r="E235" s="254" t="s">
        <v>1</v>
      </c>
      <c r="F235" s="255" t="s">
        <v>5932</v>
      </c>
      <c r="G235" s="253"/>
      <c r="H235" s="256">
        <v>1</v>
      </c>
      <c r="I235" s="257"/>
      <c r="J235" s="253"/>
      <c r="K235" s="253"/>
      <c r="L235" s="258"/>
      <c r="M235" s="259"/>
      <c r="N235" s="260"/>
      <c r="O235" s="260"/>
      <c r="P235" s="260"/>
      <c r="Q235" s="260"/>
      <c r="R235" s="260"/>
      <c r="S235" s="260"/>
      <c r="T235" s="261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2" t="s">
        <v>374</v>
      </c>
      <c r="AU235" s="262" t="s">
        <v>90</v>
      </c>
      <c r="AV235" s="14" t="s">
        <v>90</v>
      </c>
      <c r="AW235" s="14" t="s">
        <v>36</v>
      </c>
      <c r="AX235" s="14" t="s">
        <v>88</v>
      </c>
      <c r="AY235" s="262" t="s">
        <v>364</v>
      </c>
    </row>
    <row r="236" s="2" customFormat="1" ht="16.5" customHeight="1">
      <c r="A236" s="39"/>
      <c r="B236" s="40"/>
      <c r="C236" s="228" t="s">
        <v>546</v>
      </c>
      <c r="D236" s="228" t="s">
        <v>367</v>
      </c>
      <c r="E236" s="229" t="s">
        <v>5933</v>
      </c>
      <c r="F236" s="230" t="s">
        <v>5934</v>
      </c>
      <c r="G236" s="231" t="s">
        <v>395</v>
      </c>
      <c r="H236" s="232">
        <v>33.399999999999999</v>
      </c>
      <c r="I236" s="233"/>
      <c r="J236" s="234">
        <f>ROUND(I236*H236,2)</f>
        <v>0</v>
      </c>
      <c r="K236" s="230" t="s">
        <v>1</v>
      </c>
      <c r="L236" s="45"/>
      <c r="M236" s="235" t="s">
        <v>1</v>
      </c>
      <c r="N236" s="236" t="s">
        <v>46</v>
      </c>
      <c r="O236" s="92"/>
      <c r="P236" s="237">
        <f>O236*H236</f>
        <v>0</v>
      </c>
      <c r="Q236" s="237">
        <v>0</v>
      </c>
      <c r="R236" s="237">
        <f>Q236*H236</f>
        <v>0</v>
      </c>
      <c r="S236" s="237">
        <v>0</v>
      </c>
      <c r="T236" s="238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9" t="s">
        <v>372</v>
      </c>
      <c r="AT236" s="239" t="s">
        <v>367</v>
      </c>
      <c r="AU236" s="239" t="s">
        <v>90</v>
      </c>
      <c r="AY236" s="18" t="s">
        <v>364</v>
      </c>
      <c r="BE236" s="240">
        <f>IF(N236="základní",J236,0)</f>
        <v>0</v>
      </c>
      <c r="BF236" s="240">
        <f>IF(N236="snížená",J236,0)</f>
        <v>0</v>
      </c>
      <c r="BG236" s="240">
        <f>IF(N236="zákl. přenesená",J236,0)</f>
        <v>0</v>
      </c>
      <c r="BH236" s="240">
        <f>IF(N236="sníž. přenesená",J236,0)</f>
        <v>0</v>
      </c>
      <c r="BI236" s="240">
        <f>IF(N236="nulová",J236,0)</f>
        <v>0</v>
      </c>
      <c r="BJ236" s="18" t="s">
        <v>88</v>
      </c>
      <c r="BK236" s="240">
        <f>ROUND(I236*H236,2)</f>
        <v>0</v>
      </c>
      <c r="BL236" s="18" t="s">
        <v>372</v>
      </c>
      <c r="BM236" s="239" t="s">
        <v>5935</v>
      </c>
    </row>
    <row r="237" s="14" customFormat="1">
      <c r="A237" s="14"/>
      <c r="B237" s="252"/>
      <c r="C237" s="253"/>
      <c r="D237" s="243" t="s">
        <v>374</v>
      </c>
      <c r="E237" s="254" t="s">
        <v>1</v>
      </c>
      <c r="F237" s="255" t="s">
        <v>5936</v>
      </c>
      <c r="G237" s="253"/>
      <c r="H237" s="256">
        <v>33.399999999999999</v>
      </c>
      <c r="I237" s="257"/>
      <c r="J237" s="253"/>
      <c r="K237" s="253"/>
      <c r="L237" s="258"/>
      <c r="M237" s="259"/>
      <c r="N237" s="260"/>
      <c r="O237" s="260"/>
      <c r="P237" s="260"/>
      <c r="Q237" s="260"/>
      <c r="R237" s="260"/>
      <c r="S237" s="260"/>
      <c r="T237" s="261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2" t="s">
        <v>374</v>
      </c>
      <c r="AU237" s="262" t="s">
        <v>90</v>
      </c>
      <c r="AV237" s="14" t="s">
        <v>90</v>
      </c>
      <c r="AW237" s="14" t="s">
        <v>36</v>
      </c>
      <c r="AX237" s="14" t="s">
        <v>88</v>
      </c>
      <c r="AY237" s="262" t="s">
        <v>364</v>
      </c>
    </row>
    <row r="238" s="2" customFormat="1" ht="16.5" customHeight="1">
      <c r="A238" s="39"/>
      <c r="B238" s="40"/>
      <c r="C238" s="228" t="s">
        <v>551</v>
      </c>
      <c r="D238" s="228" t="s">
        <v>367</v>
      </c>
      <c r="E238" s="229" t="s">
        <v>5937</v>
      </c>
      <c r="F238" s="230" t="s">
        <v>5938</v>
      </c>
      <c r="G238" s="231" t="s">
        <v>395</v>
      </c>
      <c r="H238" s="232">
        <v>4.0700000000000003</v>
      </c>
      <c r="I238" s="233"/>
      <c r="J238" s="234">
        <f>ROUND(I238*H238,2)</f>
        <v>0</v>
      </c>
      <c r="K238" s="230" t="s">
        <v>1</v>
      </c>
      <c r="L238" s="45"/>
      <c r="M238" s="235" t="s">
        <v>1</v>
      </c>
      <c r="N238" s="236" t="s">
        <v>46</v>
      </c>
      <c r="O238" s="92"/>
      <c r="P238" s="237">
        <f>O238*H238</f>
        <v>0</v>
      </c>
      <c r="Q238" s="237">
        <v>0</v>
      </c>
      <c r="R238" s="237">
        <f>Q238*H238</f>
        <v>0</v>
      </c>
      <c r="S238" s="237">
        <v>0</v>
      </c>
      <c r="T238" s="238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9" t="s">
        <v>372</v>
      </c>
      <c r="AT238" s="239" t="s">
        <v>367</v>
      </c>
      <c r="AU238" s="239" t="s">
        <v>90</v>
      </c>
      <c r="AY238" s="18" t="s">
        <v>364</v>
      </c>
      <c r="BE238" s="240">
        <f>IF(N238="základní",J238,0)</f>
        <v>0</v>
      </c>
      <c r="BF238" s="240">
        <f>IF(N238="snížená",J238,0)</f>
        <v>0</v>
      </c>
      <c r="BG238" s="240">
        <f>IF(N238="zákl. přenesená",J238,0)</f>
        <v>0</v>
      </c>
      <c r="BH238" s="240">
        <f>IF(N238="sníž. přenesená",J238,0)</f>
        <v>0</v>
      </c>
      <c r="BI238" s="240">
        <f>IF(N238="nulová",J238,0)</f>
        <v>0</v>
      </c>
      <c r="BJ238" s="18" t="s">
        <v>88</v>
      </c>
      <c r="BK238" s="240">
        <f>ROUND(I238*H238,2)</f>
        <v>0</v>
      </c>
      <c r="BL238" s="18" t="s">
        <v>372</v>
      </c>
      <c r="BM238" s="239" t="s">
        <v>5939</v>
      </c>
    </row>
    <row r="239" s="14" customFormat="1">
      <c r="A239" s="14"/>
      <c r="B239" s="252"/>
      <c r="C239" s="253"/>
      <c r="D239" s="243" t="s">
        <v>374</v>
      </c>
      <c r="E239" s="254" t="s">
        <v>1</v>
      </c>
      <c r="F239" s="255" t="s">
        <v>5940</v>
      </c>
      <c r="G239" s="253"/>
      <c r="H239" s="256">
        <v>4.0700000000000003</v>
      </c>
      <c r="I239" s="257"/>
      <c r="J239" s="253"/>
      <c r="K239" s="253"/>
      <c r="L239" s="258"/>
      <c r="M239" s="259"/>
      <c r="N239" s="260"/>
      <c r="O239" s="260"/>
      <c r="P239" s="260"/>
      <c r="Q239" s="260"/>
      <c r="R239" s="260"/>
      <c r="S239" s="260"/>
      <c r="T239" s="261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2" t="s">
        <v>374</v>
      </c>
      <c r="AU239" s="262" t="s">
        <v>90</v>
      </c>
      <c r="AV239" s="14" t="s">
        <v>90</v>
      </c>
      <c r="AW239" s="14" t="s">
        <v>36</v>
      </c>
      <c r="AX239" s="14" t="s">
        <v>88</v>
      </c>
      <c r="AY239" s="262" t="s">
        <v>364</v>
      </c>
    </row>
    <row r="240" s="2" customFormat="1" ht="24.15" customHeight="1">
      <c r="A240" s="39"/>
      <c r="B240" s="40"/>
      <c r="C240" s="228" t="s">
        <v>557</v>
      </c>
      <c r="D240" s="228" t="s">
        <v>367</v>
      </c>
      <c r="E240" s="229" t="s">
        <v>5941</v>
      </c>
      <c r="F240" s="230" t="s">
        <v>5942</v>
      </c>
      <c r="G240" s="231" t="s">
        <v>1306</v>
      </c>
      <c r="H240" s="232">
        <v>2</v>
      </c>
      <c r="I240" s="233"/>
      <c r="J240" s="234">
        <f>ROUND(I240*H240,2)</f>
        <v>0</v>
      </c>
      <c r="K240" s="230" t="s">
        <v>1</v>
      </c>
      <c r="L240" s="45"/>
      <c r="M240" s="235" t="s">
        <v>1</v>
      </c>
      <c r="N240" s="236" t="s">
        <v>46</v>
      </c>
      <c r="O240" s="92"/>
      <c r="P240" s="237">
        <f>O240*H240</f>
        <v>0</v>
      </c>
      <c r="Q240" s="237">
        <v>5.6660000000000004</v>
      </c>
      <c r="R240" s="237">
        <f>Q240*H240</f>
        <v>11.332000000000001</v>
      </c>
      <c r="S240" s="237">
        <v>0</v>
      </c>
      <c r="T240" s="238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9" t="s">
        <v>372</v>
      </c>
      <c r="AT240" s="239" t="s">
        <v>367</v>
      </c>
      <c r="AU240" s="239" t="s">
        <v>90</v>
      </c>
      <c r="AY240" s="18" t="s">
        <v>364</v>
      </c>
      <c r="BE240" s="240">
        <f>IF(N240="základní",J240,0)</f>
        <v>0</v>
      </c>
      <c r="BF240" s="240">
        <f>IF(N240="snížená",J240,0)</f>
        <v>0</v>
      </c>
      <c r="BG240" s="240">
        <f>IF(N240="zákl. přenesená",J240,0)</f>
        <v>0</v>
      </c>
      <c r="BH240" s="240">
        <f>IF(N240="sníž. přenesená",J240,0)</f>
        <v>0</v>
      </c>
      <c r="BI240" s="240">
        <f>IF(N240="nulová",J240,0)</f>
        <v>0</v>
      </c>
      <c r="BJ240" s="18" t="s">
        <v>88</v>
      </c>
      <c r="BK240" s="240">
        <f>ROUND(I240*H240,2)</f>
        <v>0</v>
      </c>
      <c r="BL240" s="18" t="s">
        <v>372</v>
      </c>
      <c r="BM240" s="239" t="s">
        <v>5943</v>
      </c>
    </row>
    <row r="241" s="2" customFormat="1">
      <c r="A241" s="39"/>
      <c r="B241" s="40"/>
      <c r="C241" s="41"/>
      <c r="D241" s="243" t="s">
        <v>1243</v>
      </c>
      <c r="E241" s="41"/>
      <c r="F241" s="300" t="s">
        <v>5944</v>
      </c>
      <c r="G241" s="41"/>
      <c r="H241" s="41"/>
      <c r="I241" s="301"/>
      <c r="J241" s="41"/>
      <c r="K241" s="41"/>
      <c r="L241" s="45"/>
      <c r="M241" s="302"/>
      <c r="N241" s="303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1243</v>
      </c>
      <c r="AU241" s="18" t="s">
        <v>90</v>
      </c>
    </row>
    <row r="242" s="14" customFormat="1">
      <c r="A242" s="14"/>
      <c r="B242" s="252"/>
      <c r="C242" s="253"/>
      <c r="D242" s="243" t="s">
        <v>374</v>
      </c>
      <c r="E242" s="254" t="s">
        <v>1</v>
      </c>
      <c r="F242" s="255" t="s">
        <v>5945</v>
      </c>
      <c r="G242" s="253"/>
      <c r="H242" s="256">
        <v>2</v>
      </c>
      <c r="I242" s="257"/>
      <c r="J242" s="253"/>
      <c r="K242" s="253"/>
      <c r="L242" s="258"/>
      <c r="M242" s="259"/>
      <c r="N242" s="260"/>
      <c r="O242" s="260"/>
      <c r="P242" s="260"/>
      <c r="Q242" s="260"/>
      <c r="R242" s="260"/>
      <c r="S242" s="260"/>
      <c r="T242" s="261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2" t="s">
        <v>374</v>
      </c>
      <c r="AU242" s="262" t="s">
        <v>90</v>
      </c>
      <c r="AV242" s="14" t="s">
        <v>90</v>
      </c>
      <c r="AW242" s="14" t="s">
        <v>36</v>
      </c>
      <c r="AX242" s="14" t="s">
        <v>88</v>
      </c>
      <c r="AY242" s="262" t="s">
        <v>364</v>
      </c>
    </row>
    <row r="243" s="2" customFormat="1" ht="24.15" customHeight="1">
      <c r="A243" s="39"/>
      <c r="B243" s="40"/>
      <c r="C243" s="228" t="s">
        <v>562</v>
      </c>
      <c r="D243" s="228" t="s">
        <v>367</v>
      </c>
      <c r="E243" s="229" t="s">
        <v>5946</v>
      </c>
      <c r="F243" s="230" t="s">
        <v>5947</v>
      </c>
      <c r="G243" s="231" t="s">
        <v>1306</v>
      </c>
      <c r="H243" s="232">
        <v>1</v>
      </c>
      <c r="I243" s="233"/>
      <c r="J243" s="234">
        <f>ROUND(I243*H243,2)</f>
        <v>0</v>
      </c>
      <c r="K243" s="230" t="s">
        <v>1</v>
      </c>
      <c r="L243" s="45"/>
      <c r="M243" s="235" t="s">
        <v>1</v>
      </c>
      <c r="N243" s="236" t="s">
        <v>46</v>
      </c>
      <c r="O243" s="92"/>
      <c r="P243" s="237">
        <f>O243*H243</f>
        <v>0</v>
      </c>
      <c r="Q243" s="237">
        <v>8.9000000000000004</v>
      </c>
      <c r="R243" s="237">
        <f>Q243*H243</f>
        <v>8.9000000000000004</v>
      </c>
      <c r="S243" s="237">
        <v>0</v>
      </c>
      <c r="T243" s="238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9" t="s">
        <v>372</v>
      </c>
      <c r="AT243" s="239" t="s">
        <v>367</v>
      </c>
      <c r="AU243" s="239" t="s">
        <v>90</v>
      </c>
      <c r="AY243" s="18" t="s">
        <v>364</v>
      </c>
      <c r="BE243" s="240">
        <f>IF(N243="základní",J243,0)</f>
        <v>0</v>
      </c>
      <c r="BF243" s="240">
        <f>IF(N243="snížená",J243,0)</f>
        <v>0</v>
      </c>
      <c r="BG243" s="240">
        <f>IF(N243="zákl. přenesená",J243,0)</f>
        <v>0</v>
      </c>
      <c r="BH243" s="240">
        <f>IF(N243="sníž. přenesená",J243,0)</f>
        <v>0</v>
      </c>
      <c r="BI243" s="240">
        <f>IF(N243="nulová",J243,0)</f>
        <v>0</v>
      </c>
      <c r="BJ243" s="18" t="s">
        <v>88</v>
      </c>
      <c r="BK243" s="240">
        <f>ROUND(I243*H243,2)</f>
        <v>0</v>
      </c>
      <c r="BL243" s="18" t="s">
        <v>372</v>
      </c>
      <c r="BM243" s="239" t="s">
        <v>5948</v>
      </c>
    </row>
    <row r="244" s="2" customFormat="1">
      <c r="A244" s="39"/>
      <c r="B244" s="40"/>
      <c r="C244" s="41"/>
      <c r="D244" s="243" t="s">
        <v>1243</v>
      </c>
      <c r="E244" s="41"/>
      <c r="F244" s="300" t="s">
        <v>5949</v>
      </c>
      <c r="G244" s="41"/>
      <c r="H244" s="41"/>
      <c r="I244" s="301"/>
      <c r="J244" s="41"/>
      <c r="K244" s="41"/>
      <c r="L244" s="45"/>
      <c r="M244" s="302"/>
      <c r="N244" s="303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1243</v>
      </c>
      <c r="AU244" s="18" t="s">
        <v>90</v>
      </c>
    </row>
    <row r="245" s="14" customFormat="1">
      <c r="A245" s="14"/>
      <c r="B245" s="252"/>
      <c r="C245" s="253"/>
      <c r="D245" s="243" t="s">
        <v>374</v>
      </c>
      <c r="E245" s="254" t="s">
        <v>1</v>
      </c>
      <c r="F245" s="255" t="s">
        <v>5950</v>
      </c>
      <c r="G245" s="253"/>
      <c r="H245" s="256">
        <v>1</v>
      </c>
      <c r="I245" s="257"/>
      <c r="J245" s="253"/>
      <c r="K245" s="253"/>
      <c r="L245" s="258"/>
      <c r="M245" s="259"/>
      <c r="N245" s="260"/>
      <c r="O245" s="260"/>
      <c r="P245" s="260"/>
      <c r="Q245" s="260"/>
      <c r="R245" s="260"/>
      <c r="S245" s="260"/>
      <c r="T245" s="261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2" t="s">
        <v>374</v>
      </c>
      <c r="AU245" s="262" t="s">
        <v>90</v>
      </c>
      <c r="AV245" s="14" t="s">
        <v>90</v>
      </c>
      <c r="AW245" s="14" t="s">
        <v>36</v>
      </c>
      <c r="AX245" s="14" t="s">
        <v>88</v>
      </c>
      <c r="AY245" s="262" t="s">
        <v>364</v>
      </c>
    </row>
    <row r="246" s="2" customFormat="1" ht="24.15" customHeight="1">
      <c r="A246" s="39"/>
      <c r="B246" s="40"/>
      <c r="C246" s="228" t="s">
        <v>567</v>
      </c>
      <c r="D246" s="228" t="s">
        <v>367</v>
      </c>
      <c r="E246" s="229" t="s">
        <v>5951</v>
      </c>
      <c r="F246" s="230" t="s">
        <v>5952</v>
      </c>
      <c r="G246" s="231" t="s">
        <v>1306</v>
      </c>
      <c r="H246" s="232">
        <v>2</v>
      </c>
      <c r="I246" s="233"/>
      <c r="J246" s="234">
        <f>ROUND(I246*H246,2)</f>
        <v>0</v>
      </c>
      <c r="K246" s="230" t="s">
        <v>5794</v>
      </c>
      <c r="L246" s="45"/>
      <c r="M246" s="235" t="s">
        <v>1</v>
      </c>
      <c r="N246" s="236" t="s">
        <v>46</v>
      </c>
      <c r="O246" s="92"/>
      <c r="P246" s="237">
        <f>O246*H246</f>
        <v>0</v>
      </c>
      <c r="Q246" s="237">
        <v>0.21734000000000001</v>
      </c>
      <c r="R246" s="237">
        <f>Q246*H246</f>
        <v>0.43468000000000001</v>
      </c>
      <c r="S246" s="237">
        <v>0</v>
      </c>
      <c r="T246" s="238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9" t="s">
        <v>372</v>
      </c>
      <c r="AT246" s="239" t="s">
        <v>367</v>
      </c>
      <c r="AU246" s="239" t="s">
        <v>90</v>
      </c>
      <c r="AY246" s="18" t="s">
        <v>364</v>
      </c>
      <c r="BE246" s="240">
        <f>IF(N246="základní",J246,0)</f>
        <v>0</v>
      </c>
      <c r="BF246" s="240">
        <f>IF(N246="snížená",J246,0)</f>
        <v>0</v>
      </c>
      <c r="BG246" s="240">
        <f>IF(N246="zákl. přenesená",J246,0)</f>
        <v>0</v>
      </c>
      <c r="BH246" s="240">
        <f>IF(N246="sníž. přenesená",J246,0)</f>
        <v>0</v>
      </c>
      <c r="BI246" s="240">
        <f>IF(N246="nulová",J246,0)</f>
        <v>0</v>
      </c>
      <c r="BJ246" s="18" t="s">
        <v>88</v>
      </c>
      <c r="BK246" s="240">
        <f>ROUND(I246*H246,2)</f>
        <v>0</v>
      </c>
      <c r="BL246" s="18" t="s">
        <v>372</v>
      </c>
      <c r="BM246" s="239" t="s">
        <v>5953</v>
      </c>
    </row>
    <row r="247" s="14" customFormat="1">
      <c r="A247" s="14"/>
      <c r="B247" s="252"/>
      <c r="C247" s="253"/>
      <c r="D247" s="243" t="s">
        <v>374</v>
      </c>
      <c r="E247" s="254" t="s">
        <v>1</v>
      </c>
      <c r="F247" s="255" t="s">
        <v>5945</v>
      </c>
      <c r="G247" s="253"/>
      <c r="H247" s="256">
        <v>2</v>
      </c>
      <c r="I247" s="257"/>
      <c r="J247" s="253"/>
      <c r="K247" s="253"/>
      <c r="L247" s="258"/>
      <c r="M247" s="259"/>
      <c r="N247" s="260"/>
      <c r="O247" s="260"/>
      <c r="P247" s="260"/>
      <c r="Q247" s="260"/>
      <c r="R247" s="260"/>
      <c r="S247" s="260"/>
      <c r="T247" s="261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2" t="s">
        <v>374</v>
      </c>
      <c r="AU247" s="262" t="s">
        <v>90</v>
      </c>
      <c r="AV247" s="14" t="s">
        <v>90</v>
      </c>
      <c r="AW247" s="14" t="s">
        <v>36</v>
      </c>
      <c r="AX247" s="14" t="s">
        <v>88</v>
      </c>
      <c r="AY247" s="262" t="s">
        <v>364</v>
      </c>
    </row>
    <row r="248" s="2" customFormat="1" ht="21.75" customHeight="1">
      <c r="A248" s="39"/>
      <c r="B248" s="40"/>
      <c r="C248" s="274" t="s">
        <v>571</v>
      </c>
      <c r="D248" s="274" t="s">
        <v>431</v>
      </c>
      <c r="E248" s="275" t="s">
        <v>5954</v>
      </c>
      <c r="F248" s="276" t="s">
        <v>5955</v>
      </c>
      <c r="G248" s="277" t="s">
        <v>1306</v>
      </c>
      <c r="H248" s="278">
        <v>2</v>
      </c>
      <c r="I248" s="279"/>
      <c r="J248" s="280">
        <f>ROUND(I248*H248,2)</f>
        <v>0</v>
      </c>
      <c r="K248" s="276" t="s">
        <v>5794</v>
      </c>
      <c r="L248" s="281"/>
      <c r="M248" s="282" t="s">
        <v>1</v>
      </c>
      <c r="N248" s="283" t="s">
        <v>46</v>
      </c>
      <c r="O248" s="92"/>
      <c r="P248" s="237">
        <f>O248*H248</f>
        <v>0</v>
      </c>
      <c r="Q248" s="237">
        <v>0.080000000000000002</v>
      </c>
      <c r="R248" s="237">
        <f>Q248*H248</f>
        <v>0.16</v>
      </c>
      <c r="S248" s="237">
        <v>0</v>
      </c>
      <c r="T248" s="238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9" t="s">
        <v>410</v>
      </c>
      <c r="AT248" s="239" t="s">
        <v>431</v>
      </c>
      <c r="AU248" s="239" t="s">
        <v>90</v>
      </c>
      <c r="AY248" s="18" t="s">
        <v>364</v>
      </c>
      <c r="BE248" s="240">
        <f>IF(N248="základní",J248,0)</f>
        <v>0</v>
      </c>
      <c r="BF248" s="240">
        <f>IF(N248="snížená",J248,0)</f>
        <v>0</v>
      </c>
      <c r="BG248" s="240">
        <f>IF(N248="zákl. přenesená",J248,0)</f>
        <v>0</v>
      </c>
      <c r="BH248" s="240">
        <f>IF(N248="sníž. přenesená",J248,0)</f>
        <v>0</v>
      </c>
      <c r="BI248" s="240">
        <f>IF(N248="nulová",J248,0)</f>
        <v>0</v>
      </c>
      <c r="BJ248" s="18" t="s">
        <v>88</v>
      </c>
      <c r="BK248" s="240">
        <f>ROUND(I248*H248,2)</f>
        <v>0</v>
      </c>
      <c r="BL248" s="18" t="s">
        <v>372</v>
      </c>
      <c r="BM248" s="239" t="s">
        <v>5956</v>
      </c>
    </row>
    <row r="249" s="2" customFormat="1" ht="24.15" customHeight="1">
      <c r="A249" s="39"/>
      <c r="B249" s="40"/>
      <c r="C249" s="228" t="s">
        <v>577</v>
      </c>
      <c r="D249" s="228" t="s">
        <v>367</v>
      </c>
      <c r="E249" s="229" t="s">
        <v>5957</v>
      </c>
      <c r="F249" s="230" t="s">
        <v>5958</v>
      </c>
      <c r="G249" s="231" t="s">
        <v>1306</v>
      </c>
      <c r="H249" s="232">
        <v>1</v>
      </c>
      <c r="I249" s="233"/>
      <c r="J249" s="234">
        <f>ROUND(I249*H249,2)</f>
        <v>0</v>
      </c>
      <c r="K249" s="230" t="s">
        <v>5794</v>
      </c>
      <c r="L249" s="45"/>
      <c r="M249" s="235" t="s">
        <v>1</v>
      </c>
      <c r="N249" s="236" t="s">
        <v>46</v>
      </c>
      <c r="O249" s="92"/>
      <c r="P249" s="237">
        <f>O249*H249</f>
        <v>0</v>
      </c>
      <c r="Q249" s="237">
        <v>0.21734000000000001</v>
      </c>
      <c r="R249" s="237">
        <f>Q249*H249</f>
        <v>0.21734000000000001</v>
      </c>
      <c r="S249" s="237">
        <v>0</v>
      </c>
      <c r="T249" s="238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9" t="s">
        <v>372</v>
      </c>
      <c r="AT249" s="239" t="s">
        <v>367</v>
      </c>
      <c r="AU249" s="239" t="s">
        <v>90</v>
      </c>
      <c r="AY249" s="18" t="s">
        <v>364</v>
      </c>
      <c r="BE249" s="240">
        <f>IF(N249="základní",J249,0)</f>
        <v>0</v>
      </c>
      <c r="BF249" s="240">
        <f>IF(N249="snížená",J249,0)</f>
        <v>0</v>
      </c>
      <c r="BG249" s="240">
        <f>IF(N249="zákl. přenesená",J249,0)</f>
        <v>0</v>
      </c>
      <c r="BH249" s="240">
        <f>IF(N249="sníž. přenesená",J249,0)</f>
        <v>0</v>
      </c>
      <c r="BI249" s="240">
        <f>IF(N249="nulová",J249,0)</f>
        <v>0</v>
      </c>
      <c r="BJ249" s="18" t="s">
        <v>88</v>
      </c>
      <c r="BK249" s="240">
        <f>ROUND(I249*H249,2)</f>
        <v>0</v>
      </c>
      <c r="BL249" s="18" t="s">
        <v>372</v>
      </c>
      <c r="BM249" s="239" t="s">
        <v>5959</v>
      </c>
    </row>
    <row r="250" s="2" customFormat="1" ht="21.75" customHeight="1">
      <c r="A250" s="39"/>
      <c r="B250" s="40"/>
      <c r="C250" s="274" t="s">
        <v>582</v>
      </c>
      <c r="D250" s="274" t="s">
        <v>431</v>
      </c>
      <c r="E250" s="275" t="s">
        <v>5960</v>
      </c>
      <c r="F250" s="276" t="s">
        <v>5961</v>
      </c>
      <c r="G250" s="277" t="s">
        <v>1306</v>
      </c>
      <c r="H250" s="278">
        <v>1</v>
      </c>
      <c r="I250" s="279"/>
      <c r="J250" s="280">
        <f>ROUND(I250*H250,2)</f>
        <v>0</v>
      </c>
      <c r="K250" s="276" t="s">
        <v>5794</v>
      </c>
      <c r="L250" s="281"/>
      <c r="M250" s="282" t="s">
        <v>1</v>
      </c>
      <c r="N250" s="283" t="s">
        <v>46</v>
      </c>
      <c r="O250" s="92"/>
      <c r="P250" s="237">
        <f>O250*H250</f>
        <v>0</v>
      </c>
      <c r="Q250" s="237">
        <v>0.19600000000000001</v>
      </c>
      <c r="R250" s="237">
        <f>Q250*H250</f>
        <v>0.19600000000000001</v>
      </c>
      <c r="S250" s="237">
        <v>0</v>
      </c>
      <c r="T250" s="238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9" t="s">
        <v>410</v>
      </c>
      <c r="AT250" s="239" t="s">
        <v>431</v>
      </c>
      <c r="AU250" s="239" t="s">
        <v>90</v>
      </c>
      <c r="AY250" s="18" t="s">
        <v>364</v>
      </c>
      <c r="BE250" s="240">
        <f>IF(N250="základní",J250,0)</f>
        <v>0</v>
      </c>
      <c r="BF250" s="240">
        <f>IF(N250="snížená",J250,0)</f>
        <v>0</v>
      </c>
      <c r="BG250" s="240">
        <f>IF(N250="zákl. přenesená",J250,0)</f>
        <v>0</v>
      </c>
      <c r="BH250" s="240">
        <f>IF(N250="sníž. přenesená",J250,0)</f>
        <v>0</v>
      </c>
      <c r="BI250" s="240">
        <f>IF(N250="nulová",J250,0)</f>
        <v>0</v>
      </c>
      <c r="BJ250" s="18" t="s">
        <v>88</v>
      </c>
      <c r="BK250" s="240">
        <f>ROUND(I250*H250,2)</f>
        <v>0</v>
      </c>
      <c r="BL250" s="18" t="s">
        <v>372</v>
      </c>
      <c r="BM250" s="239" t="s">
        <v>5962</v>
      </c>
    </row>
    <row r="251" s="14" customFormat="1">
      <c r="A251" s="14"/>
      <c r="B251" s="252"/>
      <c r="C251" s="253"/>
      <c r="D251" s="243" t="s">
        <v>374</v>
      </c>
      <c r="E251" s="254" t="s">
        <v>1</v>
      </c>
      <c r="F251" s="255" t="s">
        <v>5950</v>
      </c>
      <c r="G251" s="253"/>
      <c r="H251" s="256">
        <v>1</v>
      </c>
      <c r="I251" s="257"/>
      <c r="J251" s="253"/>
      <c r="K251" s="253"/>
      <c r="L251" s="258"/>
      <c r="M251" s="259"/>
      <c r="N251" s="260"/>
      <c r="O251" s="260"/>
      <c r="P251" s="260"/>
      <c r="Q251" s="260"/>
      <c r="R251" s="260"/>
      <c r="S251" s="260"/>
      <c r="T251" s="261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2" t="s">
        <v>374</v>
      </c>
      <c r="AU251" s="262" t="s">
        <v>90</v>
      </c>
      <c r="AV251" s="14" t="s">
        <v>90</v>
      </c>
      <c r="AW251" s="14" t="s">
        <v>36</v>
      </c>
      <c r="AX251" s="14" t="s">
        <v>88</v>
      </c>
      <c r="AY251" s="262" t="s">
        <v>364</v>
      </c>
    </row>
    <row r="252" s="2" customFormat="1" ht="24.15" customHeight="1">
      <c r="A252" s="39"/>
      <c r="B252" s="40"/>
      <c r="C252" s="228" t="s">
        <v>588</v>
      </c>
      <c r="D252" s="228" t="s">
        <v>367</v>
      </c>
      <c r="E252" s="229" t="s">
        <v>5963</v>
      </c>
      <c r="F252" s="230" t="s">
        <v>5964</v>
      </c>
      <c r="G252" s="231" t="s">
        <v>370</v>
      </c>
      <c r="H252" s="232">
        <v>14.019</v>
      </c>
      <c r="I252" s="233"/>
      <c r="J252" s="234">
        <f>ROUND(I252*H252,2)</f>
        <v>0</v>
      </c>
      <c r="K252" s="230" t="s">
        <v>5794</v>
      </c>
      <c r="L252" s="45"/>
      <c r="M252" s="235" t="s">
        <v>1</v>
      </c>
      <c r="N252" s="236" t="s">
        <v>46</v>
      </c>
      <c r="O252" s="92"/>
      <c r="P252" s="237">
        <f>O252*H252</f>
        <v>0</v>
      </c>
      <c r="Q252" s="237">
        <v>0</v>
      </c>
      <c r="R252" s="237">
        <f>Q252*H252</f>
        <v>0</v>
      </c>
      <c r="S252" s="237">
        <v>0</v>
      </c>
      <c r="T252" s="238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9" t="s">
        <v>372</v>
      </c>
      <c r="AT252" s="239" t="s">
        <v>367</v>
      </c>
      <c r="AU252" s="239" t="s">
        <v>90</v>
      </c>
      <c r="AY252" s="18" t="s">
        <v>364</v>
      </c>
      <c r="BE252" s="240">
        <f>IF(N252="základní",J252,0)</f>
        <v>0</v>
      </c>
      <c r="BF252" s="240">
        <f>IF(N252="snížená",J252,0)</f>
        <v>0</v>
      </c>
      <c r="BG252" s="240">
        <f>IF(N252="zákl. přenesená",J252,0)</f>
        <v>0</v>
      </c>
      <c r="BH252" s="240">
        <f>IF(N252="sníž. přenesená",J252,0)</f>
        <v>0</v>
      </c>
      <c r="BI252" s="240">
        <f>IF(N252="nulová",J252,0)</f>
        <v>0</v>
      </c>
      <c r="BJ252" s="18" t="s">
        <v>88</v>
      </c>
      <c r="BK252" s="240">
        <f>ROUND(I252*H252,2)</f>
        <v>0</v>
      </c>
      <c r="BL252" s="18" t="s">
        <v>372</v>
      </c>
      <c r="BM252" s="239" t="s">
        <v>5965</v>
      </c>
    </row>
    <row r="253" s="14" customFormat="1">
      <c r="A253" s="14"/>
      <c r="B253" s="252"/>
      <c r="C253" s="253"/>
      <c r="D253" s="243" t="s">
        <v>374</v>
      </c>
      <c r="E253" s="254" t="s">
        <v>1</v>
      </c>
      <c r="F253" s="255" t="s">
        <v>5966</v>
      </c>
      <c r="G253" s="253"/>
      <c r="H253" s="256">
        <v>1.268</v>
      </c>
      <c r="I253" s="257"/>
      <c r="J253" s="253"/>
      <c r="K253" s="253"/>
      <c r="L253" s="258"/>
      <c r="M253" s="259"/>
      <c r="N253" s="260"/>
      <c r="O253" s="260"/>
      <c r="P253" s="260"/>
      <c r="Q253" s="260"/>
      <c r="R253" s="260"/>
      <c r="S253" s="260"/>
      <c r="T253" s="261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2" t="s">
        <v>374</v>
      </c>
      <c r="AU253" s="262" t="s">
        <v>90</v>
      </c>
      <c r="AV253" s="14" t="s">
        <v>90</v>
      </c>
      <c r="AW253" s="14" t="s">
        <v>36</v>
      </c>
      <c r="AX253" s="14" t="s">
        <v>81</v>
      </c>
      <c r="AY253" s="262" t="s">
        <v>364</v>
      </c>
    </row>
    <row r="254" s="14" customFormat="1">
      <c r="A254" s="14"/>
      <c r="B254" s="252"/>
      <c r="C254" s="253"/>
      <c r="D254" s="243" t="s">
        <v>374</v>
      </c>
      <c r="E254" s="254" t="s">
        <v>1</v>
      </c>
      <c r="F254" s="255" t="s">
        <v>5967</v>
      </c>
      <c r="G254" s="253"/>
      <c r="H254" s="256">
        <v>12.750999999999999</v>
      </c>
      <c r="I254" s="257"/>
      <c r="J254" s="253"/>
      <c r="K254" s="253"/>
      <c r="L254" s="258"/>
      <c r="M254" s="259"/>
      <c r="N254" s="260"/>
      <c r="O254" s="260"/>
      <c r="P254" s="260"/>
      <c r="Q254" s="260"/>
      <c r="R254" s="260"/>
      <c r="S254" s="260"/>
      <c r="T254" s="261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2" t="s">
        <v>374</v>
      </c>
      <c r="AU254" s="262" t="s">
        <v>90</v>
      </c>
      <c r="AV254" s="14" t="s">
        <v>90</v>
      </c>
      <c r="AW254" s="14" t="s">
        <v>36</v>
      </c>
      <c r="AX254" s="14" t="s">
        <v>81</v>
      </c>
      <c r="AY254" s="262" t="s">
        <v>364</v>
      </c>
    </row>
    <row r="255" s="15" customFormat="1">
      <c r="A255" s="15"/>
      <c r="B255" s="263"/>
      <c r="C255" s="264"/>
      <c r="D255" s="243" t="s">
        <v>374</v>
      </c>
      <c r="E255" s="265" t="s">
        <v>1</v>
      </c>
      <c r="F255" s="266" t="s">
        <v>378</v>
      </c>
      <c r="G255" s="264"/>
      <c r="H255" s="267">
        <v>14.019</v>
      </c>
      <c r="I255" s="268"/>
      <c r="J255" s="264"/>
      <c r="K255" s="264"/>
      <c r="L255" s="269"/>
      <c r="M255" s="270"/>
      <c r="N255" s="271"/>
      <c r="O255" s="271"/>
      <c r="P255" s="271"/>
      <c r="Q255" s="271"/>
      <c r="R255" s="271"/>
      <c r="S255" s="271"/>
      <c r="T255" s="272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73" t="s">
        <v>374</v>
      </c>
      <c r="AU255" s="273" t="s">
        <v>90</v>
      </c>
      <c r="AV255" s="15" t="s">
        <v>372</v>
      </c>
      <c r="AW255" s="15" t="s">
        <v>36</v>
      </c>
      <c r="AX255" s="15" t="s">
        <v>88</v>
      </c>
      <c r="AY255" s="273" t="s">
        <v>364</v>
      </c>
    </row>
    <row r="256" s="2" customFormat="1" ht="21.75" customHeight="1">
      <c r="A256" s="39"/>
      <c r="B256" s="40"/>
      <c r="C256" s="228" t="s">
        <v>595</v>
      </c>
      <c r="D256" s="228" t="s">
        <v>367</v>
      </c>
      <c r="E256" s="229" t="s">
        <v>5968</v>
      </c>
      <c r="F256" s="230" t="s">
        <v>5969</v>
      </c>
      <c r="G256" s="231" t="s">
        <v>305</v>
      </c>
      <c r="H256" s="232">
        <v>0.52300000000000002</v>
      </c>
      <c r="I256" s="233"/>
      <c r="J256" s="234">
        <f>ROUND(I256*H256,2)</f>
        <v>0</v>
      </c>
      <c r="K256" s="230" t="s">
        <v>5794</v>
      </c>
      <c r="L256" s="45"/>
      <c r="M256" s="235" t="s">
        <v>1</v>
      </c>
      <c r="N256" s="236" t="s">
        <v>46</v>
      </c>
      <c r="O256" s="92"/>
      <c r="P256" s="237">
        <f>O256*H256</f>
        <v>0</v>
      </c>
      <c r="Q256" s="237">
        <v>0.0040200000000000001</v>
      </c>
      <c r="R256" s="237">
        <f>Q256*H256</f>
        <v>0.00210246</v>
      </c>
      <c r="S256" s="237">
        <v>0</v>
      </c>
      <c r="T256" s="238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9" t="s">
        <v>372</v>
      </c>
      <c r="AT256" s="239" t="s">
        <v>367</v>
      </c>
      <c r="AU256" s="239" t="s">
        <v>90</v>
      </c>
      <c r="AY256" s="18" t="s">
        <v>364</v>
      </c>
      <c r="BE256" s="240">
        <f>IF(N256="základní",J256,0)</f>
        <v>0</v>
      </c>
      <c r="BF256" s="240">
        <f>IF(N256="snížená",J256,0)</f>
        <v>0</v>
      </c>
      <c r="BG256" s="240">
        <f>IF(N256="zákl. přenesená",J256,0)</f>
        <v>0</v>
      </c>
      <c r="BH256" s="240">
        <f>IF(N256="sníž. přenesená",J256,0)</f>
        <v>0</v>
      </c>
      <c r="BI256" s="240">
        <f>IF(N256="nulová",J256,0)</f>
        <v>0</v>
      </c>
      <c r="BJ256" s="18" t="s">
        <v>88</v>
      </c>
      <c r="BK256" s="240">
        <f>ROUND(I256*H256,2)</f>
        <v>0</v>
      </c>
      <c r="BL256" s="18" t="s">
        <v>372</v>
      </c>
      <c r="BM256" s="239" t="s">
        <v>5970</v>
      </c>
    </row>
    <row r="257" s="14" customFormat="1">
      <c r="A257" s="14"/>
      <c r="B257" s="252"/>
      <c r="C257" s="253"/>
      <c r="D257" s="243" t="s">
        <v>374</v>
      </c>
      <c r="E257" s="254" t="s">
        <v>1</v>
      </c>
      <c r="F257" s="255" t="s">
        <v>5971</v>
      </c>
      <c r="G257" s="253"/>
      <c r="H257" s="256">
        <v>0.52300000000000002</v>
      </c>
      <c r="I257" s="257"/>
      <c r="J257" s="253"/>
      <c r="K257" s="253"/>
      <c r="L257" s="258"/>
      <c r="M257" s="259"/>
      <c r="N257" s="260"/>
      <c r="O257" s="260"/>
      <c r="P257" s="260"/>
      <c r="Q257" s="260"/>
      <c r="R257" s="260"/>
      <c r="S257" s="260"/>
      <c r="T257" s="261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2" t="s">
        <v>374</v>
      </c>
      <c r="AU257" s="262" t="s">
        <v>90</v>
      </c>
      <c r="AV257" s="14" t="s">
        <v>90</v>
      </c>
      <c r="AW257" s="14" t="s">
        <v>36</v>
      </c>
      <c r="AX257" s="14" t="s">
        <v>88</v>
      </c>
      <c r="AY257" s="262" t="s">
        <v>364</v>
      </c>
    </row>
    <row r="258" s="2" customFormat="1" ht="21.75" customHeight="1">
      <c r="A258" s="39"/>
      <c r="B258" s="40"/>
      <c r="C258" s="228" t="s">
        <v>600</v>
      </c>
      <c r="D258" s="228" t="s">
        <v>367</v>
      </c>
      <c r="E258" s="229" t="s">
        <v>5972</v>
      </c>
      <c r="F258" s="230" t="s">
        <v>5973</v>
      </c>
      <c r="G258" s="231" t="s">
        <v>395</v>
      </c>
      <c r="H258" s="232">
        <v>37.469999999999999</v>
      </c>
      <c r="I258" s="233"/>
      <c r="J258" s="234">
        <f>ROUND(I258*H258,2)</f>
        <v>0</v>
      </c>
      <c r="K258" s="230" t="s">
        <v>5794</v>
      </c>
      <c r="L258" s="45"/>
      <c r="M258" s="235" t="s">
        <v>1</v>
      </c>
      <c r="N258" s="236" t="s">
        <v>46</v>
      </c>
      <c r="O258" s="92"/>
      <c r="P258" s="237">
        <f>O258*H258</f>
        <v>0</v>
      </c>
      <c r="Q258" s="237">
        <v>9.0000000000000006E-05</v>
      </c>
      <c r="R258" s="237">
        <f>Q258*H258</f>
        <v>0.0033723</v>
      </c>
      <c r="S258" s="237">
        <v>0</v>
      </c>
      <c r="T258" s="238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9" t="s">
        <v>372</v>
      </c>
      <c r="AT258" s="239" t="s">
        <v>367</v>
      </c>
      <c r="AU258" s="239" t="s">
        <v>90</v>
      </c>
      <c r="AY258" s="18" t="s">
        <v>364</v>
      </c>
      <c r="BE258" s="240">
        <f>IF(N258="základní",J258,0)</f>
        <v>0</v>
      </c>
      <c r="BF258" s="240">
        <f>IF(N258="snížená",J258,0)</f>
        <v>0</v>
      </c>
      <c r="BG258" s="240">
        <f>IF(N258="zákl. přenesená",J258,0)</f>
        <v>0</v>
      </c>
      <c r="BH258" s="240">
        <f>IF(N258="sníž. přenesená",J258,0)</f>
        <v>0</v>
      </c>
      <c r="BI258" s="240">
        <f>IF(N258="nulová",J258,0)</f>
        <v>0</v>
      </c>
      <c r="BJ258" s="18" t="s">
        <v>88</v>
      </c>
      <c r="BK258" s="240">
        <f>ROUND(I258*H258,2)</f>
        <v>0</v>
      </c>
      <c r="BL258" s="18" t="s">
        <v>372</v>
      </c>
      <c r="BM258" s="239" t="s">
        <v>5974</v>
      </c>
    </row>
    <row r="259" s="14" customFormat="1">
      <c r="A259" s="14"/>
      <c r="B259" s="252"/>
      <c r="C259" s="253"/>
      <c r="D259" s="243" t="s">
        <v>374</v>
      </c>
      <c r="E259" s="254" t="s">
        <v>1</v>
      </c>
      <c r="F259" s="255" t="s">
        <v>5888</v>
      </c>
      <c r="G259" s="253"/>
      <c r="H259" s="256">
        <v>37.469999999999999</v>
      </c>
      <c r="I259" s="257"/>
      <c r="J259" s="253"/>
      <c r="K259" s="253"/>
      <c r="L259" s="258"/>
      <c r="M259" s="259"/>
      <c r="N259" s="260"/>
      <c r="O259" s="260"/>
      <c r="P259" s="260"/>
      <c r="Q259" s="260"/>
      <c r="R259" s="260"/>
      <c r="S259" s="260"/>
      <c r="T259" s="261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2" t="s">
        <v>374</v>
      </c>
      <c r="AU259" s="262" t="s">
        <v>90</v>
      </c>
      <c r="AV259" s="14" t="s">
        <v>90</v>
      </c>
      <c r="AW259" s="14" t="s">
        <v>36</v>
      </c>
      <c r="AX259" s="14" t="s">
        <v>88</v>
      </c>
      <c r="AY259" s="262" t="s">
        <v>364</v>
      </c>
    </row>
    <row r="260" s="12" customFormat="1" ht="22.8" customHeight="1">
      <c r="A260" s="12"/>
      <c r="B260" s="212"/>
      <c r="C260" s="213"/>
      <c r="D260" s="214" t="s">
        <v>80</v>
      </c>
      <c r="E260" s="226" t="s">
        <v>399</v>
      </c>
      <c r="F260" s="226" t="s">
        <v>400</v>
      </c>
      <c r="G260" s="213"/>
      <c r="H260" s="213"/>
      <c r="I260" s="216"/>
      <c r="J260" s="227">
        <f>BK260</f>
        <v>0</v>
      </c>
      <c r="K260" s="213"/>
      <c r="L260" s="218"/>
      <c r="M260" s="219"/>
      <c r="N260" s="220"/>
      <c r="O260" s="220"/>
      <c r="P260" s="221">
        <f>SUM(P261:P262)</f>
        <v>0</v>
      </c>
      <c r="Q260" s="220"/>
      <c r="R260" s="221">
        <f>SUM(R261:R262)</f>
        <v>0.0030899999999999999</v>
      </c>
      <c r="S260" s="220"/>
      <c r="T260" s="222">
        <f>SUM(T261:T262)</f>
        <v>0.025000000000000001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23" t="s">
        <v>88</v>
      </c>
      <c r="AT260" s="224" t="s">
        <v>80</v>
      </c>
      <c r="AU260" s="224" t="s">
        <v>88</v>
      </c>
      <c r="AY260" s="223" t="s">
        <v>364</v>
      </c>
      <c r="BK260" s="225">
        <f>SUM(BK261:BK262)</f>
        <v>0</v>
      </c>
    </row>
    <row r="261" s="2" customFormat="1" ht="24.15" customHeight="1">
      <c r="A261" s="39"/>
      <c r="B261" s="40"/>
      <c r="C261" s="228" t="s">
        <v>606</v>
      </c>
      <c r="D261" s="228" t="s">
        <v>367</v>
      </c>
      <c r="E261" s="229" t="s">
        <v>5975</v>
      </c>
      <c r="F261" s="230" t="s">
        <v>5976</v>
      </c>
      <c r="G261" s="231" t="s">
        <v>1306</v>
      </c>
      <c r="H261" s="232">
        <v>1</v>
      </c>
      <c r="I261" s="233"/>
      <c r="J261" s="234">
        <f>ROUND(I261*H261,2)</f>
        <v>0</v>
      </c>
      <c r="K261" s="230" t="s">
        <v>1</v>
      </c>
      <c r="L261" s="45"/>
      <c r="M261" s="235" t="s">
        <v>1</v>
      </c>
      <c r="N261" s="236" t="s">
        <v>46</v>
      </c>
      <c r="O261" s="92"/>
      <c r="P261" s="237">
        <f>O261*H261</f>
        <v>0</v>
      </c>
      <c r="Q261" s="237">
        <v>0.0030899999999999999</v>
      </c>
      <c r="R261" s="237">
        <f>Q261*H261</f>
        <v>0.0030899999999999999</v>
      </c>
      <c r="S261" s="237">
        <v>0.025000000000000001</v>
      </c>
      <c r="T261" s="238">
        <f>S261*H261</f>
        <v>0.025000000000000001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9" t="s">
        <v>372</v>
      </c>
      <c r="AT261" s="239" t="s">
        <v>367</v>
      </c>
      <c r="AU261" s="239" t="s">
        <v>90</v>
      </c>
      <c r="AY261" s="18" t="s">
        <v>364</v>
      </c>
      <c r="BE261" s="240">
        <f>IF(N261="základní",J261,0)</f>
        <v>0</v>
      </c>
      <c r="BF261" s="240">
        <f>IF(N261="snížená",J261,0)</f>
        <v>0</v>
      </c>
      <c r="BG261" s="240">
        <f>IF(N261="zákl. přenesená",J261,0)</f>
        <v>0</v>
      </c>
      <c r="BH261" s="240">
        <f>IF(N261="sníž. přenesená",J261,0)</f>
        <v>0</v>
      </c>
      <c r="BI261" s="240">
        <f>IF(N261="nulová",J261,0)</f>
        <v>0</v>
      </c>
      <c r="BJ261" s="18" t="s">
        <v>88</v>
      </c>
      <c r="BK261" s="240">
        <f>ROUND(I261*H261,2)</f>
        <v>0</v>
      </c>
      <c r="BL261" s="18" t="s">
        <v>372</v>
      </c>
      <c r="BM261" s="239" t="s">
        <v>5977</v>
      </c>
    </row>
    <row r="262" s="14" customFormat="1">
      <c r="A262" s="14"/>
      <c r="B262" s="252"/>
      <c r="C262" s="253"/>
      <c r="D262" s="243" t="s">
        <v>374</v>
      </c>
      <c r="E262" s="254" t="s">
        <v>1</v>
      </c>
      <c r="F262" s="255" t="s">
        <v>5950</v>
      </c>
      <c r="G262" s="253"/>
      <c r="H262" s="256">
        <v>1</v>
      </c>
      <c r="I262" s="257"/>
      <c r="J262" s="253"/>
      <c r="K262" s="253"/>
      <c r="L262" s="258"/>
      <c r="M262" s="259"/>
      <c r="N262" s="260"/>
      <c r="O262" s="260"/>
      <c r="P262" s="260"/>
      <c r="Q262" s="260"/>
      <c r="R262" s="260"/>
      <c r="S262" s="260"/>
      <c r="T262" s="261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2" t="s">
        <v>374</v>
      </c>
      <c r="AU262" s="262" t="s">
        <v>90</v>
      </c>
      <c r="AV262" s="14" t="s">
        <v>90</v>
      </c>
      <c r="AW262" s="14" t="s">
        <v>36</v>
      </c>
      <c r="AX262" s="14" t="s">
        <v>88</v>
      </c>
      <c r="AY262" s="262" t="s">
        <v>364</v>
      </c>
    </row>
    <row r="263" s="12" customFormat="1" ht="22.8" customHeight="1">
      <c r="A263" s="12"/>
      <c r="B263" s="212"/>
      <c r="C263" s="213"/>
      <c r="D263" s="214" t="s">
        <v>80</v>
      </c>
      <c r="E263" s="226" t="s">
        <v>3403</v>
      </c>
      <c r="F263" s="226" t="s">
        <v>3404</v>
      </c>
      <c r="G263" s="213"/>
      <c r="H263" s="213"/>
      <c r="I263" s="216"/>
      <c r="J263" s="227">
        <f>BK263</f>
        <v>0</v>
      </c>
      <c r="K263" s="213"/>
      <c r="L263" s="218"/>
      <c r="M263" s="219"/>
      <c r="N263" s="220"/>
      <c r="O263" s="220"/>
      <c r="P263" s="221">
        <f>SUM(P264:P267)</f>
        <v>0</v>
      </c>
      <c r="Q263" s="220"/>
      <c r="R263" s="221">
        <f>SUM(R264:R267)</f>
        <v>0</v>
      </c>
      <c r="S263" s="220"/>
      <c r="T263" s="222">
        <f>SUM(T264:T267)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23" t="s">
        <v>88</v>
      </c>
      <c r="AT263" s="224" t="s">
        <v>80</v>
      </c>
      <c r="AU263" s="224" t="s">
        <v>88</v>
      </c>
      <c r="AY263" s="223" t="s">
        <v>364</v>
      </c>
      <c r="BK263" s="225">
        <f>SUM(BK264:BK267)</f>
        <v>0</v>
      </c>
    </row>
    <row r="264" s="2" customFormat="1" ht="33" customHeight="1">
      <c r="A264" s="39"/>
      <c r="B264" s="40"/>
      <c r="C264" s="228" t="s">
        <v>612</v>
      </c>
      <c r="D264" s="228" t="s">
        <v>367</v>
      </c>
      <c r="E264" s="229" t="s">
        <v>5978</v>
      </c>
      <c r="F264" s="230" t="s">
        <v>5979</v>
      </c>
      <c r="G264" s="231" t="s">
        <v>388</v>
      </c>
      <c r="H264" s="232">
        <v>0.13</v>
      </c>
      <c r="I264" s="233"/>
      <c r="J264" s="234">
        <f>ROUND(I264*H264,2)</f>
        <v>0</v>
      </c>
      <c r="K264" s="230" t="s">
        <v>5794</v>
      </c>
      <c r="L264" s="45"/>
      <c r="M264" s="235" t="s">
        <v>1</v>
      </c>
      <c r="N264" s="236" t="s">
        <v>46</v>
      </c>
      <c r="O264" s="92"/>
      <c r="P264" s="237">
        <f>O264*H264</f>
        <v>0</v>
      </c>
      <c r="Q264" s="237">
        <v>0</v>
      </c>
      <c r="R264" s="237">
        <f>Q264*H264</f>
        <v>0</v>
      </c>
      <c r="S264" s="237">
        <v>0</v>
      </c>
      <c r="T264" s="238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9" t="s">
        <v>372</v>
      </c>
      <c r="AT264" s="239" t="s">
        <v>367</v>
      </c>
      <c r="AU264" s="239" t="s">
        <v>90</v>
      </c>
      <c r="AY264" s="18" t="s">
        <v>364</v>
      </c>
      <c r="BE264" s="240">
        <f>IF(N264="základní",J264,0)</f>
        <v>0</v>
      </c>
      <c r="BF264" s="240">
        <f>IF(N264="snížená",J264,0)</f>
        <v>0</v>
      </c>
      <c r="BG264" s="240">
        <f>IF(N264="zákl. přenesená",J264,0)</f>
        <v>0</v>
      </c>
      <c r="BH264" s="240">
        <f>IF(N264="sníž. přenesená",J264,0)</f>
        <v>0</v>
      </c>
      <c r="BI264" s="240">
        <f>IF(N264="nulová",J264,0)</f>
        <v>0</v>
      </c>
      <c r="BJ264" s="18" t="s">
        <v>88</v>
      </c>
      <c r="BK264" s="240">
        <f>ROUND(I264*H264,2)</f>
        <v>0</v>
      </c>
      <c r="BL264" s="18" t="s">
        <v>372</v>
      </c>
      <c r="BM264" s="239" t="s">
        <v>5980</v>
      </c>
    </row>
    <row r="265" s="2" customFormat="1" ht="44.25" customHeight="1">
      <c r="A265" s="39"/>
      <c r="B265" s="40"/>
      <c r="C265" s="228" t="s">
        <v>617</v>
      </c>
      <c r="D265" s="228" t="s">
        <v>367</v>
      </c>
      <c r="E265" s="229" t="s">
        <v>5981</v>
      </c>
      <c r="F265" s="230" t="s">
        <v>5982</v>
      </c>
      <c r="G265" s="231" t="s">
        <v>388</v>
      </c>
      <c r="H265" s="232">
        <v>1.1699999999999999</v>
      </c>
      <c r="I265" s="233"/>
      <c r="J265" s="234">
        <f>ROUND(I265*H265,2)</f>
        <v>0</v>
      </c>
      <c r="K265" s="230" t="s">
        <v>5794</v>
      </c>
      <c r="L265" s="45"/>
      <c r="M265" s="235" t="s">
        <v>1</v>
      </c>
      <c r="N265" s="236" t="s">
        <v>46</v>
      </c>
      <c r="O265" s="92"/>
      <c r="P265" s="237">
        <f>O265*H265</f>
        <v>0</v>
      </c>
      <c r="Q265" s="237">
        <v>0</v>
      </c>
      <c r="R265" s="237">
        <f>Q265*H265</f>
        <v>0</v>
      </c>
      <c r="S265" s="237">
        <v>0</v>
      </c>
      <c r="T265" s="238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9" t="s">
        <v>372</v>
      </c>
      <c r="AT265" s="239" t="s">
        <v>367</v>
      </c>
      <c r="AU265" s="239" t="s">
        <v>90</v>
      </c>
      <c r="AY265" s="18" t="s">
        <v>364</v>
      </c>
      <c r="BE265" s="240">
        <f>IF(N265="základní",J265,0)</f>
        <v>0</v>
      </c>
      <c r="BF265" s="240">
        <f>IF(N265="snížená",J265,0)</f>
        <v>0</v>
      </c>
      <c r="BG265" s="240">
        <f>IF(N265="zákl. přenesená",J265,0)</f>
        <v>0</v>
      </c>
      <c r="BH265" s="240">
        <f>IF(N265="sníž. přenesená",J265,0)</f>
        <v>0</v>
      </c>
      <c r="BI265" s="240">
        <f>IF(N265="nulová",J265,0)</f>
        <v>0</v>
      </c>
      <c r="BJ265" s="18" t="s">
        <v>88</v>
      </c>
      <c r="BK265" s="240">
        <f>ROUND(I265*H265,2)</f>
        <v>0</v>
      </c>
      <c r="BL265" s="18" t="s">
        <v>372</v>
      </c>
      <c r="BM265" s="239" t="s">
        <v>5983</v>
      </c>
    </row>
    <row r="266" s="14" customFormat="1">
      <c r="A266" s="14"/>
      <c r="B266" s="252"/>
      <c r="C266" s="253"/>
      <c r="D266" s="243" t="s">
        <v>374</v>
      </c>
      <c r="E266" s="254" t="s">
        <v>1</v>
      </c>
      <c r="F266" s="255" t="s">
        <v>5984</v>
      </c>
      <c r="G266" s="253"/>
      <c r="H266" s="256">
        <v>1.1699999999999999</v>
      </c>
      <c r="I266" s="257"/>
      <c r="J266" s="253"/>
      <c r="K266" s="253"/>
      <c r="L266" s="258"/>
      <c r="M266" s="259"/>
      <c r="N266" s="260"/>
      <c r="O266" s="260"/>
      <c r="P266" s="260"/>
      <c r="Q266" s="260"/>
      <c r="R266" s="260"/>
      <c r="S266" s="260"/>
      <c r="T266" s="261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2" t="s">
        <v>374</v>
      </c>
      <c r="AU266" s="262" t="s">
        <v>90</v>
      </c>
      <c r="AV266" s="14" t="s">
        <v>90</v>
      </c>
      <c r="AW266" s="14" t="s">
        <v>36</v>
      </c>
      <c r="AX266" s="14" t="s">
        <v>88</v>
      </c>
      <c r="AY266" s="262" t="s">
        <v>364</v>
      </c>
    </row>
    <row r="267" s="2" customFormat="1" ht="44.25" customHeight="1">
      <c r="A267" s="39"/>
      <c r="B267" s="40"/>
      <c r="C267" s="228" t="s">
        <v>621</v>
      </c>
      <c r="D267" s="228" t="s">
        <v>367</v>
      </c>
      <c r="E267" s="229" t="s">
        <v>5985</v>
      </c>
      <c r="F267" s="230" t="s">
        <v>5986</v>
      </c>
      <c r="G267" s="231" t="s">
        <v>388</v>
      </c>
      <c r="H267" s="232">
        <v>0.13</v>
      </c>
      <c r="I267" s="233"/>
      <c r="J267" s="234">
        <f>ROUND(I267*H267,2)</f>
        <v>0</v>
      </c>
      <c r="K267" s="230" t="s">
        <v>5794</v>
      </c>
      <c r="L267" s="45"/>
      <c r="M267" s="235" t="s">
        <v>1</v>
      </c>
      <c r="N267" s="236" t="s">
        <v>46</v>
      </c>
      <c r="O267" s="92"/>
      <c r="P267" s="237">
        <f>O267*H267</f>
        <v>0</v>
      </c>
      <c r="Q267" s="237">
        <v>0</v>
      </c>
      <c r="R267" s="237">
        <f>Q267*H267</f>
        <v>0</v>
      </c>
      <c r="S267" s="237">
        <v>0</v>
      </c>
      <c r="T267" s="238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9" t="s">
        <v>372</v>
      </c>
      <c r="AT267" s="239" t="s">
        <v>367</v>
      </c>
      <c r="AU267" s="239" t="s">
        <v>90</v>
      </c>
      <c r="AY267" s="18" t="s">
        <v>364</v>
      </c>
      <c r="BE267" s="240">
        <f>IF(N267="základní",J267,0)</f>
        <v>0</v>
      </c>
      <c r="BF267" s="240">
        <f>IF(N267="snížená",J267,0)</f>
        <v>0</v>
      </c>
      <c r="BG267" s="240">
        <f>IF(N267="zákl. přenesená",J267,0)</f>
        <v>0</v>
      </c>
      <c r="BH267" s="240">
        <f>IF(N267="sníž. přenesená",J267,0)</f>
        <v>0</v>
      </c>
      <c r="BI267" s="240">
        <f>IF(N267="nulová",J267,0)</f>
        <v>0</v>
      </c>
      <c r="BJ267" s="18" t="s">
        <v>88</v>
      </c>
      <c r="BK267" s="240">
        <f>ROUND(I267*H267,2)</f>
        <v>0</v>
      </c>
      <c r="BL267" s="18" t="s">
        <v>372</v>
      </c>
      <c r="BM267" s="239" t="s">
        <v>5987</v>
      </c>
    </row>
    <row r="268" s="12" customFormat="1" ht="22.8" customHeight="1">
      <c r="A268" s="12"/>
      <c r="B268" s="212"/>
      <c r="C268" s="213"/>
      <c r="D268" s="214" t="s">
        <v>80</v>
      </c>
      <c r="E268" s="226" t="s">
        <v>408</v>
      </c>
      <c r="F268" s="226" t="s">
        <v>409</v>
      </c>
      <c r="G268" s="213"/>
      <c r="H268" s="213"/>
      <c r="I268" s="216"/>
      <c r="J268" s="227">
        <f>BK268</f>
        <v>0</v>
      </c>
      <c r="K268" s="213"/>
      <c r="L268" s="218"/>
      <c r="M268" s="219"/>
      <c r="N268" s="220"/>
      <c r="O268" s="220"/>
      <c r="P268" s="221">
        <f>P269</f>
        <v>0</v>
      </c>
      <c r="Q268" s="220"/>
      <c r="R268" s="221">
        <f>R269</f>
        <v>0</v>
      </c>
      <c r="S268" s="220"/>
      <c r="T268" s="222">
        <f>T269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23" t="s">
        <v>88</v>
      </c>
      <c r="AT268" s="224" t="s">
        <v>80</v>
      </c>
      <c r="AU268" s="224" t="s">
        <v>88</v>
      </c>
      <c r="AY268" s="223" t="s">
        <v>364</v>
      </c>
      <c r="BK268" s="225">
        <f>BK269</f>
        <v>0</v>
      </c>
    </row>
    <row r="269" s="2" customFormat="1" ht="37.8" customHeight="1">
      <c r="A269" s="39"/>
      <c r="B269" s="40"/>
      <c r="C269" s="228" t="s">
        <v>627</v>
      </c>
      <c r="D269" s="228" t="s">
        <v>367</v>
      </c>
      <c r="E269" s="229" t="s">
        <v>5988</v>
      </c>
      <c r="F269" s="230" t="s">
        <v>5989</v>
      </c>
      <c r="G269" s="231" t="s">
        <v>388</v>
      </c>
      <c r="H269" s="232">
        <v>26.762</v>
      </c>
      <c r="I269" s="233"/>
      <c r="J269" s="234">
        <f>ROUND(I269*H269,2)</f>
        <v>0</v>
      </c>
      <c r="K269" s="230" t="s">
        <v>5794</v>
      </c>
      <c r="L269" s="45"/>
      <c r="M269" s="295" t="s">
        <v>1</v>
      </c>
      <c r="N269" s="296" t="s">
        <v>46</v>
      </c>
      <c r="O269" s="297"/>
      <c r="P269" s="298">
        <f>O269*H269</f>
        <v>0</v>
      </c>
      <c r="Q269" s="298">
        <v>0</v>
      </c>
      <c r="R269" s="298">
        <f>Q269*H269</f>
        <v>0</v>
      </c>
      <c r="S269" s="298">
        <v>0</v>
      </c>
      <c r="T269" s="29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9" t="s">
        <v>372</v>
      </c>
      <c r="AT269" s="239" t="s">
        <v>367</v>
      </c>
      <c r="AU269" s="239" t="s">
        <v>90</v>
      </c>
      <c r="AY269" s="18" t="s">
        <v>364</v>
      </c>
      <c r="BE269" s="240">
        <f>IF(N269="základní",J269,0)</f>
        <v>0</v>
      </c>
      <c r="BF269" s="240">
        <f>IF(N269="snížená",J269,0)</f>
        <v>0</v>
      </c>
      <c r="BG269" s="240">
        <f>IF(N269="zákl. přenesená",J269,0)</f>
        <v>0</v>
      </c>
      <c r="BH269" s="240">
        <f>IF(N269="sníž. přenesená",J269,0)</f>
        <v>0</v>
      </c>
      <c r="BI269" s="240">
        <f>IF(N269="nulová",J269,0)</f>
        <v>0</v>
      </c>
      <c r="BJ269" s="18" t="s">
        <v>88</v>
      </c>
      <c r="BK269" s="240">
        <f>ROUND(I269*H269,2)</f>
        <v>0</v>
      </c>
      <c r="BL269" s="18" t="s">
        <v>372</v>
      </c>
      <c r="BM269" s="239" t="s">
        <v>5990</v>
      </c>
    </row>
    <row r="270" s="2" customFormat="1" ht="6.96" customHeight="1">
      <c r="A270" s="39"/>
      <c r="B270" s="67"/>
      <c r="C270" s="68"/>
      <c r="D270" s="68"/>
      <c r="E270" s="68"/>
      <c r="F270" s="68"/>
      <c r="G270" s="68"/>
      <c r="H270" s="68"/>
      <c r="I270" s="68"/>
      <c r="J270" s="68"/>
      <c r="K270" s="68"/>
      <c r="L270" s="45"/>
      <c r="M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</row>
  </sheetData>
  <sheetProtection sheet="1" autoFilter="0" formatColumns="0" formatRows="0" objects="1" scenarios="1" spinCount="100000" saltValue="C8PKQgnLwlTxl/mEzH42+w5GAlOhCiILZBBS4U7A06jttOy2dutL+cfYJGLkuRKAlShoi43YpQrmLXDyfsKu4A==" hashValue="4X55cmXC92YSp7WtpMfEEhj2bqRosIfAYBLYptOyzAt7sf0XEKjxrLW4molSo5pymESJ+KH4O4+F/ZqlOCX0BQ==" algorithmName="SHA-512" password="CC35"/>
  <autoFilter ref="C124:K269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294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313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5991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2. 12. 2022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">
        <v>33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34</v>
      </c>
      <c r="F21" s="39"/>
      <c r="G21" s="39"/>
      <c r="H21" s="39"/>
      <c r="I21" s="152" t="s">
        <v>28</v>
      </c>
      <c r="J21" s="142" t="s">
        <v>35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37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2" t="s">
        <v>28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95.25" customHeight="1">
      <c r="A27" s="156"/>
      <c r="B27" s="157"/>
      <c r="C27" s="156"/>
      <c r="D27" s="156"/>
      <c r="E27" s="158" t="s">
        <v>325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41</v>
      </c>
      <c r="E30" s="39"/>
      <c r="F30" s="39"/>
      <c r="G30" s="39"/>
      <c r="H30" s="39"/>
      <c r="I30" s="39"/>
      <c r="J30" s="162">
        <f>ROUND(J118,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43</v>
      </c>
      <c r="G32" s="39"/>
      <c r="H32" s="39"/>
      <c r="I32" s="163" t="s">
        <v>42</v>
      </c>
      <c r="J32" s="163" t="s">
        <v>44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45</v>
      </c>
      <c r="E33" s="152" t="s">
        <v>46</v>
      </c>
      <c r="F33" s="165">
        <f>ROUND((SUM(BE118:BE121)),  2)</f>
        <v>0</v>
      </c>
      <c r="G33" s="39"/>
      <c r="H33" s="39"/>
      <c r="I33" s="166">
        <v>0.20999999999999999</v>
      </c>
      <c r="J33" s="165">
        <f>ROUND(((SUM(BE118:BE121))*I33),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47</v>
      </c>
      <c r="F34" s="165">
        <f>ROUND((SUM(BF118:BF121)),  2)</f>
        <v>0</v>
      </c>
      <c r="G34" s="39"/>
      <c r="H34" s="39"/>
      <c r="I34" s="166">
        <v>0.14999999999999999</v>
      </c>
      <c r="J34" s="165">
        <f>ROUND(((SUM(BF118:BF121))*I34),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48</v>
      </c>
      <c r="F35" s="165">
        <f>ROUND((SUM(BG118:BG121)),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49</v>
      </c>
      <c r="F36" s="165">
        <f>ROUND((SUM(BH118:BH121)),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ROUND((SUM(BI118:BI121)),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51</v>
      </c>
      <c r="E39" s="169"/>
      <c r="F39" s="169"/>
      <c r="G39" s="170" t="s">
        <v>52</v>
      </c>
      <c r="H39" s="171" t="s">
        <v>53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313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 301 - Informační systém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Brno, Pisárky, Výstaviště, k. ú. Brno – Bohunice</v>
      </c>
      <c r="G89" s="41"/>
      <c r="H89" s="41"/>
      <c r="I89" s="33" t="s">
        <v>22</v>
      </c>
      <c r="J89" s="80" t="str">
        <f>IF(J12="","",J12)</f>
        <v>2. 12. 2022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Veletrhy Brno a.s.</v>
      </c>
      <c r="G91" s="41"/>
      <c r="H91" s="41"/>
      <c r="I91" s="33" t="s">
        <v>32</v>
      </c>
      <c r="J91" s="37" t="str">
        <f>E21</f>
        <v>AiD team a.s.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37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327</v>
      </c>
      <c r="D94" s="187"/>
      <c r="E94" s="187"/>
      <c r="F94" s="187"/>
      <c r="G94" s="187"/>
      <c r="H94" s="187"/>
      <c r="I94" s="187"/>
      <c r="J94" s="188" t="s">
        <v>328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329</v>
      </c>
      <c r="D96" s="41"/>
      <c r="E96" s="41"/>
      <c r="F96" s="41"/>
      <c r="G96" s="41"/>
      <c r="H96" s="41"/>
      <c r="I96" s="41"/>
      <c r="J96" s="111">
        <f>J118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330</v>
      </c>
    </row>
    <row r="97" s="9" customFormat="1" ht="24.96" customHeight="1">
      <c r="A97" s="9"/>
      <c r="B97" s="190"/>
      <c r="C97" s="191"/>
      <c r="D97" s="192" t="s">
        <v>348</v>
      </c>
      <c r="E97" s="193"/>
      <c r="F97" s="193"/>
      <c r="G97" s="193"/>
      <c r="H97" s="193"/>
      <c r="I97" s="193"/>
      <c r="J97" s="194">
        <f>J119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6"/>
      <c r="C98" s="134"/>
      <c r="D98" s="197" t="s">
        <v>5992</v>
      </c>
      <c r="E98" s="198"/>
      <c r="F98" s="198"/>
      <c r="G98" s="198"/>
      <c r="H98" s="198"/>
      <c r="I98" s="198"/>
      <c r="J98" s="199">
        <f>J120</f>
        <v>0</v>
      </c>
      <c r="K98" s="134"/>
      <c r="L98" s="20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4" s="2" customFormat="1" ht="6.96" customHeight="1">
      <c r="A104" s="39"/>
      <c r="B104" s="69"/>
      <c r="C104" s="70"/>
      <c r="D104" s="70"/>
      <c r="E104" s="70"/>
      <c r="F104" s="70"/>
      <c r="G104" s="70"/>
      <c r="H104" s="70"/>
      <c r="I104" s="70"/>
      <c r="J104" s="70"/>
      <c r="K104" s="70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24.96" customHeight="1">
      <c r="A105" s="39"/>
      <c r="B105" s="40"/>
      <c r="C105" s="24" t="s">
        <v>349</v>
      </c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2" customHeight="1">
      <c r="A107" s="39"/>
      <c r="B107" s="40"/>
      <c r="C107" s="33" t="s">
        <v>16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6.25" customHeight="1">
      <c r="A108" s="39"/>
      <c r="B108" s="40"/>
      <c r="C108" s="41"/>
      <c r="D108" s="41"/>
      <c r="E108" s="185" t="str">
        <f>E7</f>
        <v>Nová vstupní a vjezdová zóna v západní části výstaviště včetně nového odpadového hospodářství</v>
      </c>
      <c r="F108" s="33"/>
      <c r="G108" s="33"/>
      <c r="H108" s="33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313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77" t="str">
        <f>E9</f>
        <v>D 301 - Informační systém</v>
      </c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20</v>
      </c>
      <c r="D112" s="41"/>
      <c r="E112" s="41"/>
      <c r="F112" s="28" t="str">
        <f>F12</f>
        <v>Brno, Pisárky, Výstaviště, k. ú. Brno – Bohunice</v>
      </c>
      <c r="G112" s="41"/>
      <c r="H112" s="41"/>
      <c r="I112" s="33" t="s">
        <v>22</v>
      </c>
      <c r="J112" s="80" t="str">
        <f>IF(J12="","",J12)</f>
        <v>2. 12. 2022</v>
      </c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24</v>
      </c>
      <c r="D114" s="41"/>
      <c r="E114" s="41"/>
      <c r="F114" s="28" t="str">
        <f>E15</f>
        <v>Veletrhy Brno a.s.</v>
      </c>
      <c r="G114" s="41"/>
      <c r="H114" s="41"/>
      <c r="I114" s="33" t="s">
        <v>32</v>
      </c>
      <c r="J114" s="37" t="str">
        <f>E21</f>
        <v>AiD team a.s.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5.15" customHeight="1">
      <c r="A115" s="39"/>
      <c r="B115" s="40"/>
      <c r="C115" s="33" t="s">
        <v>30</v>
      </c>
      <c r="D115" s="41"/>
      <c r="E115" s="41"/>
      <c r="F115" s="28" t="str">
        <f>IF(E18="","",E18)</f>
        <v>Vyplň údaj</v>
      </c>
      <c r="G115" s="41"/>
      <c r="H115" s="41"/>
      <c r="I115" s="33" t="s">
        <v>37</v>
      </c>
      <c r="J115" s="37" t="str">
        <f>E24</f>
        <v xml:space="preserve"> 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0.32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1" customFormat="1" ht="29.28" customHeight="1">
      <c r="A117" s="201"/>
      <c r="B117" s="202"/>
      <c r="C117" s="203" t="s">
        <v>350</v>
      </c>
      <c r="D117" s="204" t="s">
        <v>66</v>
      </c>
      <c r="E117" s="204" t="s">
        <v>62</v>
      </c>
      <c r="F117" s="204" t="s">
        <v>63</v>
      </c>
      <c r="G117" s="204" t="s">
        <v>351</v>
      </c>
      <c r="H117" s="204" t="s">
        <v>352</v>
      </c>
      <c r="I117" s="204" t="s">
        <v>353</v>
      </c>
      <c r="J117" s="204" t="s">
        <v>328</v>
      </c>
      <c r="K117" s="205" t="s">
        <v>354</v>
      </c>
      <c r="L117" s="206"/>
      <c r="M117" s="101" t="s">
        <v>1</v>
      </c>
      <c r="N117" s="102" t="s">
        <v>45</v>
      </c>
      <c r="O117" s="102" t="s">
        <v>355</v>
      </c>
      <c r="P117" s="102" t="s">
        <v>356</v>
      </c>
      <c r="Q117" s="102" t="s">
        <v>357</v>
      </c>
      <c r="R117" s="102" t="s">
        <v>358</v>
      </c>
      <c r="S117" s="102" t="s">
        <v>359</v>
      </c>
      <c r="T117" s="103" t="s">
        <v>360</v>
      </c>
      <c r="U117" s="201"/>
      <c r="V117" s="201"/>
      <c r="W117" s="201"/>
      <c r="X117" s="201"/>
      <c r="Y117" s="201"/>
      <c r="Z117" s="201"/>
      <c r="AA117" s="201"/>
      <c r="AB117" s="201"/>
      <c r="AC117" s="201"/>
      <c r="AD117" s="201"/>
      <c r="AE117" s="201"/>
    </row>
    <row r="118" s="2" customFormat="1" ht="22.8" customHeight="1">
      <c r="A118" s="39"/>
      <c r="B118" s="40"/>
      <c r="C118" s="108" t="s">
        <v>361</v>
      </c>
      <c r="D118" s="41"/>
      <c r="E118" s="41"/>
      <c r="F118" s="41"/>
      <c r="G118" s="41"/>
      <c r="H118" s="41"/>
      <c r="I118" s="41"/>
      <c r="J118" s="207">
        <f>BK118</f>
        <v>0</v>
      </c>
      <c r="K118" s="41"/>
      <c r="L118" s="45"/>
      <c r="M118" s="104"/>
      <c r="N118" s="208"/>
      <c r="O118" s="105"/>
      <c r="P118" s="209">
        <f>P119</f>
        <v>0</v>
      </c>
      <c r="Q118" s="105"/>
      <c r="R118" s="209">
        <f>R119</f>
        <v>0</v>
      </c>
      <c r="S118" s="105"/>
      <c r="T118" s="210">
        <f>T119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80</v>
      </c>
      <c r="AU118" s="18" t="s">
        <v>330</v>
      </c>
      <c r="BK118" s="211">
        <f>BK119</f>
        <v>0</v>
      </c>
    </row>
    <row r="119" s="12" customFormat="1" ht="25.92" customHeight="1">
      <c r="A119" s="12"/>
      <c r="B119" s="212"/>
      <c r="C119" s="213"/>
      <c r="D119" s="214" t="s">
        <v>80</v>
      </c>
      <c r="E119" s="215" t="s">
        <v>991</v>
      </c>
      <c r="F119" s="215" t="s">
        <v>992</v>
      </c>
      <c r="G119" s="213"/>
      <c r="H119" s="213"/>
      <c r="I119" s="216"/>
      <c r="J119" s="217">
        <f>BK119</f>
        <v>0</v>
      </c>
      <c r="K119" s="213"/>
      <c r="L119" s="218"/>
      <c r="M119" s="219"/>
      <c r="N119" s="220"/>
      <c r="O119" s="220"/>
      <c r="P119" s="221">
        <f>P120</f>
        <v>0</v>
      </c>
      <c r="Q119" s="220"/>
      <c r="R119" s="221">
        <f>R120</f>
        <v>0</v>
      </c>
      <c r="S119" s="220"/>
      <c r="T119" s="222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23" t="s">
        <v>372</v>
      </c>
      <c r="AT119" s="224" t="s">
        <v>80</v>
      </c>
      <c r="AU119" s="224" t="s">
        <v>81</v>
      </c>
      <c r="AY119" s="223" t="s">
        <v>364</v>
      </c>
      <c r="BK119" s="225">
        <f>BK120</f>
        <v>0</v>
      </c>
    </row>
    <row r="120" s="12" customFormat="1" ht="22.8" customHeight="1">
      <c r="A120" s="12"/>
      <c r="B120" s="212"/>
      <c r="C120" s="213"/>
      <c r="D120" s="214" t="s">
        <v>80</v>
      </c>
      <c r="E120" s="226" t="s">
        <v>5993</v>
      </c>
      <c r="F120" s="226" t="s">
        <v>293</v>
      </c>
      <c r="G120" s="213"/>
      <c r="H120" s="213"/>
      <c r="I120" s="216"/>
      <c r="J120" s="227">
        <f>BK120</f>
        <v>0</v>
      </c>
      <c r="K120" s="213"/>
      <c r="L120" s="218"/>
      <c r="M120" s="219"/>
      <c r="N120" s="220"/>
      <c r="O120" s="220"/>
      <c r="P120" s="221">
        <f>P121</f>
        <v>0</v>
      </c>
      <c r="Q120" s="220"/>
      <c r="R120" s="221">
        <f>R121</f>
        <v>0</v>
      </c>
      <c r="S120" s="220"/>
      <c r="T120" s="222">
        <f>T121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23" t="s">
        <v>372</v>
      </c>
      <c r="AT120" s="224" t="s">
        <v>80</v>
      </c>
      <c r="AU120" s="224" t="s">
        <v>88</v>
      </c>
      <c r="AY120" s="223" t="s">
        <v>364</v>
      </c>
      <c r="BK120" s="225">
        <f>BK121</f>
        <v>0</v>
      </c>
    </row>
    <row r="121" s="2" customFormat="1" ht="24.15" customHeight="1">
      <c r="A121" s="39"/>
      <c r="B121" s="40"/>
      <c r="C121" s="228" t="s">
        <v>88</v>
      </c>
      <c r="D121" s="228" t="s">
        <v>367</v>
      </c>
      <c r="E121" s="229" t="s">
        <v>5994</v>
      </c>
      <c r="F121" s="230" t="s">
        <v>5995</v>
      </c>
      <c r="G121" s="231" t="s">
        <v>678</v>
      </c>
      <c r="H121" s="232">
        <v>2</v>
      </c>
      <c r="I121" s="233"/>
      <c r="J121" s="234">
        <f>ROUND(I121*H121,2)</f>
        <v>0</v>
      </c>
      <c r="K121" s="230" t="s">
        <v>1</v>
      </c>
      <c r="L121" s="45"/>
      <c r="M121" s="295" t="s">
        <v>1</v>
      </c>
      <c r="N121" s="296" t="s">
        <v>46</v>
      </c>
      <c r="O121" s="297"/>
      <c r="P121" s="298">
        <f>O121*H121</f>
        <v>0</v>
      </c>
      <c r="Q121" s="298">
        <v>0</v>
      </c>
      <c r="R121" s="298">
        <f>Q121*H121</f>
        <v>0</v>
      </c>
      <c r="S121" s="298">
        <v>0</v>
      </c>
      <c r="T121" s="29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9" t="s">
        <v>542</v>
      </c>
      <c r="AT121" s="239" t="s">
        <v>367</v>
      </c>
      <c r="AU121" s="239" t="s">
        <v>90</v>
      </c>
      <c r="AY121" s="18" t="s">
        <v>364</v>
      </c>
      <c r="BE121" s="240">
        <f>IF(N121="základní",J121,0)</f>
        <v>0</v>
      </c>
      <c r="BF121" s="240">
        <f>IF(N121="snížená",J121,0)</f>
        <v>0</v>
      </c>
      <c r="BG121" s="240">
        <f>IF(N121="zákl. přenesená",J121,0)</f>
        <v>0</v>
      </c>
      <c r="BH121" s="240">
        <f>IF(N121="sníž. přenesená",J121,0)</f>
        <v>0</v>
      </c>
      <c r="BI121" s="240">
        <f>IF(N121="nulová",J121,0)</f>
        <v>0</v>
      </c>
      <c r="BJ121" s="18" t="s">
        <v>88</v>
      </c>
      <c r="BK121" s="240">
        <f>ROUND(I121*H121,2)</f>
        <v>0</v>
      </c>
      <c r="BL121" s="18" t="s">
        <v>542</v>
      </c>
      <c r="BM121" s="239" t="s">
        <v>5996</v>
      </c>
    </row>
    <row r="122" s="2" customFormat="1" ht="6.96" customHeight="1">
      <c r="A122" s="39"/>
      <c r="B122" s="67"/>
      <c r="C122" s="68"/>
      <c r="D122" s="68"/>
      <c r="E122" s="68"/>
      <c r="F122" s="68"/>
      <c r="G122" s="68"/>
      <c r="H122" s="68"/>
      <c r="I122" s="68"/>
      <c r="J122" s="68"/>
      <c r="K122" s="68"/>
      <c r="L122" s="45"/>
      <c r="M122" s="39"/>
      <c r="O122" s="39"/>
      <c r="P122" s="39"/>
      <c r="Q122" s="39"/>
      <c r="R122" s="39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</sheetData>
  <sheetProtection sheet="1" autoFilter="0" formatColumns="0" formatRows="0" objects="1" scenarios="1" spinCount="100000" saltValue="CKB2kc5QMhHZwibom5cmkEOqNcIyup7WPVUpUXMnuCDNwKuoPycBa8GZvikOwd9/JU2Xd0OnWK82+KlMz5Q9dw==" hashValue="gAZ3OcsG+sdm4oUh1NWp8Hpr/6ZFTzYkns7SW6XwMiwHhKJpGOsDyTNyMXgX48i5VxN5aDEU1g01cjBMIh0rJw==" algorithmName="SHA-512" password="CC35"/>
  <autoFilter ref="C117:K121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297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90</v>
      </c>
    </row>
    <row r="4" s="1" customFormat="1" ht="24.96" customHeight="1">
      <c r="B4" s="21"/>
      <c r="D4" s="150" t="s">
        <v>302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Nová vstupní a vjezdová zóna v západní části výstaviště včetně nového odpadového hospodářství</v>
      </c>
      <c r="F7" s="152"/>
      <c r="G7" s="152"/>
      <c r="H7" s="152"/>
      <c r="L7" s="21"/>
    </row>
    <row r="8" s="2" customFormat="1" ht="12" customHeight="1">
      <c r="A8" s="39"/>
      <c r="B8" s="45"/>
      <c r="C8" s="39"/>
      <c r="D8" s="152" t="s">
        <v>313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4" t="s">
        <v>5997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2" t="s">
        <v>18</v>
      </c>
      <c r="E11" s="39"/>
      <c r="F11" s="142" t="s">
        <v>1</v>
      </c>
      <c r="G11" s="39"/>
      <c r="H11" s="39"/>
      <c r="I11" s="152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20</v>
      </c>
      <c r="E12" s="39"/>
      <c r="F12" s="142" t="s">
        <v>21</v>
      </c>
      <c r="G12" s="39"/>
      <c r="H12" s="39"/>
      <c r="I12" s="152" t="s">
        <v>22</v>
      </c>
      <c r="J12" s="155" t="str">
        <f>'Rekapitulace stavby'!AN8</f>
        <v>2. 12. 2022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24</v>
      </c>
      <c r="E14" s="39"/>
      <c r="F14" s="39"/>
      <c r="G14" s="39"/>
      <c r="H14" s="39"/>
      <c r="I14" s="152" t="s">
        <v>25</v>
      </c>
      <c r="J14" s="142" t="s">
        <v>26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27</v>
      </c>
      <c r="F15" s="39"/>
      <c r="G15" s="39"/>
      <c r="H15" s="39"/>
      <c r="I15" s="152" t="s">
        <v>28</v>
      </c>
      <c r="J15" s="142" t="s">
        <v>29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2" t="s">
        <v>30</v>
      </c>
      <c r="E17" s="39"/>
      <c r="F17" s="39"/>
      <c r="G17" s="39"/>
      <c r="H17" s="39"/>
      <c r="I17" s="152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2" t="s">
        <v>28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2" t="s">
        <v>32</v>
      </c>
      <c r="E20" s="39"/>
      <c r="F20" s="39"/>
      <c r="G20" s="39"/>
      <c r="H20" s="39"/>
      <c r="I20" s="152" t="s">
        <v>25</v>
      </c>
      <c r="J20" s="142" t="s">
        <v>33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34</v>
      </c>
      <c r="F21" s="39"/>
      <c r="G21" s="39"/>
      <c r="H21" s="39"/>
      <c r="I21" s="152" t="s">
        <v>28</v>
      </c>
      <c r="J21" s="142" t="s">
        <v>35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2" t="s">
        <v>37</v>
      </c>
      <c r="E23" s="39"/>
      <c r="F23" s="39"/>
      <c r="G23" s="39"/>
      <c r="H23" s="39"/>
      <c r="I23" s="152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2" t="s">
        <v>28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2" t="s">
        <v>39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95.25" customHeight="1">
      <c r="A27" s="156"/>
      <c r="B27" s="157"/>
      <c r="C27" s="156"/>
      <c r="D27" s="156"/>
      <c r="E27" s="158" t="s">
        <v>325</v>
      </c>
      <c r="F27" s="158"/>
      <c r="G27" s="158"/>
      <c r="H27" s="158"/>
      <c r="I27" s="156"/>
      <c r="J27" s="156"/>
      <c r="K27" s="156"/>
      <c r="L27" s="159"/>
      <c r="S27" s="156"/>
      <c r="T27" s="156"/>
      <c r="U27" s="156"/>
      <c r="V27" s="156"/>
      <c r="W27" s="156"/>
      <c r="X27" s="156"/>
      <c r="Y27" s="156"/>
      <c r="Z27" s="156"/>
      <c r="AA27" s="156"/>
      <c r="AB27" s="156"/>
      <c r="AC27" s="156"/>
      <c r="AD27" s="156"/>
      <c r="AE27" s="15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0"/>
      <c r="E29" s="160"/>
      <c r="F29" s="160"/>
      <c r="G29" s="160"/>
      <c r="H29" s="160"/>
      <c r="I29" s="160"/>
      <c r="J29" s="160"/>
      <c r="K29" s="16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1" t="s">
        <v>41</v>
      </c>
      <c r="E30" s="39"/>
      <c r="F30" s="39"/>
      <c r="G30" s="39"/>
      <c r="H30" s="39"/>
      <c r="I30" s="39"/>
      <c r="J30" s="16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0"/>
      <c r="E31" s="160"/>
      <c r="F31" s="160"/>
      <c r="G31" s="160"/>
      <c r="H31" s="160"/>
      <c r="I31" s="160"/>
      <c r="J31" s="160"/>
      <c r="K31" s="16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3" t="s">
        <v>43</v>
      </c>
      <c r="G32" s="39"/>
      <c r="H32" s="39"/>
      <c r="I32" s="163" t="s">
        <v>42</v>
      </c>
      <c r="J32" s="163" t="s">
        <v>44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4" t="s">
        <v>45</v>
      </c>
      <c r="E33" s="152" t="s">
        <v>46</v>
      </c>
      <c r="F33" s="165">
        <f>ROUND((SUM(BE117:BE133)),  2)</f>
        <v>0</v>
      </c>
      <c r="G33" s="39"/>
      <c r="H33" s="39"/>
      <c r="I33" s="166">
        <v>0.20999999999999999</v>
      </c>
      <c r="J33" s="165">
        <f>ROUND(((SUM(BE117:BE133))*I33),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2" t="s">
        <v>47</v>
      </c>
      <c r="F34" s="165">
        <f>ROUND((SUM(BF117:BF133)),  2)</f>
        <v>0</v>
      </c>
      <c r="G34" s="39"/>
      <c r="H34" s="39"/>
      <c r="I34" s="166">
        <v>0.14999999999999999</v>
      </c>
      <c r="J34" s="165">
        <f>ROUND(((SUM(BF117:BF133))*I34),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2" t="s">
        <v>48</v>
      </c>
      <c r="F35" s="165">
        <f>ROUND((SUM(BG117:BG133)),  2)</f>
        <v>0</v>
      </c>
      <c r="G35" s="39"/>
      <c r="H35" s="39"/>
      <c r="I35" s="166">
        <v>0.20999999999999999</v>
      </c>
      <c r="J35" s="16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2" t="s">
        <v>49</v>
      </c>
      <c r="F36" s="165">
        <f>ROUND((SUM(BH117:BH133)),  2)</f>
        <v>0</v>
      </c>
      <c r="G36" s="39"/>
      <c r="H36" s="39"/>
      <c r="I36" s="166">
        <v>0.14999999999999999</v>
      </c>
      <c r="J36" s="16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50</v>
      </c>
      <c r="F37" s="165">
        <f>ROUND((SUM(BI117:BI133)),  2)</f>
        <v>0</v>
      </c>
      <c r="G37" s="39"/>
      <c r="H37" s="39"/>
      <c r="I37" s="166">
        <v>0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7"/>
      <c r="D39" s="168" t="s">
        <v>51</v>
      </c>
      <c r="E39" s="169"/>
      <c r="F39" s="169"/>
      <c r="G39" s="170" t="s">
        <v>52</v>
      </c>
      <c r="H39" s="171" t="s">
        <v>53</v>
      </c>
      <c r="I39" s="169"/>
      <c r="J39" s="172">
        <f>SUM(J30:J37)</f>
        <v>0</v>
      </c>
      <c r="K39" s="17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54</v>
      </c>
      <c r="E50" s="175"/>
      <c r="F50" s="175"/>
      <c r="G50" s="174" t="s">
        <v>55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56</v>
      </c>
      <c r="E61" s="177"/>
      <c r="F61" s="178" t="s">
        <v>57</v>
      </c>
      <c r="G61" s="176" t="s">
        <v>56</v>
      </c>
      <c r="H61" s="177"/>
      <c r="I61" s="177"/>
      <c r="J61" s="179" t="s">
        <v>57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58</v>
      </c>
      <c r="E65" s="180"/>
      <c r="F65" s="180"/>
      <c r="G65" s="174" t="s">
        <v>59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56</v>
      </c>
      <c r="E76" s="177"/>
      <c r="F76" s="178" t="s">
        <v>57</v>
      </c>
      <c r="G76" s="176" t="s">
        <v>56</v>
      </c>
      <c r="H76" s="177"/>
      <c r="I76" s="177"/>
      <c r="J76" s="179" t="s">
        <v>57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326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85" t="str">
        <f>E7</f>
        <v>Nová vstupní a vjezdová zóna v západní části výstaviště včetně nového odpadového hospodářství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313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VRN - Vedlejší rozpočtové náklady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Brno, Pisárky, Výstaviště, k. ú. Brno – Bohunice</v>
      </c>
      <c r="G89" s="41"/>
      <c r="H89" s="41"/>
      <c r="I89" s="33" t="s">
        <v>22</v>
      </c>
      <c r="J89" s="80" t="str">
        <f>IF(J12="","",J12)</f>
        <v>2. 12. 2022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>Veletrhy Brno a.s.</v>
      </c>
      <c r="G91" s="41"/>
      <c r="H91" s="41"/>
      <c r="I91" s="33" t="s">
        <v>32</v>
      </c>
      <c r="J91" s="37" t="str">
        <f>E21</f>
        <v>AiD team a.s.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IF(E18="","",E18)</f>
        <v>Vyplň údaj</v>
      </c>
      <c r="G92" s="41"/>
      <c r="H92" s="41"/>
      <c r="I92" s="33" t="s">
        <v>37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6" t="s">
        <v>327</v>
      </c>
      <c r="D94" s="187"/>
      <c r="E94" s="187"/>
      <c r="F94" s="187"/>
      <c r="G94" s="187"/>
      <c r="H94" s="187"/>
      <c r="I94" s="187"/>
      <c r="J94" s="188" t="s">
        <v>328</v>
      </c>
      <c r="K94" s="18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9" t="s">
        <v>329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330</v>
      </c>
    </row>
    <row r="97" s="9" customFormat="1" ht="24.96" customHeight="1">
      <c r="A97" s="9"/>
      <c r="B97" s="190"/>
      <c r="C97" s="191"/>
      <c r="D97" s="192" t="s">
        <v>5997</v>
      </c>
      <c r="E97" s="193"/>
      <c r="F97" s="193"/>
      <c r="G97" s="193"/>
      <c r="H97" s="193"/>
      <c r="I97" s="193"/>
      <c r="J97" s="194">
        <f>J118</f>
        <v>0</v>
      </c>
      <c r="K97" s="191"/>
      <c r="L97" s="19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349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6.25" customHeight="1">
      <c r="A107" s="39"/>
      <c r="B107" s="40"/>
      <c r="C107" s="41"/>
      <c r="D107" s="41"/>
      <c r="E107" s="185" t="str">
        <f>E7</f>
        <v>Nová vstupní a vjezdová zóna v západní části výstaviště včetně nového odpadového hospodářství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313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VRN - Vedlejší rozpočtové náklady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>Brno, Pisárky, Výstaviště, k. ú. Brno – Bohunice</v>
      </c>
      <c r="G111" s="41"/>
      <c r="H111" s="41"/>
      <c r="I111" s="33" t="s">
        <v>22</v>
      </c>
      <c r="J111" s="80" t="str">
        <f>IF(J12="","",J12)</f>
        <v>2. 12. 2022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>Veletrhy Brno a.s.</v>
      </c>
      <c r="G113" s="41"/>
      <c r="H113" s="41"/>
      <c r="I113" s="33" t="s">
        <v>32</v>
      </c>
      <c r="J113" s="37" t="str">
        <f>E21</f>
        <v>AiD team a.s.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30</v>
      </c>
      <c r="D114" s="41"/>
      <c r="E114" s="41"/>
      <c r="F114" s="28" t="str">
        <f>IF(E18="","",E18)</f>
        <v>Vyplň údaj</v>
      </c>
      <c r="G114" s="41"/>
      <c r="H114" s="41"/>
      <c r="I114" s="33" t="s">
        <v>37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201"/>
      <c r="B116" s="202"/>
      <c r="C116" s="203" t="s">
        <v>350</v>
      </c>
      <c r="D116" s="204" t="s">
        <v>66</v>
      </c>
      <c r="E116" s="204" t="s">
        <v>62</v>
      </c>
      <c r="F116" s="204" t="s">
        <v>63</v>
      </c>
      <c r="G116" s="204" t="s">
        <v>351</v>
      </c>
      <c r="H116" s="204" t="s">
        <v>352</v>
      </c>
      <c r="I116" s="204" t="s">
        <v>353</v>
      </c>
      <c r="J116" s="204" t="s">
        <v>328</v>
      </c>
      <c r="K116" s="205" t="s">
        <v>354</v>
      </c>
      <c r="L116" s="206"/>
      <c r="M116" s="101" t="s">
        <v>1</v>
      </c>
      <c r="N116" s="102" t="s">
        <v>45</v>
      </c>
      <c r="O116" s="102" t="s">
        <v>355</v>
      </c>
      <c r="P116" s="102" t="s">
        <v>356</v>
      </c>
      <c r="Q116" s="102" t="s">
        <v>357</v>
      </c>
      <c r="R116" s="102" t="s">
        <v>358</v>
      </c>
      <c r="S116" s="102" t="s">
        <v>359</v>
      </c>
      <c r="T116" s="103" t="s">
        <v>360</v>
      </c>
      <c r="U116" s="201"/>
      <c r="V116" s="201"/>
      <c r="W116" s="201"/>
      <c r="X116" s="201"/>
      <c r="Y116" s="201"/>
      <c r="Z116" s="201"/>
      <c r="AA116" s="201"/>
      <c r="AB116" s="201"/>
      <c r="AC116" s="201"/>
      <c r="AD116" s="201"/>
      <c r="AE116" s="201"/>
    </row>
    <row r="117" s="2" customFormat="1" ht="22.8" customHeight="1">
      <c r="A117" s="39"/>
      <c r="B117" s="40"/>
      <c r="C117" s="108" t="s">
        <v>361</v>
      </c>
      <c r="D117" s="41"/>
      <c r="E117" s="41"/>
      <c r="F117" s="41"/>
      <c r="G117" s="41"/>
      <c r="H117" s="41"/>
      <c r="I117" s="41"/>
      <c r="J117" s="207">
        <f>BK117</f>
        <v>0</v>
      </c>
      <c r="K117" s="41"/>
      <c r="L117" s="45"/>
      <c r="M117" s="104"/>
      <c r="N117" s="208"/>
      <c r="O117" s="105"/>
      <c r="P117" s="209">
        <f>P118</f>
        <v>0</v>
      </c>
      <c r="Q117" s="105"/>
      <c r="R117" s="209">
        <f>R118</f>
        <v>0</v>
      </c>
      <c r="S117" s="105"/>
      <c r="T117" s="210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80</v>
      </c>
      <c r="AU117" s="18" t="s">
        <v>330</v>
      </c>
      <c r="BK117" s="211">
        <f>BK118</f>
        <v>0</v>
      </c>
    </row>
    <row r="118" s="12" customFormat="1" ht="25.92" customHeight="1">
      <c r="A118" s="12"/>
      <c r="B118" s="212"/>
      <c r="C118" s="213"/>
      <c r="D118" s="214" t="s">
        <v>80</v>
      </c>
      <c r="E118" s="215" t="s">
        <v>295</v>
      </c>
      <c r="F118" s="215" t="s">
        <v>296</v>
      </c>
      <c r="G118" s="213"/>
      <c r="H118" s="213"/>
      <c r="I118" s="216"/>
      <c r="J118" s="217">
        <f>BK118</f>
        <v>0</v>
      </c>
      <c r="K118" s="213"/>
      <c r="L118" s="218"/>
      <c r="M118" s="219"/>
      <c r="N118" s="220"/>
      <c r="O118" s="220"/>
      <c r="P118" s="221">
        <f>SUM(P119:P133)</f>
        <v>0</v>
      </c>
      <c r="Q118" s="220"/>
      <c r="R118" s="221">
        <f>SUM(R119:R133)</f>
        <v>0</v>
      </c>
      <c r="S118" s="220"/>
      <c r="T118" s="222">
        <f>SUM(T119:T133)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23" t="s">
        <v>392</v>
      </c>
      <c r="AT118" s="224" t="s">
        <v>80</v>
      </c>
      <c r="AU118" s="224" t="s">
        <v>81</v>
      </c>
      <c r="AY118" s="223" t="s">
        <v>364</v>
      </c>
      <c r="BK118" s="225">
        <f>SUM(BK119:BK133)</f>
        <v>0</v>
      </c>
    </row>
    <row r="119" s="2" customFormat="1" ht="16.5" customHeight="1">
      <c r="A119" s="39"/>
      <c r="B119" s="40"/>
      <c r="C119" s="228" t="s">
        <v>88</v>
      </c>
      <c r="D119" s="228" t="s">
        <v>367</v>
      </c>
      <c r="E119" s="229" t="s">
        <v>5998</v>
      </c>
      <c r="F119" s="230" t="s">
        <v>5999</v>
      </c>
      <c r="G119" s="231" t="s">
        <v>678</v>
      </c>
      <c r="H119" s="232">
        <v>1</v>
      </c>
      <c r="I119" s="233"/>
      <c r="J119" s="234">
        <f>ROUND(I119*H119,2)</f>
        <v>0</v>
      </c>
      <c r="K119" s="230" t="s">
        <v>1</v>
      </c>
      <c r="L119" s="45"/>
      <c r="M119" s="235" t="s">
        <v>1</v>
      </c>
      <c r="N119" s="236" t="s">
        <v>46</v>
      </c>
      <c r="O119" s="92"/>
      <c r="P119" s="237">
        <f>O119*H119</f>
        <v>0</v>
      </c>
      <c r="Q119" s="237">
        <v>0</v>
      </c>
      <c r="R119" s="237">
        <f>Q119*H119</f>
        <v>0</v>
      </c>
      <c r="S119" s="237">
        <v>0</v>
      </c>
      <c r="T119" s="238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39" t="s">
        <v>372</v>
      </c>
      <c r="AT119" s="239" t="s">
        <v>367</v>
      </c>
      <c r="AU119" s="239" t="s">
        <v>88</v>
      </c>
      <c r="AY119" s="18" t="s">
        <v>364</v>
      </c>
      <c r="BE119" s="240">
        <f>IF(N119="základní",J119,0)</f>
        <v>0</v>
      </c>
      <c r="BF119" s="240">
        <f>IF(N119="snížená",J119,0)</f>
        <v>0</v>
      </c>
      <c r="BG119" s="240">
        <f>IF(N119="zákl. přenesená",J119,0)</f>
        <v>0</v>
      </c>
      <c r="BH119" s="240">
        <f>IF(N119="sníž. přenesená",J119,0)</f>
        <v>0</v>
      </c>
      <c r="BI119" s="240">
        <f>IF(N119="nulová",J119,0)</f>
        <v>0</v>
      </c>
      <c r="BJ119" s="18" t="s">
        <v>88</v>
      </c>
      <c r="BK119" s="240">
        <f>ROUND(I119*H119,2)</f>
        <v>0</v>
      </c>
      <c r="BL119" s="18" t="s">
        <v>372</v>
      </c>
      <c r="BM119" s="239" t="s">
        <v>6000</v>
      </c>
    </row>
    <row r="120" s="2" customFormat="1" ht="16.5" customHeight="1">
      <c r="A120" s="39"/>
      <c r="B120" s="40"/>
      <c r="C120" s="228" t="s">
        <v>90</v>
      </c>
      <c r="D120" s="228" t="s">
        <v>367</v>
      </c>
      <c r="E120" s="229" t="s">
        <v>6001</v>
      </c>
      <c r="F120" s="230" t="s">
        <v>6002</v>
      </c>
      <c r="G120" s="231" t="s">
        <v>678</v>
      </c>
      <c r="H120" s="232">
        <v>1</v>
      </c>
      <c r="I120" s="233"/>
      <c r="J120" s="234">
        <f>ROUND(I120*H120,2)</f>
        <v>0</v>
      </c>
      <c r="K120" s="230" t="s">
        <v>1</v>
      </c>
      <c r="L120" s="45"/>
      <c r="M120" s="235" t="s">
        <v>1</v>
      </c>
      <c r="N120" s="236" t="s">
        <v>46</v>
      </c>
      <c r="O120" s="92"/>
      <c r="P120" s="237">
        <f>O120*H120</f>
        <v>0</v>
      </c>
      <c r="Q120" s="237">
        <v>0</v>
      </c>
      <c r="R120" s="237">
        <f>Q120*H120</f>
        <v>0</v>
      </c>
      <c r="S120" s="237">
        <v>0</v>
      </c>
      <c r="T120" s="238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39" t="s">
        <v>372</v>
      </c>
      <c r="AT120" s="239" t="s">
        <v>367</v>
      </c>
      <c r="AU120" s="239" t="s">
        <v>88</v>
      </c>
      <c r="AY120" s="18" t="s">
        <v>364</v>
      </c>
      <c r="BE120" s="240">
        <f>IF(N120="základní",J120,0)</f>
        <v>0</v>
      </c>
      <c r="BF120" s="240">
        <f>IF(N120="snížená",J120,0)</f>
        <v>0</v>
      </c>
      <c r="BG120" s="240">
        <f>IF(N120="zákl. přenesená",J120,0)</f>
        <v>0</v>
      </c>
      <c r="BH120" s="240">
        <f>IF(N120="sníž. přenesená",J120,0)</f>
        <v>0</v>
      </c>
      <c r="BI120" s="240">
        <f>IF(N120="nulová",J120,0)</f>
        <v>0</v>
      </c>
      <c r="BJ120" s="18" t="s">
        <v>88</v>
      </c>
      <c r="BK120" s="240">
        <f>ROUND(I120*H120,2)</f>
        <v>0</v>
      </c>
      <c r="BL120" s="18" t="s">
        <v>372</v>
      </c>
      <c r="BM120" s="239" t="s">
        <v>6003</v>
      </c>
    </row>
    <row r="121" s="2" customFormat="1" ht="16.5" customHeight="1">
      <c r="A121" s="39"/>
      <c r="B121" s="40"/>
      <c r="C121" s="228" t="s">
        <v>382</v>
      </c>
      <c r="D121" s="228" t="s">
        <v>367</v>
      </c>
      <c r="E121" s="229" t="s">
        <v>6004</v>
      </c>
      <c r="F121" s="230" t="s">
        <v>6005</v>
      </c>
      <c r="G121" s="231" t="s">
        <v>678</v>
      </c>
      <c r="H121" s="232">
        <v>1</v>
      </c>
      <c r="I121" s="233"/>
      <c r="J121" s="234">
        <f>ROUND(I121*H121,2)</f>
        <v>0</v>
      </c>
      <c r="K121" s="230" t="s">
        <v>1</v>
      </c>
      <c r="L121" s="45"/>
      <c r="M121" s="235" t="s">
        <v>1</v>
      </c>
      <c r="N121" s="236" t="s">
        <v>46</v>
      </c>
      <c r="O121" s="92"/>
      <c r="P121" s="237">
        <f>O121*H121</f>
        <v>0</v>
      </c>
      <c r="Q121" s="237">
        <v>0</v>
      </c>
      <c r="R121" s="237">
        <f>Q121*H121</f>
        <v>0</v>
      </c>
      <c r="S121" s="237">
        <v>0</v>
      </c>
      <c r="T121" s="238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9" t="s">
        <v>372</v>
      </c>
      <c r="AT121" s="239" t="s">
        <v>367</v>
      </c>
      <c r="AU121" s="239" t="s">
        <v>88</v>
      </c>
      <c r="AY121" s="18" t="s">
        <v>364</v>
      </c>
      <c r="BE121" s="240">
        <f>IF(N121="základní",J121,0)</f>
        <v>0</v>
      </c>
      <c r="BF121" s="240">
        <f>IF(N121="snížená",J121,0)</f>
        <v>0</v>
      </c>
      <c r="BG121" s="240">
        <f>IF(N121="zákl. přenesená",J121,0)</f>
        <v>0</v>
      </c>
      <c r="BH121" s="240">
        <f>IF(N121="sníž. přenesená",J121,0)</f>
        <v>0</v>
      </c>
      <c r="BI121" s="240">
        <f>IF(N121="nulová",J121,0)</f>
        <v>0</v>
      </c>
      <c r="BJ121" s="18" t="s">
        <v>88</v>
      </c>
      <c r="BK121" s="240">
        <f>ROUND(I121*H121,2)</f>
        <v>0</v>
      </c>
      <c r="BL121" s="18" t="s">
        <v>372</v>
      </c>
      <c r="BM121" s="239" t="s">
        <v>6006</v>
      </c>
    </row>
    <row r="122" s="2" customFormat="1" ht="16.5" customHeight="1">
      <c r="A122" s="39"/>
      <c r="B122" s="40"/>
      <c r="C122" s="228" t="s">
        <v>372</v>
      </c>
      <c r="D122" s="228" t="s">
        <v>367</v>
      </c>
      <c r="E122" s="229" t="s">
        <v>6007</v>
      </c>
      <c r="F122" s="230" t="s">
        <v>4922</v>
      </c>
      <c r="G122" s="231" t="s">
        <v>678</v>
      </c>
      <c r="H122" s="232">
        <v>1</v>
      </c>
      <c r="I122" s="233"/>
      <c r="J122" s="234">
        <f>ROUND(I122*H122,2)</f>
        <v>0</v>
      </c>
      <c r="K122" s="230" t="s">
        <v>1</v>
      </c>
      <c r="L122" s="45"/>
      <c r="M122" s="235" t="s">
        <v>1</v>
      </c>
      <c r="N122" s="236" t="s">
        <v>46</v>
      </c>
      <c r="O122" s="92"/>
      <c r="P122" s="237">
        <f>O122*H122</f>
        <v>0</v>
      </c>
      <c r="Q122" s="237">
        <v>0</v>
      </c>
      <c r="R122" s="237">
        <f>Q122*H122</f>
        <v>0</v>
      </c>
      <c r="S122" s="237">
        <v>0</v>
      </c>
      <c r="T122" s="238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39" t="s">
        <v>372</v>
      </c>
      <c r="AT122" s="239" t="s">
        <v>367</v>
      </c>
      <c r="AU122" s="239" t="s">
        <v>88</v>
      </c>
      <c r="AY122" s="18" t="s">
        <v>364</v>
      </c>
      <c r="BE122" s="240">
        <f>IF(N122="základní",J122,0)</f>
        <v>0</v>
      </c>
      <c r="BF122" s="240">
        <f>IF(N122="snížená",J122,0)</f>
        <v>0</v>
      </c>
      <c r="BG122" s="240">
        <f>IF(N122="zákl. přenesená",J122,0)</f>
        <v>0</v>
      </c>
      <c r="BH122" s="240">
        <f>IF(N122="sníž. přenesená",J122,0)</f>
        <v>0</v>
      </c>
      <c r="BI122" s="240">
        <f>IF(N122="nulová",J122,0)</f>
        <v>0</v>
      </c>
      <c r="BJ122" s="18" t="s">
        <v>88</v>
      </c>
      <c r="BK122" s="240">
        <f>ROUND(I122*H122,2)</f>
        <v>0</v>
      </c>
      <c r="BL122" s="18" t="s">
        <v>372</v>
      </c>
      <c r="BM122" s="239" t="s">
        <v>6008</v>
      </c>
    </row>
    <row r="123" s="2" customFormat="1" ht="16.5" customHeight="1">
      <c r="A123" s="39"/>
      <c r="B123" s="40"/>
      <c r="C123" s="228" t="s">
        <v>392</v>
      </c>
      <c r="D123" s="228" t="s">
        <v>367</v>
      </c>
      <c r="E123" s="229" t="s">
        <v>6009</v>
      </c>
      <c r="F123" s="230" t="s">
        <v>6010</v>
      </c>
      <c r="G123" s="231" t="s">
        <v>678</v>
      </c>
      <c r="H123" s="232">
        <v>1</v>
      </c>
      <c r="I123" s="233"/>
      <c r="J123" s="234">
        <f>ROUND(I123*H123,2)</f>
        <v>0</v>
      </c>
      <c r="K123" s="230" t="s">
        <v>1</v>
      </c>
      <c r="L123" s="45"/>
      <c r="M123" s="235" t="s">
        <v>1</v>
      </c>
      <c r="N123" s="236" t="s">
        <v>46</v>
      </c>
      <c r="O123" s="92"/>
      <c r="P123" s="237">
        <f>O123*H123</f>
        <v>0</v>
      </c>
      <c r="Q123" s="237">
        <v>0</v>
      </c>
      <c r="R123" s="237">
        <f>Q123*H123</f>
        <v>0</v>
      </c>
      <c r="S123" s="237">
        <v>0</v>
      </c>
      <c r="T123" s="238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9" t="s">
        <v>372</v>
      </c>
      <c r="AT123" s="239" t="s">
        <v>367</v>
      </c>
      <c r="AU123" s="239" t="s">
        <v>88</v>
      </c>
      <c r="AY123" s="18" t="s">
        <v>364</v>
      </c>
      <c r="BE123" s="240">
        <f>IF(N123="základní",J123,0)</f>
        <v>0</v>
      </c>
      <c r="BF123" s="240">
        <f>IF(N123="snížená",J123,0)</f>
        <v>0</v>
      </c>
      <c r="BG123" s="240">
        <f>IF(N123="zákl. přenesená",J123,0)</f>
        <v>0</v>
      </c>
      <c r="BH123" s="240">
        <f>IF(N123="sníž. přenesená",J123,0)</f>
        <v>0</v>
      </c>
      <c r="BI123" s="240">
        <f>IF(N123="nulová",J123,0)</f>
        <v>0</v>
      </c>
      <c r="BJ123" s="18" t="s">
        <v>88</v>
      </c>
      <c r="BK123" s="240">
        <f>ROUND(I123*H123,2)</f>
        <v>0</v>
      </c>
      <c r="BL123" s="18" t="s">
        <v>372</v>
      </c>
      <c r="BM123" s="239" t="s">
        <v>6011</v>
      </c>
    </row>
    <row r="124" s="2" customFormat="1" ht="16.5" customHeight="1">
      <c r="A124" s="39"/>
      <c r="B124" s="40"/>
      <c r="C124" s="228" t="s">
        <v>365</v>
      </c>
      <c r="D124" s="228" t="s">
        <v>367</v>
      </c>
      <c r="E124" s="229" t="s">
        <v>6012</v>
      </c>
      <c r="F124" s="230" t="s">
        <v>6013</v>
      </c>
      <c r="G124" s="231" t="s">
        <v>678</v>
      </c>
      <c r="H124" s="232">
        <v>1</v>
      </c>
      <c r="I124" s="233"/>
      <c r="J124" s="234">
        <f>ROUND(I124*H124,2)</f>
        <v>0</v>
      </c>
      <c r="K124" s="230" t="s">
        <v>1</v>
      </c>
      <c r="L124" s="45"/>
      <c r="M124" s="235" t="s">
        <v>1</v>
      </c>
      <c r="N124" s="236" t="s">
        <v>46</v>
      </c>
      <c r="O124" s="92"/>
      <c r="P124" s="237">
        <f>O124*H124</f>
        <v>0</v>
      </c>
      <c r="Q124" s="237">
        <v>0</v>
      </c>
      <c r="R124" s="237">
        <f>Q124*H124</f>
        <v>0</v>
      </c>
      <c r="S124" s="237">
        <v>0</v>
      </c>
      <c r="T124" s="238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9" t="s">
        <v>372</v>
      </c>
      <c r="AT124" s="239" t="s">
        <v>367</v>
      </c>
      <c r="AU124" s="239" t="s">
        <v>88</v>
      </c>
      <c r="AY124" s="18" t="s">
        <v>364</v>
      </c>
      <c r="BE124" s="240">
        <f>IF(N124="základní",J124,0)</f>
        <v>0</v>
      </c>
      <c r="BF124" s="240">
        <f>IF(N124="snížená",J124,0)</f>
        <v>0</v>
      </c>
      <c r="BG124" s="240">
        <f>IF(N124="zákl. přenesená",J124,0)</f>
        <v>0</v>
      </c>
      <c r="BH124" s="240">
        <f>IF(N124="sníž. přenesená",J124,0)</f>
        <v>0</v>
      </c>
      <c r="BI124" s="240">
        <f>IF(N124="nulová",J124,0)</f>
        <v>0</v>
      </c>
      <c r="BJ124" s="18" t="s">
        <v>88</v>
      </c>
      <c r="BK124" s="240">
        <f>ROUND(I124*H124,2)</f>
        <v>0</v>
      </c>
      <c r="BL124" s="18" t="s">
        <v>372</v>
      </c>
      <c r="BM124" s="239" t="s">
        <v>6014</v>
      </c>
    </row>
    <row r="125" s="2" customFormat="1" ht="16.5" customHeight="1">
      <c r="A125" s="39"/>
      <c r="B125" s="40"/>
      <c r="C125" s="228" t="s">
        <v>404</v>
      </c>
      <c r="D125" s="228" t="s">
        <v>367</v>
      </c>
      <c r="E125" s="229" t="s">
        <v>6015</v>
      </c>
      <c r="F125" s="230" t="s">
        <v>6016</v>
      </c>
      <c r="G125" s="231" t="s">
        <v>678</v>
      </c>
      <c r="H125" s="232">
        <v>1</v>
      </c>
      <c r="I125" s="233"/>
      <c r="J125" s="234">
        <f>ROUND(I125*H125,2)</f>
        <v>0</v>
      </c>
      <c r="K125" s="230" t="s">
        <v>1</v>
      </c>
      <c r="L125" s="45"/>
      <c r="M125" s="235" t="s">
        <v>1</v>
      </c>
      <c r="N125" s="236" t="s">
        <v>46</v>
      </c>
      <c r="O125" s="92"/>
      <c r="P125" s="237">
        <f>O125*H125</f>
        <v>0</v>
      </c>
      <c r="Q125" s="237">
        <v>0</v>
      </c>
      <c r="R125" s="237">
        <f>Q125*H125</f>
        <v>0</v>
      </c>
      <c r="S125" s="237">
        <v>0</v>
      </c>
      <c r="T125" s="238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9" t="s">
        <v>372</v>
      </c>
      <c r="AT125" s="239" t="s">
        <v>367</v>
      </c>
      <c r="AU125" s="239" t="s">
        <v>88</v>
      </c>
      <c r="AY125" s="18" t="s">
        <v>364</v>
      </c>
      <c r="BE125" s="240">
        <f>IF(N125="základní",J125,0)</f>
        <v>0</v>
      </c>
      <c r="BF125" s="240">
        <f>IF(N125="snížená",J125,0)</f>
        <v>0</v>
      </c>
      <c r="BG125" s="240">
        <f>IF(N125="zákl. přenesená",J125,0)</f>
        <v>0</v>
      </c>
      <c r="BH125" s="240">
        <f>IF(N125="sníž. přenesená",J125,0)</f>
        <v>0</v>
      </c>
      <c r="BI125" s="240">
        <f>IF(N125="nulová",J125,0)</f>
        <v>0</v>
      </c>
      <c r="BJ125" s="18" t="s">
        <v>88</v>
      </c>
      <c r="BK125" s="240">
        <f>ROUND(I125*H125,2)</f>
        <v>0</v>
      </c>
      <c r="BL125" s="18" t="s">
        <v>372</v>
      </c>
      <c r="BM125" s="239" t="s">
        <v>6017</v>
      </c>
    </row>
    <row r="126" s="2" customFormat="1" ht="16.5" customHeight="1">
      <c r="A126" s="39"/>
      <c r="B126" s="40"/>
      <c r="C126" s="228" t="s">
        <v>410</v>
      </c>
      <c r="D126" s="228" t="s">
        <v>367</v>
      </c>
      <c r="E126" s="229" t="s">
        <v>6018</v>
      </c>
      <c r="F126" s="230" t="s">
        <v>6019</v>
      </c>
      <c r="G126" s="231" t="s">
        <v>678</v>
      </c>
      <c r="H126" s="232">
        <v>1</v>
      </c>
      <c r="I126" s="233"/>
      <c r="J126" s="234">
        <f>ROUND(I126*H126,2)</f>
        <v>0</v>
      </c>
      <c r="K126" s="230" t="s">
        <v>1</v>
      </c>
      <c r="L126" s="45"/>
      <c r="M126" s="235" t="s">
        <v>1</v>
      </c>
      <c r="N126" s="236" t="s">
        <v>46</v>
      </c>
      <c r="O126" s="92"/>
      <c r="P126" s="237">
        <f>O126*H126</f>
        <v>0</v>
      </c>
      <c r="Q126" s="237">
        <v>0</v>
      </c>
      <c r="R126" s="237">
        <f>Q126*H126</f>
        <v>0</v>
      </c>
      <c r="S126" s="237">
        <v>0</v>
      </c>
      <c r="T126" s="238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9" t="s">
        <v>372</v>
      </c>
      <c r="AT126" s="239" t="s">
        <v>367</v>
      </c>
      <c r="AU126" s="239" t="s">
        <v>88</v>
      </c>
      <c r="AY126" s="18" t="s">
        <v>364</v>
      </c>
      <c r="BE126" s="240">
        <f>IF(N126="základní",J126,0)</f>
        <v>0</v>
      </c>
      <c r="BF126" s="240">
        <f>IF(N126="snížená",J126,0)</f>
        <v>0</v>
      </c>
      <c r="BG126" s="240">
        <f>IF(N126="zákl. přenesená",J126,0)</f>
        <v>0</v>
      </c>
      <c r="BH126" s="240">
        <f>IF(N126="sníž. přenesená",J126,0)</f>
        <v>0</v>
      </c>
      <c r="BI126" s="240">
        <f>IF(N126="nulová",J126,0)</f>
        <v>0</v>
      </c>
      <c r="BJ126" s="18" t="s">
        <v>88</v>
      </c>
      <c r="BK126" s="240">
        <f>ROUND(I126*H126,2)</f>
        <v>0</v>
      </c>
      <c r="BL126" s="18" t="s">
        <v>372</v>
      </c>
      <c r="BM126" s="239" t="s">
        <v>6020</v>
      </c>
    </row>
    <row r="127" s="2" customFormat="1" ht="16.5" customHeight="1">
      <c r="A127" s="39"/>
      <c r="B127" s="40"/>
      <c r="C127" s="228" t="s">
        <v>399</v>
      </c>
      <c r="D127" s="228" t="s">
        <v>367</v>
      </c>
      <c r="E127" s="229" t="s">
        <v>6021</v>
      </c>
      <c r="F127" s="230" t="s">
        <v>3540</v>
      </c>
      <c r="G127" s="231" t="s">
        <v>678</v>
      </c>
      <c r="H127" s="232">
        <v>1</v>
      </c>
      <c r="I127" s="233"/>
      <c r="J127" s="234">
        <f>ROUND(I127*H127,2)</f>
        <v>0</v>
      </c>
      <c r="K127" s="230" t="s">
        <v>1</v>
      </c>
      <c r="L127" s="45"/>
      <c r="M127" s="235" t="s">
        <v>1</v>
      </c>
      <c r="N127" s="236" t="s">
        <v>46</v>
      </c>
      <c r="O127" s="92"/>
      <c r="P127" s="237">
        <f>O127*H127</f>
        <v>0</v>
      </c>
      <c r="Q127" s="237">
        <v>0</v>
      </c>
      <c r="R127" s="237">
        <f>Q127*H127</f>
        <v>0</v>
      </c>
      <c r="S127" s="237">
        <v>0</v>
      </c>
      <c r="T127" s="238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9" t="s">
        <v>372</v>
      </c>
      <c r="AT127" s="239" t="s">
        <v>367</v>
      </c>
      <c r="AU127" s="239" t="s">
        <v>88</v>
      </c>
      <c r="AY127" s="18" t="s">
        <v>364</v>
      </c>
      <c r="BE127" s="240">
        <f>IF(N127="základní",J127,0)</f>
        <v>0</v>
      </c>
      <c r="BF127" s="240">
        <f>IF(N127="snížená",J127,0)</f>
        <v>0</v>
      </c>
      <c r="BG127" s="240">
        <f>IF(N127="zákl. přenesená",J127,0)</f>
        <v>0</v>
      </c>
      <c r="BH127" s="240">
        <f>IF(N127="sníž. přenesená",J127,0)</f>
        <v>0</v>
      </c>
      <c r="BI127" s="240">
        <f>IF(N127="nulová",J127,0)</f>
        <v>0</v>
      </c>
      <c r="BJ127" s="18" t="s">
        <v>88</v>
      </c>
      <c r="BK127" s="240">
        <f>ROUND(I127*H127,2)</f>
        <v>0</v>
      </c>
      <c r="BL127" s="18" t="s">
        <v>372</v>
      </c>
      <c r="BM127" s="239" t="s">
        <v>6022</v>
      </c>
    </row>
    <row r="128" s="2" customFormat="1" ht="24.15" customHeight="1">
      <c r="A128" s="39"/>
      <c r="B128" s="40"/>
      <c r="C128" s="228" t="s">
        <v>424</v>
      </c>
      <c r="D128" s="228" t="s">
        <v>367</v>
      </c>
      <c r="E128" s="229" t="s">
        <v>6023</v>
      </c>
      <c r="F128" s="230" t="s">
        <v>6024</v>
      </c>
      <c r="G128" s="231" t="s">
        <v>678</v>
      </c>
      <c r="H128" s="232">
        <v>1</v>
      </c>
      <c r="I128" s="233"/>
      <c r="J128" s="234">
        <f>ROUND(I128*H128,2)</f>
        <v>0</v>
      </c>
      <c r="K128" s="230" t="s">
        <v>1</v>
      </c>
      <c r="L128" s="45"/>
      <c r="M128" s="235" t="s">
        <v>1</v>
      </c>
      <c r="N128" s="236" t="s">
        <v>46</v>
      </c>
      <c r="O128" s="92"/>
      <c r="P128" s="237">
        <f>O128*H128</f>
        <v>0</v>
      </c>
      <c r="Q128" s="237">
        <v>0</v>
      </c>
      <c r="R128" s="237">
        <f>Q128*H128</f>
        <v>0</v>
      </c>
      <c r="S128" s="237">
        <v>0</v>
      </c>
      <c r="T128" s="238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9" t="s">
        <v>372</v>
      </c>
      <c r="AT128" s="239" t="s">
        <v>367</v>
      </c>
      <c r="AU128" s="239" t="s">
        <v>88</v>
      </c>
      <c r="AY128" s="18" t="s">
        <v>364</v>
      </c>
      <c r="BE128" s="240">
        <f>IF(N128="základní",J128,0)</f>
        <v>0</v>
      </c>
      <c r="BF128" s="240">
        <f>IF(N128="snížená",J128,0)</f>
        <v>0</v>
      </c>
      <c r="BG128" s="240">
        <f>IF(N128="zákl. přenesená",J128,0)</f>
        <v>0</v>
      </c>
      <c r="BH128" s="240">
        <f>IF(N128="sníž. přenesená",J128,0)</f>
        <v>0</v>
      </c>
      <c r="BI128" s="240">
        <f>IF(N128="nulová",J128,0)</f>
        <v>0</v>
      </c>
      <c r="BJ128" s="18" t="s">
        <v>88</v>
      </c>
      <c r="BK128" s="240">
        <f>ROUND(I128*H128,2)</f>
        <v>0</v>
      </c>
      <c r="BL128" s="18" t="s">
        <v>372</v>
      </c>
      <c r="BM128" s="239" t="s">
        <v>6025</v>
      </c>
    </row>
    <row r="129" s="2" customFormat="1" ht="16.5" customHeight="1">
      <c r="A129" s="39"/>
      <c r="B129" s="40"/>
      <c r="C129" s="228" t="s">
        <v>430</v>
      </c>
      <c r="D129" s="228" t="s">
        <v>367</v>
      </c>
      <c r="E129" s="229" t="s">
        <v>6026</v>
      </c>
      <c r="F129" s="230" t="s">
        <v>6027</v>
      </c>
      <c r="G129" s="231" t="s">
        <v>678</v>
      </c>
      <c r="H129" s="232">
        <v>1</v>
      </c>
      <c r="I129" s="233"/>
      <c r="J129" s="234">
        <f>ROUND(I129*H129,2)</f>
        <v>0</v>
      </c>
      <c r="K129" s="230" t="s">
        <v>1</v>
      </c>
      <c r="L129" s="45"/>
      <c r="M129" s="235" t="s">
        <v>1</v>
      </c>
      <c r="N129" s="236" t="s">
        <v>46</v>
      </c>
      <c r="O129" s="92"/>
      <c r="P129" s="237">
        <f>O129*H129</f>
        <v>0</v>
      </c>
      <c r="Q129" s="237">
        <v>0</v>
      </c>
      <c r="R129" s="237">
        <f>Q129*H129</f>
        <v>0</v>
      </c>
      <c r="S129" s="237">
        <v>0</v>
      </c>
      <c r="T129" s="238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9" t="s">
        <v>372</v>
      </c>
      <c r="AT129" s="239" t="s">
        <v>367</v>
      </c>
      <c r="AU129" s="239" t="s">
        <v>88</v>
      </c>
      <c r="AY129" s="18" t="s">
        <v>364</v>
      </c>
      <c r="BE129" s="240">
        <f>IF(N129="základní",J129,0)</f>
        <v>0</v>
      </c>
      <c r="BF129" s="240">
        <f>IF(N129="snížená",J129,0)</f>
        <v>0</v>
      </c>
      <c r="BG129" s="240">
        <f>IF(N129="zákl. přenesená",J129,0)</f>
        <v>0</v>
      </c>
      <c r="BH129" s="240">
        <f>IF(N129="sníž. přenesená",J129,0)</f>
        <v>0</v>
      </c>
      <c r="BI129" s="240">
        <f>IF(N129="nulová",J129,0)</f>
        <v>0</v>
      </c>
      <c r="BJ129" s="18" t="s">
        <v>88</v>
      </c>
      <c r="BK129" s="240">
        <f>ROUND(I129*H129,2)</f>
        <v>0</v>
      </c>
      <c r="BL129" s="18" t="s">
        <v>372</v>
      </c>
      <c r="BM129" s="239" t="s">
        <v>6028</v>
      </c>
    </row>
    <row r="130" s="2" customFormat="1" ht="37.8" customHeight="1">
      <c r="A130" s="39"/>
      <c r="B130" s="40"/>
      <c r="C130" s="228" t="s">
        <v>438</v>
      </c>
      <c r="D130" s="228" t="s">
        <v>367</v>
      </c>
      <c r="E130" s="229" t="s">
        <v>6029</v>
      </c>
      <c r="F130" s="230" t="s">
        <v>6030</v>
      </c>
      <c r="G130" s="231" t="s">
        <v>678</v>
      </c>
      <c r="H130" s="232">
        <v>1</v>
      </c>
      <c r="I130" s="233"/>
      <c r="J130" s="234">
        <f>ROUND(I130*H130,2)</f>
        <v>0</v>
      </c>
      <c r="K130" s="230" t="s">
        <v>1</v>
      </c>
      <c r="L130" s="45"/>
      <c r="M130" s="235" t="s">
        <v>1</v>
      </c>
      <c r="N130" s="236" t="s">
        <v>46</v>
      </c>
      <c r="O130" s="92"/>
      <c r="P130" s="237">
        <f>O130*H130</f>
        <v>0</v>
      </c>
      <c r="Q130" s="237">
        <v>0</v>
      </c>
      <c r="R130" s="237">
        <f>Q130*H130</f>
        <v>0</v>
      </c>
      <c r="S130" s="237">
        <v>0</v>
      </c>
      <c r="T130" s="238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9" t="s">
        <v>372</v>
      </c>
      <c r="AT130" s="239" t="s">
        <v>367</v>
      </c>
      <c r="AU130" s="239" t="s">
        <v>88</v>
      </c>
      <c r="AY130" s="18" t="s">
        <v>364</v>
      </c>
      <c r="BE130" s="240">
        <f>IF(N130="základní",J130,0)</f>
        <v>0</v>
      </c>
      <c r="BF130" s="240">
        <f>IF(N130="snížená",J130,0)</f>
        <v>0</v>
      </c>
      <c r="BG130" s="240">
        <f>IF(N130="zákl. přenesená",J130,0)</f>
        <v>0</v>
      </c>
      <c r="BH130" s="240">
        <f>IF(N130="sníž. přenesená",J130,0)</f>
        <v>0</v>
      </c>
      <c r="BI130" s="240">
        <f>IF(N130="nulová",J130,0)</f>
        <v>0</v>
      </c>
      <c r="BJ130" s="18" t="s">
        <v>88</v>
      </c>
      <c r="BK130" s="240">
        <f>ROUND(I130*H130,2)</f>
        <v>0</v>
      </c>
      <c r="BL130" s="18" t="s">
        <v>372</v>
      </c>
      <c r="BM130" s="239" t="s">
        <v>6031</v>
      </c>
    </row>
    <row r="131" s="2" customFormat="1" ht="24.15" customHeight="1">
      <c r="A131" s="39"/>
      <c r="B131" s="40"/>
      <c r="C131" s="228" t="s">
        <v>444</v>
      </c>
      <c r="D131" s="228" t="s">
        <v>367</v>
      </c>
      <c r="E131" s="229" t="s">
        <v>6032</v>
      </c>
      <c r="F131" s="230" t="s">
        <v>6033</v>
      </c>
      <c r="G131" s="231" t="s">
        <v>678</v>
      </c>
      <c r="H131" s="232">
        <v>1</v>
      </c>
      <c r="I131" s="233"/>
      <c r="J131" s="234">
        <f>ROUND(I131*H131,2)</f>
        <v>0</v>
      </c>
      <c r="K131" s="230" t="s">
        <v>1</v>
      </c>
      <c r="L131" s="45"/>
      <c r="M131" s="235" t="s">
        <v>1</v>
      </c>
      <c r="N131" s="236" t="s">
        <v>46</v>
      </c>
      <c r="O131" s="92"/>
      <c r="P131" s="237">
        <f>O131*H131</f>
        <v>0</v>
      </c>
      <c r="Q131" s="237">
        <v>0</v>
      </c>
      <c r="R131" s="237">
        <f>Q131*H131</f>
        <v>0</v>
      </c>
      <c r="S131" s="237">
        <v>0</v>
      </c>
      <c r="T131" s="238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9" t="s">
        <v>372</v>
      </c>
      <c r="AT131" s="239" t="s">
        <v>367</v>
      </c>
      <c r="AU131" s="239" t="s">
        <v>88</v>
      </c>
      <c r="AY131" s="18" t="s">
        <v>364</v>
      </c>
      <c r="BE131" s="240">
        <f>IF(N131="základní",J131,0)</f>
        <v>0</v>
      </c>
      <c r="BF131" s="240">
        <f>IF(N131="snížená",J131,0)</f>
        <v>0</v>
      </c>
      <c r="BG131" s="240">
        <f>IF(N131="zákl. přenesená",J131,0)</f>
        <v>0</v>
      </c>
      <c r="BH131" s="240">
        <f>IF(N131="sníž. přenesená",J131,0)</f>
        <v>0</v>
      </c>
      <c r="BI131" s="240">
        <f>IF(N131="nulová",J131,0)</f>
        <v>0</v>
      </c>
      <c r="BJ131" s="18" t="s">
        <v>88</v>
      </c>
      <c r="BK131" s="240">
        <f>ROUND(I131*H131,2)</f>
        <v>0</v>
      </c>
      <c r="BL131" s="18" t="s">
        <v>372</v>
      </c>
      <c r="BM131" s="239" t="s">
        <v>6034</v>
      </c>
    </row>
    <row r="132" s="2" customFormat="1" ht="37.8" customHeight="1">
      <c r="A132" s="39"/>
      <c r="B132" s="40"/>
      <c r="C132" s="228" t="s">
        <v>450</v>
      </c>
      <c r="D132" s="228" t="s">
        <v>367</v>
      </c>
      <c r="E132" s="229" t="s">
        <v>6035</v>
      </c>
      <c r="F132" s="230" t="s">
        <v>6036</v>
      </c>
      <c r="G132" s="231" t="s">
        <v>678</v>
      </c>
      <c r="H132" s="232">
        <v>1</v>
      </c>
      <c r="I132" s="233"/>
      <c r="J132" s="234">
        <f>ROUND(I132*H132,2)</f>
        <v>0</v>
      </c>
      <c r="K132" s="230" t="s">
        <v>1</v>
      </c>
      <c r="L132" s="45"/>
      <c r="M132" s="235" t="s">
        <v>1</v>
      </c>
      <c r="N132" s="236" t="s">
        <v>46</v>
      </c>
      <c r="O132" s="92"/>
      <c r="P132" s="237">
        <f>O132*H132</f>
        <v>0</v>
      </c>
      <c r="Q132" s="237">
        <v>0</v>
      </c>
      <c r="R132" s="237">
        <f>Q132*H132</f>
        <v>0</v>
      </c>
      <c r="S132" s="237">
        <v>0</v>
      </c>
      <c r="T132" s="238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9" t="s">
        <v>372</v>
      </c>
      <c r="AT132" s="239" t="s">
        <v>367</v>
      </c>
      <c r="AU132" s="239" t="s">
        <v>88</v>
      </c>
      <c r="AY132" s="18" t="s">
        <v>364</v>
      </c>
      <c r="BE132" s="240">
        <f>IF(N132="základní",J132,0)</f>
        <v>0</v>
      </c>
      <c r="BF132" s="240">
        <f>IF(N132="snížená",J132,0)</f>
        <v>0</v>
      </c>
      <c r="BG132" s="240">
        <f>IF(N132="zákl. přenesená",J132,0)</f>
        <v>0</v>
      </c>
      <c r="BH132" s="240">
        <f>IF(N132="sníž. přenesená",J132,0)</f>
        <v>0</v>
      </c>
      <c r="BI132" s="240">
        <f>IF(N132="nulová",J132,0)</f>
        <v>0</v>
      </c>
      <c r="BJ132" s="18" t="s">
        <v>88</v>
      </c>
      <c r="BK132" s="240">
        <f>ROUND(I132*H132,2)</f>
        <v>0</v>
      </c>
      <c r="BL132" s="18" t="s">
        <v>372</v>
      </c>
      <c r="BM132" s="239" t="s">
        <v>6037</v>
      </c>
    </row>
    <row r="133" s="2" customFormat="1" ht="24.15" customHeight="1">
      <c r="A133" s="39"/>
      <c r="B133" s="40"/>
      <c r="C133" s="228" t="s">
        <v>8</v>
      </c>
      <c r="D133" s="228" t="s">
        <v>367</v>
      </c>
      <c r="E133" s="229" t="s">
        <v>6038</v>
      </c>
      <c r="F133" s="230" t="s">
        <v>6039</v>
      </c>
      <c r="G133" s="231" t="s">
        <v>678</v>
      </c>
      <c r="H133" s="232">
        <v>1</v>
      </c>
      <c r="I133" s="233"/>
      <c r="J133" s="234">
        <f>ROUND(I133*H133,2)</f>
        <v>0</v>
      </c>
      <c r="K133" s="230" t="s">
        <v>1</v>
      </c>
      <c r="L133" s="45"/>
      <c r="M133" s="295" t="s">
        <v>1</v>
      </c>
      <c r="N133" s="296" t="s">
        <v>46</v>
      </c>
      <c r="O133" s="297"/>
      <c r="P133" s="298">
        <f>O133*H133</f>
        <v>0</v>
      </c>
      <c r="Q133" s="298">
        <v>0</v>
      </c>
      <c r="R133" s="298">
        <f>Q133*H133</f>
        <v>0</v>
      </c>
      <c r="S133" s="298">
        <v>0</v>
      </c>
      <c r="T133" s="29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9" t="s">
        <v>372</v>
      </c>
      <c r="AT133" s="239" t="s">
        <v>367</v>
      </c>
      <c r="AU133" s="239" t="s">
        <v>88</v>
      </c>
      <c r="AY133" s="18" t="s">
        <v>364</v>
      </c>
      <c r="BE133" s="240">
        <f>IF(N133="základní",J133,0)</f>
        <v>0</v>
      </c>
      <c r="BF133" s="240">
        <f>IF(N133="snížená",J133,0)</f>
        <v>0</v>
      </c>
      <c r="BG133" s="240">
        <f>IF(N133="zákl. přenesená",J133,0)</f>
        <v>0</v>
      </c>
      <c r="BH133" s="240">
        <f>IF(N133="sníž. přenesená",J133,0)</f>
        <v>0</v>
      </c>
      <c r="BI133" s="240">
        <f>IF(N133="nulová",J133,0)</f>
        <v>0</v>
      </c>
      <c r="BJ133" s="18" t="s">
        <v>88</v>
      </c>
      <c r="BK133" s="240">
        <f>ROUND(I133*H133,2)</f>
        <v>0</v>
      </c>
      <c r="BL133" s="18" t="s">
        <v>372</v>
      </c>
      <c r="BM133" s="239" t="s">
        <v>6040</v>
      </c>
    </row>
    <row r="134" s="2" customFormat="1" ht="6.96" customHeight="1">
      <c r="A134" s="39"/>
      <c r="B134" s="67"/>
      <c r="C134" s="68"/>
      <c r="D134" s="68"/>
      <c r="E134" s="68"/>
      <c r="F134" s="68"/>
      <c r="G134" s="68"/>
      <c r="H134" s="68"/>
      <c r="I134" s="68"/>
      <c r="J134" s="68"/>
      <c r="K134" s="68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ZbzhkJ43bRVAXxfIEA1f7kbJKik0W2jg2I5hGBfZfIZfdTcP2jZaExULFYtpZ0X8PNBflQPZRpY9/dU/XEOajA==" hashValue="8ZXYKGRxjkqtg5JJilNBZwQBLbESJVdaN4DMRmwMnvmcNVWVZhZ7JERAHaPUEKPScxZEGVQQPKCZZqdhTHAVmA==" algorithmName="SHA-512" password="CC35"/>
  <autoFilter ref="C116:K133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8"/>
      <c r="C3" s="149"/>
      <c r="D3" s="149"/>
      <c r="E3" s="149"/>
      <c r="F3" s="149"/>
      <c r="G3" s="149"/>
      <c r="H3" s="21"/>
    </row>
    <row r="4" s="1" customFormat="1" ht="24.96" customHeight="1">
      <c r="B4" s="21"/>
      <c r="C4" s="150" t="s">
        <v>6041</v>
      </c>
      <c r="H4" s="21"/>
    </row>
    <row r="5" s="1" customFormat="1" ht="12" customHeight="1">
      <c r="B5" s="21"/>
      <c r="C5" s="311" t="s">
        <v>13</v>
      </c>
      <c r="D5" s="158" t="s">
        <v>14</v>
      </c>
      <c r="E5" s="1"/>
      <c r="F5" s="1"/>
      <c r="H5" s="21"/>
    </row>
    <row r="6" s="1" customFormat="1" ht="36.96" customHeight="1">
      <c r="B6" s="21"/>
      <c r="C6" s="312" t="s">
        <v>16</v>
      </c>
      <c r="D6" s="313" t="s">
        <v>17</v>
      </c>
      <c r="E6" s="1"/>
      <c r="F6" s="1"/>
      <c r="H6" s="21"/>
    </row>
    <row r="7" s="1" customFormat="1" ht="24.75" customHeight="1">
      <c r="B7" s="21"/>
      <c r="C7" s="152" t="s">
        <v>22</v>
      </c>
      <c r="D7" s="155" t="str">
        <f>'Rekapitulace stavby'!AN8</f>
        <v>2. 12. 2022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1" customFormat="1" ht="29.28" customHeight="1">
      <c r="A9" s="201"/>
      <c r="B9" s="314"/>
      <c r="C9" s="315" t="s">
        <v>62</v>
      </c>
      <c r="D9" s="316" t="s">
        <v>63</v>
      </c>
      <c r="E9" s="316" t="s">
        <v>351</v>
      </c>
      <c r="F9" s="317" t="s">
        <v>6042</v>
      </c>
      <c r="G9" s="201"/>
      <c r="H9" s="314"/>
    </row>
    <row r="10" s="2" customFormat="1" ht="26.4" customHeight="1">
      <c r="A10" s="39"/>
      <c r="B10" s="45"/>
      <c r="C10" s="318" t="s">
        <v>6043</v>
      </c>
      <c r="D10" s="318" t="s">
        <v>93</v>
      </c>
      <c r="E10" s="39"/>
      <c r="F10" s="39"/>
      <c r="G10" s="39"/>
      <c r="H10" s="45"/>
    </row>
    <row r="11" s="2" customFormat="1" ht="16.8" customHeight="1">
      <c r="A11" s="39"/>
      <c r="B11" s="45"/>
      <c r="C11" s="319" t="s">
        <v>298</v>
      </c>
      <c r="D11" s="320" t="s">
        <v>1</v>
      </c>
      <c r="E11" s="321" t="s">
        <v>1</v>
      </c>
      <c r="F11" s="322">
        <v>8.4600000000000009</v>
      </c>
      <c r="G11" s="39"/>
      <c r="H11" s="45"/>
    </row>
    <row r="12" s="2" customFormat="1" ht="16.8" customHeight="1">
      <c r="A12" s="39"/>
      <c r="B12" s="45"/>
      <c r="C12" s="323" t="s">
        <v>1</v>
      </c>
      <c r="D12" s="323" t="s">
        <v>428</v>
      </c>
      <c r="E12" s="18" t="s">
        <v>1</v>
      </c>
      <c r="F12" s="324">
        <v>0</v>
      </c>
      <c r="G12" s="39"/>
      <c r="H12" s="45"/>
    </row>
    <row r="13" s="2" customFormat="1" ht="16.8" customHeight="1">
      <c r="A13" s="39"/>
      <c r="B13" s="45"/>
      <c r="C13" s="323" t="s">
        <v>1</v>
      </c>
      <c r="D13" s="323" t="s">
        <v>376</v>
      </c>
      <c r="E13" s="18" t="s">
        <v>1</v>
      </c>
      <c r="F13" s="324">
        <v>0</v>
      </c>
      <c r="G13" s="39"/>
      <c r="H13" s="45"/>
    </row>
    <row r="14" s="2" customFormat="1" ht="16.8" customHeight="1">
      <c r="A14" s="39"/>
      <c r="B14" s="45"/>
      <c r="C14" s="323" t="s">
        <v>1</v>
      </c>
      <c r="D14" s="323" t="s">
        <v>429</v>
      </c>
      <c r="E14" s="18" t="s">
        <v>1</v>
      </c>
      <c r="F14" s="324">
        <v>8.4600000000000009</v>
      </c>
      <c r="G14" s="39"/>
      <c r="H14" s="45"/>
    </row>
    <row r="15" s="2" customFormat="1" ht="16.8" customHeight="1">
      <c r="A15" s="39"/>
      <c r="B15" s="45"/>
      <c r="C15" s="323" t="s">
        <v>298</v>
      </c>
      <c r="D15" s="323" t="s">
        <v>378</v>
      </c>
      <c r="E15" s="18" t="s">
        <v>1</v>
      </c>
      <c r="F15" s="324">
        <v>8.4600000000000009</v>
      </c>
      <c r="G15" s="39"/>
      <c r="H15" s="45"/>
    </row>
    <row r="16" s="2" customFormat="1" ht="16.8" customHeight="1">
      <c r="A16" s="39"/>
      <c r="B16" s="45"/>
      <c r="C16" s="325" t="s">
        <v>6044</v>
      </c>
      <c r="D16" s="39"/>
      <c r="E16" s="39"/>
      <c r="F16" s="39"/>
      <c r="G16" s="39"/>
      <c r="H16" s="45"/>
    </row>
    <row r="17" s="2" customFormat="1" ht="16.8" customHeight="1">
      <c r="A17" s="39"/>
      <c r="B17" s="45"/>
      <c r="C17" s="323" t="s">
        <v>425</v>
      </c>
      <c r="D17" s="323" t="s">
        <v>6045</v>
      </c>
      <c r="E17" s="18" t="s">
        <v>305</v>
      </c>
      <c r="F17" s="324">
        <v>8.4600000000000009</v>
      </c>
      <c r="G17" s="39"/>
      <c r="H17" s="45"/>
    </row>
    <row r="18" s="2" customFormat="1" ht="16.8" customHeight="1">
      <c r="A18" s="39"/>
      <c r="B18" s="45"/>
      <c r="C18" s="323" t="s">
        <v>445</v>
      </c>
      <c r="D18" s="323" t="s">
        <v>6046</v>
      </c>
      <c r="E18" s="18" t="s">
        <v>305</v>
      </c>
      <c r="F18" s="324">
        <v>16.920000000000002</v>
      </c>
      <c r="G18" s="39"/>
      <c r="H18" s="45"/>
    </row>
    <row r="19" s="2" customFormat="1">
      <c r="A19" s="39"/>
      <c r="B19" s="45"/>
      <c r="C19" s="323" t="s">
        <v>451</v>
      </c>
      <c r="D19" s="323" t="s">
        <v>452</v>
      </c>
      <c r="E19" s="18" t="s">
        <v>305</v>
      </c>
      <c r="F19" s="324">
        <v>99.980999999999995</v>
      </c>
      <c r="G19" s="39"/>
      <c r="H19" s="45"/>
    </row>
    <row r="20" s="2" customFormat="1">
      <c r="A20" s="39"/>
      <c r="B20" s="45"/>
      <c r="C20" s="323" t="s">
        <v>458</v>
      </c>
      <c r="D20" s="323" t="s">
        <v>459</v>
      </c>
      <c r="E20" s="18" t="s">
        <v>305</v>
      </c>
      <c r="F20" s="324">
        <v>99.980999999999995</v>
      </c>
      <c r="G20" s="39"/>
      <c r="H20" s="45"/>
    </row>
    <row r="21" s="2" customFormat="1" ht="16.8" customHeight="1">
      <c r="A21" s="39"/>
      <c r="B21" s="45"/>
      <c r="C21" s="319" t="s">
        <v>300</v>
      </c>
      <c r="D21" s="320" t="s">
        <v>1</v>
      </c>
      <c r="E21" s="321" t="s">
        <v>1</v>
      </c>
      <c r="F21" s="322">
        <v>78.480000000000004</v>
      </c>
      <c r="G21" s="39"/>
      <c r="H21" s="45"/>
    </row>
    <row r="22" s="2" customFormat="1" ht="16.8" customHeight="1">
      <c r="A22" s="39"/>
      <c r="B22" s="45"/>
      <c r="C22" s="323" t="s">
        <v>1</v>
      </c>
      <c r="D22" s="323" t="s">
        <v>422</v>
      </c>
      <c r="E22" s="18" t="s">
        <v>1</v>
      </c>
      <c r="F22" s="324">
        <v>0</v>
      </c>
      <c r="G22" s="39"/>
      <c r="H22" s="45"/>
    </row>
    <row r="23" s="2" customFormat="1" ht="16.8" customHeight="1">
      <c r="A23" s="39"/>
      <c r="B23" s="45"/>
      <c r="C23" s="323" t="s">
        <v>1</v>
      </c>
      <c r="D23" s="323" t="s">
        <v>376</v>
      </c>
      <c r="E23" s="18" t="s">
        <v>1</v>
      </c>
      <c r="F23" s="324">
        <v>0</v>
      </c>
      <c r="G23" s="39"/>
      <c r="H23" s="45"/>
    </row>
    <row r="24" s="2" customFormat="1" ht="16.8" customHeight="1">
      <c r="A24" s="39"/>
      <c r="B24" s="45"/>
      <c r="C24" s="323" t="s">
        <v>1</v>
      </c>
      <c r="D24" s="323" t="s">
        <v>423</v>
      </c>
      <c r="E24" s="18" t="s">
        <v>1</v>
      </c>
      <c r="F24" s="324">
        <v>78.480000000000004</v>
      </c>
      <c r="G24" s="39"/>
      <c r="H24" s="45"/>
    </row>
    <row r="25" s="2" customFormat="1" ht="16.8" customHeight="1">
      <c r="A25" s="39"/>
      <c r="B25" s="45"/>
      <c r="C25" s="323" t="s">
        <v>300</v>
      </c>
      <c r="D25" s="323" t="s">
        <v>378</v>
      </c>
      <c r="E25" s="18" t="s">
        <v>1</v>
      </c>
      <c r="F25" s="324">
        <v>78.480000000000004</v>
      </c>
      <c r="G25" s="39"/>
      <c r="H25" s="45"/>
    </row>
    <row r="26" s="2" customFormat="1" ht="16.8" customHeight="1">
      <c r="A26" s="39"/>
      <c r="B26" s="45"/>
      <c r="C26" s="325" t="s">
        <v>6044</v>
      </c>
      <c r="D26" s="39"/>
      <c r="E26" s="39"/>
      <c r="F26" s="39"/>
      <c r="G26" s="39"/>
      <c r="H26" s="45"/>
    </row>
    <row r="27" s="2" customFormat="1" ht="16.8" customHeight="1">
      <c r="A27" s="39"/>
      <c r="B27" s="45"/>
      <c r="C27" s="323" t="s">
        <v>418</v>
      </c>
      <c r="D27" s="323" t="s">
        <v>6047</v>
      </c>
      <c r="E27" s="18" t="s">
        <v>305</v>
      </c>
      <c r="F27" s="324">
        <v>78.480000000000004</v>
      </c>
      <c r="G27" s="39"/>
      <c r="H27" s="45"/>
    </row>
    <row r="28" s="2" customFormat="1" ht="16.8" customHeight="1">
      <c r="A28" s="39"/>
      <c r="B28" s="45"/>
      <c r="C28" s="323" t="s">
        <v>439</v>
      </c>
      <c r="D28" s="323" t="s">
        <v>6048</v>
      </c>
      <c r="E28" s="18" t="s">
        <v>305</v>
      </c>
      <c r="F28" s="324">
        <v>156.96000000000001</v>
      </c>
      <c r="G28" s="39"/>
      <c r="H28" s="45"/>
    </row>
    <row r="29" s="2" customFormat="1">
      <c r="A29" s="39"/>
      <c r="B29" s="45"/>
      <c r="C29" s="323" t="s">
        <v>451</v>
      </c>
      <c r="D29" s="323" t="s">
        <v>452</v>
      </c>
      <c r="E29" s="18" t="s">
        <v>305</v>
      </c>
      <c r="F29" s="324">
        <v>99.980999999999995</v>
      </c>
      <c r="G29" s="39"/>
      <c r="H29" s="45"/>
    </row>
    <row r="30" s="2" customFormat="1">
      <c r="A30" s="39"/>
      <c r="B30" s="45"/>
      <c r="C30" s="323" t="s">
        <v>458</v>
      </c>
      <c r="D30" s="323" t="s">
        <v>459</v>
      </c>
      <c r="E30" s="18" t="s">
        <v>305</v>
      </c>
      <c r="F30" s="324">
        <v>99.980999999999995</v>
      </c>
      <c r="G30" s="39"/>
      <c r="H30" s="45"/>
    </row>
    <row r="31" s="2" customFormat="1" ht="16.8" customHeight="1">
      <c r="A31" s="39"/>
      <c r="B31" s="45"/>
      <c r="C31" s="319" t="s">
        <v>303</v>
      </c>
      <c r="D31" s="320" t="s">
        <v>304</v>
      </c>
      <c r="E31" s="321" t="s">
        <v>305</v>
      </c>
      <c r="F31" s="322">
        <v>36.973999999999997</v>
      </c>
      <c r="G31" s="39"/>
      <c r="H31" s="45"/>
    </row>
    <row r="32" s="2" customFormat="1" ht="16.8" customHeight="1">
      <c r="A32" s="39"/>
      <c r="B32" s="45"/>
      <c r="C32" s="323" t="s">
        <v>1</v>
      </c>
      <c r="D32" s="323" t="s">
        <v>935</v>
      </c>
      <c r="E32" s="18" t="s">
        <v>1</v>
      </c>
      <c r="F32" s="324">
        <v>0</v>
      </c>
      <c r="G32" s="39"/>
      <c r="H32" s="45"/>
    </row>
    <row r="33" s="2" customFormat="1" ht="16.8" customHeight="1">
      <c r="A33" s="39"/>
      <c r="B33" s="45"/>
      <c r="C33" s="323" t="s">
        <v>1</v>
      </c>
      <c r="D33" s="323" t="s">
        <v>651</v>
      </c>
      <c r="E33" s="18" t="s">
        <v>1</v>
      </c>
      <c r="F33" s="324">
        <v>0</v>
      </c>
      <c r="G33" s="39"/>
      <c r="H33" s="45"/>
    </row>
    <row r="34" s="2" customFormat="1" ht="16.8" customHeight="1">
      <c r="A34" s="39"/>
      <c r="B34" s="45"/>
      <c r="C34" s="323" t="s">
        <v>1</v>
      </c>
      <c r="D34" s="323" t="s">
        <v>936</v>
      </c>
      <c r="E34" s="18" t="s">
        <v>1</v>
      </c>
      <c r="F34" s="324">
        <v>43.640000000000001</v>
      </c>
      <c r="G34" s="39"/>
      <c r="H34" s="45"/>
    </row>
    <row r="35" s="2" customFormat="1" ht="16.8" customHeight="1">
      <c r="A35" s="39"/>
      <c r="B35" s="45"/>
      <c r="C35" s="323" t="s">
        <v>1</v>
      </c>
      <c r="D35" s="323" t="s">
        <v>937</v>
      </c>
      <c r="E35" s="18" t="s">
        <v>1</v>
      </c>
      <c r="F35" s="324">
        <v>-6.6660000000000004</v>
      </c>
      <c r="G35" s="39"/>
      <c r="H35" s="45"/>
    </row>
    <row r="36" s="2" customFormat="1" ht="16.8" customHeight="1">
      <c r="A36" s="39"/>
      <c r="B36" s="45"/>
      <c r="C36" s="323" t="s">
        <v>303</v>
      </c>
      <c r="D36" s="323" t="s">
        <v>378</v>
      </c>
      <c r="E36" s="18" t="s">
        <v>1</v>
      </c>
      <c r="F36" s="324">
        <v>36.973999999999997</v>
      </c>
      <c r="G36" s="39"/>
      <c r="H36" s="45"/>
    </row>
    <row r="37" s="2" customFormat="1" ht="16.8" customHeight="1">
      <c r="A37" s="39"/>
      <c r="B37" s="45"/>
      <c r="C37" s="325" t="s">
        <v>6044</v>
      </c>
      <c r="D37" s="39"/>
      <c r="E37" s="39"/>
      <c r="F37" s="39"/>
      <c r="G37" s="39"/>
      <c r="H37" s="45"/>
    </row>
    <row r="38" s="2" customFormat="1">
      <c r="A38" s="39"/>
      <c r="B38" s="45"/>
      <c r="C38" s="323" t="s">
        <v>932</v>
      </c>
      <c r="D38" s="323" t="s">
        <v>6049</v>
      </c>
      <c r="E38" s="18" t="s">
        <v>305</v>
      </c>
      <c r="F38" s="324">
        <v>36.973999999999997</v>
      </c>
      <c r="G38" s="39"/>
      <c r="H38" s="45"/>
    </row>
    <row r="39" s="2" customFormat="1" ht="16.8" customHeight="1">
      <c r="A39" s="39"/>
      <c r="B39" s="45"/>
      <c r="C39" s="323" t="s">
        <v>910</v>
      </c>
      <c r="D39" s="323" t="s">
        <v>6050</v>
      </c>
      <c r="E39" s="18" t="s">
        <v>305</v>
      </c>
      <c r="F39" s="324">
        <v>36.973999999999997</v>
      </c>
      <c r="G39" s="39"/>
      <c r="H39" s="45"/>
    </row>
    <row r="40" s="2" customFormat="1" ht="16.8" customHeight="1">
      <c r="A40" s="39"/>
      <c r="B40" s="45"/>
      <c r="C40" s="323" t="s">
        <v>916</v>
      </c>
      <c r="D40" s="323" t="s">
        <v>6051</v>
      </c>
      <c r="E40" s="18" t="s">
        <v>305</v>
      </c>
      <c r="F40" s="324">
        <v>36.973999999999997</v>
      </c>
      <c r="G40" s="39"/>
      <c r="H40" s="45"/>
    </row>
    <row r="41" s="2" customFormat="1" ht="16.8" customHeight="1">
      <c r="A41" s="39"/>
      <c r="B41" s="45"/>
      <c r="C41" s="323" t="s">
        <v>927</v>
      </c>
      <c r="D41" s="323" t="s">
        <v>6052</v>
      </c>
      <c r="E41" s="18" t="s">
        <v>305</v>
      </c>
      <c r="F41" s="324">
        <v>36.973999999999997</v>
      </c>
      <c r="G41" s="39"/>
      <c r="H41" s="45"/>
    </row>
    <row r="42" s="2" customFormat="1" ht="16.8" customHeight="1">
      <c r="A42" s="39"/>
      <c r="B42" s="45"/>
      <c r="C42" s="323" t="s">
        <v>953</v>
      </c>
      <c r="D42" s="323" t="s">
        <v>6053</v>
      </c>
      <c r="E42" s="18" t="s">
        <v>305</v>
      </c>
      <c r="F42" s="324">
        <v>36.973999999999997</v>
      </c>
      <c r="G42" s="39"/>
      <c r="H42" s="45"/>
    </row>
    <row r="43" s="2" customFormat="1">
      <c r="A43" s="39"/>
      <c r="B43" s="45"/>
      <c r="C43" s="323" t="s">
        <v>984</v>
      </c>
      <c r="D43" s="323" t="s">
        <v>6054</v>
      </c>
      <c r="E43" s="18" t="s">
        <v>305</v>
      </c>
      <c r="F43" s="324">
        <v>313.10500000000002</v>
      </c>
      <c r="G43" s="39"/>
      <c r="H43" s="45"/>
    </row>
    <row r="44" s="2" customFormat="1" ht="16.8" customHeight="1">
      <c r="A44" s="39"/>
      <c r="B44" s="45"/>
      <c r="C44" s="319" t="s">
        <v>896</v>
      </c>
      <c r="D44" s="320" t="s">
        <v>1</v>
      </c>
      <c r="E44" s="321" t="s">
        <v>1</v>
      </c>
      <c r="F44" s="322">
        <v>11.5</v>
      </c>
      <c r="G44" s="39"/>
      <c r="H44" s="45"/>
    </row>
    <row r="45" s="2" customFormat="1" ht="16.8" customHeight="1">
      <c r="A45" s="39"/>
      <c r="B45" s="45"/>
      <c r="C45" s="323" t="s">
        <v>1</v>
      </c>
      <c r="D45" s="323" t="s">
        <v>894</v>
      </c>
      <c r="E45" s="18" t="s">
        <v>1</v>
      </c>
      <c r="F45" s="324">
        <v>0</v>
      </c>
      <c r="G45" s="39"/>
      <c r="H45" s="45"/>
    </row>
    <row r="46" s="2" customFormat="1" ht="16.8" customHeight="1">
      <c r="A46" s="39"/>
      <c r="B46" s="45"/>
      <c r="C46" s="323" t="s">
        <v>1</v>
      </c>
      <c r="D46" s="323" t="s">
        <v>862</v>
      </c>
      <c r="E46" s="18" t="s">
        <v>1</v>
      </c>
      <c r="F46" s="324">
        <v>0</v>
      </c>
      <c r="G46" s="39"/>
      <c r="H46" s="45"/>
    </row>
    <row r="47" s="2" customFormat="1" ht="16.8" customHeight="1">
      <c r="A47" s="39"/>
      <c r="B47" s="45"/>
      <c r="C47" s="323" t="s">
        <v>1</v>
      </c>
      <c r="D47" s="323" t="s">
        <v>863</v>
      </c>
      <c r="E47" s="18" t="s">
        <v>1</v>
      </c>
      <c r="F47" s="324">
        <v>0</v>
      </c>
      <c r="G47" s="39"/>
      <c r="H47" s="45"/>
    </row>
    <row r="48" s="2" customFormat="1" ht="16.8" customHeight="1">
      <c r="A48" s="39"/>
      <c r="B48" s="45"/>
      <c r="C48" s="323" t="s">
        <v>1</v>
      </c>
      <c r="D48" s="323" t="s">
        <v>895</v>
      </c>
      <c r="E48" s="18" t="s">
        <v>1</v>
      </c>
      <c r="F48" s="324">
        <v>11.5</v>
      </c>
      <c r="G48" s="39"/>
      <c r="H48" s="45"/>
    </row>
    <row r="49" s="2" customFormat="1" ht="16.8" customHeight="1">
      <c r="A49" s="39"/>
      <c r="B49" s="45"/>
      <c r="C49" s="323" t="s">
        <v>896</v>
      </c>
      <c r="D49" s="323" t="s">
        <v>832</v>
      </c>
      <c r="E49" s="18" t="s">
        <v>1</v>
      </c>
      <c r="F49" s="324">
        <v>11.5</v>
      </c>
      <c r="G49" s="39"/>
      <c r="H49" s="45"/>
    </row>
    <row r="50" s="2" customFormat="1" ht="16.8" customHeight="1">
      <c r="A50" s="39"/>
      <c r="B50" s="45"/>
      <c r="C50" s="319" t="s">
        <v>307</v>
      </c>
      <c r="D50" s="320" t="s">
        <v>1</v>
      </c>
      <c r="E50" s="321" t="s">
        <v>1</v>
      </c>
      <c r="F50" s="322">
        <v>7.5499999999999998</v>
      </c>
      <c r="G50" s="39"/>
      <c r="H50" s="45"/>
    </row>
    <row r="51" s="2" customFormat="1" ht="16.8" customHeight="1">
      <c r="A51" s="39"/>
      <c r="B51" s="45"/>
      <c r="C51" s="323" t="s">
        <v>1</v>
      </c>
      <c r="D51" s="323" t="s">
        <v>882</v>
      </c>
      <c r="E51" s="18" t="s">
        <v>1</v>
      </c>
      <c r="F51" s="324">
        <v>0</v>
      </c>
      <c r="G51" s="39"/>
      <c r="H51" s="45"/>
    </row>
    <row r="52" s="2" customFormat="1" ht="16.8" customHeight="1">
      <c r="A52" s="39"/>
      <c r="B52" s="45"/>
      <c r="C52" s="323" t="s">
        <v>1</v>
      </c>
      <c r="D52" s="323" t="s">
        <v>862</v>
      </c>
      <c r="E52" s="18" t="s">
        <v>1</v>
      </c>
      <c r="F52" s="324">
        <v>0</v>
      </c>
      <c r="G52" s="39"/>
      <c r="H52" s="45"/>
    </row>
    <row r="53" s="2" customFormat="1" ht="16.8" customHeight="1">
      <c r="A53" s="39"/>
      <c r="B53" s="45"/>
      <c r="C53" s="323" t="s">
        <v>1</v>
      </c>
      <c r="D53" s="323" t="s">
        <v>863</v>
      </c>
      <c r="E53" s="18" t="s">
        <v>1</v>
      </c>
      <c r="F53" s="324">
        <v>0</v>
      </c>
      <c r="G53" s="39"/>
      <c r="H53" s="45"/>
    </row>
    <row r="54" s="2" customFormat="1" ht="16.8" customHeight="1">
      <c r="A54" s="39"/>
      <c r="B54" s="45"/>
      <c r="C54" s="323" t="s">
        <v>1</v>
      </c>
      <c r="D54" s="323" t="s">
        <v>883</v>
      </c>
      <c r="E54" s="18" t="s">
        <v>1</v>
      </c>
      <c r="F54" s="324">
        <v>7.5499999999999998</v>
      </c>
      <c r="G54" s="39"/>
      <c r="H54" s="45"/>
    </row>
    <row r="55" s="2" customFormat="1" ht="16.8" customHeight="1">
      <c r="A55" s="39"/>
      <c r="B55" s="45"/>
      <c r="C55" s="323" t="s">
        <v>307</v>
      </c>
      <c r="D55" s="323" t="s">
        <v>832</v>
      </c>
      <c r="E55" s="18" t="s">
        <v>1</v>
      </c>
      <c r="F55" s="324">
        <v>7.5499999999999998</v>
      </c>
      <c r="G55" s="39"/>
      <c r="H55" s="45"/>
    </row>
    <row r="56" s="2" customFormat="1" ht="16.8" customHeight="1">
      <c r="A56" s="39"/>
      <c r="B56" s="45"/>
      <c r="C56" s="325" t="s">
        <v>6044</v>
      </c>
      <c r="D56" s="39"/>
      <c r="E56" s="39"/>
      <c r="F56" s="39"/>
      <c r="G56" s="39"/>
      <c r="H56" s="45"/>
    </row>
    <row r="57" s="2" customFormat="1" ht="16.8" customHeight="1">
      <c r="A57" s="39"/>
      <c r="B57" s="45"/>
      <c r="C57" s="323" t="s">
        <v>879</v>
      </c>
      <c r="D57" s="323" t="s">
        <v>6055</v>
      </c>
      <c r="E57" s="18" t="s">
        <v>305</v>
      </c>
      <c r="F57" s="324">
        <v>44.240000000000002</v>
      </c>
      <c r="G57" s="39"/>
      <c r="H57" s="45"/>
    </row>
    <row r="58" s="2" customFormat="1" ht="16.8" customHeight="1">
      <c r="A58" s="39"/>
      <c r="B58" s="45"/>
      <c r="C58" s="323" t="s">
        <v>858</v>
      </c>
      <c r="D58" s="323" t="s">
        <v>6056</v>
      </c>
      <c r="E58" s="18" t="s">
        <v>305</v>
      </c>
      <c r="F58" s="324">
        <v>44.240000000000002</v>
      </c>
      <c r="G58" s="39"/>
      <c r="H58" s="45"/>
    </row>
    <row r="59" s="2" customFormat="1" ht="16.8" customHeight="1">
      <c r="A59" s="39"/>
      <c r="B59" s="45"/>
      <c r="C59" s="323" t="s">
        <v>868</v>
      </c>
      <c r="D59" s="323" t="s">
        <v>6057</v>
      </c>
      <c r="E59" s="18" t="s">
        <v>305</v>
      </c>
      <c r="F59" s="324">
        <v>51.789999999999999</v>
      </c>
      <c r="G59" s="39"/>
      <c r="H59" s="45"/>
    </row>
    <row r="60" s="2" customFormat="1">
      <c r="A60" s="39"/>
      <c r="B60" s="45"/>
      <c r="C60" s="323" t="s">
        <v>874</v>
      </c>
      <c r="D60" s="323" t="s">
        <v>6058</v>
      </c>
      <c r="E60" s="18" t="s">
        <v>305</v>
      </c>
      <c r="F60" s="324">
        <v>7.5499999999999998</v>
      </c>
      <c r="G60" s="39"/>
      <c r="H60" s="45"/>
    </row>
    <row r="61" s="2" customFormat="1" ht="16.8" customHeight="1">
      <c r="A61" s="39"/>
      <c r="B61" s="45"/>
      <c r="C61" s="319" t="s">
        <v>309</v>
      </c>
      <c r="D61" s="320" t="s">
        <v>1</v>
      </c>
      <c r="E61" s="321" t="s">
        <v>1</v>
      </c>
      <c r="F61" s="322">
        <v>10.300000000000001</v>
      </c>
      <c r="G61" s="39"/>
      <c r="H61" s="45"/>
    </row>
    <row r="62" s="2" customFormat="1" ht="16.8" customHeight="1">
      <c r="A62" s="39"/>
      <c r="B62" s="45"/>
      <c r="C62" s="323" t="s">
        <v>1</v>
      </c>
      <c r="D62" s="323" t="s">
        <v>843</v>
      </c>
      <c r="E62" s="18" t="s">
        <v>1</v>
      </c>
      <c r="F62" s="324">
        <v>0</v>
      </c>
      <c r="G62" s="39"/>
      <c r="H62" s="45"/>
    </row>
    <row r="63" s="2" customFormat="1" ht="16.8" customHeight="1">
      <c r="A63" s="39"/>
      <c r="B63" s="45"/>
      <c r="C63" s="323" t="s">
        <v>1</v>
      </c>
      <c r="D63" s="323" t="s">
        <v>750</v>
      </c>
      <c r="E63" s="18" t="s">
        <v>1</v>
      </c>
      <c r="F63" s="324">
        <v>0</v>
      </c>
      <c r="G63" s="39"/>
      <c r="H63" s="45"/>
    </row>
    <row r="64" s="2" customFormat="1" ht="16.8" customHeight="1">
      <c r="A64" s="39"/>
      <c r="B64" s="45"/>
      <c r="C64" s="323" t="s">
        <v>1</v>
      </c>
      <c r="D64" s="323" t="s">
        <v>751</v>
      </c>
      <c r="E64" s="18" t="s">
        <v>1</v>
      </c>
      <c r="F64" s="324">
        <v>0</v>
      </c>
      <c r="G64" s="39"/>
      <c r="H64" s="45"/>
    </row>
    <row r="65" s="2" customFormat="1" ht="16.8" customHeight="1">
      <c r="A65" s="39"/>
      <c r="B65" s="45"/>
      <c r="C65" s="323" t="s">
        <v>1</v>
      </c>
      <c r="D65" s="323" t="s">
        <v>844</v>
      </c>
      <c r="E65" s="18" t="s">
        <v>1</v>
      </c>
      <c r="F65" s="324">
        <v>10.300000000000001</v>
      </c>
      <c r="G65" s="39"/>
      <c r="H65" s="45"/>
    </row>
    <row r="66" s="2" customFormat="1" ht="16.8" customHeight="1">
      <c r="A66" s="39"/>
      <c r="B66" s="45"/>
      <c r="C66" s="323" t="s">
        <v>309</v>
      </c>
      <c r="D66" s="323" t="s">
        <v>832</v>
      </c>
      <c r="E66" s="18" t="s">
        <v>1</v>
      </c>
      <c r="F66" s="324">
        <v>10.300000000000001</v>
      </c>
      <c r="G66" s="39"/>
      <c r="H66" s="45"/>
    </row>
    <row r="67" s="2" customFormat="1" ht="16.8" customHeight="1">
      <c r="A67" s="39"/>
      <c r="B67" s="45"/>
      <c r="C67" s="325" t="s">
        <v>6044</v>
      </c>
      <c r="D67" s="39"/>
      <c r="E67" s="39"/>
      <c r="F67" s="39"/>
      <c r="G67" s="39"/>
      <c r="H67" s="45"/>
    </row>
    <row r="68" s="2" customFormat="1" ht="16.8" customHeight="1">
      <c r="A68" s="39"/>
      <c r="B68" s="45"/>
      <c r="C68" s="323" t="s">
        <v>840</v>
      </c>
      <c r="D68" s="323" t="s">
        <v>6059</v>
      </c>
      <c r="E68" s="18" t="s">
        <v>395</v>
      </c>
      <c r="F68" s="324">
        <v>21.82</v>
      </c>
      <c r="G68" s="39"/>
      <c r="H68" s="45"/>
    </row>
    <row r="69" s="2" customFormat="1" ht="16.8" customHeight="1">
      <c r="A69" s="39"/>
      <c r="B69" s="45"/>
      <c r="C69" s="323" t="s">
        <v>814</v>
      </c>
      <c r="D69" s="323" t="s">
        <v>6060</v>
      </c>
      <c r="E69" s="18" t="s">
        <v>395</v>
      </c>
      <c r="F69" s="324">
        <v>21.82</v>
      </c>
      <c r="G69" s="39"/>
      <c r="H69" s="45"/>
    </row>
    <row r="70" s="2" customFormat="1" ht="16.8" customHeight="1">
      <c r="A70" s="39"/>
      <c r="B70" s="45"/>
      <c r="C70" s="319" t="s">
        <v>311</v>
      </c>
      <c r="D70" s="320" t="s">
        <v>1</v>
      </c>
      <c r="E70" s="321" t="s">
        <v>1</v>
      </c>
      <c r="F70" s="322">
        <v>3.1200000000000001</v>
      </c>
      <c r="G70" s="39"/>
      <c r="H70" s="45"/>
    </row>
    <row r="71" s="2" customFormat="1" ht="16.8" customHeight="1">
      <c r="A71" s="39"/>
      <c r="B71" s="45"/>
      <c r="C71" s="323" t="s">
        <v>1</v>
      </c>
      <c r="D71" s="323" t="s">
        <v>830</v>
      </c>
      <c r="E71" s="18" t="s">
        <v>1</v>
      </c>
      <c r="F71" s="324">
        <v>0</v>
      </c>
      <c r="G71" s="39"/>
      <c r="H71" s="45"/>
    </row>
    <row r="72" s="2" customFormat="1" ht="16.8" customHeight="1">
      <c r="A72" s="39"/>
      <c r="B72" s="45"/>
      <c r="C72" s="323" t="s">
        <v>1</v>
      </c>
      <c r="D72" s="323" t="s">
        <v>750</v>
      </c>
      <c r="E72" s="18" t="s">
        <v>1</v>
      </c>
      <c r="F72" s="324">
        <v>0</v>
      </c>
      <c r="G72" s="39"/>
      <c r="H72" s="45"/>
    </row>
    <row r="73" s="2" customFormat="1" ht="16.8" customHeight="1">
      <c r="A73" s="39"/>
      <c r="B73" s="45"/>
      <c r="C73" s="323" t="s">
        <v>1</v>
      </c>
      <c r="D73" s="323" t="s">
        <v>751</v>
      </c>
      <c r="E73" s="18" t="s">
        <v>1</v>
      </c>
      <c r="F73" s="324">
        <v>0</v>
      </c>
      <c r="G73" s="39"/>
      <c r="H73" s="45"/>
    </row>
    <row r="74" s="2" customFormat="1" ht="16.8" customHeight="1">
      <c r="A74" s="39"/>
      <c r="B74" s="45"/>
      <c r="C74" s="323" t="s">
        <v>1</v>
      </c>
      <c r="D74" s="323" t="s">
        <v>831</v>
      </c>
      <c r="E74" s="18" t="s">
        <v>1</v>
      </c>
      <c r="F74" s="324">
        <v>3.1200000000000001</v>
      </c>
      <c r="G74" s="39"/>
      <c r="H74" s="45"/>
    </row>
    <row r="75" s="2" customFormat="1" ht="16.8" customHeight="1">
      <c r="A75" s="39"/>
      <c r="B75" s="45"/>
      <c r="C75" s="323" t="s">
        <v>311</v>
      </c>
      <c r="D75" s="323" t="s">
        <v>832</v>
      </c>
      <c r="E75" s="18" t="s">
        <v>1</v>
      </c>
      <c r="F75" s="324">
        <v>3.1200000000000001</v>
      </c>
      <c r="G75" s="39"/>
      <c r="H75" s="45"/>
    </row>
    <row r="76" s="2" customFormat="1" ht="16.8" customHeight="1">
      <c r="A76" s="39"/>
      <c r="B76" s="45"/>
      <c r="C76" s="325" t="s">
        <v>6044</v>
      </c>
      <c r="D76" s="39"/>
      <c r="E76" s="39"/>
      <c r="F76" s="39"/>
      <c r="G76" s="39"/>
      <c r="H76" s="45"/>
    </row>
    <row r="77" s="2" customFormat="1" ht="16.8" customHeight="1">
      <c r="A77" s="39"/>
      <c r="B77" s="45"/>
      <c r="C77" s="323" t="s">
        <v>827</v>
      </c>
      <c r="D77" s="323" t="s">
        <v>6061</v>
      </c>
      <c r="E77" s="18" t="s">
        <v>305</v>
      </c>
      <c r="F77" s="324">
        <v>7.3099999999999996</v>
      </c>
      <c r="G77" s="39"/>
      <c r="H77" s="45"/>
    </row>
    <row r="78" s="2" customFormat="1">
      <c r="A78" s="39"/>
      <c r="B78" s="45"/>
      <c r="C78" s="323" t="s">
        <v>743</v>
      </c>
      <c r="D78" s="323" t="s">
        <v>6062</v>
      </c>
      <c r="E78" s="18" t="s">
        <v>305</v>
      </c>
      <c r="F78" s="324">
        <v>36.840000000000003</v>
      </c>
      <c r="G78" s="39"/>
      <c r="H78" s="45"/>
    </row>
    <row r="79" s="2" customFormat="1" ht="16.8" customHeight="1">
      <c r="A79" s="39"/>
      <c r="B79" s="45"/>
      <c r="C79" s="323" t="s">
        <v>754</v>
      </c>
      <c r="D79" s="323" t="s">
        <v>6063</v>
      </c>
      <c r="E79" s="18" t="s">
        <v>305</v>
      </c>
      <c r="F79" s="324">
        <v>36.840000000000003</v>
      </c>
      <c r="G79" s="39"/>
      <c r="H79" s="45"/>
    </row>
    <row r="80" s="2" customFormat="1" ht="16.8" customHeight="1">
      <c r="A80" s="39"/>
      <c r="B80" s="45"/>
      <c r="C80" s="323" t="s">
        <v>796</v>
      </c>
      <c r="D80" s="323" t="s">
        <v>6064</v>
      </c>
      <c r="E80" s="18" t="s">
        <v>305</v>
      </c>
      <c r="F80" s="324">
        <v>7.3099999999999996</v>
      </c>
      <c r="G80" s="39"/>
      <c r="H80" s="45"/>
    </row>
    <row r="81" s="2" customFormat="1" ht="16.8" customHeight="1">
      <c r="A81" s="39"/>
      <c r="B81" s="45"/>
      <c r="C81" s="323" t="s">
        <v>821</v>
      </c>
      <c r="D81" s="323" t="s">
        <v>6065</v>
      </c>
      <c r="E81" s="18" t="s">
        <v>305</v>
      </c>
      <c r="F81" s="324">
        <v>11.5</v>
      </c>
      <c r="G81" s="39"/>
      <c r="H81" s="45"/>
    </row>
    <row r="82" s="2" customFormat="1" ht="16.8" customHeight="1">
      <c r="A82" s="39"/>
      <c r="B82" s="45"/>
      <c r="C82" s="323" t="s">
        <v>809</v>
      </c>
      <c r="D82" s="323" t="s">
        <v>6066</v>
      </c>
      <c r="E82" s="18" t="s">
        <v>305</v>
      </c>
      <c r="F82" s="324">
        <v>7.3099999999999996</v>
      </c>
      <c r="G82" s="39"/>
      <c r="H82" s="45"/>
    </row>
    <row r="83" s="2" customFormat="1" ht="16.8" customHeight="1">
      <c r="A83" s="39"/>
      <c r="B83" s="45"/>
      <c r="C83" s="323" t="s">
        <v>847</v>
      </c>
      <c r="D83" s="323" t="s">
        <v>6067</v>
      </c>
      <c r="E83" s="18" t="s">
        <v>305</v>
      </c>
      <c r="F83" s="324">
        <v>7.3099999999999996</v>
      </c>
      <c r="G83" s="39"/>
      <c r="H83" s="45"/>
    </row>
    <row r="84" s="2" customFormat="1" ht="16.8" customHeight="1">
      <c r="A84" s="39"/>
      <c r="B84" s="45"/>
      <c r="C84" s="323" t="s">
        <v>964</v>
      </c>
      <c r="D84" s="323" t="s">
        <v>6068</v>
      </c>
      <c r="E84" s="18" t="s">
        <v>305</v>
      </c>
      <c r="F84" s="324">
        <v>39.810000000000002</v>
      </c>
      <c r="G84" s="39"/>
      <c r="H84" s="45"/>
    </row>
    <row r="85" s="2" customFormat="1" ht="16.8" customHeight="1">
      <c r="A85" s="39"/>
      <c r="B85" s="45"/>
      <c r="C85" s="323" t="s">
        <v>969</v>
      </c>
      <c r="D85" s="323" t="s">
        <v>6069</v>
      </c>
      <c r="E85" s="18" t="s">
        <v>305</v>
      </c>
      <c r="F85" s="324">
        <v>39.810000000000002</v>
      </c>
      <c r="G85" s="39"/>
      <c r="H85" s="45"/>
    </row>
    <row r="86" s="2" customFormat="1" ht="16.8" customHeight="1">
      <c r="A86" s="39"/>
      <c r="B86" s="45"/>
      <c r="C86" s="323" t="s">
        <v>835</v>
      </c>
      <c r="D86" s="323" t="s">
        <v>836</v>
      </c>
      <c r="E86" s="18" t="s">
        <v>305</v>
      </c>
      <c r="F86" s="324">
        <v>8.0410000000000004</v>
      </c>
      <c r="G86" s="39"/>
      <c r="H86" s="45"/>
    </row>
    <row r="87" s="2" customFormat="1" ht="16.8" customHeight="1">
      <c r="A87" s="39"/>
      <c r="B87" s="45"/>
      <c r="C87" s="319" t="s">
        <v>314</v>
      </c>
      <c r="D87" s="320" t="s">
        <v>1</v>
      </c>
      <c r="E87" s="321" t="s">
        <v>1</v>
      </c>
      <c r="F87" s="322">
        <v>11.52</v>
      </c>
      <c r="G87" s="39"/>
      <c r="H87" s="45"/>
    </row>
    <row r="88" s="2" customFormat="1" ht="16.8" customHeight="1">
      <c r="A88" s="39"/>
      <c r="B88" s="45"/>
      <c r="C88" s="323" t="s">
        <v>1</v>
      </c>
      <c r="D88" s="323" t="s">
        <v>800</v>
      </c>
      <c r="E88" s="18" t="s">
        <v>1</v>
      </c>
      <c r="F88" s="324">
        <v>0</v>
      </c>
      <c r="G88" s="39"/>
      <c r="H88" s="45"/>
    </row>
    <row r="89" s="2" customFormat="1" ht="16.8" customHeight="1">
      <c r="A89" s="39"/>
      <c r="B89" s="45"/>
      <c r="C89" s="323" t="s">
        <v>1</v>
      </c>
      <c r="D89" s="323" t="s">
        <v>801</v>
      </c>
      <c r="E89" s="18" t="s">
        <v>1</v>
      </c>
      <c r="F89" s="324">
        <v>0</v>
      </c>
      <c r="G89" s="39"/>
      <c r="H89" s="45"/>
    </row>
    <row r="90" s="2" customFormat="1" ht="16.8" customHeight="1">
      <c r="A90" s="39"/>
      <c r="B90" s="45"/>
      <c r="C90" s="323" t="s">
        <v>1</v>
      </c>
      <c r="D90" s="323" t="s">
        <v>845</v>
      </c>
      <c r="E90" s="18" t="s">
        <v>1</v>
      </c>
      <c r="F90" s="324">
        <v>11.52</v>
      </c>
      <c r="G90" s="39"/>
      <c r="H90" s="45"/>
    </row>
    <row r="91" s="2" customFormat="1" ht="16.8" customHeight="1">
      <c r="A91" s="39"/>
      <c r="B91" s="45"/>
      <c r="C91" s="323" t="s">
        <v>314</v>
      </c>
      <c r="D91" s="323" t="s">
        <v>832</v>
      </c>
      <c r="E91" s="18" t="s">
        <v>1</v>
      </c>
      <c r="F91" s="324">
        <v>11.52</v>
      </c>
      <c r="G91" s="39"/>
      <c r="H91" s="45"/>
    </row>
    <row r="92" s="2" customFormat="1" ht="16.8" customHeight="1">
      <c r="A92" s="39"/>
      <c r="B92" s="45"/>
      <c r="C92" s="325" t="s">
        <v>6044</v>
      </c>
      <c r="D92" s="39"/>
      <c r="E92" s="39"/>
      <c r="F92" s="39"/>
      <c r="G92" s="39"/>
      <c r="H92" s="45"/>
    </row>
    <row r="93" s="2" customFormat="1" ht="16.8" customHeight="1">
      <c r="A93" s="39"/>
      <c r="B93" s="45"/>
      <c r="C93" s="323" t="s">
        <v>840</v>
      </c>
      <c r="D93" s="323" t="s">
        <v>6059</v>
      </c>
      <c r="E93" s="18" t="s">
        <v>395</v>
      </c>
      <c r="F93" s="324">
        <v>21.82</v>
      </c>
      <c r="G93" s="39"/>
      <c r="H93" s="45"/>
    </row>
    <row r="94" s="2" customFormat="1" ht="16.8" customHeight="1">
      <c r="A94" s="39"/>
      <c r="B94" s="45"/>
      <c r="C94" s="323" t="s">
        <v>814</v>
      </c>
      <c r="D94" s="323" t="s">
        <v>6060</v>
      </c>
      <c r="E94" s="18" t="s">
        <v>395</v>
      </c>
      <c r="F94" s="324">
        <v>21.82</v>
      </c>
      <c r="G94" s="39"/>
      <c r="H94" s="45"/>
    </row>
    <row r="95" s="2" customFormat="1" ht="16.8" customHeight="1">
      <c r="A95" s="39"/>
      <c r="B95" s="45"/>
      <c r="C95" s="319" t="s">
        <v>317</v>
      </c>
      <c r="D95" s="320" t="s">
        <v>1</v>
      </c>
      <c r="E95" s="321" t="s">
        <v>1</v>
      </c>
      <c r="F95" s="322">
        <v>4.1900000000000004</v>
      </c>
      <c r="G95" s="39"/>
      <c r="H95" s="45"/>
    </row>
    <row r="96" s="2" customFormat="1" ht="16.8" customHeight="1">
      <c r="A96" s="39"/>
      <c r="B96" s="45"/>
      <c r="C96" s="323" t="s">
        <v>1</v>
      </c>
      <c r="D96" s="323" t="s">
        <v>800</v>
      </c>
      <c r="E96" s="18" t="s">
        <v>1</v>
      </c>
      <c r="F96" s="324">
        <v>0</v>
      </c>
      <c r="G96" s="39"/>
      <c r="H96" s="45"/>
    </row>
    <row r="97" s="2" customFormat="1" ht="16.8" customHeight="1">
      <c r="A97" s="39"/>
      <c r="B97" s="45"/>
      <c r="C97" s="323" t="s">
        <v>1</v>
      </c>
      <c r="D97" s="323" t="s">
        <v>801</v>
      </c>
      <c r="E97" s="18" t="s">
        <v>1</v>
      </c>
      <c r="F97" s="324">
        <v>0</v>
      </c>
      <c r="G97" s="39"/>
      <c r="H97" s="45"/>
    </row>
    <row r="98" s="2" customFormat="1" ht="16.8" customHeight="1">
      <c r="A98" s="39"/>
      <c r="B98" s="45"/>
      <c r="C98" s="323" t="s">
        <v>1</v>
      </c>
      <c r="D98" s="323" t="s">
        <v>833</v>
      </c>
      <c r="E98" s="18" t="s">
        <v>1</v>
      </c>
      <c r="F98" s="324">
        <v>4.1900000000000004</v>
      </c>
      <c r="G98" s="39"/>
      <c r="H98" s="45"/>
    </row>
    <row r="99" s="2" customFormat="1" ht="16.8" customHeight="1">
      <c r="A99" s="39"/>
      <c r="B99" s="45"/>
      <c r="C99" s="323" t="s">
        <v>317</v>
      </c>
      <c r="D99" s="323" t="s">
        <v>832</v>
      </c>
      <c r="E99" s="18" t="s">
        <v>1</v>
      </c>
      <c r="F99" s="324">
        <v>4.1900000000000004</v>
      </c>
      <c r="G99" s="39"/>
      <c r="H99" s="45"/>
    </row>
    <row r="100" s="2" customFormat="1" ht="16.8" customHeight="1">
      <c r="A100" s="39"/>
      <c r="B100" s="45"/>
      <c r="C100" s="325" t="s">
        <v>6044</v>
      </c>
      <c r="D100" s="39"/>
      <c r="E100" s="39"/>
      <c r="F100" s="39"/>
      <c r="G100" s="39"/>
      <c r="H100" s="45"/>
    </row>
    <row r="101" s="2" customFormat="1" ht="16.8" customHeight="1">
      <c r="A101" s="39"/>
      <c r="B101" s="45"/>
      <c r="C101" s="323" t="s">
        <v>827</v>
      </c>
      <c r="D101" s="323" t="s">
        <v>6061</v>
      </c>
      <c r="E101" s="18" t="s">
        <v>305</v>
      </c>
      <c r="F101" s="324">
        <v>7.3099999999999996</v>
      </c>
      <c r="G101" s="39"/>
      <c r="H101" s="45"/>
    </row>
    <row r="102" s="2" customFormat="1" ht="16.8" customHeight="1">
      <c r="A102" s="39"/>
      <c r="B102" s="45"/>
      <c r="C102" s="323" t="s">
        <v>796</v>
      </c>
      <c r="D102" s="323" t="s">
        <v>6064</v>
      </c>
      <c r="E102" s="18" t="s">
        <v>305</v>
      </c>
      <c r="F102" s="324">
        <v>7.3099999999999996</v>
      </c>
      <c r="G102" s="39"/>
      <c r="H102" s="45"/>
    </row>
    <row r="103" s="2" customFormat="1" ht="16.8" customHeight="1">
      <c r="A103" s="39"/>
      <c r="B103" s="45"/>
      <c r="C103" s="323" t="s">
        <v>804</v>
      </c>
      <c r="D103" s="323" t="s">
        <v>6070</v>
      </c>
      <c r="E103" s="18" t="s">
        <v>305</v>
      </c>
      <c r="F103" s="324">
        <v>4.1900000000000004</v>
      </c>
      <c r="G103" s="39"/>
      <c r="H103" s="45"/>
    </row>
    <row r="104" s="2" customFormat="1" ht="16.8" customHeight="1">
      <c r="A104" s="39"/>
      <c r="B104" s="45"/>
      <c r="C104" s="323" t="s">
        <v>821</v>
      </c>
      <c r="D104" s="323" t="s">
        <v>6065</v>
      </c>
      <c r="E104" s="18" t="s">
        <v>305</v>
      </c>
      <c r="F104" s="324">
        <v>11.5</v>
      </c>
      <c r="G104" s="39"/>
      <c r="H104" s="45"/>
    </row>
    <row r="105" s="2" customFormat="1" ht="16.8" customHeight="1">
      <c r="A105" s="39"/>
      <c r="B105" s="45"/>
      <c r="C105" s="323" t="s">
        <v>809</v>
      </c>
      <c r="D105" s="323" t="s">
        <v>6066</v>
      </c>
      <c r="E105" s="18" t="s">
        <v>305</v>
      </c>
      <c r="F105" s="324">
        <v>7.3099999999999996</v>
      </c>
      <c r="G105" s="39"/>
      <c r="H105" s="45"/>
    </row>
    <row r="106" s="2" customFormat="1" ht="16.8" customHeight="1">
      <c r="A106" s="39"/>
      <c r="B106" s="45"/>
      <c r="C106" s="323" t="s">
        <v>847</v>
      </c>
      <c r="D106" s="323" t="s">
        <v>6067</v>
      </c>
      <c r="E106" s="18" t="s">
        <v>305</v>
      </c>
      <c r="F106" s="324">
        <v>7.3099999999999996</v>
      </c>
      <c r="G106" s="39"/>
      <c r="H106" s="45"/>
    </row>
    <row r="107" s="2" customFormat="1" ht="16.8" customHeight="1">
      <c r="A107" s="39"/>
      <c r="B107" s="45"/>
      <c r="C107" s="323" t="s">
        <v>835</v>
      </c>
      <c r="D107" s="323" t="s">
        <v>836</v>
      </c>
      <c r="E107" s="18" t="s">
        <v>305</v>
      </c>
      <c r="F107" s="324">
        <v>8.0410000000000004</v>
      </c>
      <c r="G107" s="39"/>
      <c r="H107" s="45"/>
    </row>
    <row r="108" s="2" customFormat="1" ht="16.8" customHeight="1">
      <c r="A108" s="39"/>
      <c r="B108" s="45"/>
      <c r="C108" s="319" t="s">
        <v>898</v>
      </c>
      <c r="D108" s="320" t="s">
        <v>1</v>
      </c>
      <c r="E108" s="321" t="s">
        <v>1</v>
      </c>
      <c r="F108" s="322">
        <v>59.109999999999999</v>
      </c>
      <c r="G108" s="39"/>
      <c r="H108" s="45"/>
    </row>
    <row r="109" s="2" customFormat="1" ht="16.8" customHeight="1">
      <c r="A109" s="39"/>
      <c r="B109" s="45"/>
      <c r="C109" s="323" t="s">
        <v>1</v>
      </c>
      <c r="D109" s="323" t="s">
        <v>747</v>
      </c>
      <c r="E109" s="18" t="s">
        <v>1</v>
      </c>
      <c r="F109" s="324">
        <v>0</v>
      </c>
      <c r="G109" s="39"/>
      <c r="H109" s="45"/>
    </row>
    <row r="110" s="2" customFormat="1" ht="16.8" customHeight="1">
      <c r="A110" s="39"/>
      <c r="B110" s="45"/>
      <c r="C110" s="323" t="s">
        <v>1</v>
      </c>
      <c r="D110" s="323" t="s">
        <v>865</v>
      </c>
      <c r="E110" s="18" t="s">
        <v>1</v>
      </c>
      <c r="F110" s="324">
        <v>0</v>
      </c>
      <c r="G110" s="39"/>
      <c r="H110" s="45"/>
    </row>
    <row r="111" s="2" customFormat="1" ht="16.8" customHeight="1">
      <c r="A111" s="39"/>
      <c r="B111" s="45"/>
      <c r="C111" s="323" t="s">
        <v>1</v>
      </c>
      <c r="D111" s="323" t="s">
        <v>897</v>
      </c>
      <c r="E111" s="18" t="s">
        <v>1</v>
      </c>
      <c r="F111" s="324">
        <v>59.109999999999999</v>
      </c>
      <c r="G111" s="39"/>
      <c r="H111" s="45"/>
    </row>
    <row r="112" s="2" customFormat="1" ht="16.8" customHeight="1">
      <c r="A112" s="39"/>
      <c r="B112" s="45"/>
      <c r="C112" s="323" t="s">
        <v>898</v>
      </c>
      <c r="D112" s="323" t="s">
        <v>832</v>
      </c>
      <c r="E112" s="18" t="s">
        <v>1</v>
      </c>
      <c r="F112" s="324">
        <v>59.109999999999999</v>
      </c>
      <c r="G112" s="39"/>
      <c r="H112" s="45"/>
    </row>
    <row r="113" s="2" customFormat="1" ht="16.8" customHeight="1">
      <c r="A113" s="39"/>
      <c r="B113" s="45"/>
      <c r="C113" s="319" t="s">
        <v>320</v>
      </c>
      <c r="D113" s="320" t="s">
        <v>1</v>
      </c>
      <c r="E113" s="321" t="s">
        <v>1</v>
      </c>
      <c r="F113" s="322">
        <v>36.689999999999998</v>
      </c>
      <c r="G113" s="39"/>
      <c r="H113" s="45"/>
    </row>
    <row r="114" s="2" customFormat="1" ht="16.8" customHeight="1">
      <c r="A114" s="39"/>
      <c r="B114" s="45"/>
      <c r="C114" s="323" t="s">
        <v>1</v>
      </c>
      <c r="D114" s="323" t="s">
        <v>747</v>
      </c>
      <c r="E114" s="18" t="s">
        <v>1</v>
      </c>
      <c r="F114" s="324">
        <v>0</v>
      </c>
      <c r="G114" s="39"/>
      <c r="H114" s="45"/>
    </row>
    <row r="115" s="2" customFormat="1" ht="16.8" customHeight="1">
      <c r="A115" s="39"/>
      <c r="B115" s="45"/>
      <c r="C115" s="323" t="s">
        <v>1</v>
      </c>
      <c r="D115" s="323" t="s">
        <v>865</v>
      </c>
      <c r="E115" s="18" t="s">
        <v>1</v>
      </c>
      <c r="F115" s="324">
        <v>0</v>
      </c>
      <c r="G115" s="39"/>
      <c r="H115" s="45"/>
    </row>
    <row r="116" s="2" customFormat="1" ht="16.8" customHeight="1">
      <c r="A116" s="39"/>
      <c r="B116" s="45"/>
      <c r="C116" s="323" t="s">
        <v>1</v>
      </c>
      <c r="D116" s="323" t="s">
        <v>884</v>
      </c>
      <c r="E116" s="18" t="s">
        <v>1</v>
      </c>
      <c r="F116" s="324">
        <v>36.689999999999998</v>
      </c>
      <c r="G116" s="39"/>
      <c r="H116" s="45"/>
    </row>
    <row r="117" s="2" customFormat="1" ht="16.8" customHeight="1">
      <c r="A117" s="39"/>
      <c r="B117" s="45"/>
      <c r="C117" s="323" t="s">
        <v>320</v>
      </c>
      <c r="D117" s="323" t="s">
        <v>832</v>
      </c>
      <c r="E117" s="18" t="s">
        <v>1</v>
      </c>
      <c r="F117" s="324">
        <v>36.689999999999998</v>
      </c>
      <c r="G117" s="39"/>
      <c r="H117" s="45"/>
    </row>
    <row r="118" s="2" customFormat="1" ht="16.8" customHeight="1">
      <c r="A118" s="39"/>
      <c r="B118" s="45"/>
      <c r="C118" s="325" t="s">
        <v>6044</v>
      </c>
      <c r="D118" s="39"/>
      <c r="E118" s="39"/>
      <c r="F118" s="39"/>
      <c r="G118" s="39"/>
      <c r="H118" s="45"/>
    </row>
    <row r="119" s="2" customFormat="1" ht="16.8" customHeight="1">
      <c r="A119" s="39"/>
      <c r="B119" s="45"/>
      <c r="C119" s="323" t="s">
        <v>879</v>
      </c>
      <c r="D119" s="323" t="s">
        <v>6055</v>
      </c>
      <c r="E119" s="18" t="s">
        <v>305</v>
      </c>
      <c r="F119" s="324">
        <v>44.240000000000002</v>
      </c>
      <c r="G119" s="39"/>
      <c r="H119" s="45"/>
    </row>
    <row r="120" s="2" customFormat="1">
      <c r="A120" s="39"/>
      <c r="B120" s="45"/>
      <c r="C120" s="323" t="s">
        <v>743</v>
      </c>
      <c r="D120" s="323" t="s">
        <v>6062</v>
      </c>
      <c r="E120" s="18" t="s">
        <v>305</v>
      </c>
      <c r="F120" s="324">
        <v>36.840000000000003</v>
      </c>
      <c r="G120" s="39"/>
      <c r="H120" s="45"/>
    </row>
    <row r="121" s="2" customFormat="1" ht="16.8" customHeight="1">
      <c r="A121" s="39"/>
      <c r="B121" s="45"/>
      <c r="C121" s="323" t="s">
        <v>754</v>
      </c>
      <c r="D121" s="323" t="s">
        <v>6063</v>
      </c>
      <c r="E121" s="18" t="s">
        <v>305</v>
      </c>
      <c r="F121" s="324">
        <v>36.840000000000003</v>
      </c>
      <c r="G121" s="39"/>
      <c r="H121" s="45"/>
    </row>
    <row r="122" s="2" customFormat="1" ht="16.8" customHeight="1">
      <c r="A122" s="39"/>
      <c r="B122" s="45"/>
      <c r="C122" s="323" t="s">
        <v>858</v>
      </c>
      <c r="D122" s="323" t="s">
        <v>6056</v>
      </c>
      <c r="E122" s="18" t="s">
        <v>305</v>
      </c>
      <c r="F122" s="324">
        <v>44.240000000000002</v>
      </c>
      <c r="G122" s="39"/>
      <c r="H122" s="45"/>
    </row>
    <row r="123" s="2" customFormat="1" ht="16.8" customHeight="1">
      <c r="A123" s="39"/>
      <c r="B123" s="45"/>
      <c r="C123" s="323" t="s">
        <v>868</v>
      </c>
      <c r="D123" s="323" t="s">
        <v>6057</v>
      </c>
      <c r="E123" s="18" t="s">
        <v>305</v>
      </c>
      <c r="F123" s="324">
        <v>51.789999999999999</v>
      </c>
      <c r="G123" s="39"/>
      <c r="H123" s="45"/>
    </row>
    <row r="124" s="2" customFormat="1" ht="16.8" customHeight="1">
      <c r="A124" s="39"/>
      <c r="B124" s="45"/>
      <c r="C124" s="323" t="s">
        <v>964</v>
      </c>
      <c r="D124" s="323" t="s">
        <v>6068</v>
      </c>
      <c r="E124" s="18" t="s">
        <v>305</v>
      </c>
      <c r="F124" s="324">
        <v>39.810000000000002</v>
      </c>
      <c r="G124" s="39"/>
      <c r="H124" s="45"/>
    </row>
    <row r="125" s="2" customFormat="1" ht="16.8" customHeight="1">
      <c r="A125" s="39"/>
      <c r="B125" s="45"/>
      <c r="C125" s="323" t="s">
        <v>969</v>
      </c>
      <c r="D125" s="323" t="s">
        <v>6069</v>
      </c>
      <c r="E125" s="18" t="s">
        <v>305</v>
      </c>
      <c r="F125" s="324">
        <v>39.810000000000002</v>
      </c>
      <c r="G125" s="39"/>
      <c r="H125" s="45"/>
    </row>
    <row r="126" s="2" customFormat="1" ht="16.8" customHeight="1">
      <c r="A126" s="39"/>
      <c r="B126" s="45"/>
      <c r="C126" s="319" t="s">
        <v>6071</v>
      </c>
      <c r="D126" s="320" t="s">
        <v>1</v>
      </c>
      <c r="E126" s="321" t="s">
        <v>1</v>
      </c>
      <c r="F126" s="322">
        <v>136.61000000000001</v>
      </c>
      <c r="G126" s="39"/>
      <c r="H126" s="45"/>
    </row>
    <row r="127" s="2" customFormat="1" ht="16.8" customHeight="1">
      <c r="A127" s="39"/>
      <c r="B127" s="45"/>
      <c r="C127" s="323" t="s">
        <v>1</v>
      </c>
      <c r="D127" s="323" t="s">
        <v>6072</v>
      </c>
      <c r="E127" s="18" t="s">
        <v>1</v>
      </c>
      <c r="F127" s="324">
        <v>0</v>
      </c>
      <c r="G127" s="39"/>
      <c r="H127" s="45"/>
    </row>
    <row r="128" s="2" customFormat="1" ht="16.8" customHeight="1">
      <c r="A128" s="39"/>
      <c r="B128" s="45"/>
      <c r="C128" s="323" t="s">
        <v>1</v>
      </c>
      <c r="D128" s="323" t="s">
        <v>6073</v>
      </c>
      <c r="E128" s="18" t="s">
        <v>1</v>
      </c>
      <c r="F128" s="324">
        <v>0</v>
      </c>
      <c r="G128" s="39"/>
      <c r="H128" s="45"/>
    </row>
    <row r="129" s="2" customFormat="1" ht="16.8" customHeight="1">
      <c r="A129" s="39"/>
      <c r="B129" s="45"/>
      <c r="C129" s="323" t="s">
        <v>1</v>
      </c>
      <c r="D129" s="323" t="s">
        <v>6074</v>
      </c>
      <c r="E129" s="18" t="s">
        <v>1</v>
      </c>
      <c r="F129" s="324">
        <v>0</v>
      </c>
      <c r="G129" s="39"/>
      <c r="H129" s="45"/>
    </row>
    <row r="130" s="2" customFormat="1" ht="16.8" customHeight="1">
      <c r="A130" s="39"/>
      <c r="B130" s="45"/>
      <c r="C130" s="323" t="s">
        <v>1</v>
      </c>
      <c r="D130" s="323" t="s">
        <v>6075</v>
      </c>
      <c r="E130" s="18" t="s">
        <v>1</v>
      </c>
      <c r="F130" s="324">
        <v>136.61000000000001</v>
      </c>
      <c r="G130" s="39"/>
      <c r="H130" s="45"/>
    </row>
    <row r="131" s="2" customFormat="1" ht="16.8" customHeight="1">
      <c r="A131" s="39"/>
      <c r="B131" s="45"/>
      <c r="C131" s="323" t="s">
        <v>6071</v>
      </c>
      <c r="D131" s="323" t="s">
        <v>832</v>
      </c>
      <c r="E131" s="18" t="s">
        <v>1</v>
      </c>
      <c r="F131" s="324">
        <v>136.61000000000001</v>
      </c>
      <c r="G131" s="39"/>
      <c r="H131" s="45"/>
    </row>
    <row r="132" s="2" customFormat="1" ht="16.8" customHeight="1">
      <c r="A132" s="39"/>
      <c r="B132" s="45"/>
      <c r="C132" s="319" t="s">
        <v>323</v>
      </c>
      <c r="D132" s="320" t="s">
        <v>1</v>
      </c>
      <c r="E132" s="321" t="s">
        <v>1</v>
      </c>
      <c r="F132" s="322">
        <v>302.30200000000002</v>
      </c>
      <c r="G132" s="39"/>
      <c r="H132" s="45"/>
    </row>
    <row r="133" s="2" customFormat="1" ht="16.8" customHeight="1">
      <c r="A133" s="39"/>
      <c r="B133" s="45"/>
      <c r="C133" s="323" t="s">
        <v>1</v>
      </c>
      <c r="D133" s="323" t="s">
        <v>491</v>
      </c>
      <c r="E133" s="18" t="s">
        <v>1</v>
      </c>
      <c r="F133" s="324">
        <v>0</v>
      </c>
      <c r="G133" s="39"/>
      <c r="H133" s="45"/>
    </row>
    <row r="134" s="2" customFormat="1" ht="16.8" customHeight="1">
      <c r="A134" s="39"/>
      <c r="B134" s="45"/>
      <c r="C134" s="323" t="s">
        <v>1</v>
      </c>
      <c r="D134" s="323" t="s">
        <v>471</v>
      </c>
      <c r="E134" s="18" t="s">
        <v>1</v>
      </c>
      <c r="F134" s="324">
        <v>0</v>
      </c>
      <c r="G134" s="39"/>
      <c r="H134" s="45"/>
    </row>
    <row r="135" s="2" customFormat="1" ht="16.8" customHeight="1">
      <c r="A135" s="39"/>
      <c r="B135" s="45"/>
      <c r="C135" s="323" t="s">
        <v>1</v>
      </c>
      <c r="D135" s="323" t="s">
        <v>492</v>
      </c>
      <c r="E135" s="18" t="s">
        <v>1</v>
      </c>
      <c r="F135" s="324">
        <v>302.30200000000002</v>
      </c>
      <c r="G135" s="39"/>
      <c r="H135" s="45"/>
    </row>
    <row r="136" s="2" customFormat="1" ht="16.8" customHeight="1">
      <c r="A136" s="39"/>
      <c r="B136" s="45"/>
      <c r="C136" s="323" t="s">
        <v>323</v>
      </c>
      <c r="D136" s="323" t="s">
        <v>378</v>
      </c>
      <c r="E136" s="18" t="s">
        <v>1</v>
      </c>
      <c r="F136" s="324">
        <v>302.30200000000002</v>
      </c>
      <c r="G136" s="39"/>
      <c r="H136" s="45"/>
    </row>
    <row r="137" s="2" customFormat="1" ht="16.8" customHeight="1">
      <c r="A137" s="39"/>
      <c r="B137" s="45"/>
      <c r="C137" s="325" t="s">
        <v>6044</v>
      </c>
      <c r="D137" s="39"/>
      <c r="E137" s="39"/>
      <c r="F137" s="39"/>
      <c r="G137" s="39"/>
      <c r="H137" s="45"/>
    </row>
    <row r="138" s="2" customFormat="1">
      <c r="A138" s="39"/>
      <c r="B138" s="45"/>
      <c r="C138" s="323" t="s">
        <v>488</v>
      </c>
      <c r="D138" s="323" t="s">
        <v>6076</v>
      </c>
      <c r="E138" s="18" t="s">
        <v>305</v>
      </c>
      <c r="F138" s="324">
        <v>302.30200000000002</v>
      </c>
      <c r="G138" s="39"/>
      <c r="H138" s="45"/>
    </row>
    <row r="139" s="2" customFormat="1" ht="16.8" customHeight="1">
      <c r="A139" s="39"/>
      <c r="B139" s="45"/>
      <c r="C139" s="323" t="s">
        <v>467</v>
      </c>
      <c r="D139" s="323" t="s">
        <v>6077</v>
      </c>
      <c r="E139" s="18" t="s">
        <v>305</v>
      </c>
      <c r="F139" s="324">
        <v>302.30200000000002</v>
      </c>
      <c r="G139" s="39"/>
      <c r="H139" s="45"/>
    </row>
    <row r="140" s="2" customFormat="1" ht="16.8" customHeight="1">
      <c r="A140" s="39"/>
      <c r="B140" s="45"/>
      <c r="C140" s="323" t="s">
        <v>474</v>
      </c>
      <c r="D140" s="323" t="s">
        <v>6078</v>
      </c>
      <c r="E140" s="18" t="s">
        <v>305</v>
      </c>
      <c r="F140" s="324">
        <v>302.30200000000002</v>
      </c>
      <c r="G140" s="39"/>
      <c r="H140" s="45"/>
    </row>
    <row r="141" s="2" customFormat="1" ht="16.8" customHeight="1">
      <c r="A141" s="39"/>
      <c r="B141" s="45"/>
      <c r="C141" s="323" t="s">
        <v>514</v>
      </c>
      <c r="D141" s="323" t="s">
        <v>6079</v>
      </c>
      <c r="E141" s="18" t="s">
        <v>305</v>
      </c>
      <c r="F141" s="324">
        <v>302.30200000000002</v>
      </c>
      <c r="G141" s="39"/>
      <c r="H141" s="45"/>
    </row>
    <row r="142" s="2" customFormat="1">
      <c r="A142" s="39"/>
      <c r="B142" s="45"/>
      <c r="C142" s="323" t="s">
        <v>504</v>
      </c>
      <c r="D142" s="323" t="s">
        <v>6080</v>
      </c>
      <c r="E142" s="18" t="s">
        <v>305</v>
      </c>
      <c r="F142" s="324">
        <v>302.30200000000002</v>
      </c>
      <c r="G142" s="39"/>
      <c r="H142" s="45"/>
    </row>
    <row r="143" s="2" customFormat="1">
      <c r="A143" s="39"/>
      <c r="B143" s="45"/>
      <c r="C143" s="323" t="s">
        <v>578</v>
      </c>
      <c r="D143" s="323" t="s">
        <v>6081</v>
      </c>
      <c r="E143" s="18" t="s">
        <v>305</v>
      </c>
      <c r="F143" s="324">
        <v>302.30200000000002</v>
      </c>
      <c r="G143" s="39"/>
      <c r="H143" s="45"/>
    </row>
    <row r="144" s="2" customFormat="1" ht="16.8" customHeight="1">
      <c r="A144" s="39"/>
      <c r="B144" s="45"/>
      <c r="C144" s="319" t="s">
        <v>6082</v>
      </c>
      <c r="D144" s="320" t="s">
        <v>1</v>
      </c>
      <c r="E144" s="321" t="s">
        <v>1</v>
      </c>
      <c r="F144" s="322">
        <v>10.017</v>
      </c>
      <c r="G144" s="39"/>
      <c r="H144" s="45"/>
    </row>
    <row r="145" s="2" customFormat="1" ht="26.4" customHeight="1">
      <c r="A145" s="39"/>
      <c r="B145" s="45"/>
      <c r="C145" s="318" t="s">
        <v>6083</v>
      </c>
      <c r="D145" s="318" t="s">
        <v>97</v>
      </c>
      <c r="E145" s="39"/>
      <c r="F145" s="39"/>
      <c r="G145" s="39"/>
      <c r="H145" s="45"/>
    </row>
    <row r="146" s="2" customFormat="1" ht="16.8" customHeight="1">
      <c r="A146" s="39"/>
      <c r="B146" s="45"/>
      <c r="C146" s="319" t="s">
        <v>1049</v>
      </c>
      <c r="D146" s="320" t="s">
        <v>1</v>
      </c>
      <c r="E146" s="321" t="s">
        <v>1</v>
      </c>
      <c r="F146" s="322">
        <v>79.463999999999999</v>
      </c>
      <c r="G146" s="39"/>
      <c r="H146" s="45"/>
    </row>
    <row r="147" s="2" customFormat="1" ht="16.8" customHeight="1">
      <c r="A147" s="39"/>
      <c r="B147" s="45"/>
      <c r="C147" s="323" t="s">
        <v>1</v>
      </c>
      <c r="D147" s="323" t="s">
        <v>1081</v>
      </c>
      <c r="E147" s="18" t="s">
        <v>1</v>
      </c>
      <c r="F147" s="324">
        <v>0</v>
      </c>
      <c r="G147" s="39"/>
      <c r="H147" s="45"/>
    </row>
    <row r="148" s="2" customFormat="1" ht="16.8" customHeight="1">
      <c r="A148" s="39"/>
      <c r="B148" s="45"/>
      <c r="C148" s="323" t="s">
        <v>1</v>
      </c>
      <c r="D148" s="323" t="s">
        <v>1082</v>
      </c>
      <c r="E148" s="18" t="s">
        <v>1</v>
      </c>
      <c r="F148" s="324">
        <v>55.835999999999999</v>
      </c>
      <c r="G148" s="39"/>
      <c r="H148" s="45"/>
    </row>
    <row r="149" s="2" customFormat="1" ht="16.8" customHeight="1">
      <c r="A149" s="39"/>
      <c r="B149" s="45"/>
      <c r="C149" s="323" t="s">
        <v>1</v>
      </c>
      <c r="D149" s="323" t="s">
        <v>1083</v>
      </c>
      <c r="E149" s="18" t="s">
        <v>1</v>
      </c>
      <c r="F149" s="324">
        <v>11.484</v>
      </c>
      <c r="G149" s="39"/>
      <c r="H149" s="45"/>
    </row>
    <row r="150" s="2" customFormat="1" ht="16.8" customHeight="1">
      <c r="A150" s="39"/>
      <c r="B150" s="45"/>
      <c r="C150" s="323" t="s">
        <v>1</v>
      </c>
      <c r="D150" s="323" t="s">
        <v>1084</v>
      </c>
      <c r="E150" s="18" t="s">
        <v>1</v>
      </c>
      <c r="F150" s="324">
        <v>12.144</v>
      </c>
      <c r="G150" s="39"/>
      <c r="H150" s="45"/>
    </row>
    <row r="151" s="2" customFormat="1" ht="16.8" customHeight="1">
      <c r="A151" s="39"/>
      <c r="B151" s="45"/>
      <c r="C151" s="323" t="s">
        <v>1049</v>
      </c>
      <c r="D151" s="323" t="s">
        <v>378</v>
      </c>
      <c r="E151" s="18" t="s">
        <v>1</v>
      </c>
      <c r="F151" s="324">
        <v>79.463999999999999</v>
      </c>
      <c r="G151" s="39"/>
      <c r="H151" s="45"/>
    </row>
    <row r="152" s="2" customFormat="1" ht="16.8" customHeight="1">
      <c r="A152" s="39"/>
      <c r="B152" s="45"/>
      <c r="C152" s="325" t="s">
        <v>6044</v>
      </c>
      <c r="D152" s="39"/>
      <c r="E152" s="39"/>
      <c r="F152" s="39"/>
      <c r="G152" s="39"/>
      <c r="H152" s="45"/>
    </row>
    <row r="153" s="2" customFormat="1" ht="16.8" customHeight="1">
      <c r="A153" s="39"/>
      <c r="B153" s="45"/>
      <c r="C153" s="323" t="s">
        <v>1078</v>
      </c>
      <c r="D153" s="323" t="s">
        <v>6084</v>
      </c>
      <c r="E153" s="18" t="s">
        <v>370</v>
      </c>
      <c r="F153" s="324">
        <v>79.463999999999999</v>
      </c>
      <c r="G153" s="39"/>
      <c r="H153" s="45"/>
    </row>
    <row r="154" s="2" customFormat="1">
      <c r="A154" s="39"/>
      <c r="B154" s="45"/>
      <c r="C154" s="323" t="s">
        <v>1064</v>
      </c>
      <c r="D154" s="323" t="s">
        <v>6085</v>
      </c>
      <c r="E154" s="18" t="s">
        <v>370</v>
      </c>
      <c r="F154" s="324">
        <v>224.10900000000001</v>
      </c>
      <c r="G154" s="39"/>
      <c r="H154" s="45"/>
    </row>
    <row r="155" s="2" customFormat="1">
      <c r="A155" s="39"/>
      <c r="B155" s="45"/>
      <c r="C155" s="323" t="s">
        <v>1085</v>
      </c>
      <c r="D155" s="323" t="s">
        <v>6086</v>
      </c>
      <c r="E155" s="18" t="s">
        <v>370</v>
      </c>
      <c r="F155" s="324">
        <v>65.180999999999997</v>
      </c>
      <c r="G155" s="39"/>
      <c r="H155" s="45"/>
    </row>
    <row r="156" s="2" customFormat="1" ht="16.8" customHeight="1">
      <c r="A156" s="39"/>
      <c r="B156" s="45"/>
      <c r="C156" s="323" t="s">
        <v>1074</v>
      </c>
      <c r="D156" s="323" t="s">
        <v>6087</v>
      </c>
      <c r="E156" s="18" t="s">
        <v>370</v>
      </c>
      <c r="F156" s="324">
        <v>224.10900000000001</v>
      </c>
      <c r="G156" s="39"/>
      <c r="H156" s="45"/>
    </row>
    <row r="157" s="2" customFormat="1" ht="16.8" customHeight="1">
      <c r="A157" s="39"/>
      <c r="B157" s="45"/>
      <c r="C157" s="319" t="s">
        <v>1051</v>
      </c>
      <c r="D157" s="320" t="s">
        <v>1</v>
      </c>
      <c r="E157" s="321" t="s">
        <v>1</v>
      </c>
      <c r="F157" s="322">
        <v>144.64500000000001</v>
      </c>
      <c r="G157" s="39"/>
      <c r="H157" s="45"/>
    </row>
    <row r="158" s="2" customFormat="1" ht="16.8" customHeight="1">
      <c r="A158" s="39"/>
      <c r="B158" s="45"/>
      <c r="C158" s="323" t="s">
        <v>1</v>
      </c>
      <c r="D158" s="323" t="s">
        <v>1060</v>
      </c>
      <c r="E158" s="18" t="s">
        <v>1</v>
      </c>
      <c r="F158" s="324">
        <v>0</v>
      </c>
      <c r="G158" s="39"/>
      <c r="H158" s="45"/>
    </row>
    <row r="159" s="2" customFormat="1" ht="16.8" customHeight="1">
      <c r="A159" s="39"/>
      <c r="B159" s="45"/>
      <c r="C159" s="323" t="s">
        <v>1</v>
      </c>
      <c r="D159" s="323" t="s">
        <v>1061</v>
      </c>
      <c r="E159" s="18" t="s">
        <v>1</v>
      </c>
      <c r="F159" s="324">
        <v>100.04000000000001</v>
      </c>
      <c r="G159" s="39"/>
      <c r="H159" s="45"/>
    </row>
    <row r="160" s="2" customFormat="1" ht="16.8" customHeight="1">
      <c r="A160" s="39"/>
      <c r="B160" s="45"/>
      <c r="C160" s="323" t="s">
        <v>1</v>
      </c>
      <c r="D160" s="323" t="s">
        <v>1062</v>
      </c>
      <c r="E160" s="18" t="s">
        <v>1</v>
      </c>
      <c r="F160" s="324">
        <v>16.268999999999998</v>
      </c>
      <c r="G160" s="39"/>
      <c r="H160" s="45"/>
    </row>
    <row r="161" s="2" customFormat="1" ht="16.8" customHeight="1">
      <c r="A161" s="39"/>
      <c r="B161" s="45"/>
      <c r="C161" s="323" t="s">
        <v>1</v>
      </c>
      <c r="D161" s="323" t="s">
        <v>1063</v>
      </c>
      <c r="E161" s="18" t="s">
        <v>1</v>
      </c>
      <c r="F161" s="324">
        <v>28.335999999999999</v>
      </c>
      <c r="G161" s="39"/>
      <c r="H161" s="45"/>
    </row>
    <row r="162" s="2" customFormat="1" ht="16.8" customHeight="1">
      <c r="A162" s="39"/>
      <c r="B162" s="45"/>
      <c r="C162" s="323" t="s">
        <v>1051</v>
      </c>
      <c r="D162" s="323" t="s">
        <v>378</v>
      </c>
      <c r="E162" s="18" t="s">
        <v>1</v>
      </c>
      <c r="F162" s="324">
        <v>144.64500000000001</v>
      </c>
      <c r="G162" s="39"/>
      <c r="H162" s="45"/>
    </row>
    <row r="163" s="2" customFormat="1" ht="16.8" customHeight="1">
      <c r="A163" s="39"/>
      <c r="B163" s="45"/>
      <c r="C163" s="325" t="s">
        <v>6044</v>
      </c>
      <c r="D163" s="39"/>
      <c r="E163" s="39"/>
      <c r="F163" s="39"/>
      <c r="G163" s="39"/>
      <c r="H163" s="45"/>
    </row>
    <row r="164" s="2" customFormat="1">
      <c r="A164" s="39"/>
      <c r="B164" s="45"/>
      <c r="C164" s="323" t="s">
        <v>1057</v>
      </c>
      <c r="D164" s="323" t="s">
        <v>6088</v>
      </c>
      <c r="E164" s="18" t="s">
        <v>370</v>
      </c>
      <c r="F164" s="324">
        <v>144.64500000000001</v>
      </c>
      <c r="G164" s="39"/>
      <c r="H164" s="45"/>
    </row>
    <row r="165" s="2" customFormat="1">
      <c r="A165" s="39"/>
      <c r="B165" s="45"/>
      <c r="C165" s="323" t="s">
        <v>1064</v>
      </c>
      <c r="D165" s="323" t="s">
        <v>6085</v>
      </c>
      <c r="E165" s="18" t="s">
        <v>370</v>
      </c>
      <c r="F165" s="324">
        <v>224.10900000000001</v>
      </c>
      <c r="G165" s="39"/>
      <c r="H165" s="45"/>
    </row>
    <row r="166" s="2" customFormat="1">
      <c r="A166" s="39"/>
      <c r="B166" s="45"/>
      <c r="C166" s="323" t="s">
        <v>1085</v>
      </c>
      <c r="D166" s="323" t="s">
        <v>6086</v>
      </c>
      <c r="E166" s="18" t="s">
        <v>370</v>
      </c>
      <c r="F166" s="324">
        <v>65.180999999999997</v>
      </c>
      <c r="G166" s="39"/>
      <c r="H166" s="45"/>
    </row>
    <row r="167" s="2" customFormat="1" ht="16.8" customHeight="1">
      <c r="A167" s="39"/>
      <c r="B167" s="45"/>
      <c r="C167" s="323" t="s">
        <v>1074</v>
      </c>
      <c r="D167" s="323" t="s">
        <v>6087</v>
      </c>
      <c r="E167" s="18" t="s">
        <v>370</v>
      </c>
      <c r="F167" s="324">
        <v>224.10900000000001</v>
      </c>
      <c r="G167" s="39"/>
      <c r="H167" s="45"/>
    </row>
    <row r="168" s="2" customFormat="1" ht="16.8" customHeight="1">
      <c r="A168" s="39"/>
      <c r="B168" s="45"/>
      <c r="C168" s="323" t="s">
        <v>1070</v>
      </c>
      <c r="D168" s="323" t="s">
        <v>6089</v>
      </c>
      <c r="E168" s="18" t="s">
        <v>370</v>
      </c>
      <c r="F168" s="324">
        <v>144.64500000000001</v>
      </c>
      <c r="G168" s="39"/>
      <c r="H168" s="45"/>
    </row>
    <row r="169" s="2" customFormat="1" ht="16.8" customHeight="1">
      <c r="A169" s="39"/>
      <c r="B169" s="45"/>
      <c r="C169" s="319" t="s">
        <v>1142</v>
      </c>
      <c r="D169" s="320" t="s">
        <v>1</v>
      </c>
      <c r="E169" s="321" t="s">
        <v>1</v>
      </c>
      <c r="F169" s="322">
        <v>7.8479999999999999</v>
      </c>
      <c r="G169" s="39"/>
      <c r="H169" s="45"/>
    </row>
    <row r="170" s="2" customFormat="1" ht="16.8" customHeight="1">
      <c r="A170" s="39"/>
      <c r="B170" s="45"/>
      <c r="C170" s="323" t="s">
        <v>1</v>
      </c>
      <c r="D170" s="323" t="s">
        <v>1140</v>
      </c>
      <c r="E170" s="18" t="s">
        <v>1</v>
      </c>
      <c r="F170" s="324">
        <v>0</v>
      </c>
      <c r="G170" s="39"/>
      <c r="H170" s="45"/>
    </row>
    <row r="171" s="2" customFormat="1" ht="16.8" customHeight="1">
      <c r="A171" s="39"/>
      <c r="B171" s="45"/>
      <c r="C171" s="323" t="s">
        <v>1</v>
      </c>
      <c r="D171" s="323" t="s">
        <v>1141</v>
      </c>
      <c r="E171" s="18" t="s">
        <v>1</v>
      </c>
      <c r="F171" s="324">
        <v>7.8479999999999999</v>
      </c>
      <c r="G171" s="39"/>
      <c r="H171" s="45"/>
    </row>
    <row r="172" s="2" customFormat="1" ht="16.8" customHeight="1">
      <c r="A172" s="39"/>
      <c r="B172" s="45"/>
      <c r="C172" s="323" t="s">
        <v>1142</v>
      </c>
      <c r="D172" s="323" t="s">
        <v>378</v>
      </c>
      <c r="E172" s="18" t="s">
        <v>1</v>
      </c>
      <c r="F172" s="324">
        <v>7.8479999999999999</v>
      </c>
      <c r="G172" s="39"/>
      <c r="H172" s="45"/>
    </row>
    <row r="173" s="2" customFormat="1" ht="16.8" customHeight="1">
      <c r="A173" s="39"/>
      <c r="B173" s="45"/>
      <c r="C173" s="319" t="s">
        <v>1116</v>
      </c>
      <c r="D173" s="320" t="s">
        <v>1</v>
      </c>
      <c r="E173" s="321" t="s">
        <v>1</v>
      </c>
      <c r="F173" s="322">
        <v>56.292999999999999</v>
      </c>
      <c r="G173" s="39"/>
      <c r="H173" s="45"/>
    </row>
    <row r="174" s="2" customFormat="1" ht="16.8" customHeight="1">
      <c r="A174" s="39"/>
      <c r="B174" s="45"/>
      <c r="C174" s="323" t="s">
        <v>1</v>
      </c>
      <c r="D174" s="323" t="s">
        <v>1112</v>
      </c>
      <c r="E174" s="18" t="s">
        <v>1</v>
      </c>
      <c r="F174" s="324">
        <v>0</v>
      </c>
      <c r="G174" s="39"/>
      <c r="H174" s="45"/>
    </row>
    <row r="175" s="2" customFormat="1" ht="16.8" customHeight="1">
      <c r="A175" s="39"/>
      <c r="B175" s="45"/>
      <c r="C175" s="323" t="s">
        <v>1</v>
      </c>
      <c r="D175" s="323" t="s">
        <v>1113</v>
      </c>
      <c r="E175" s="18" t="s">
        <v>1</v>
      </c>
      <c r="F175" s="324">
        <v>38.176000000000002</v>
      </c>
      <c r="G175" s="39"/>
      <c r="H175" s="45"/>
    </row>
    <row r="176" s="2" customFormat="1" ht="16.8" customHeight="1">
      <c r="A176" s="39"/>
      <c r="B176" s="45"/>
      <c r="C176" s="323" t="s">
        <v>1</v>
      </c>
      <c r="D176" s="323" t="s">
        <v>1114</v>
      </c>
      <c r="E176" s="18" t="s">
        <v>1</v>
      </c>
      <c r="F176" s="324">
        <v>4.133</v>
      </c>
      <c r="G176" s="39"/>
      <c r="H176" s="45"/>
    </row>
    <row r="177" s="2" customFormat="1" ht="16.8" customHeight="1">
      <c r="A177" s="39"/>
      <c r="B177" s="45"/>
      <c r="C177" s="323" t="s">
        <v>1</v>
      </c>
      <c r="D177" s="323" t="s">
        <v>1115</v>
      </c>
      <c r="E177" s="18" t="s">
        <v>1</v>
      </c>
      <c r="F177" s="324">
        <v>13.984</v>
      </c>
      <c r="G177" s="39"/>
      <c r="H177" s="45"/>
    </row>
    <row r="178" s="2" customFormat="1" ht="16.8" customHeight="1">
      <c r="A178" s="39"/>
      <c r="B178" s="45"/>
      <c r="C178" s="323" t="s">
        <v>1116</v>
      </c>
      <c r="D178" s="323" t="s">
        <v>378</v>
      </c>
      <c r="E178" s="18" t="s">
        <v>1</v>
      </c>
      <c r="F178" s="324">
        <v>56.292999999999999</v>
      </c>
      <c r="G178" s="39"/>
      <c r="H178" s="45"/>
    </row>
    <row r="179" s="2" customFormat="1" ht="26.4" customHeight="1">
      <c r="A179" s="39"/>
      <c r="B179" s="45"/>
      <c r="C179" s="318" t="s">
        <v>6090</v>
      </c>
      <c r="D179" s="318" t="s">
        <v>93</v>
      </c>
      <c r="E179" s="39"/>
      <c r="F179" s="39"/>
      <c r="G179" s="39"/>
      <c r="H179" s="45"/>
    </row>
    <row r="180" s="2" customFormat="1" ht="16.8" customHeight="1">
      <c r="A180" s="39"/>
      <c r="B180" s="45"/>
      <c r="C180" s="319" t="s">
        <v>298</v>
      </c>
      <c r="D180" s="320" t="s">
        <v>1</v>
      </c>
      <c r="E180" s="321" t="s">
        <v>1</v>
      </c>
      <c r="F180" s="322">
        <v>6.9199999999999999</v>
      </c>
      <c r="G180" s="39"/>
      <c r="H180" s="45"/>
    </row>
    <row r="181" s="2" customFormat="1" ht="16.8" customHeight="1">
      <c r="A181" s="39"/>
      <c r="B181" s="45"/>
      <c r="C181" s="323" t="s">
        <v>1</v>
      </c>
      <c r="D181" s="323" t="s">
        <v>428</v>
      </c>
      <c r="E181" s="18" t="s">
        <v>1</v>
      </c>
      <c r="F181" s="324">
        <v>0</v>
      </c>
      <c r="G181" s="39"/>
      <c r="H181" s="45"/>
    </row>
    <row r="182" s="2" customFormat="1" ht="16.8" customHeight="1">
      <c r="A182" s="39"/>
      <c r="B182" s="45"/>
      <c r="C182" s="323" t="s">
        <v>1</v>
      </c>
      <c r="D182" s="323" t="s">
        <v>2036</v>
      </c>
      <c r="E182" s="18" t="s">
        <v>1</v>
      </c>
      <c r="F182" s="324">
        <v>0</v>
      </c>
      <c r="G182" s="39"/>
      <c r="H182" s="45"/>
    </row>
    <row r="183" s="2" customFormat="1" ht="16.8" customHeight="1">
      <c r="A183" s="39"/>
      <c r="B183" s="45"/>
      <c r="C183" s="323" t="s">
        <v>1</v>
      </c>
      <c r="D183" s="323" t="s">
        <v>2041</v>
      </c>
      <c r="E183" s="18" t="s">
        <v>1</v>
      </c>
      <c r="F183" s="324">
        <v>6.9199999999999999</v>
      </c>
      <c r="G183" s="39"/>
      <c r="H183" s="45"/>
    </row>
    <row r="184" s="2" customFormat="1" ht="16.8" customHeight="1">
      <c r="A184" s="39"/>
      <c r="B184" s="45"/>
      <c r="C184" s="323" t="s">
        <v>298</v>
      </c>
      <c r="D184" s="323" t="s">
        <v>378</v>
      </c>
      <c r="E184" s="18" t="s">
        <v>1</v>
      </c>
      <c r="F184" s="324">
        <v>6.9199999999999999</v>
      </c>
      <c r="G184" s="39"/>
      <c r="H184" s="45"/>
    </row>
    <row r="185" s="2" customFormat="1" ht="16.8" customHeight="1">
      <c r="A185" s="39"/>
      <c r="B185" s="45"/>
      <c r="C185" s="325" t="s">
        <v>6044</v>
      </c>
      <c r="D185" s="39"/>
      <c r="E185" s="39"/>
      <c r="F185" s="39"/>
      <c r="G185" s="39"/>
      <c r="H185" s="45"/>
    </row>
    <row r="186" s="2" customFormat="1" ht="16.8" customHeight="1">
      <c r="A186" s="39"/>
      <c r="B186" s="45"/>
      <c r="C186" s="323" t="s">
        <v>425</v>
      </c>
      <c r="D186" s="323" t="s">
        <v>6045</v>
      </c>
      <c r="E186" s="18" t="s">
        <v>305</v>
      </c>
      <c r="F186" s="324">
        <v>6.9199999999999999</v>
      </c>
      <c r="G186" s="39"/>
      <c r="H186" s="45"/>
    </row>
    <row r="187" s="2" customFormat="1" ht="16.8" customHeight="1">
      <c r="A187" s="39"/>
      <c r="B187" s="45"/>
      <c r="C187" s="323" t="s">
        <v>445</v>
      </c>
      <c r="D187" s="323" t="s">
        <v>6046</v>
      </c>
      <c r="E187" s="18" t="s">
        <v>305</v>
      </c>
      <c r="F187" s="324">
        <v>13.84</v>
      </c>
      <c r="G187" s="39"/>
      <c r="H187" s="45"/>
    </row>
    <row r="188" s="2" customFormat="1">
      <c r="A188" s="39"/>
      <c r="B188" s="45"/>
      <c r="C188" s="323" t="s">
        <v>451</v>
      </c>
      <c r="D188" s="323" t="s">
        <v>452</v>
      </c>
      <c r="E188" s="18" t="s">
        <v>305</v>
      </c>
      <c r="F188" s="324">
        <v>76.957999999999998</v>
      </c>
      <c r="G188" s="39"/>
      <c r="H188" s="45"/>
    </row>
    <row r="189" s="2" customFormat="1">
      <c r="A189" s="39"/>
      <c r="B189" s="45"/>
      <c r="C189" s="323" t="s">
        <v>458</v>
      </c>
      <c r="D189" s="323" t="s">
        <v>459</v>
      </c>
      <c r="E189" s="18" t="s">
        <v>305</v>
      </c>
      <c r="F189" s="324">
        <v>76.957999999999998</v>
      </c>
      <c r="G189" s="39"/>
      <c r="H189" s="45"/>
    </row>
    <row r="190" s="2" customFormat="1" ht="16.8" customHeight="1">
      <c r="A190" s="39"/>
      <c r="B190" s="45"/>
      <c r="C190" s="319" t="s">
        <v>300</v>
      </c>
      <c r="D190" s="320" t="s">
        <v>1</v>
      </c>
      <c r="E190" s="321" t="s">
        <v>1</v>
      </c>
      <c r="F190" s="322">
        <v>60</v>
      </c>
      <c r="G190" s="39"/>
      <c r="H190" s="45"/>
    </row>
    <row r="191" s="2" customFormat="1" ht="16.8" customHeight="1">
      <c r="A191" s="39"/>
      <c r="B191" s="45"/>
      <c r="C191" s="323" t="s">
        <v>1</v>
      </c>
      <c r="D191" s="323" t="s">
        <v>422</v>
      </c>
      <c r="E191" s="18" t="s">
        <v>1</v>
      </c>
      <c r="F191" s="324">
        <v>0</v>
      </c>
      <c r="G191" s="39"/>
      <c r="H191" s="45"/>
    </row>
    <row r="192" s="2" customFormat="1" ht="16.8" customHeight="1">
      <c r="A192" s="39"/>
      <c r="B192" s="45"/>
      <c r="C192" s="323" t="s">
        <v>1</v>
      </c>
      <c r="D192" s="323" t="s">
        <v>2036</v>
      </c>
      <c r="E192" s="18" t="s">
        <v>1</v>
      </c>
      <c r="F192" s="324">
        <v>0</v>
      </c>
      <c r="G192" s="39"/>
      <c r="H192" s="45"/>
    </row>
    <row r="193" s="2" customFormat="1" ht="16.8" customHeight="1">
      <c r="A193" s="39"/>
      <c r="B193" s="45"/>
      <c r="C193" s="323" t="s">
        <v>1</v>
      </c>
      <c r="D193" s="323" t="s">
        <v>2040</v>
      </c>
      <c r="E193" s="18" t="s">
        <v>1</v>
      </c>
      <c r="F193" s="324">
        <v>60</v>
      </c>
      <c r="G193" s="39"/>
      <c r="H193" s="45"/>
    </row>
    <row r="194" s="2" customFormat="1" ht="16.8" customHeight="1">
      <c r="A194" s="39"/>
      <c r="B194" s="45"/>
      <c r="C194" s="323" t="s">
        <v>300</v>
      </c>
      <c r="D194" s="323" t="s">
        <v>378</v>
      </c>
      <c r="E194" s="18" t="s">
        <v>1</v>
      </c>
      <c r="F194" s="324">
        <v>60</v>
      </c>
      <c r="G194" s="39"/>
      <c r="H194" s="45"/>
    </row>
    <row r="195" s="2" customFormat="1" ht="16.8" customHeight="1">
      <c r="A195" s="39"/>
      <c r="B195" s="45"/>
      <c r="C195" s="325" t="s">
        <v>6044</v>
      </c>
      <c r="D195" s="39"/>
      <c r="E195" s="39"/>
      <c r="F195" s="39"/>
      <c r="G195" s="39"/>
      <c r="H195" s="45"/>
    </row>
    <row r="196" s="2" customFormat="1" ht="16.8" customHeight="1">
      <c r="A196" s="39"/>
      <c r="B196" s="45"/>
      <c r="C196" s="323" t="s">
        <v>418</v>
      </c>
      <c r="D196" s="323" t="s">
        <v>6047</v>
      </c>
      <c r="E196" s="18" t="s">
        <v>305</v>
      </c>
      <c r="F196" s="324">
        <v>60</v>
      </c>
      <c r="G196" s="39"/>
      <c r="H196" s="45"/>
    </row>
    <row r="197" s="2" customFormat="1" ht="16.8" customHeight="1">
      <c r="A197" s="39"/>
      <c r="B197" s="45"/>
      <c r="C197" s="323" t="s">
        <v>439</v>
      </c>
      <c r="D197" s="323" t="s">
        <v>6048</v>
      </c>
      <c r="E197" s="18" t="s">
        <v>305</v>
      </c>
      <c r="F197" s="324">
        <v>120</v>
      </c>
      <c r="G197" s="39"/>
      <c r="H197" s="45"/>
    </row>
    <row r="198" s="2" customFormat="1">
      <c r="A198" s="39"/>
      <c r="B198" s="45"/>
      <c r="C198" s="323" t="s">
        <v>451</v>
      </c>
      <c r="D198" s="323" t="s">
        <v>452</v>
      </c>
      <c r="E198" s="18" t="s">
        <v>305</v>
      </c>
      <c r="F198" s="324">
        <v>76.957999999999998</v>
      </c>
      <c r="G198" s="39"/>
      <c r="H198" s="45"/>
    </row>
    <row r="199" s="2" customFormat="1">
      <c r="A199" s="39"/>
      <c r="B199" s="45"/>
      <c r="C199" s="323" t="s">
        <v>458</v>
      </c>
      <c r="D199" s="323" t="s">
        <v>459</v>
      </c>
      <c r="E199" s="18" t="s">
        <v>305</v>
      </c>
      <c r="F199" s="324">
        <v>76.957999999999998</v>
      </c>
      <c r="G199" s="39"/>
      <c r="H199" s="45"/>
    </row>
    <row r="200" s="2" customFormat="1" ht="16.8" customHeight="1">
      <c r="A200" s="39"/>
      <c r="B200" s="45"/>
      <c r="C200" s="319" t="s">
        <v>303</v>
      </c>
      <c r="D200" s="320" t="s">
        <v>304</v>
      </c>
      <c r="E200" s="321" t="s">
        <v>305</v>
      </c>
      <c r="F200" s="322">
        <v>24.312000000000001</v>
      </c>
      <c r="G200" s="39"/>
      <c r="H200" s="45"/>
    </row>
    <row r="201" s="2" customFormat="1" ht="16.8" customHeight="1">
      <c r="A201" s="39"/>
      <c r="B201" s="45"/>
      <c r="C201" s="323" t="s">
        <v>1</v>
      </c>
      <c r="D201" s="323" t="s">
        <v>935</v>
      </c>
      <c r="E201" s="18" t="s">
        <v>1</v>
      </c>
      <c r="F201" s="324">
        <v>0</v>
      </c>
      <c r="G201" s="39"/>
      <c r="H201" s="45"/>
    </row>
    <row r="202" s="2" customFormat="1" ht="16.8" customHeight="1">
      <c r="A202" s="39"/>
      <c r="B202" s="45"/>
      <c r="C202" s="323" t="s">
        <v>1</v>
      </c>
      <c r="D202" s="323" t="s">
        <v>2069</v>
      </c>
      <c r="E202" s="18" t="s">
        <v>1</v>
      </c>
      <c r="F202" s="324">
        <v>0</v>
      </c>
      <c r="G202" s="39"/>
      <c r="H202" s="45"/>
    </row>
    <row r="203" s="2" customFormat="1" ht="16.8" customHeight="1">
      <c r="A203" s="39"/>
      <c r="B203" s="45"/>
      <c r="C203" s="323" t="s">
        <v>1</v>
      </c>
      <c r="D203" s="323" t="s">
        <v>2147</v>
      </c>
      <c r="E203" s="18" t="s">
        <v>1</v>
      </c>
      <c r="F203" s="324">
        <v>29.16</v>
      </c>
      <c r="G203" s="39"/>
      <c r="H203" s="45"/>
    </row>
    <row r="204" s="2" customFormat="1" ht="16.8" customHeight="1">
      <c r="A204" s="39"/>
      <c r="B204" s="45"/>
      <c r="C204" s="323" t="s">
        <v>1</v>
      </c>
      <c r="D204" s="323" t="s">
        <v>2148</v>
      </c>
      <c r="E204" s="18" t="s">
        <v>1</v>
      </c>
      <c r="F204" s="324">
        <v>-4.8479999999999999</v>
      </c>
      <c r="G204" s="39"/>
      <c r="H204" s="45"/>
    </row>
    <row r="205" s="2" customFormat="1" ht="16.8" customHeight="1">
      <c r="A205" s="39"/>
      <c r="B205" s="45"/>
      <c r="C205" s="323" t="s">
        <v>303</v>
      </c>
      <c r="D205" s="323" t="s">
        <v>378</v>
      </c>
      <c r="E205" s="18" t="s">
        <v>1</v>
      </c>
      <c r="F205" s="324">
        <v>24.312000000000001</v>
      </c>
      <c r="G205" s="39"/>
      <c r="H205" s="45"/>
    </row>
    <row r="206" s="2" customFormat="1" ht="16.8" customHeight="1">
      <c r="A206" s="39"/>
      <c r="B206" s="45"/>
      <c r="C206" s="325" t="s">
        <v>6044</v>
      </c>
      <c r="D206" s="39"/>
      <c r="E206" s="39"/>
      <c r="F206" s="39"/>
      <c r="G206" s="39"/>
      <c r="H206" s="45"/>
    </row>
    <row r="207" s="2" customFormat="1">
      <c r="A207" s="39"/>
      <c r="B207" s="45"/>
      <c r="C207" s="323" t="s">
        <v>932</v>
      </c>
      <c r="D207" s="323" t="s">
        <v>6049</v>
      </c>
      <c r="E207" s="18" t="s">
        <v>305</v>
      </c>
      <c r="F207" s="324">
        <v>24.312000000000001</v>
      </c>
      <c r="G207" s="39"/>
      <c r="H207" s="45"/>
    </row>
    <row r="208" s="2" customFormat="1" ht="16.8" customHeight="1">
      <c r="A208" s="39"/>
      <c r="B208" s="45"/>
      <c r="C208" s="323" t="s">
        <v>910</v>
      </c>
      <c r="D208" s="323" t="s">
        <v>6050</v>
      </c>
      <c r="E208" s="18" t="s">
        <v>305</v>
      </c>
      <c r="F208" s="324">
        <v>24.312000000000001</v>
      </c>
      <c r="G208" s="39"/>
      <c r="H208" s="45"/>
    </row>
    <row r="209" s="2" customFormat="1" ht="16.8" customHeight="1">
      <c r="A209" s="39"/>
      <c r="B209" s="45"/>
      <c r="C209" s="323" t="s">
        <v>916</v>
      </c>
      <c r="D209" s="323" t="s">
        <v>6051</v>
      </c>
      <c r="E209" s="18" t="s">
        <v>305</v>
      </c>
      <c r="F209" s="324">
        <v>24.312000000000001</v>
      </c>
      <c r="G209" s="39"/>
      <c r="H209" s="45"/>
    </row>
    <row r="210" s="2" customFormat="1" ht="16.8" customHeight="1">
      <c r="A210" s="39"/>
      <c r="B210" s="45"/>
      <c r="C210" s="323" t="s">
        <v>927</v>
      </c>
      <c r="D210" s="323" t="s">
        <v>6052</v>
      </c>
      <c r="E210" s="18" t="s">
        <v>305</v>
      </c>
      <c r="F210" s="324">
        <v>24.312000000000001</v>
      </c>
      <c r="G210" s="39"/>
      <c r="H210" s="45"/>
    </row>
    <row r="211" s="2" customFormat="1" ht="16.8" customHeight="1">
      <c r="A211" s="39"/>
      <c r="B211" s="45"/>
      <c r="C211" s="323" t="s">
        <v>953</v>
      </c>
      <c r="D211" s="323" t="s">
        <v>6053</v>
      </c>
      <c r="E211" s="18" t="s">
        <v>305</v>
      </c>
      <c r="F211" s="324">
        <v>24.312000000000001</v>
      </c>
      <c r="G211" s="39"/>
      <c r="H211" s="45"/>
    </row>
    <row r="212" s="2" customFormat="1">
      <c r="A212" s="39"/>
      <c r="B212" s="45"/>
      <c r="C212" s="323" t="s">
        <v>984</v>
      </c>
      <c r="D212" s="323" t="s">
        <v>6054</v>
      </c>
      <c r="E212" s="18" t="s">
        <v>305</v>
      </c>
      <c r="F212" s="324">
        <v>224.184</v>
      </c>
      <c r="G212" s="39"/>
      <c r="H212" s="45"/>
    </row>
    <row r="213" s="2" customFormat="1" ht="16.8" customHeight="1">
      <c r="A213" s="39"/>
      <c r="B213" s="45"/>
      <c r="C213" s="319" t="s">
        <v>309</v>
      </c>
      <c r="D213" s="320" t="s">
        <v>1</v>
      </c>
      <c r="E213" s="321" t="s">
        <v>1</v>
      </c>
      <c r="F213" s="322">
        <v>14.58</v>
      </c>
      <c r="G213" s="39"/>
      <c r="H213" s="45"/>
    </row>
    <row r="214" s="2" customFormat="1" ht="16.8" customHeight="1">
      <c r="A214" s="39"/>
      <c r="B214" s="45"/>
      <c r="C214" s="323" t="s">
        <v>1</v>
      </c>
      <c r="D214" s="323" t="s">
        <v>843</v>
      </c>
      <c r="E214" s="18" t="s">
        <v>1</v>
      </c>
      <c r="F214" s="324">
        <v>0</v>
      </c>
      <c r="G214" s="39"/>
      <c r="H214" s="45"/>
    </row>
    <row r="215" s="2" customFormat="1" ht="16.8" customHeight="1">
      <c r="A215" s="39"/>
      <c r="B215" s="45"/>
      <c r="C215" s="323" t="s">
        <v>1</v>
      </c>
      <c r="D215" s="323" t="s">
        <v>750</v>
      </c>
      <c r="E215" s="18" t="s">
        <v>1</v>
      </c>
      <c r="F215" s="324">
        <v>0</v>
      </c>
      <c r="G215" s="39"/>
      <c r="H215" s="45"/>
    </row>
    <row r="216" s="2" customFormat="1" ht="16.8" customHeight="1">
      <c r="A216" s="39"/>
      <c r="B216" s="45"/>
      <c r="C216" s="323" t="s">
        <v>1</v>
      </c>
      <c r="D216" s="323" t="s">
        <v>2069</v>
      </c>
      <c r="E216" s="18" t="s">
        <v>1</v>
      </c>
      <c r="F216" s="324">
        <v>0</v>
      </c>
      <c r="G216" s="39"/>
      <c r="H216" s="45"/>
    </row>
    <row r="217" s="2" customFormat="1" ht="16.8" customHeight="1">
      <c r="A217" s="39"/>
      <c r="B217" s="45"/>
      <c r="C217" s="323" t="s">
        <v>1</v>
      </c>
      <c r="D217" s="323" t="s">
        <v>2142</v>
      </c>
      <c r="E217" s="18" t="s">
        <v>1</v>
      </c>
      <c r="F217" s="324">
        <v>14.58</v>
      </c>
      <c r="G217" s="39"/>
      <c r="H217" s="45"/>
    </row>
    <row r="218" s="2" customFormat="1" ht="16.8" customHeight="1">
      <c r="A218" s="39"/>
      <c r="B218" s="45"/>
      <c r="C218" s="323" t="s">
        <v>309</v>
      </c>
      <c r="D218" s="323" t="s">
        <v>832</v>
      </c>
      <c r="E218" s="18" t="s">
        <v>1</v>
      </c>
      <c r="F218" s="324">
        <v>14.58</v>
      </c>
      <c r="G218" s="39"/>
      <c r="H218" s="45"/>
    </row>
    <row r="219" s="2" customFormat="1" ht="16.8" customHeight="1">
      <c r="A219" s="39"/>
      <c r="B219" s="45"/>
      <c r="C219" s="325" t="s">
        <v>6044</v>
      </c>
      <c r="D219" s="39"/>
      <c r="E219" s="39"/>
      <c r="F219" s="39"/>
      <c r="G219" s="39"/>
      <c r="H219" s="45"/>
    </row>
    <row r="220" s="2" customFormat="1" ht="16.8" customHeight="1">
      <c r="A220" s="39"/>
      <c r="B220" s="45"/>
      <c r="C220" s="323" t="s">
        <v>840</v>
      </c>
      <c r="D220" s="323" t="s">
        <v>6059</v>
      </c>
      <c r="E220" s="18" t="s">
        <v>395</v>
      </c>
      <c r="F220" s="324">
        <v>14.58</v>
      </c>
      <c r="G220" s="39"/>
      <c r="H220" s="45"/>
    </row>
    <row r="221" s="2" customFormat="1" ht="16.8" customHeight="1">
      <c r="A221" s="39"/>
      <c r="B221" s="45"/>
      <c r="C221" s="323" t="s">
        <v>814</v>
      </c>
      <c r="D221" s="323" t="s">
        <v>6060</v>
      </c>
      <c r="E221" s="18" t="s">
        <v>395</v>
      </c>
      <c r="F221" s="324">
        <v>14.58</v>
      </c>
      <c r="G221" s="39"/>
      <c r="H221" s="45"/>
    </row>
    <row r="222" s="2" customFormat="1" ht="16.8" customHeight="1">
      <c r="A222" s="39"/>
      <c r="B222" s="45"/>
      <c r="C222" s="319" t="s">
        <v>311</v>
      </c>
      <c r="D222" s="320" t="s">
        <v>1</v>
      </c>
      <c r="E222" s="321" t="s">
        <v>1</v>
      </c>
      <c r="F222" s="322">
        <v>4.2400000000000002</v>
      </c>
      <c r="G222" s="39"/>
      <c r="H222" s="45"/>
    </row>
    <row r="223" s="2" customFormat="1" ht="16.8" customHeight="1">
      <c r="A223" s="39"/>
      <c r="B223" s="45"/>
      <c r="C223" s="323" t="s">
        <v>1</v>
      </c>
      <c r="D223" s="323" t="s">
        <v>830</v>
      </c>
      <c r="E223" s="18" t="s">
        <v>1</v>
      </c>
      <c r="F223" s="324">
        <v>0</v>
      </c>
      <c r="G223" s="39"/>
      <c r="H223" s="45"/>
    </row>
    <row r="224" s="2" customFormat="1" ht="16.8" customHeight="1">
      <c r="A224" s="39"/>
      <c r="B224" s="45"/>
      <c r="C224" s="323" t="s">
        <v>1</v>
      </c>
      <c r="D224" s="323" t="s">
        <v>750</v>
      </c>
      <c r="E224" s="18" t="s">
        <v>1</v>
      </c>
      <c r="F224" s="324">
        <v>0</v>
      </c>
      <c r="G224" s="39"/>
      <c r="H224" s="45"/>
    </row>
    <row r="225" s="2" customFormat="1" ht="16.8" customHeight="1">
      <c r="A225" s="39"/>
      <c r="B225" s="45"/>
      <c r="C225" s="323" t="s">
        <v>1</v>
      </c>
      <c r="D225" s="323" t="s">
        <v>2069</v>
      </c>
      <c r="E225" s="18" t="s">
        <v>1</v>
      </c>
      <c r="F225" s="324">
        <v>0</v>
      </c>
      <c r="G225" s="39"/>
      <c r="H225" s="45"/>
    </row>
    <row r="226" s="2" customFormat="1" ht="16.8" customHeight="1">
      <c r="A226" s="39"/>
      <c r="B226" s="45"/>
      <c r="C226" s="323" t="s">
        <v>1</v>
      </c>
      <c r="D226" s="323" t="s">
        <v>2070</v>
      </c>
      <c r="E226" s="18" t="s">
        <v>1</v>
      </c>
      <c r="F226" s="324">
        <v>4.2400000000000002</v>
      </c>
      <c r="G226" s="39"/>
      <c r="H226" s="45"/>
    </row>
    <row r="227" s="2" customFormat="1" ht="16.8" customHeight="1">
      <c r="A227" s="39"/>
      <c r="B227" s="45"/>
      <c r="C227" s="323" t="s">
        <v>311</v>
      </c>
      <c r="D227" s="323" t="s">
        <v>832</v>
      </c>
      <c r="E227" s="18" t="s">
        <v>1</v>
      </c>
      <c r="F227" s="324">
        <v>4.2400000000000002</v>
      </c>
      <c r="G227" s="39"/>
      <c r="H227" s="45"/>
    </row>
    <row r="228" s="2" customFormat="1" ht="16.8" customHeight="1">
      <c r="A228" s="39"/>
      <c r="B228" s="45"/>
      <c r="C228" s="325" t="s">
        <v>6044</v>
      </c>
      <c r="D228" s="39"/>
      <c r="E228" s="39"/>
      <c r="F228" s="39"/>
      <c r="G228" s="39"/>
      <c r="H228" s="45"/>
    </row>
    <row r="229" s="2" customFormat="1" ht="16.8" customHeight="1">
      <c r="A229" s="39"/>
      <c r="B229" s="45"/>
      <c r="C229" s="323" t="s">
        <v>827</v>
      </c>
      <c r="D229" s="323" t="s">
        <v>6061</v>
      </c>
      <c r="E229" s="18" t="s">
        <v>305</v>
      </c>
      <c r="F229" s="324">
        <v>4.2400000000000002</v>
      </c>
      <c r="G229" s="39"/>
      <c r="H229" s="45"/>
    </row>
    <row r="230" s="2" customFormat="1">
      <c r="A230" s="39"/>
      <c r="B230" s="45"/>
      <c r="C230" s="323" t="s">
        <v>743</v>
      </c>
      <c r="D230" s="323" t="s">
        <v>6062</v>
      </c>
      <c r="E230" s="18" t="s">
        <v>305</v>
      </c>
      <c r="F230" s="324">
        <v>35.780000000000001</v>
      </c>
      <c r="G230" s="39"/>
      <c r="H230" s="45"/>
    </row>
    <row r="231" s="2" customFormat="1" ht="16.8" customHeight="1">
      <c r="A231" s="39"/>
      <c r="B231" s="45"/>
      <c r="C231" s="323" t="s">
        <v>754</v>
      </c>
      <c r="D231" s="323" t="s">
        <v>6063</v>
      </c>
      <c r="E231" s="18" t="s">
        <v>305</v>
      </c>
      <c r="F231" s="324">
        <v>35.780000000000001</v>
      </c>
      <c r="G231" s="39"/>
      <c r="H231" s="45"/>
    </row>
    <row r="232" s="2" customFormat="1" ht="16.8" customHeight="1">
      <c r="A232" s="39"/>
      <c r="B232" s="45"/>
      <c r="C232" s="323" t="s">
        <v>796</v>
      </c>
      <c r="D232" s="323" t="s">
        <v>6064</v>
      </c>
      <c r="E232" s="18" t="s">
        <v>305</v>
      </c>
      <c r="F232" s="324">
        <v>4.2400000000000002</v>
      </c>
      <c r="G232" s="39"/>
      <c r="H232" s="45"/>
    </row>
    <row r="233" s="2" customFormat="1" ht="16.8" customHeight="1">
      <c r="A233" s="39"/>
      <c r="B233" s="45"/>
      <c r="C233" s="323" t="s">
        <v>821</v>
      </c>
      <c r="D233" s="323" t="s">
        <v>6065</v>
      </c>
      <c r="E233" s="18" t="s">
        <v>305</v>
      </c>
      <c r="F233" s="324">
        <v>4.2400000000000002</v>
      </c>
      <c r="G233" s="39"/>
      <c r="H233" s="45"/>
    </row>
    <row r="234" s="2" customFormat="1" ht="16.8" customHeight="1">
      <c r="A234" s="39"/>
      <c r="B234" s="45"/>
      <c r="C234" s="323" t="s">
        <v>809</v>
      </c>
      <c r="D234" s="323" t="s">
        <v>6066</v>
      </c>
      <c r="E234" s="18" t="s">
        <v>305</v>
      </c>
      <c r="F234" s="324">
        <v>4.2400000000000002</v>
      </c>
      <c r="G234" s="39"/>
      <c r="H234" s="45"/>
    </row>
    <row r="235" s="2" customFormat="1" ht="16.8" customHeight="1">
      <c r="A235" s="39"/>
      <c r="B235" s="45"/>
      <c r="C235" s="323" t="s">
        <v>847</v>
      </c>
      <c r="D235" s="323" t="s">
        <v>6067</v>
      </c>
      <c r="E235" s="18" t="s">
        <v>305</v>
      </c>
      <c r="F235" s="324">
        <v>4.2400000000000002</v>
      </c>
      <c r="G235" s="39"/>
      <c r="H235" s="45"/>
    </row>
    <row r="236" s="2" customFormat="1" ht="16.8" customHeight="1">
      <c r="A236" s="39"/>
      <c r="B236" s="45"/>
      <c r="C236" s="323" t="s">
        <v>964</v>
      </c>
      <c r="D236" s="323" t="s">
        <v>6068</v>
      </c>
      <c r="E236" s="18" t="s">
        <v>305</v>
      </c>
      <c r="F236" s="324">
        <v>38.75</v>
      </c>
      <c r="G236" s="39"/>
      <c r="H236" s="45"/>
    </row>
    <row r="237" s="2" customFormat="1" ht="16.8" customHeight="1">
      <c r="A237" s="39"/>
      <c r="B237" s="45"/>
      <c r="C237" s="323" t="s">
        <v>969</v>
      </c>
      <c r="D237" s="323" t="s">
        <v>6069</v>
      </c>
      <c r="E237" s="18" t="s">
        <v>305</v>
      </c>
      <c r="F237" s="324">
        <v>38.75</v>
      </c>
      <c r="G237" s="39"/>
      <c r="H237" s="45"/>
    </row>
    <row r="238" s="2" customFormat="1" ht="16.8" customHeight="1">
      <c r="A238" s="39"/>
      <c r="B238" s="45"/>
      <c r="C238" s="323" t="s">
        <v>835</v>
      </c>
      <c r="D238" s="323" t="s">
        <v>836</v>
      </c>
      <c r="E238" s="18" t="s">
        <v>305</v>
      </c>
      <c r="F238" s="324">
        <v>4.6639999999999997</v>
      </c>
      <c r="G238" s="39"/>
      <c r="H238" s="45"/>
    </row>
    <row r="239" s="2" customFormat="1" ht="16.8" customHeight="1">
      <c r="A239" s="39"/>
      <c r="B239" s="45"/>
      <c r="C239" s="319" t="s">
        <v>898</v>
      </c>
      <c r="D239" s="320" t="s">
        <v>1</v>
      </c>
      <c r="E239" s="321" t="s">
        <v>1</v>
      </c>
      <c r="F239" s="322">
        <v>53.079999999999998</v>
      </c>
      <c r="G239" s="39"/>
      <c r="H239" s="45"/>
    </row>
    <row r="240" s="2" customFormat="1" ht="16.8" customHeight="1">
      <c r="A240" s="39"/>
      <c r="B240" s="45"/>
      <c r="C240" s="323" t="s">
        <v>1</v>
      </c>
      <c r="D240" s="323" t="s">
        <v>894</v>
      </c>
      <c r="E240" s="18" t="s">
        <v>1</v>
      </c>
      <c r="F240" s="324">
        <v>0</v>
      </c>
      <c r="G240" s="39"/>
      <c r="H240" s="45"/>
    </row>
    <row r="241" s="2" customFormat="1" ht="16.8" customHeight="1">
      <c r="A241" s="39"/>
      <c r="B241" s="45"/>
      <c r="C241" s="323" t="s">
        <v>1</v>
      </c>
      <c r="D241" s="323" t="s">
        <v>747</v>
      </c>
      <c r="E241" s="18" t="s">
        <v>1</v>
      </c>
      <c r="F241" s="324">
        <v>0</v>
      </c>
      <c r="G241" s="39"/>
      <c r="H241" s="45"/>
    </row>
    <row r="242" s="2" customFormat="1" ht="16.8" customHeight="1">
      <c r="A242" s="39"/>
      <c r="B242" s="45"/>
      <c r="C242" s="323" t="s">
        <v>1</v>
      </c>
      <c r="D242" s="323" t="s">
        <v>2067</v>
      </c>
      <c r="E242" s="18" t="s">
        <v>1</v>
      </c>
      <c r="F242" s="324">
        <v>0</v>
      </c>
      <c r="G242" s="39"/>
      <c r="H242" s="45"/>
    </row>
    <row r="243" s="2" customFormat="1" ht="16.8" customHeight="1">
      <c r="A243" s="39"/>
      <c r="B243" s="45"/>
      <c r="C243" s="323" t="s">
        <v>1</v>
      </c>
      <c r="D243" s="323" t="s">
        <v>2145</v>
      </c>
      <c r="E243" s="18" t="s">
        <v>1</v>
      </c>
      <c r="F243" s="324">
        <v>53.079999999999998</v>
      </c>
      <c r="G243" s="39"/>
      <c r="H243" s="45"/>
    </row>
    <row r="244" s="2" customFormat="1" ht="16.8" customHeight="1">
      <c r="A244" s="39"/>
      <c r="B244" s="45"/>
      <c r="C244" s="323" t="s">
        <v>898</v>
      </c>
      <c r="D244" s="323" t="s">
        <v>832</v>
      </c>
      <c r="E244" s="18" t="s">
        <v>1</v>
      </c>
      <c r="F244" s="324">
        <v>53.079999999999998</v>
      </c>
      <c r="G244" s="39"/>
      <c r="H244" s="45"/>
    </row>
    <row r="245" s="2" customFormat="1" ht="16.8" customHeight="1">
      <c r="A245" s="39"/>
      <c r="B245" s="45"/>
      <c r="C245" s="319" t="s">
        <v>320</v>
      </c>
      <c r="D245" s="320" t="s">
        <v>1</v>
      </c>
      <c r="E245" s="321" t="s">
        <v>1</v>
      </c>
      <c r="F245" s="322">
        <v>34.509999999999998</v>
      </c>
      <c r="G245" s="39"/>
      <c r="H245" s="45"/>
    </row>
    <row r="246" s="2" customFormat="1" ht="16.8" customHeight="1">
      <c r="A246" s="39"/>
      <c r="B246" s="45"/>
      <c r="C246" s="323" t="s">
        <v>1</v>
      </c>
      <c r="D246" s="323" t="s">
        <v>882</v>
      </c>
      <c r="E246" s="18" t="s">
        <v>1</v>
      </c>
      <c r="F246" s="324">
        <v>0</v>
      </c>
      <c r="G246" s="39"/>
      <c r="H246" s="45"/>
    </row>
    <row r="247" s="2" customFormat="1" ht="16.8" customHeight="1">
      <c r="A247" s="39"/>
      <c r="B247" s="45"/>
      <c r="C247" s="323" t="s">
        <v>1</v>
      </c>
      <c r="D247" s="323" t="s">
        <v>747</v>
      </c>
      <c r="E247" s="18" t="s">
        <v>1</v>
      </c>
      <c r="F247" s="324">
        <v>0</v>
      </c>
      <c r="G247" s="39"/>
      <c r="H247" s="45"/>
    </row>
    <row r="248" s="2" customFormat="1" ht="16.8" customHeight="1">
      <c r="A248" s="39"/>
      <c r="B248" s="45"/>
      <c r="C248" s="323" t="s">
        <v>1</v>
      </c>
      <c r="D248" s="323" t="s">
        <v>2067</v>
      </c>
      <c r="E248" s="18" t="s">
        <v>1</v>
      </c>
      <c r="F248" s="324">
        <v>0</v>
      </c>
      <c r="G248" s="39"/>
      <c r="H248" s="45"/>
    </row>
    <row r="249" s="2" customFormat="1" ht="16.8" customHeight="1">
      <c r="A249" s="39"/>
      <c r="B249" s="45"/>
      <c r="C249" s="323" t="s">
        <v>1</v>
      </c>
      <c r="D249" s="323" t="s">
        <v>2068</v>
      </c>
      <c r="E249" s="18" t="s">
        <v>1</v>
      </c>
      <c r="F249" s="324">
        <v>34.509999999999998</v>
      </c>
      <c r="G249" s="39"/>
      <c r="H249" s="45"/>
    </row>
    <row r="250" s="2" customFormat="1" ht="16.8" customHeight="1">
      <c r="A250" s="39"/>
      <c r="B250" s="45"/>
      <c r="C250" s="323" t="s">
        <v>320</v>
      </c>
      <c r="D250" s="323" t="s">
        <v>832</v>
      </c>
      <c r="E250" s="18" t="s">
        <v>1</v>
      </c>
      <c r="F250" s="324">
        <v>34.509999999999998</v>
      </c>
      <c r="G250" s="39"/>
      <c r="H250" s="45"/>
    </row>
    <row r="251" s="2" customFormat="1" ht="16.8" customHeight="1">
      <c r="A251" s="39"/>
      <c r="B251" s="45"/>
      <c r="C251" s="325" t="s">
        <v>6044</v>
      </c>
      <c r="D251" s="39"/>
      <c r="E251" s="39"/>
      <c r="F251" s="39"/>
      <c r="G251" s="39"/>
      <c r="H251" s="45"/>
    </row>
    <row r="252" s="2" customFormat="1" ht="16.8" customHeight="1">
      <c r="A252" s="39"/>
      <c r="B252" s="45"/>
      <c r="C252" s="323" t="s">
        <v>879</v>
      </c>
      <c r="D252" s="323" t="s">
        <v>6055</v>
      </c>
      <c r="E252" s="18" t="s">
        <v>305</v>
      </c>
      <c r="F252" s="324">
        <v>34.509999999999998</v>
      </c>
      <c r="G252" s="39"/>
      <c r="H252" s="45"/>
    </row>
    <row r="253" s="2" customFormat="1">
      <c r="A253" s="39"/>
      <c r="B253" s="45"/>
      <c r="C253" s="323" t="s">
        <v>743</v>
      </c>
      <c r="D253" s="323" t="s">
        <v>6062</v>
      </c>
      <c r="E253" s="18" t="s">
        <v>305</v>
      </c>
      <c r="F253" s="324">
        <v>35.780000000000001</v>
      </c>
      <c r="G253" s="39"/>
      <c r="H253" s="45"/>
    </row>
    <row r="254" s="2" customFormat="1" ht="16.8" customHeight="1">
      <c r="A254" s="39"/>
      <c r="B254" s="45"/>
      <c r="C254" s="323" t="s">
        <v>754</v>
      </c>
      <c r="D254" s="323" t="s">
        <v>6063</v>
      </c>
      <c r="E254" s="18" t="s">
        <v>305</v>
      </c>
      <c r="F254" s="324">
        <v>35.780000000000001</v>
      </c>
      <c r="G254" s="39"/>
      <c r="H254" s="45"/>
    </row>
    <row r="255" s="2" customFormat="1" ht="16.8" customHeight="1">
      <c r="A255" s="39"/>
      <c r="B255" s="45"/>
      <c r="C255" s="323" t="s">
        <v>858</v>
      </c>
      <c r="D255" s="323" t="s">
        <v>6056</v>
      </c>
      <c r="E255" s="18" t="s">
        <v>305</v>
      </c>
      <c r="F255" s="324">
        <v>34.509999999999998</v>
      </c>
      <c r="G255" s="39"/>
      <c r="H255" s="45"/>
    </row>
    <row r="256" s="2" customFormat="1" ht="16.8" customHeight="1">
      <c r="A256" s="39"/>
      <c r="B256" s="45"/>
      <c r="C256" s="323" t="s">
        <v>868</v>
      </c>
      <c r="D256" s="323" t="s">
        <v>6057</v>
      </c>
      <c r="E256" s="18" t="s">
        <v>305</v>
      </c>
      <c r="F256" s="324">
        <v>34.509999999999998</v>
      </c>
      <c r="G256" s="39"/>
      <c r="H256" s="45"/>
    </row>
    <row r="257" s="2" customFormat="1" ht="16.8" customHeight="1">
      <c r="A257" s="39"/>
      <c r="B257" s="45"/>
      <c r="C257" s="323" t="s">
        <v>964</v>
      </c>
      <c r="D257" s="323" t="s">
        <v>6068</v>
      </c>
      <c r="E257" s="18" t="s">
        <v>305</v>
      </c>
      <c r="F257" s="324">
        <v>38.75</v>
      </c>
      <c r="G257" s="39"/>
      <c r="H257" s="45"/>
    </row>
    <row r="258" s="2" customFormat="1" ht="16.8" customHeight="1">
      <c r="A258" s="39"/>
      <c r="B258" s="45"/>
      <c r="C258" s="323" t="s">
        <v>969</v>
      </c>
      <c r="D258" s="323" t="s">
        <v>6069</v>
      </c>
      <c r="E258" s="18" t="s">
        <v>305</v>
      </c>
      <c r="F258" s="324">
        <v>38.75</v>
      </c>
      <c r="G258" s="39"/>
      <c r="H258" s="45"/>
    </row>
    <row r="259" s="2" customFormat="1" ht="16.8" customHeight="1">
      <c r="A259" s="39"/>
      <c r="B259" s="45"/>
      <c r="C259" s="319" t="s">
        <v>6071</v>
      </c>
      <c r="D259" s="320" t="s">
        <v>1</v>
      </c>
      <c r="E259" s="321" t="s">
        <v>1</v>
      </c>
      <c r="F259" s="322">
        <v>136.61000000000001</v>
      </c>
      <c r="G259" s="39"/>
      <c r="H259" s="45"/>
    </row>
    <row r="260" s="2" customFormat="1" ht="16.8" customHeight="1">
      <c r="A260" s="39"/>
      <c r="B260" s="45"/>
      <c r="C260" s="319" t="s">
        <v>323</v>
      </c>
      <c r="D260" s="320" t="s">
        <v>1</v>
      </c>
      <c r="E260" s="321" t="s">
        <v>1</v>
      </c>
      <c r="F260" s="322">
        <v>170</v>
      </c>
      <c r="G260" s="39"/>
      <c r="H260" s="45"/>
    </row>
    <row r="261" s="2" customFormat="1" ht="16.8" customHeight="1">
      <c r="A261" s="39"/>
      <c r="B261" s="45"/>
      <c r="C261" s="323" t="s">
        <v>1</v>
      </c>
      <c r="D261" s="323" t="s">
        <v>2046</v>
      </c>
      <c r="E261" s="18" t="s">
        <v>1</v>
      </c>
      <c r="F261" s="324">
        <v>0</v>
      </c>
      <c r="G261" s="39"/>
      <c r="H261" s="45"/>
    </row>
    <row r="262" s="2" customFormat="1" ht="16.8" customHeight="1">
      <c r="A262" s="39"/>
      <c r="B262" s="45"/>
      <c r="C262" s="323" t="s">
        <v>1</v>
      </c>
      <c r="D262" s="323" t="s">
        <v>471</v>
      </c>
      <c r="E262" s="18" t="s">
        <v>1</v>
      </c>
      <c r="F262" s="324">
        <v>0</v>
      </c>
      <c r="G262" s="39"/>
      <c r="H262" s="45"/>
    </row>
    <row r="263" s="2" customFormat="1" ht="16.8" customHeight="1">
      <c r="A263" s="39"/>
      <c r="B263" s="45"/>
      <c r="C263" s="323" t="s">
        <v>1</v>
      </c>
      <c r="D263" s="323" t="s">
        <v>2047</v>
      </c>
      <c r="E263" s="18" t="s">
        <v>1</v>
      </c>
      <c r="F263" s="324">
        <v>170</v>
      </c>
      <c r="G263" s="39"/>
      <c r="H263" s="45"/>
    </row>
    <row r="264" s="2" customFormat="1" ht="16.8" customHeight="1">
      <c r="A264" s="39"/>
      <c r="B264" s="45"/>
      <c r="C264" s="323" t="s">
        <v>323</v>
      </c>
      <c r="D264" s="323" t="s">
        <v>378</v>
      </c>
      <c r="E264" s="18" t="s">
        <v>1</v>
      </c>
      <c r="F264" s="324">
        <v>170</v>
      </c>
      <c r="G264" s="39"/>
      <c r="H264" s="45"/>
    </row>
    <row r="265" s="2" customFormat="1" ht="16.8" customHeight="1">
      <c r="A265" s="39"/>
      <c r="B265" s="45"/>
      <c r="C265" s="325" t="s">
        <v>6044</v>
      </c>
      <c r="D265" s="39"/>
      <c r="E265" s="39"/>
      <c r="F265" s="39"/>
      <c r="G265" s="39"/>
      <c r="H265" s="45"/>
    </row>
    <row r="266" s="2" customFormat="1">
      <c r="A266" s="39"/>
      <c r="B266" s="45"/>
      <c r="C266" s="323" t="s">
        <v>488</v>
      </c>
      <c r="D266" s="323" t="s">
        <v>6076</v>
      </c>
      <c r="E266" s="18" t="s">
        <v>305</v>
      </c>
      <c r="F266" s="324">
        <v>170</v>
      </c>
      <c r="G266" s="39"/>
      <c r="H266" s="45"/>
    </row>
    <row r="267" s="2" customFormat="1" ht="16.8" customHeight="1">
      <c r="A267" s="39"/>
      <c r="B267" s="45"/>
      <c r="C267" s="323" t="s">
        <v>467</v>
      </c>
      <c r="D267" s="323" t="s">
        <v>6077</v>
      </c>
      <c r="E267" s="18" t="s">
        <v>305</v>
      </c>
      <c r="F267" s="324">
        <v>170</v>
      </c>
      <c r="G267" s="39"/>
      <c r="H267" s="45"/>
    </row>
    <row r="268" s="2" customFormat="1" ht="16.8" customHeight="1">
      <c r="A268" s="39"/>
      <c r="B268" s="45"/>
      <c r="C268" s="323" t="s">
        <v>474</v>
      </c>
      <c r="D268" s="323" t="s">
        <v>6078</v>
      </c>
      <c r="E268" s="18" t="s">
        <v>305</v>
      </c>
      <c r="F268" s="324">
        <v>170</v>
      </c>
      <c r="G268" s="39"/>
      <c r="H268" s="45"/>
    </row>
    <row r="269" s="2" customFormat="1" ht="16.8" customHeight="1">
      <c r="A269" s="39"/>
      <c r="B269" s="45"/>
      <c r="C269" s="323" t="s">
        <v>514</v>
      </c>
      <c r="D269" s="323" t="s">
        <v>6079</v>
      </c>
      <c r="E269" s="18" t="s">
        <v>305</v>
      </c>
      <c r="F269" s="324">
        <v>170</v>
      </c>
      <c r="G269" s="39"/>
      <c r="H269" s="45"/>
    </row>
    <row r="270" s="2" customFormat="1">
      <c r="A270" s="39"/>
      <c r="B270" s="45"/>
      <c r="C270" s="323" t="s">
        <v>504</v>
      </c>
      <c r="D270" s="323" t="s">
        <v>6080</v>
      </c>
      <c r="E270" s="18" t="s">
        <v>305</v>
      </c>
      <c r="F270" s="324">
        <v>170</v>
      </c>
      <c r="G270" s="39"/>
      <c r="H270" s="45"/>
    </row>
    <row r="271" s="2" customFormat="1">
      <c r="A271" s="39"/>
      <c r="B271" s="45"/>
      <c r="C271" s="323" t="s">
        <v>578</v>
      </c>
      <c r="D271" s="323" t="s">
        <v>6081</v>
      </c>
      <c r="E271" s="18" t="s">
        <v>305</v>
      </c>
      <c r="F271" s="324">
        <v>170</v>
      </c>
      <c r="G271" s="39"/>
      <c r="H271" s="45"/>
    </row>
    <row r="272" s="2" customFormat="1" ht="16.8" customHeight="1">
      <c r="A272" s="39"/>
      <c r="B272" s="45"/>
      <c r="C272" s="319" t="s">
        <v>6082</v>
      </c>
      <c r="D272" s="320" t="s">
        <v>1</v>
      </c>
      <c r="E272" s="321" t="s">
        <v>1</v>
      </c>
      <c r="F272" s="322">
        <v>10.017</v>
      </c>
      <c r="G272" s="39"/>
      <c r="H272" s="45"/>
    </row>
    <row r="273" s="2" customFormat="1" ht="26.4" customHeight="1">
      <c r="A273" s="39"/>
      <c r="B273" s="45"/>
      <c r="C273" s="318" t="s">
        <v>6091</v>
      </c>
      <c r="D273" s="318" t="s">
        <v>97</v>
      </c>
      <c r="E273" s="39"/>
      <c r="F273" s="39"/>
      <c r="G273" s="39"/>
      <c r="H273" s="45"/>
    </row>
    <row r="274" s="2" customFormat="1" ht="16.8" customHeight="1">
      <c r="A274" s="39"/>
      <c r="B274" s="45"/>
      <c r="C274" s="319" t="s">
        <v>1049</v>
      </c>
      <c r="D274" s="320" t="s">
        <v>1</v>
      </c>
      <c r="E274" s="321" t="s">
        <v>1</v>
      </c>
      <c r="F274" s="322">
        <v>61.722999999999999</v>
      </c>
      <c r="G274" s="39"/>
      <c r="H274" s="45"/>
    </row>
    <row r="275" s="2" customFormat="1" ht="16.8" customHeight="1">
      <c r="A275" s="39"/>
      <c r="B275" s="45"/>
      <c r="C275" s="323" t="s">
        <v>1</v>
      </c>
      <c r="D275" s="323" t="s">
        <v>1081</v>
      </c>
      <c r="E275" s="18" t="s">
        <v>1</v>
      </c>
      <c r="F275" s="324">
        <v>0</v>
      </c>
      <c r="G275" s="39"/>
      <c r="H275" s="45"/>
    </row>
    <row r="276" s="2" customFormat="1" ht="16.8" customHeight="1">
      <c r="A276" s="39"/>
      <c r="B276" s="45"/>
      <c r="C276" s="323" t="s">
        <v>1</v>
      </c>
      <c r="D276" s="323" t="s">
        <v>2197</v>
      </c>
      <c r="E276" s="18" t="s">
        <v>1</v>
      </c>
      <c r="F276" s="324">
        <v>40.180999999999997</v>
      </c>
      <c r="G276" s="39"/>
      <c r="H276" s="45"/>
    </row>
    <row r="277" s="2" customFormat="1" ht="16.8" customHeight="1">
      <c r="A277" s="39"/>
      <c r="B277" s="45"/>
      <c r="C277" s="323" t="s">
        <v>1</v>
      </c>
      <c r="D277" s="323" t="s">
        <v>2198</v>
      </c>
      <c r="E277" s="18" t="s">
        <v>1</v>
      </c>
      <c r="F277" s="324">
        <v>6.3360000000000003</v>
      </c>
      <c r="G277" s="39"/>
      <c r="H277" s="45"/>
    </row>
    <row r="278" s="2" customFormat="1" ht="16.8" customHeight="1">
      <c r="A278" s="39"/>
      <c r="B278" s="45"/>
      <c r="C278" s="323" t="s">
        <v>1</v>
      </c>
      <c r="D278" s="323" t="s">
        <v>2199</v>
      </c>
      <c r="E278" s="18" t="s">
        <v>1</v>
      </c>
      <c r="F278" s="324">
        <v>7.6559999999999997</v>
      </c>
      <c r="G278" s="39"/>
      <c r="H278" s="45"/>
    </row>
    <row r="279" s="2" customFormat="1" ht="16.8" customHeight="1">
      <c r="A279" s="39"/>
      <c r="B279" s="45"/>
      <c r="C279" s="323" t="s">
        <v>1</v>
      </c>
      <c r="D279" s="323" t="s">
        <v>2200</v>
      </c>
      <c r="E279" s="18" t="s">
        <v>1</v>
      </c>
      <c r="F279" s="324">
        <v>7.5499999999999998</v>
      </c>
      <c r="G279" s="39"/>
      <c r="H279" s="45"/>
    </row>
    <row r="280" s="2" customFormat="1" ht="16.8" customHeight="1">
      <c r="A280" s="39"/>
      <c r="B280" s="45"/>
      <c r="C280" s="323" t="s">
        <v>1049</v>
      </c>
      <c r="D280" s="323" t="s">
        <v>378</v>
      </c>
      <c r="E280" s="18" t="s">
        <v>1</v>
      </c>
      <c r="F280" s="324">
        <v>61.722999999999999</v>
      </c>
      <c r="G280" s="39"/>
      <c r="H280" s="45"/>
    </row>
    <row r="281" s="2" customFormat="1" ht="16.8" customHeight="1">
      <c r="A281" s="39"/>
      <c r="B281" s="45"/>
      <c r="C281" s="325" t="s">
        <v>6044</v>
      </c>
      <c r="D281" s="39"/>
      <c r="E281" s="39"/>
      <c r="F281" s="39"/>
      <c r="G281" s="39"/>
      <c r="H281" s="45"/>
    </row>
    <row r="282" s="2" customFormat="1" ht="16.8" customHeight="1">
      <c r="A282" s="39"/>
      <c r="B282" s="45"/>
      <c r="C282" s="323" t="s">
        <v>1078</v>
      </c>
      <c r="D282" s="323" t="s">
        <v>6084</v>
      </c>
      <c r="E282" s="18" t="s">
        <v>370</v>
      </c>
      <c r="F282" s="324">
        <v>61.722999999999999</v>
      </c>
      <c r="G282" s="39"/>
      <c r="H282" s="45"/>
    </row>
    <row r="283" s="2" customFormat="1">
      <c r="A283" s="39"/>
      <c r="B283" s="45"/>
      <c r="C283" s="323" t="s">
        <v>1064</v>
      </c>
      <c r="D283" s="323" t="s">
        <v>6085</v>
      </c>
      <c r="E283" s="18" t="s">
        <v>370</v>
      </c>
      <c r="F283" s="324">
        <v>176.96199999999999</v>
      </c>
      <c r="G283" s="39"/>
      <c r="H283" s="45"/>
    </row>
    <row r="284" s="2" customFormat="1">
      <c r="A284" s="39"/>
      <c r="B284" s="45"/>
      <c r="C284" s="323" t="s">
        <v>1085</v>
      </c>
      <c r="D284" s="323" t="s">
        <v>6086</v>
      </c>
      <c r="E284" s="18" t="s">
        <v>370</v>
      </c>
      <c r="F284" s="324">
        <v>53.515999999999998</v>
      </c>
      <c r="G284" s="39"/>
      <c r="H284" s="45"/>
    </row>
    <row r="285" s="2" customFormat="1" ht="16.8" customHeight="1">
      <c r="A285" s="39"/>
      <c r="B285" s="45"/>
      <c r="C285" s="323" t="s">
        <v>1074</v>
      </c>
      <c r="D285" s="323" t="s">
        <v>6087</v>
      </c>
      <c r="E285" s="18" t="s">
        <v>370</v>
      </c>
      <c r="F285" s="324">
        <v>176.96199999999999</v>
      </c>
      <c r="G285" s="39"/>
      <c r="H285" s="45"/>
    </row>
    <row r="286" s="2" customFormat="1" ht="16.8" customHeight="1">
      <c r="A286" s="39"/>
      <c r="B286" s="45"/>
      <c r="C286" s="319" t="s">
        <v>1051</v>
      </c>
      <c r="D286" s="320" t="s">
        <v>1</v>
      </c>
      <c r="E286" s="321" t="s">
        <v>1</v>
      </c>
      <c r="F286" s="322">
        <v>115.239</v>
      </c>
      <c r="G286" s="39"/>
      <c r="H286" s="45"/>
    </row>
    <row r="287" s="2" customFormat="1" ht="16.8" customHeight="1">
      <c r="A287" s="39"/>
      <c r="B287" s="45"/>
      <c r="C287" s="323" t="s">
        <v>1</v>
      </c>
      <c r="D287" s="323" t="s">
        <v>1060</v>
      </c>
      <c r="E287" s="18" t="s">
        <v>1</v>
      </c>
      <c r="F287" s="324">
        <v>0</v>
      </c>
      <c r="G287" s="39"/>
      <c r="H287" s="45"/>
    </row>
    <row r="288" s="2" customFormat="1" ht="16.8" customHeight="1">
      <c r="A288" s="39"/>
      <c r="B288" s="45"/>
      <c r="C288" s="323" t="s">
        <v>1</v>
      </c>
      <c r="D288" s="323" t="s">
        <v>2193</v>
      </c>
      <c r="E288" s="18" t="s">
        <v>1</v>
      </c>
      <c r="F288" s="324">
        <v>71.991</v>
      </c>
      <c r="G288" s="39"/>
      <c r="H288" s="45"/>
    </row>
    <row r="289" s="2" customFormat="1" ht="16.8" customHeight="1">
      <c r="A289" s="39"/>
      <c r="B289" s="45"/>
      <c r="C289" s="323" t="s">
        <v>1</v>
      </c>
      <c r="D289" s="323" t="s">
        <v>2194</v>
      </c>
      <c r="E289" s="18" t="s">
        <v>1</v>
      </c>
      <c r="F289" s="324">
        <v>14.784000000000001</v>
      </c>
      <c r="G289" s="39"/>
      <c r="H289" s="45"/>
    </row>
    <row r="290" s="2" customFormat="1" ht="16.8" customHeight="1">
      <c r="A290" s="39"/>
      <c r="B290" s="45"/>
      <c r="C290" s="323" t="s">
        <v>1</v>
      </c>
      <c r="D290" s="323" t="s">
        <v>2195</v>
      </c>
      <c r="E290" s="18" t="s">
        <v>1</v>
      </c>
      <c r="F290" s="324">
        <v>10.846</v>
      </c>
      <c r="G290" s="39"/>
      <c r="H290" s="45"/>
    </row>
    <row r="291" s="2" customFormat="1" ht="16.8" customHeight="1">
      <c r="A291" s="39"/>
      <c r="B291" s="45"/>
      <c r="C291" s="323" t="s">
        <v>1</v>
      </c>
      <c r="D291" s="323" t="s">
        <v>2196</v>
      </c>
      <c r="E291" s="18" t="s">
        <v>1</v>
      </c>
      <c r="F291" s="324">
        <v>17.617999999999999</v>
      </c>
      <c r="G291" s="39"/>
      <c r="H291" s="45"/>
    </row>
    <row r="292" s="2" customFormat="1" ht="16.8" customHeight="1">
      <c r="A292" s="39"/>
      <c r="B292" s="45"/>
      <c r="C292" s="323" t="s">
        <v>1051</v>
      </c>
      <c r="D292" s="323" t="s">
        <v>378</v>
      </c>
      <c r="E292" s="18" t="s">
        <v>1</v>
      </c>
      <c r="F292" s="324">
        <v>115.239</v>
      </c>
      <c r="G292" s="39"/>
      <c r="H292" s="45"/>
    </row>
    <row r="293" s="2" customFormat="1" ht="16.8" customHeight="1">
      <c r="A293" s="39"/>
      <c r="B293" s="45"/>
      <c r="C293" s="325" t="s">
        <v>6044</v>
      </c>
      <c r="D293" s="39"/>
      <c r="E293" s="39"/>
      <c r="F293" s="39"/>
      <c r="G293" s="39"/>
      <c r="H293" s="45"/>
    </row>
    <row r="294" s="2" customFormat="1">
      <c r="A294" s="39"/>
      <c r="B294" s="45"/>
      <c r="C294" s="323" t="s">
        <v>1057</v>
      </c>
      <c r="D294" s="323" t="s">
        <v>6088</v>
      </c>
      <c r="E294" s="18" t="s">
        <v>370</v>
      </c>
      <c r="F294" s="324">
        <v>115.239</v>
      </c>
      <c r="G294" s="39"/>
      <c r="H294" s="45"/>
    </row>
    <row r="295" s="2" customFormat="1">
      <c r="A295" s="39"/>
      <c r="B295" s="45"/>
      <c r="C295" s="323" t="s">
        <v>1064</v>
      </c>
      <c r="D295" s="323" t="s">
        <v>6085</v>
      </c>
      <c r="E295" s="18" t="s">
        <v>370</v>
      </c>
      <c r="F295" s="324">
        <v>176.96199999999999</v>
      </c>
      <c r="G295" s="39"/>
      <c r="H295" s="45"/>
    </row>
    <row r="296" s="2" customFormat="1">
      <c r="A296" s="39"/>
      <c r="B296" s="45"/>
      <c r="C296" s="323" t="s">
        <v>1085</v>
      </c>
      <c r="D296" s="323" t="s">
        <v>6086</v>
      </c>
      <c r="E296" s="18" t="s">
        <v>370</v>
      </c>
      <c r="F296" s="324">
        <v>53.515999999999998</v>
      </c>
      <c r="G296" s="39"/>
      <c r="H296" s="45"/>
    </row>
    <row r="297" s="2" customFormat="1" ht="16.8" customHeight="1">
      <c r="A297" s="39"/>
      <c r="B297" s="45"/>
      <c r="C297" s="323" t="s">
        <v>1074</v>
      </c>
      <c r="D297" s="323" t="s">
        <v>6087</v>
      </c>
      <c r="E297" s="18" t="s">
        <v>370</v>
      </c>
      <c r="F297" s="324">
        <v>176.96199999999999</v>
      </c>
      <c r="G297" s="39"/>
      <c r="H297" s="45"/>
    </row>
    <row r="298" s="2" customFormat="1" ht="16.8" customHeight="1">
      <c r="A298" s="39"/>
      <c r="B298" s="45"/>
      <c r="C298" s="323" t="s">
        <v>1070</v>
      </c>
      <c r="D298" s="323" t="s">
        <v>6089</v>
      </c>
      <c r="E298" s="18" t="s">
        <v>370</v>
      </c>
      <c r="F298" s="324">
        <v>115.239</v>
      </c>
      <c r="G298" s="39"/>
      <c r="H298" s="45"/>
    </row>
    <row r="299" s="2" customFormat="1" ht="16.8" customHeight="1">
      <c r="A299" s="39"/>
      <c r="B299" s="45"/>
      <c r="C299" s="319" t="s">
        <v>1142</v>
      </c>
      <c r="D299" s="320" t="s">
        <v>1</v>
      </c>
      <c r="E299" s="321" t="s">
        <v>1</v>
      </c>
      <c r="F299" s="322">
        <v>6.1539999999999999</v>
      </c>
      <c r="G299" s="39"/>
      <c r="H299" s="45"/>
    </row>
    <row r="300" s="2" customFormat="1" ht="16.8" customHeight="1">
      <c r="A300" s="39"/>
      <c r="B300" s="45"/>
      <c r="C300" s="323" t="s">
        <v>1</v>
      </c>
      <c r="D300" s="323" t="s">
        <v>1140</v>
      </c>
      <c r="E300" s="18" t="s">
        <v>1</v>
      </c>
      <c r="F300" s="324">
        <v>0</v>
      </c>
      <c r="G300" s="39"/>
      <c r="H300" s="45"/>
    </row>
    <row r="301" s="2" customFormat="1" ht="16.8" customHeight="1">
      <c r="A301" s="39"/>
      <c r="B301" s="45"/>
      <c r="C301" s="323" t="s">
        <v>1</v>
      </c>
      <c r="D301" s="323" t="s">
        <v>2218</v>
      </c>
      <c r="E301" s="18" t="s">
        <v>1</v>
      </c>
      <c r="F301" s="324">
        <v>6.1539999999999999</v>
      </c>
      <c r="G301" s="39"/>
      <c r="H301" s="45"/>
    </row>
    <row r="302" s="2" customFormat="1" ht="16.8" customHeight="1">
      <c r="A302" s="39"/>
      <c r="B302" s="45"/>
      <c r="C302" s="323" t="s">
        <v>1142</v>
      </c>
      <c r="D302" s="323" t="s">
        <v>378</v>
      </c>
      <c r="E302" s="18" t="s">
        <v>1</v>
      </c>
      <c r="F302" s="324">
        <v>6.1539999999999999</v>
      </c>
      <c r="G302" s="39"/>
      <c r="H302" s="45"/>
    </row>
    <row r="303" s="2" customFormat="1" ht="16.8" customHeight="1">
      <c r="A303" s="39"/>
      <c r="B303" s="45"/>
      <c r="C303" s="319" t="s">
        <v>1116</v>
      </c>
      <c r="D303" s="320" t="s">
        <v>1</v>
      </c>
      <c r="E303" s="321" t="s">
        <v>1</v>
      </c>
      <c r="F303" s="322">
        <v>46.216999999999999</v>
      </c>
      <c r="G303" s="39"/>
      <c r="H303" s="45"/>
    </row>
    <row r="304" s="2" customFormat="1" ht="16.8" customHeight="1">
      <c r="A304" s="39"/>
      <c r="B304" s="45"/>
      <c r="C304" s="323" t="s">
        <v>1</v>
      </c>
      <c r="D304" s="323" t="s">
        <v>1112</v>
      </c>
      <c r="E304" s="18" t="s">
        <v>1</v>
      </c>
      <c r="F304" s="324">
        <v>0</v>
      </c>
      <c r="G304" s="39"/>
      <c r="H304" s="45"/>
    </row>
    <row r="305" s="2" customFormat="1" ht="16.8" customHeight="1">
      <c r="A305" s="39"/>
      <c r="B305" s="45"/>
      <c r="C305" s="323" t="s">
        <v>1</v>
      </c>
      <c r="D305" s="323" t="s">
        <v>2207</v>
      </c>
      <c r="E305" s="18" t="s">
        <v>1</v>
      </c>
      <c r="F305" s="324">
        <v>27.472000000000001</v>
      </c>
      <c r="G305" s="39"/>
      <c r="H305" s="45"/>
    </row>
    <row r="306" s="2" customFormat="1" ht="16.8" customHeight="1">
      <c r="A306" s="39"/>
      <c r="B306" s="45"/>
      <c r="C306" s="323" t="s">
        <v>1</v>
      </c>
      <c r="D306" s="323" t="s">
        <v>2208</v>
      </c>
      <c r="E306" s="18" t="s">
        <v>1</v>
      </c>
      <c r="F306" s="324">
        <v>7.2960000000000003</v>
      </c>
      <c r="G306" s="39"/>
      <c r="H306" s="45"/>
    </row>
    <row r="307" s="2" customFormat="1" ht="16.8" customHeight="1">
      <c r="A307" s="39"/>
      <c r="B307" s="45"/>
      <c r="C307" s="323" t="s">
        <v>1</v>
      </c>
      <c r="D307" s="323" t="s">
        <v>2209</v>
      </c>
      <c r="E307" s="18" t="s">
        <v>1</v>
      </c>
      <c r="F307" s="324">
        <v>2.7549999999999999</v>
      </c>
      <c r="G307" s="39"/>
      <c r="H307" s="45"/>
    </row>
    <row r="308" s="2" customFormat="1" ht="16.8" customHeight="1">
      <c r="A308" s="39"/>
      <c r="B308" s="45"/>
      <c r="C308" s="323" t="s">
        <v>1</v>
      </c>
      <c r="D308" s="323" t="s">
        <v>2210</v>
      </c>
      <c r="E308" s="18" t="s">
        <v>1</v>
      </c>
      <c r="F308" s="324">
        <v>8.6940000000000008</v>
      </c>
      <c r="G308" s="39"/>
      <c r="H308" s="45"/>
    </row>
    <row r="309" s="2" customFormat="1" ht="16.8" customHeight="1">
      <c r="A309" s="39"/>
      <c r="B309" s="45"/>
      <c r="C309" s="323" t="s">
        <v>1116</v>
      </c>
      <c r="D309" s="323" t="s">
        <v>378</v>
      </c>
      <c r="E309" s="18" t="s">
        <v>1</v>
      </c>
      <c r="F309" s="324">
        <v>46.216999999999999</v>
      </c>
      <c r="G309" s="39"/>
      <c r="H309" s="45"/>
    </row>
    <row r="310" s="2" customFormat="1" ht="26.4" customHeight="1">
      <c r="A310" s="39"/>
      <c r="B310" s="45"/>
      <c r="C310" s="318" t="s">
        <v>6092</v>
      </c>
      <c r="D310" s="318" t="s">
        <v>93</v>
      </c>
      <c r="E310" s="39"/>
      <c r="F310" s="39"/>
      <c r="G310" s="39"/>
      <c r="H310" s="45"/>
    </row>
    <row r="311" s="2" customFormat="1" ht="16.8" customHeight="1">
      <c r="A311" s="39"/>
      <c r="B311" s="45"/>
      <c r="C311" s="319" t="s">
        <v>2481</v>
      </c>
      <c r="D311" s="320" t="s">
        <v>1</v>
      </c>
      <c r="E311" s="321" t="s">
        <v>1</v>
      </c>
      <c r="F311" s="322">
        <v>77.620000000000005</v>
      </c>
      <c r="G311" s="39"/>
      <c r="H311" s="45"/>
    </row>
    <row r="312" s="2" customFormat="1" ht="16.8" customHeight="1">
      <c r="A312" s="39"/>
      <c r="B312" s="45"/>
      <c r="C312" s="323" t="s">
        <v>1</v>
      </c>
      <c r="D312" s="323" t="s">
        <v>2660</v>
      </c>
      <c r="E312" s="18" t="s">
        <v>1</v>
      </c>
      <c r="F312" s="324">
        <v>0</v>
      </c>
      <c r="G312" s="39"/>
      <c r="H312" s="45"/>
    </row>
    <row r="313" s="2" customFormat="1" ht="16.8" customHeight="1">
      <c r="A313" s="39"/>
      <c r="B313" s="45"/>
      <c r="C313" s="323" t="s">
        <v>1</v>
      </c>
      <c r="D313" s="323" t="s">
        <v>2661</v>
      </c>
      <c r="E313" s="18" t="s">
        <v>1</v>
      </c>
      <c r="F313" s="324">
        <v>85.319999999999993</v>
      </c>
      <c r="G313" s="39"/>
      <c r="H313" s="45"/>
    </row>
    <row r="314" s="2" customFormat="1" ht="16.8" customHeight="1">
      <c r="A314" s="39"/>
      <c r="B314" s="45"/>
      <c r="C314" s="323" t="s">
        <v>1</v>
      </c>
      <c r="D314" s="323" t="s">
        <v>2662</v>
      </c>
      <c r="E314" s="18" t="s">
        <v>1</v>
      </c>
      <c r="F314" s="324">
        <v>-7.7000000000000002</v>
      </c>
      <c r="G314" s="39"/>
      <c r="H314" s="45"/>
    </row>
    <row r="315" s="2" customFormat="1" ht="16.8" customHeight="1">
      <c r="A315" s="39"/>
      <c r="B315" s="45"/>
      <c r="C315" s="323" t="s">
        <v>2481</v>
      </c>
      <c r="D315" s="323" t="s">
        <v>378</v>
      </c>
      <c r="E315" s="18" t="s">
        <v>1</v>
      </c>
      <c r="F315" s="324">
        <v>77.620000000000005</v>
      </c>
      <c r="G315" s="39"/>
      <c r="H315" s="45"/>
    </row>
    <row r="316" s="2" customFormat="1" ht="16.8" customHeight="1">
      <c r="A316" s="39"/>
      <c r="B316" s="45"/>
      <c r="C316" s="325" t="s">
        <v>6044</v>
      </c>
      <c r="D316" s="39"/>
      <c r="E316" s="39"/>
      <c r="F316" s="39"/>
      <c r="G316" s="39"/>
      <c r="H316" s="45"/>
    </row>
    <row r="317" s="2" customFormat="1" ht="16.8" customHeight="1">
      <c r="A317" s="39"/>
      <c r="B317" s="45"/>
      <c r="C317" s="323" t="s">
        <v>932</v>
      </c>
      <c r="D317" s="323" t="s">
        <v>6093</v>
      </c>
      <c r="E317" s="18" t="s">
        <v>305</v>
      </c>
      <c r="F317" s="324">
        <v>77.620000000000005</v>
      </c>
      <c r="G317" s="39"/>
      <c r="H317" s="45"/>
    </row>
    <row r="318" s="2" customFormat="1">
      <c r="A318" s="39"/>
      <c r="B318" s="45"/>
      <c r="C318" s="323" t="s">
        <v>2508</v>
      </c>
      <c r="D318" s="323" t="s">
        <v>6094</v>
      </c>
      <c r="E318" s="18" t="s">
        <v>305</v>
      </c>
      <c r="F318" s="324">
        <v>77.620000000000005</v>
      </c>
      <c r="G318" s="39"/>
      <c r="H318" s="45"/>
    </row>
    <row r="319" s="2" customFormat="1" ht="16.8" customHeight="1">
      <c r="A319" s="39"/>
      <c r="B319" s="45"/>
      <c r="C319" s="323" t="s">
        <v>2656</v>
      </c>
      <c r="D319" s="323" t="s">
        <v>6052</v>
      </c>
      <c r="E319" s="18" t="s">
        <v>305</v>
      </c>
      <c r="F319" s="324">
        <v>77.620000000000005</v>
      </c>
      <c r="G319" s="39"/>
      <c r="H319" s="45"/>
    </row>
    <row r="320" s="2" customFormat="1">
      <c r="A320" s="39"/>
      <c r="B320" s="45"/>
      <c r="C320" s="323" t="s">
        <v>984</v>
      </c>
      <c r="D320" s="323" t="s">
        <v>6095</v>
      </c>
      <c r="E320" s="18" t="s">
        <v>305</v>
      </c>
      <c r="F320" s="324">
        <v>735.00099999999998</v>
      </c>
      <c r="G320" s="39"/>
      <c r="H320" s="45"/>
    </row>
    <row r="321" s="2" customFormat="1" ht="16.8" customHeight="1">
      <c r="A321" s="39"/>
      <c r="B321" s="45"/>
      <c r="C321" s="319" t="s">
        <v>2483</v>
      </c>
      <c r="D321" s="320" t="s">
        <v>1</v>
      </c>
      <c r="E321" s="321" t="s">
        <v>1</v>
      </c>
      <c r="F321" s="322">
        <v>735.00099999999998</v>
      </c>
      <c r="G321" s="39"/>
      <c r="H321" s="45"/>
    </row>
    <row r="322" s="2" customFormat="1" ht="16.8" customHeight="1">
      <c r="A322" s="39"/>
      <c r="B322" s="45"/>
      <c r="C322" s="323" t="s">
        <v>1</v>
      </c>
      <c r="D322" s="323" t="s">
        <v>2689</v>
      </c>
      <c r="E322" s="18" t="s">
        <v>1</v>
      </c>
      <c r="F322" s="324">
        <v>0</v>
      </c>
      <c r="G322" s="39"/>
      <c r="H322" s="45"/>
    </row>
    <row r="323" s="2" customFormat="1" ht="16.8" customHeight="1">
      <c r="A323" s="39"/>
      <c r="B323" s="45"/>
      <c r="C323" s="323" t="s">
        <v>1</v>
      </c>
      <c r="D323" s="323" t="s">
        <v>2487</v>
      </c>
      <c r="E323" s="18" t="s">
        <v>1</v>
      </c>
      <c r="F323" s="324">
        <v>155.33000000000001</v>
      </c>
      <c r="G323" s="39"/>
      <c r="H323" s="45"/>
    </row>
    <row r="324" s="2" customFormat="1" ht="16.8" customHeight="1">
      <c r="A324" s="39"/>
      <c r="B324" s="45"/>
      <c r="C324" s="323" t="s">
        <v>1</v>
      </c>
      <c r="D324" s="323" t="s">
        <v>2489</v>
      </c>
      <c r="E324" s="18" t="s">
        <v>1</v>
      </c>
      <c r="F324" s="324">
        <v>29.640000000000001</v>
      </c>
      <c r="G324" s="39"/>
      <c r="H324" s="45"/>
    </row>
    <row r="325" s="2" customFormat="1" ht="16.8" customHeight="1">
      <c r="A325" s="39"/>
      <c r="B325" s="45"/>
      <c r="C325" s="323" t="s">
        <v>1</v>
      </c>
      <c r="D325" s="323" t="s">
        <v>2491</v>
      </c>
      <c r="E325" s="18" t="s">
        <v>1</v>
      </c>
      <c r="F325" s="324">
        <v>123.13500000000001</v>
      </c>
      <c r="G325" s="39"/>
      <c r="H325" s="45"/>
    </row>
    <row r="326" s="2" customFormat="1" ht="16.8" customHeight="1">
      <c r="A326" s="39"/>
      <c r="B326" s="45"/>
      <c r="C326" s="323" t="s">
        <v>1</v>
      </c>
      <c r="D326" s="323" t="s">
        <v>2690</v>
      </c>
      <c r="E326" s="18" t="s">
        <v>1</v>
      </c>
      <c r="F326" s="324">
        <v>327.35399999999998</v>
      </c>
      <c r="G326" s="39"/>
      <c r="H326" s="45"/>
    </row>
    <row r="327" s="2" customFormat="1" ht="16.8" customHeight="1">
      <c r="A327" s="39"/>
      <c r="B327" s="45"/>
      <c r="C327" s="323" t="s">
        <v>1</v>
      </c>
      <c r="D327" s="323" t="s">
        <v>2691</v>
      </c>
      <c r="E327" s="18" t="s">
        <v>1</v>
      </c>
      <c r="F327" s="324">
        <v>177.16200000000001</v>
      </c>
      <c r="G327" s="39"/>
      <c r="H327" s="45"/>
    </row>
    <row r="328" s="2" customFormat="1" ht="16.8" customHeight="1">
      <c r="A328" s="39"/>
      <c r="B328" s="45"/>
      <c r="C328" s="323" t="s">
        <v>1</v>
      </c>
      <c r="D328" s="323" t="s">
        <v>2692</v>
      </c>
      <c r="E328" s="18" t="s">
        <v>1</v>
      </c>
      <c r="F328" s="324">
        <v>-77.620000000000005</v>
      </c>
      <c r="G328" s="39"/>
      <c r="H328" s="45"/>
    </row>
    <row r="329" s="2" customFormat="1" ht="16.8" customHeight="1">
      <c r="A329" s="39"/>
      <c r="B329" s="45"/>
      <c r="C329" s="323" t="s">
        <v>2483</v>
      </c>
      <c r="D329" s="323" t="s">
        <v>378</v>
      </c>
      <c r="E329" s="18" t="s">
        <v>1</v>
      </c>
      <c r="F329" s="324">
        <v>735.00099999999998</v>
      </c>
      <c r="G329" s="39"/>
      <c r="H329" s="45"/>
    </row>
    <row r="330" s="2" customFormat="1" ht="16.8" customHeight="1">
      <c r="A330" s="39"/>
      <c r="B330" s="45"/>
      <c r="C330" s="325" t="s">
        <v>6044</v>
      </c>
      <c r="D330" s="39"/>
      <c r="E330" s="39"/>
      <c r="F330" s="39"/>
      <c r="G330" s="39"/>
      <c r="H330" s="45"/>
    </row>
    <row r="331" s="2" customFormat="1">
      <c r="A331" s="39"/>
      <c r="B331" s="45"/>
      <c r="C331" s="323" t="s">
        <v>984</v>
      </c>
      <c r="D331" s="323" t="s">
        <v>6095</v>
      </c>
      <c r="E331" s="18" t="s">
        <v>305</v>
      </c>
      <c r="F331" s="324">
        <v>735.00099999999998</v>
      </c>
      <c r="G331" s="39"/>
      <c r="H331" s="45"/>
    </row>
    <row r="332" s="2" customFormat="1" ht="16.8" customHeight="1">
      <c r="A332" s="39"/>
      <c r="B332" s="45"/>
      <c r="C332" s="323" t="s">
        <v>980</v>
      </c>
      <c r="D332" s="323" t="s">
        <v>6096</v>
      </c>
      <c r="E332" s="18" t="s">
        <v>305</v>
      </c>
      <c r="F332" s="324">
        <v>735.00099999999998</v>
      </c>
      <c r="G332" s="39"/>
      <c r="H332" s="45"/>
    </row>
    <row r="333" s="2" customFormat="1" ht="16.8" customHeight="1">
      <c r="A333" s="39"/>
      <c r="B333" s="45"/>
      <c r="C333" s="319" t="s">
        <v>2485</v>
      </c>
      <c r="D333" s="320" t="s">
        <v>1</v>
      </c>
      <c r="E333" s="321" t="s">
        <v>1</v>
      </c>
      <c r="F333" s="322">
        <v>184.97</v>
      </c>
      <c r="G333" s="39"/>
      <c r="H333" s="45"/>
    </row>
    <row r="334" s="2" customFormat="1" ht="16.8" customHeight="1">
      <c r="A334" s="39"/>
      <c r="B334" s="45"/>
      <c r="C334" s="323" t="s">
        <v>1</v>
      </c>
      <c r="D334" s="323" t="s">
        <v>2645</v>
      </c>
      <c r="E334" s="18" t="s">
        <v>1</v>
      </c>
      <c r="F334" s="324">
        <v>0</v>
      </c>
      <c r="G334" s="39"/>
      <c r="H334" s="45"/>
    </row>
    <row r="335" s="2" customFormat="1">
      <c r="A335" s="39"/>
      <c r="B335" s="45"/>
      <c r="C335" s="323" t="s">
        <v>1</v>
      </c>
      <c r="D335" s="323" t="s">
        <v>2646</v>
      </c>
      <c r="E335" s="18" t="s">
        <v>1</v>
      </c>
      <c r="F335" s="324">
        <v>184.97</v>
      </c>
      <c r="G335" s="39"/>
      <c r="H335" s="45"/>
    </row>
    <row r="336" s="2" customFormat="1" ht="16.8" customHeight="1">
      <c r="A336" s="39"/>
      <c r="B336" s="45"/>
      <c r="C336" s="323" t="s">
        <v>2485</v>
      </c>
      <c r="D336" s="323" t="s">
        <v>378</v>
      </c>
      <c r="E336" s="18" t="s">
        <v>1</v>
      </c>
      <c r="F336" s="324">
        <v>184.97</v>
      </c>
      <c r="G336" s="39"/>
      <c r="H336" s="45"/>
    </row>
    <row r="337" s="2" customFormat="1" ht="16.8" customHeight="1">
      <c r="A337" s="39"/>
      <c r="B337" s="45"/>
      <c r="C337" s="325" t="s">
        <v>6044</v>
      </c>
      <c r="D337" s="39"/>
      <c r="E337" s="39"/>
      <c r="F337" s="39"/>
      <c r="G337" s="39"/>
      <c r="H337" s="45"/>
    </row>
    <row r="338" s="2" customFormat="1" ht="16.8" customHeight="1">
      <c r="A338" s="39"/>
      <c r="B338" s="45"/>
      <c r="C338" s="323" t="s">
        <v>879</v>
      </c>
      <c r="D338" s="323" t="s">
        <v>6055</v>
      </c>
      <c r="E338" s="18" t="s">
        <v>305</v>
      </c>
      <c r="F338" s="324">
        <v>184.97</v>
      </c>
      <c r="G338" s="39"/>
      <c r="H338" s="45"/>
    </row>
    <row r="339" s="2" customFormat="1" ht="16.8" customHeight="1">
      <c r="A339" s="39"/>
      <c r="B339" s="45"/>
      <c r="C339" s="323" t="s">
        <v>868</v>
      </c>
      <c r="D339" s="323" t="s">
        <v>6097</v>
      </c>
      <c r="E339" s="18" t="s">
        <v>305</v>
      </c>
      <c r="F339" s="324">
        <v>184.97</v>
      </c>
      <c r="G339" s="39"/>
      <c r="H339" s="45"/>
    </row>
    <row r="340" s="2" customFormat="1" ht="16.8" customHeight="1">
      <c r="A340" s="39"/>
      <c r="B340" s="45"/>
      <c r="C340" s="319" t="s">
        <v>2487</v>
      </c>
      <c r="D340" s="320" t="s">
        <v>1</v>
      </c>
      <c r="E340" s="321" t="s">
        <v>1</v>
      </c>
      <c r="F340" s="322">
        <v>155.33000000000001</v>
      </c>
      <c r="G340" s="39"/>
      <c r="H340" s="45"/>
    </row>
    <row r="341" s="2" customFormat="1" ht="16.8" customHeight="1">
      <c r="A341" s="39"/>
      <c r="B341" s="45"/>
      <c r="C341" s="323" t="s">
        <v>1</v>
      </c>
      <c r="D341" s="323" t="s">
        <v>2585</v>
      </c>
      <c r="E341" s="18" t="s">
        <v>1</v>
      </c>
      <c r="F341" s="324">
        <v>0</v>
      </c>
      <c r="G341" s="39"/>
      <c r="H341" s="45"/>
    </row>
    <row r="342" s="2" customFormat="1" ht="16.8" customHeight="1">
      <c r="A342" s="39"/>
      <c r="B342" s="45"/>
      <c r="C342" s="323" t="s">
        <v>1</v>
      </c>
      <c r="D342" s="323" t="s">
        <v>2586</v>
      </c>
      <c r="E342" s="18" t="s">
        <v>1</v>
      </c>
      <c r="F342" s="324">
        <v>155.33000000000001</v>
      </c>
      <c r="G342" s="39"/>
      <c r="H342" s="45"/>
    </row>
    <row r="343" s="2" customFormat="1" ht="16.8" customHeight="1">
      <c r="A343" s="39"/>
      <c r="B343" s="45"/>
      <c r="C343" s="323" t="s">
        <v>2487</v>
      </c>
      <c r="D343" s="323" t="s">
        <v>378</v>
      </c>
      <c r="E343" s="18" t="s">
        <v>1</v>
      </c>
      <c r="F343" s="324">
        <v>155.33000000000001</v>
      </c>
      <c r="G343" s="39"/>
      <c r="H343" s="45"/>
    </row>
    <row r="344" s="2" customFormat="1" ht="16.8" customHeight="1">
      <c r="A344" s="39"/>
      <c r="B344" s="45"/>
      <c r="C344" s="325" t="s">
        <v>6044</v>
      </c>
      <c r="D344" s="39"/>
      <c r="E344" s="39"/>
      <c r="F344" s="39"/>
      <c r="G344" s="39"/>
      <c r="H344" s="45"/>
    </row>
    <row r="345" s="2" customFormat="1" ht="16.8" customHeight="1">
      <c r="A345" s="39"/>
      <c r="B345" s="45"/>
      <c r="C345" s="323" t="s">
        <v>640</v>
      </c>
      <c r="D345" s="323" t="s">
        <v>6098</v>
      </c>
      <c r="E345" s="18" t="s">
        <v>305</v>
      </c>
      <c r="F345" s="324">
        <v>155.33000000000001</v>
      </c>
      <c r="G345" s="39"/>
      <c r="H345" s="45"/>
    </row>
    <row r="346" s="2" customFormat="1" ht="16.8" customHeight="1">
      <c r="A346" s="39"/>
      <c r="B346" s="45"/>
      <c r="C346" s="323" t="s">
        <v>654</v>
      </c>
      <c r="D346" s="323" t="s">
        <v>6099</v>
      </c>
      <c r="E346" s="18" t="s">
        <v>305</v>
      </c>
      <c r="F346" s="324">
        <v>184.97</v>
      </c>
      <c r="G346" s="39"/>
      <c r="H346" s="45"/>
    </row>
    <row r="347" s="2" customFormat="1">
      <c r="A347" s="39"/>
      <c r="B347" s="45"/>
      <c r="C347" s="323" t="s">
        <v>984</v>
      </c>
      <c r="D347" s="323" t="s">
        <v>6095</v>
      </c>
      <c r="E347" s="18" t="s">
        <v>305</v>
      </c>
      <c r="F347" s="324">
        <v>735.00099999999998</v>
      </c>
      <c r="G347" s="39"/>
      <c r="H347" s="45"/>
    </row>
    <row r="348" s="2" customFormat="1" ht="16.8" customHeight="1">
      <c r="A348" s="39"/>
      <c r="B348" s="45"/>
      <c r="C348" s="319" t="s">
        <v>2489</v>
      </c>
      <c r="D348" s="320" t="s">
        <v>1</v>
      </c>
      <c r="E348" s="321" t="s">
        <v>1</v>
      </c>
      <c r="F348" s="322">
        <v>29.640000000000001</v>
      </c>
      <c r="G348" s="39"/>
      <c r="H348" s="45"/>
    </row>
    <row r="349" s="2" customFormat="1" ht="16.8" customHeight="1">
      <c r="A349" s="39"/>
      <c r="B349" s="45"/>
      <c r="C349" s="323" t="s">
        <v>1</v>
      </c>
      <c r="D349" s="323" t="s">
        <v>2590</v>
      </c>
      <c r="E349" s="18" t="s">
        <v>1</v>
      </c>
      <c r="F349" s="324">
        <v>0</v>
      </c>
      <c r="G349" s="39"/>
      <c r="H349" s="45"/>
    </row>
    <row r="350" s="2" customFormat="1" ht="16.8" customHeight="1">
      <c r="A350" s="39"/>
      <c r="B350" s="45"/>
      <c r="C350" s="323" t="s">
        <v>1</v>
      </c>
      <c r="D350" s="323" t="s">
        <v>2591</v>
      </c>
      <c r="E350" s="18" t="s">
        <v>1</v>
      </c>
      <c r="F350" s="324">
        <v>29.640000000000001</v>
      </c>
      <c r="G350" s="39"/>
      <c r="H350" s="45"/>
    </row>
    <row r="351" s="2" customFormat="1" ht="16.8" customHeight="1">
      <c r="A351" s="39"/>
      <c r="B351" s="45"/>
      <c r="C351" s="323" t="s">
        <v>2489</v>
      </c>
      <c r="D351" s="323" t="s">
        <v>378</v>
      </c>
      <c r="E351" s="18" t="s">
        <v>1</v>
      </c>
      <c r="F351" s="324">
        <v>29.640000000000001</v>
      </c>
      <c r="G351" s="39"/>
      <c r="H351" s="45"/>
    </row>
    <row r="352" s="2" customFormat="1" ht="16.8" customHeight="1">
      <c r="A352" s="39"/>
      <c r="B352" s="45"/>
      <c r="C352" s="325" t="s">
        <v>6044</v>
      </c>
      <c r="D352" s="39"/>
      <c r="E352" s="39"/>
      <c r="F352" s="39"/>
      <c r="G352" s="39"/>
      <c r="H352" s="45"/>
    </row>
    <row r="353" s="2" customFormat="1" ht="16.8" customHeight="1">
      <c r="A353" s="39"/>
      <c r="B353" s="45"/>
      <c r="C353" s="323" t="s">
        <v>2587</v>
      </c>
      <c r="D353" s="323" t="s">
        <v>6100</v>
      </c>
      <c r="E353" s="18" t="s">
        <v>305</v>
      </c>
      <c r="F353" s="324">
        <v>29.640000000000001</v>
      </c>
      <c r="G353" s="39"/>
      <c r="H353" s="45"/>
    </row>
    <row r="354" s="2" customFormat="1" ht="16.8" customHeight="1">
      <c r="A354" s="39"/>
      <c r="B354" s="45"/>
      <c r="C354" s="323" t="s">
        <v>654</v>
      </c>
      <c r="D354" s="323" t="s">
        <v>6099</v>
      </c>
      <c r="E354" s="18" t="s">
        <v>305</v>
      </c>
      <c r="F354" s="324">
        <v>184.97</v>
      </c>
      <c r="G354" s="39"/>
      <c r="H354" s="45"/>
    </row>
    <row r="355" s="2" customFormat="1">
      <c r="A355" s="39"/>
      <c r="B355" s="45"/>
      <c r="C355" s="323" t="s">
        <v>984</v>
      </c>
      <c r="D355" s="323" t="s">
        <v>6095</v>
      </c>
      <c r="E355" s="18" t="s">
        <v>305</v>
      </c>
      <c r="F355" s="324">
        <v>735.00099999999998</v>
      </c>
      <c r="G355" s="39"/>
      <c r="H355" s="45"/>
    </row>
    <row r="356" s="2" customFormat="1" ht="16.8" customHeight="1">
      <c r="A356" s="39"/>
      <c r="B356" s="45"/>
      <c r="C356" s="319" t="s">
        <v>2491</v>
      </c>
      <c r="D356" s="320" t="s">
        <v>1</v>
      </c>
      <c r="E356" s="321" t="s">
        <v>1</v>
      </c>
      <c r="F356" s="322">
        <v>123.13500000000001</v>
      </c>
      <c r="G356" s="39"/>
      <c r="H356" s="45"/>
    </row>
    <row r="357" s="2" customFormat="1" ht="16.8" customHeight="1">
      <c r="A357" s="39"/>
      <c r="B357" s="45"/>
      <c r="C357" s="323" t="s">
        <v>1</v>
      </c>
      <c r="D357" s="323" t="s">
        <v>2566</v>
      </c>
      <c r="E357" s="18" t="s">
        <v>1</v>
      </c>
      <c r="F357" s="324">
        <v>0</v>
      </c>
      <c r="G357" s="39"/>
      <c r="H357" s="45"/>
    </row>
    <row r="358" s="2" customFormat="1" ht="16.8" customHeight="1">
      <c r="A358" s="39"/>
      <c r="B358" s="45"/>
      <c r="C358" s="323" t="s">
        <v>1</v>
      </c>
      <c r="D358" s="323" t="s">
        <v>2567</v>
      </c>
      <c r="E358" s="18" t="s">
        <v>1</v>
      </c>
      <c r="F358" s="324">
        <v>35.512</v>
      </c>
      <c r="G358" s="39"/>
      <c r="H358" s="45"/>
    </row>
    <row r="359" s="2" customFormat="1" ht="16.8" customHeight="1">
      <c r="A359" s="39"/>
      <c r="B359" s="45"/>
      <c r="C359" s="323" t="s">
        <v>1</v>
      </c>
      <c r="D359" s="323" t="s">
        <v>2568</v>
      </c>
      <c r="E359" s="18" t="s">
        <v>1</v>
      </c>
      <c r="F359" s="324">
        <v>49.033999999999999</v>
      </c>
      <c r="G359" s="39"/>
      <c r="H359" s="45"/>
    </row>
    <row r="360" s="2" customFormat="1" ht="16.8" customHeight="1">
      <c r="A360" s="39"/>
      <c r="B360" s="45"/>
      <c r="C360" s="323" t="s">
        <v>1</v>
      </c>
      <c r="D360" s="323" t="s">
        <v>2569</v>
      </c>
      <c r="E360" s="18" t="s">
        <v>1</v>
      </c>
      <c r="F360" s="324">
        <v>-3.3290000000000002</v>
      </c>
      <c r="G360" s="39"/>
      <c r="H360" s="45"/>
    </row>
    <row r="361" s="2" customFormat="1" ht="16.8" customHeight="1">
      <c r="A361" s="39"/>
      <c r="B361" s="45"/>
      <c r="C361" s="323" t="s">
        <v>1</v>
      </c>
      <c r="D361" s="323" t="s">
        <v>2570</v>
      </c>
      <c r="E361" s="18" t="s">
        <v>1</v>
      </c>
      <c r="F361" s="324">
        <v>35.512</v>
      </c>
      <c r="G361" s="39"/>
      <c r="H361" s="45"/>
    </row>
    <row r="362" s="2" customFormat="1" ht="16.8" customHeight="1">
      <c r="A362" s="39"/>
      <c r="B362" s="45"/>
      <c r="C362" s="323" t="s">
        <v>1</v>
      </c>
      <c r="D362" s="323" t="s">
        <v>2571</v>
      </c>
      <c r="E362" s="18" t="s">
        <v>1</v>
      </c>
      <c r="F362" s="324">
        <v>6.4059999999999997</v>
      </c>
      <c r="G362" s="39"/>
      <c r="H362" s="45"/>
    </row>
    <row r="363" s="2" customFormat="1" ht="16.8" customHeight="1">
      <c r="A363" s="39"/>
      <c r="B363" s="45"/>
      <c r="C363" s="323" t="s">
        <v>2491</v>
      </c>
      <c r="D363" s="323" t="s">
        <v>378</v>
      </c>
      <c r="E363" s="18" t="s">
        <v>1</v>
      </c>
      <c r="F363" s="324">
        <v>123.13500000000001</v>
      </c>
      <c r="G363" s="39"/>
      <c r="H363" s="45"/>
    </row>
    <row r="364" s="2" customFormat="1" ht="16.8" customHeight="1">
      <c r="A364" s="39"/>
      <c r="B364" s="45"/>
      <c r="C364" s="325" t="s">
        <v>6044</v>
      </c>
      <c r="D364" s="39"/>
      <c r="E364" s="39"/>
      <c r="F364" s="39"/>
      <c r="G364" s="39"/>
      <c r="H364" s="45"/>
    </row>
    <row r="365" s="2" customFormat="1" ht="16.8" customHeight="1">
      <c r="A365" s="39"/>
      <c r="B365" s="45"/>
      <c r="C365" s="323" t="s">
        <v>2563</v>
      </c>
      <c r="D365" s="323" t="s">
        <v>6101</v>
      </c>
      <c r="E365" s="18" t="s">
        <v>305</v>
      </c>
      <c r="F365" s="324">
        <v>123.13500000000001</v>
      </c>
      <c r="G365" s="39"/>
      <c r="H365" s="45"/>
    </row>
    <row r="366" s="2" customFormat="1" ht="16.8" customHeight="1">
      <c r="A366" s="39"/>
      <c r="B366" s="45"/>
      <c r="C366" s="323" t="s">
        <v>636</v>
      </c>
      <c r="D366" s="323" t="s">
        <v>6102</v>
      </c>
      <c r="E366" s="18" t="s">
        <v>305</v>
      </c>
      <c r="F366" s="324">
        <v>123.13500000000001</v>
      </c>
      <c r="G366" s="39"/>
      <c r="H366" s="45"/>
    </row>
    <row r="367" s="2" customFormat="1">
      <c r="A367" s="39"/>
      <c r="B367" s="45"/>
      <c r="C367" s="323" t="s">
        <v>984</v>
      </c>
      <c r="D367" s="323" t="s">
        <v>6095</v>
      </c>
      <c r="E367" s="18" t="s">
        <v>305</v>
      </c>
      <c r="F367" s="324">
        <v>735.00099999999998</v>
      </c>
      <c r="G367" s="39"/>
      <c r="H367" s="45"/>
    </row>
    <row r="368" s="2" customFormat="1" ht="16.8" customHeight="1">
      <c r="A368" s="39"/>
      <c r="B368" s="45"/>
      <c r="C368" s="319" t="s">
        <v>2493</v>
      </c>
      <c r="D368" s="320" t="s">
        <v>1</v>
      </c>
      <c r="E368" s="321" t="s">
        <v>1</v>
      </c>
      <c r="F368" s="322">
        <v>163.67699999999999</v>
      </c>
      <c r="G368" s="39"/>
      <c r="H368" s="45"/>
    </row>
    <row r="369" s="2" customFormat="1" ht="16.8" customHeight="1">
      <c r="A369" s="39"/>
      <c r="B369" s="45"/>
      <c r="C369" s="323" t="s">
        <v>1</v>
      </c>
      <c r="D369" s="323" t="s">
        <v>2551</v>
      </c>
      <c r="E369" s="18" t="s">
        <v>1</v>
      </c>
      <c r="F369" s="324">
        <v>0</v>
      </c>
      <c r="G369" s="39"/>
      <c r="H369" s="45"/>
    </row>
    <row r="370" s="2" customFormat="1" ht="16.8" customHeight="1">
      <c r="A370" s="39"/>
      <c r="B370" s="45"/>
      <c r="C370" s="323" t="s">
        <v>1</v>
      </c>
      <c r="D370" s="323" t="s">
        <v>2552</v>
      </c>
      <c r="E370" s="18" t="s">
        <v>1</v>
      </c>
      <c r="F370" s="324">
        <v>150.21199999999999</v>
      </c>
      <c r="G370" s="39"/>
      <c r="H370" s="45"/>
    </row>
    <row r="371" s="2" customFormat="1" ht="16.8" customHeight="1">
      <c r="A371" s="39"/>
      <c r="B371" s="45"/>
      <c r="C371" s="323" t="s">
        <v>1</v>
      </c>
      <c r="D371" s="323" t="s">
        <v>2553</v>
      </c>
      <c r="E371" s="18" t="s">
        <v>1</v>
      </c>
      <c r="F371" s="324">
        <v>31.847000000000001</v>
      </c>
      <c r="G371" s="39"/>
      <c r="H371" s="45"/>
    </row>
    <row r="372" s="2" customFormat="1" ht="16.8" customHeight="1">
      <c r="A372" s="39"/>
      <c r="B372" s="45"/>
      <c r="C372" s="323" t="s">
        <v>1</v>
      </c>
      <c r="D372" s="323" t="s">
        <v>2554</v>
      </c>
      <c r="E372" s="18" t="s">
        <v>1</v>
      </c>
      <c r="F372" s="324">
        <v>-18.382000000000001</v>
      </c>
      <c r="G372" s="39"/>
      <c r="H372" s="45"/>
    </row>
    <row r="373" s="2" customFormat="1" ht="16.8" customHeight="1">
      <c r="A373" s="39"/>
      <c r="B373" s="45"/>
      <c r="C373" s="323" t="s">
        <v>2493</v>
      </c>
      <c r="D373" s="323" t="s">
        <v>378</v>
      </c>
      <c r="E373" s="18" t="s">
        <v>1</v>
      </c>
      <c r="F373" s="324">
        <v>163.67699999999999</v>
      </c>
      <c r="G373" s="39"/>
      <c r="H373" s="45"/>
    </row>
    <row r="374" s="2" customFormat="1" ht="16.8" customHeight="1">
      <c r="A374" s="39"/>
      <c r="B374" s="45"/>
      <c r="C374" s="325" t="s">
        <v>6044</v>
      </c>
      <c r="D374" s="39"/>
      <c r="E374" s="39"/>
      <c r="F374" s="39"/>
      <c r="G374" s="39"/>
      <c r="H374" s="45"/>
    </row>
    <row r="375" s="2" customFormat="1" ht="16.8" customHeight="1">
      <c r="A375" s="39"/>
      <c r="B375" s="45"/>
      <c r="C375" s="323" t="s">
        <v>589</v>
      </c>
      <c r="D375" s="323" t="s">
        <v>6103</v>
      </c>
      <c r="E375" s="18" t="s">
        <v>305</v>
      </c>
      <c r="F375" s="324">
        <v>163.67699999999999</v>
      </c>
      <c r="G375" s="39"/>
      <c r="H375" s="45"/>
    </row>
    <row r="376" s="2" customFormat="1" ht="16.8" customHeight="1">
      <c r="A376" s="39"/>
      <c r="B376" s="45"/>
      <c r="C376" s="323" t="s">
        <v>618</v>
      </c>
      <c r="D376" s="323" t="s">
        <v>6104</v>
      </c>
      <c r="E376" s="18" t="s">
        <v>305</v>
      </c>
      <c r="F376" s="324">
        <v>163.67699999999999</v>
      </c>
      <c r="G376" s="39"/>
      <c r="H376" s="45"/>
    </row>
    <row r="377" s="2" customFormat="1">
      <c r="A377" s="39"/>
      <c r="B377" s="45"/>
      <c r="C377" s="323" t="s">
        <v>984</v>
      </c>
      <c r="D377" s="323" t="s">
        <v>6095</v>
      </c>
      <c r="E377" s="18" t="s">
        <v>305</v>
      </c>
      <c r="F377" s="324">
        <v>735.00099999999998</v>
      </c>
      <c r="G377" s="39"/>
      <c r="H377" s="45"/>
    </row>
    <row r="378" s="2" customFormat="1" ht="26.4" customHeight="1">
      <c r="A378" s="39"/>
      <c r="B378" s="45"/>
      <c r="C378" s="318" t="s">
        <v>6105</v>
      </c>
      <c r="D378" s="318" t="s">
        <v>97</v>
      </c>
      <c r="E378" s="39"/>
      <c r="F378" s="39"/>
      <c r="G378" s="39"/>
      <c r="H378" s="45"/>
    </row>
    <row r="379" s="2" customFormat="1" ht="16.8" customHeight="1">
      <c r="A379" s="39"/>
      <c r="B379" s="45"/>
      <c r="C379" s="319" t="s">
        <v>2718</v>
      </c>
      <c r="D379" s="320" t="s">
        <v>1</v>
      </c>
      <c r="E379" s="321" t="s">
        <v>1</v>
      </c>
      <c r="F379" s="322">
        <v>45.311999999999998</v>
      </c>
      <c r="G379" s="39"/>
      <c r="H379" s="45"/>
    </row>
    <row r="380" s="2" customFormat="1" ht="16.8" customHeight="1">
      <c r="A380" s="39"/>
      <c r="B380" s="45"/>
      <c r="C380" s="323" t="s">
        <v>1</v>
      </c>
      <c r="D380" s="323" t="s">
        <v>2724</v>
      </c>
      <c r="E380" s="18" t="s">
        <v>1</v>
      </c>
      <c r="F380" s="324">
        <v>0</v>
      </c>
      <c r="G380" s="39"/>
      <c r="H380" s="45"/>
    </row>
    <row r="381" s="2" customFormat="1" ht="16.8" customHeight="1">
      <c r="A381" s="39"/>
      <c r="B381" s="45"/>
      <c r="C381" s="323" t="s">
        <v>1</v>
      </c>
      <c r="D381" s="323" t="s">
        <v>2725</v>
      </c>
      <c r="E381" s="18" t="s">
        <v>1</v>
      </c>
      <c r="F381" s="324">
        <v>39</v>
      </c>
      <c r="G381" s="39"/>
      <c r="H381" s="45"/>
    </row>
    <row r="382" s="2" customFormat="1" ht="16.8" customHeight="1">
      <c r="A382" s="39"/>
      <c r="B382" s="45"/>
      <c r="C382" s="323" t="s">
        <v>1</v>
      </c>
      <c r="D382" s="323" t="s">
        <v>2726</v>
      </c>
      <c r="E382" s="18" t="s">
        <v>1</v>
      </c>
      <c r="F382" s="324">
        <v>4.3920000000000003</v>
      </c>
      <c r="G382" s="39"/>
      <c r="H382" s="45"/>
    </row>
    <row r="383" s="2" customFormat="1" ht="16.8" customHeight="1">
      <c r="A383" s="39"/>
      <c r="B383" s="45"/>
      <c r="C383" s="323" t="s">
        <v>1</v>
      </c>
      <c r="D383" s="323" t="s">
        <v>2727</v>
      </c>
      <c r="E383" s="18" t="s">
        <v>1</v>
      </c>
      <c r="F383" s="324">
        <v>1.9199999999999999</v>
      </c>
      <c r="G383" s="39"/>
      <c r="H383" s="45"/>
    </row>
    <row r="384" s="2" customFormat="1" ht="16.8" customHeight="1">
      <c r="A384" s="39"/>
      <c r="B384" s="45"/>
      <c r="C384" s="323" t="s">
        <v>2718</v>
      </c>
      <c r="D384" s="323" t="s">
        <v>378</v>
      </c>
      <c r="E384" s="18" t="s">
        <v>1</v>
      </c>
      <c r="F384" s="324">
        <v>45.311999999999998</v>
      </c>
      <c r="G384" s="39"/>
      <c r="H384" s="45"/>
    </row>
    <row r="385" s="2" customFormat="1" ht="16.8" customHeight="1">
      <c r="A385" s="39"/>
      <c r="B385" s="45"/>
      <c r="C385" s="325" t="s">
        <v>6044</v>
      </c>
      <c r="D385" s="39"/>
      <c r="E385" s="39"/>
      <c r="F385" s="39"/>
      <c r="G385" s="39"/>
      <c r="H385" s="45"/>
    </row>
    <row r="386" s="2" customFormat="1">
      <c r="A386" s="39"/>
      <c r="B386" s="45"/>
      <c r="C386" s="323" t="s">
        <v>2721</v>
      </c>
      <c r="D386" s="323" t="s">
        <v>6106</v>
      </c>
      <c r="E386" s="18" t="s">
        <v>370</v>
      </c>
      <c r="F386" s="324">
        <v>45.311999999999998</v>
      </c>
      <c r="G386" s="39"/>
      <c r="H386" s="45"/>
    </row>
    <row r="387" s="2" customFormat="1" ht="16.8" customHeight="1">
      <c r="A387" s="39"/>
      <c r="B387" s="45"/>
      <c r="C387" s="323" t="s">
        <v>1064</v>
      </c>
      <c r="D387" s="323" t="s">
        <v>6107</v>
      </c>
      <c r="E387" s="18" t="s">
        <v>370</v>
      </c>
      <c r="F387" s="324">
        <v>45.311999999999998</v>
      </c>
      <c r="G387" s="39"/>
      <c r="H387" s="45"/>
    </row>
    <row r="388" s="2" customFormat="1" ht="16.8" customHeight="1">
      <c r="A388" s="39"/>
      <c r="B388" s="45"/>
      <c r="C388" s="323" t="s">
        <v>2730</v>
      </c>
      <c r="D388" s="323" t="s">
        <v>6089</v>
      </c>
      <c r="E388" s="18" t="s">
        <v>370</v>
      </c>
      <c r="F388" s="324">
        <v>45.311999999999998</v>
      </c>
      <c r="G388" s="39"/>
      <c r="H388" s="45"/>
    </row>
    <row r="389" s="2" customFormat="1" ht="26.4" customHeight="1">
      <c r="A389" s="39"/>
      <c r="B389" s="45"/>
      <c r="C389" s="318" t="s">
        <v>6108</v>
      </c>
      <c r="D389" s="318" t="s">
        <v>93</v>
      </c>
      <c r="E389" s="39"/>
      <c r="F389" s="39"/>
      <c r="G389" s="39"/>
      <c r="H389" s="45"/>
    </row>
    <row r="390" s="2" customFormat="1" ht="16.8" customHeight="1">
      <c r="A390" s="39"/>
      <c r="B390" s="45"/>
      <c r="C390" s="319" t="s">
        <v>3165</v>
      </c>
      <c r="D390" s="320" t="s">
        <v>1</v>
      </c>
      <c r="E390" s="321" t="s">
        <v>1</v>
      </c>
      <c r="F390" s="322">
        <v>697.75</v>
      </c>
      <c r="G390" s="39"/>
      <c r="H390" s="45"/>
    </row>
    <row r="391" s="2" customFormat="1" ht="16.8" customHeight="1">
      <c r="A391" s="39"/>
      <c r="B391" s="45"/>
      <c r="C391" s="323" t="s">
        <v>1</v>
      </c>
      <c r="D391" s="323" t="s">
        <v>3184</v>
      </c>
      <c r="E391" s="18" t="s">
        <v>1</v>
      </c>
      <c r="F391" s="324">
        <v>0</v>
      </c>
      <c r="G391" s="39"/>
      <c r="H391" s="45"/>
    </row>
    <row r="392" s="2" customFormat="1" ht="16.8" customHeight="1">
      <c r="A392" s="39"/>
      <c r="B392" s="45"/>
      <c r="C392" s="323" t="s">
        <v>1</v>
      </c>
      <c r="D392" s="323" t="s">
        <v>3166</v>
      </c>
      <c r="E392" s="18" t="s">
        <v>1</v>
      </c>
      <c r="F392" s="324">
        <v>697.75</v>
      </c>
      <c r="G392" s="39"/>
      <c r="H392" s="45"/>
    </row>
    <row r="393" s="2" customFormat="1" ht="16.8" customHeight="1">
      <c r="A393" s="39"/>
      <c r="B393" s="45"/>
      <c r="C393" s="323" t="s">
        <v>3165</v>
      </c>
      <c r="D393" s="323" t="s">
        <v>378</v>
      </c>
      <c r="E393" s="18" t="s">
        <v>1</v>
      </c>
      <c r="F393" s="324">
        <v>697.75</v>
      </c>
      <c r="G393" s="39"/>
      <c r="H393" s="45"/>
    </row>
    <row r="394" s="2" customFormat="1" ht="16.8" customHeight="1">
      <c r="A394" s="39"/>
      <c r="B394" s="45"/>
      <c r="C394" s="325" t="s">
        <v>6044</v>
      </c>
      <c r="D394" s="39"/>
      <c r="E394" s="39"/>
      <c r="F394" s="39"/>
      <c r="G394" s="39"/>
      <c r="H394" s="45"/>
    </row>
    <row r="395" s="2" customFormat="1">
      <c r="A395" s="39"/>
      <c r="B395" s="45"/>
      <c r="C395" s="323" t="s">
        <v>3181</v>
      </c>
      <c r="D395" s="323" t="s">
        <v>3182</v>
      </c>
      <c r="E395" s="18" t="s">
        <v>305</v>
      </c>
      <c r="F395" s="324">
        <v>697.75</v>
      </c>
      <c r="G395" s="39"/>
      <c r="H395" s="45"/>
    </row>
    <row r="396" s="2" customFormat="1">
      <c r="A396" s="39"/>
      <c r="B396" s="45"/>
      <c r="C396" s="323" t="s">
        <v>3203</v>
      </c>
      <c r="D396" s="323" t="s">
        <v>3204</v>
      </c>
      <c r="E396" s="18" t="s">
        <v>305</v>
      </c>
      <c r="F396" s="324">
        <v>697.75</v>
      </c>
      <c r="G396" s="39"/>
      <c r="H396" s="45"/>
    </row>
    <row r="397" s="2" customFormat="1" ht="16.8" customHeight="1">
      <c r="A397" s="39"/>
      <c r="B397" s="45"/>
      <c r="C397" s="323" t="s">
        <v>3192</v>
      </c>
      <c r="D397" s="323" t="s">
        <v>6109</v>
      </c>
      <c r="E397" s="18" t="s">
        <v>305</v>
      </c>
      <c r="F397" s="324">
        <v>697.75</v>
      </c>
      <c r="G397" s="39"/>
      <c r="H397" s="45"/>
    </row>
    <row r="398" s="2" customFormat="1" ht="16.8" customHeight="1">
      <c r="A398" s="39"/>
      <c r="B398" s="45"/>
      <c r="C398" s="323" t="s">
        <v>3214</v>
      </c>
      <c r="D398" s="323" t="s">
        <v>6110</v>
      </c>
      <c r="E398" s="18" t="s">
        <v>305</v>
      </c>
      <c r="F398" s="324">
        <v>697.75</v>
      </c>
      <c r="G398" s="39"/>
      <c r="H398" s="45"/>
    </row>
    <row r="399" s="2" customFormat="1" ht="16.8" customHeight="1">
      <c r="A399" s="39"/>
      <c r="B399" s="45"/>
      <c r="C399" s="323" t="s">
        <v>3244</v>
      </c>
      <c r="D399" s="323" t="s">
        <v>6111</v>
      </c>
      <c r="E399" s="18" t="s">
        <v>305</v>
      </c>
      <c r="F399" s="324">
        <v>697.75</v>
      </c>
      <c r="G399" s="39"/>
      <c r="H399" s="45"/>
    </row>
    <row r="400" s="2" customFormat="1" ht="26.4" customHeight="1">
      <c r="A400" s="39"/>
      <c r="B400" s="45"/>
      <c r="C400" s="318" t="s">
        <v>6112</v>
      </c>
      <c r="D400" s="318" t="s">
        <v>97</v>
      </c>
      <c r="E400" s="39"/>
      <c r="F400" s="39"/>
      <c r="G400" s="39"/>
      <c r="H400" s="45"/>
    </row>
    <row r="401" s="2" customFormat="1" ht="16.8" customHeight="1">
      <c r="A401" s="39"/>
      <c r="B401" s="45"/>
      <c r="C401" s="319" t="s">
        <v>3253</v>
      </c>
      <c r="D401" s="320" t="s">
        <v>1</v>
      </c>
      <c r="E401" s="321" t="s">
        <v>1</v>
      </c>
      <c r="F401" s="322">
        <v>13.683999999999999</v>
      </c>
      <c r="G401" s="39"/>
      <c r="H401" s="45"/>
    </row>
    <row r="402" s="2" customFormat="1" ht="16.8" customHeight="1">
      <c r="A402" s="39"/>
      <c r="B402" s="45"/>
      <c r="C402" s="323" t="s">
        <v>1</v>
      </c>
      <c r="D402" s="323" t="s">
        <v>3358</v>
      </c>
      <c r="E402" s="18" t="s">
        <v>1</v>
      </c>
      <c r="F402" s="324">
        <v>0</v>
      </c>
      <c r="G402" s="39"/>
      <c r="H402" s="45"/>
    </row>
    <row r="403" s="2" customFormat="1" ht="16.8" customHeight="1">
      <c r="A403" s="39"/>
      <c r="B403" s="45"/>
      <c r="C403" s="323" t="s">
        <v>1</v>
      </c>
      <c r="D403" s="323" t="s">
        <v>3359</v>
      </c>
      <c r="E403" s="18" t="s">
        <v>1</v>
      </c>
      <c r="F403" s="324">
        <v>0</v>
      </c>
      <c r="G403" s="39"/>
      <c r="H403" s="45"/>
    </row>
    <row r="404" s="2" customFormat="1" ht="16.8" customHeight="1">
      <c r="A404" s="39"/>
      <c r="B404" s="45"/>
      <c r="C404" s="323" t="s">
        <v>1</v>
      </c>
      <c r="D404" s="323" t="s">
        <v>3360</v>
      </c>
      <c r="E404" s="18" t="s">
        <v>1</v>
      </c>
      <c r="F404" s="324">
        <v>7.2380000000000004</v>
      </c>
      <c r="G404" s="39"/>
      <c r="H404" s="45"/>
    </row>
    <row r="405" s="2" customFormat="1" ht="16.8" customHeight="1">
      <c r="A405" s="39"/>
      <c r="B405" s="45"/>
      <c r="C405" s="323" t="s">
        <v>1</v>
      </c>
      <c r="D405" s="323" t="s">
        <v>3361</v>
      </c>
      <c r="E405" s="18" t="s">
        <v>1</v>
      </c>
      <c r="F405" s="324">
        <v>0</v>
      </c>
      <c r="G405" s="39"/>
      <c r="H405" s="45"/>
    </row>
    <row r="406" s="2" customFormat="1" ht="16.8" customHeight="1">
      <c r="A406" s="39"/>
      <c r="B406" s="45"/>
      <c r="C406" s="323" t="s">
        <v>1</v>
      </c>
      <c r="D406" s="323" t="s">
        <v>3362</v>
      </c>
      <c r="E406" s="18" t="s">
        <v>1</v>
      </c>
      <c r="F406" s="324">
        <v>3.6190000000000002</v>
      </c>
      <c r="G406" s="39"/>
      <c r="H406" s="45"/>
    </row>
    <row r="407" s="2" customFormat="1" ht="16.8" customHeight="1">
      <c r="A407" s="39"/>
      <c r="B407" s="45"/>
      <c r="C407" s="323" t="s">
        <v>1</v>
      </c>
      <c r="D407" s="323" t="s">
        <v>3363</v>
      </c>
      <c r="E407" s="18" t="s">
        <v>1</v>
      </c>
      <c r="F407" s="324">
        <v>0</v>
      </c>
      <c r="G407" s="39"/>
      <c r="H407" s="45"/>
    </row>
    <row r="408" s="2" customFormat="1" ht="16.8" customHeight="1">
      <c r="A408" s="39"/>
      <c r="B408" s="45"/>
      <c r="C408" s="323" t="s">
        <v>1</v>
      </c>
      <c r="D408" s="323" t="s">
        <v>3364</v>
      </c>
      <c r="E408" s="18" t="s">
        <v>1</v>
      </c>
      <c r="F408" s="324">
        <v>2.827</v>
      </c>
      <c r="G408" s="39"/>
      <c r="H408" s="45"/>
    </row>
    <row r="409" s="2" customFormat="1" ht="16.8" customHeight="1">
      <c r="A409" s="39"/>
      <c r="B409" s="45"/>
      <c r="C409" s="323" t="s">
        <v>3253</v>
      </c>
      <c r="D409" s="323" t="s">
        <v>378</v>
      </c>
      <c r="E409" s="18" t="s">
        <v>1</v>
      </c>
      <c r="F409" s="324">
        <v>13.683999999999999</v>
      </c>
      <c r="G409" s="39"/>
      <c r="H409" s="45"/>
    </row>
    <row r="410" s="2" customFormat="1" ht="16.8" customHeight="1">
      <c r="A410" s="39"/>
      <c r="B410" s="45"/>
      <c r="C410" s="325" t="s">
        <v>6044</v>
      </c>
      <c r="D410" s="39"/>
      <c r="E410" s="39"/>
      <c r="F410" s="39"/>
      <c r="G410" s="39"/>
      <c r="H410" s="45"/>
    </row>
    <row r="411" s="2" customFormat="1" ht="16.8" customHeight="1">
      <c r="A411" s="39"/>
      <c r="B411" s="45"/>
      <c r="C411" s="323" t="s">
        <v>3355</v>
      </c>
      <c r="D411" s="323" t="s">
        <v>6113</v>
      </c>
      <c r="E411" s="18" t="s">
        <v>370</v>
      </c>
      <c r="F411" s="324">
        <v>13.683999999999999</v>
      </c>
      <c r="G411" s="39"/>
      <c r="H411" s="45"/>
    </row>
    <row r="412" s="2" customFormat="1" ht="16.8" customHeight="1">
      <c r="A412" s="39"/>
      <c r="B412" s="45"/>
      <c r="C412" s="323" t="s">
        <v>3279</v>
      </c>
      <c r="D412" s="323" t="s">
        <v>6084</v>
      </c>
      <c r="E412" s="18" t="s">
        <v>370</v>
      </c>
      <c r="F412" s="324">
        <v>277.15600000000001</v>
      </c>
      <c r="G412" s="39"/>
      <c r="H412" s="45"/>
    </row>
    <row r="413" s="2" customFormat="1" ht="16.8" customHeight="1">
      <c r="A413" s="39"/>
      <c r="B413" s="45"/>
      <c r="C413" s="323" t="s">
        <v>3377</v>
      </c>
      <c r="D413" s="323" t="s">
        <v>6114</v>
      </c>
      <c r="E413" s="18" t="s">
        <v>388</v>
      </c>
      <c r="F413" s="324">
        <v>1.4370000000000001</v>
      </c>
      <c r="G413" s="39"/>
      <c r="H413" s="45"/>
    </row>
    <row r="414" s="2" customFormat="1" ht="16.8" customHeight="1">
      <c r="A414" s="39"/>
      <c r="B414" s="45"/>
      <c r="C414" s="319" t="s">
        <v>3255</v>
      </c>
      <c r="D414" s="320" t="s">
        <v>1</v>
      </c>
      <c r="E414" s="321" t="s">
        <v>1</v>
      </c>
      <c r="F414" s="322">
        <v>23.84</v>
      </c>
      <c r="G414" s="39"/>
      <c r="H414" s="45"/>
    </row>
    <row r="415" s="2" customFormat="1" ht="16.8" customHeight="1">
      <c r="A415" s="39"/>
      <c r="B415" s="45"/>
      <c r="C415" s="323" t="s">
        <v>1</v>
      </c>
      <c r="D415" s="323" t="s">
        <v>3350</v>
      </c>
      <c r="E415" s="18" t="s">
        <v>1</v>
      </c>
      <c r="F415" s="324">
        <v>0</v>
      </c>
      <c r="G415" s="39"/>
      <c r="H415" s="45"/>
    </row>
    <row r="416" s="2" customFormat="1" ht="16.8" customHeight="1">
      <c r="A416" s="39"/>
      <c r="B416" s="45"/>
      <c r="C416" s="323" t="s">
        <v>1</v>
      </c>
      <c r="D416" s="323" t="s">
        <v>3267</v>
      </c>
      <c r="E416" s="18" t="s">
        <v>1</v>
      </c>
      <c r="F416" s="324">
        <v>0</v>
      </c>
      <c r="G416" s="39"/>
      <c r="H416" s="45"/>
    </row>
    <row r="417" s="2" customFormat="1" ht="16.8" customHeight="1">
      <c r="A417" s="39"/>
      <c r="B417" s="45"/>
      <c r="C417" s="323" t="s">
        <v>1</v>
      </c>
      <c r="D417" s="323" t="s">
        <v>3351</v>
      </c>
      <c r="E417" s="18" t="s">
        <v>1</v>
      </c>
      <c r="F417" s="324">
        <v>19.584</v>
      </c>
      <c r="G417" s="39"/>
      <c r="H417" s="45"/>
    </row>
    <row r="418" s="2" customFormat="1" ht="16.8" customHeight="1">
      <c r="A418" s="39"/>
      <c r="B418" s="45"/>
      <c r="C418" s="323" t="s">
        <v>1</v>
      </c>
      <c r="D418" s="323" t="s">
        <v>3269</v>
      </c>
      <c r="E418" s="18" t="s">
        <v>1</v>
      </c>
      <c r="F418" s="324">
        <v>0</v>
      </c>
      <c r="G418" s="39"/>
      <c r="H418" s="45"/>
    </row>
    <row r="419" s="2" customFormat="1" ht="16.8" customHeight="1">
      <c r="A419" s="39"/>
      <c r="B419" s="45"/>
      <c r="C419" s="323" t="s">
        <v>1</v>
      </c>
      <c r="D419" s="323" t="s">
        <v>3352</v>
      </c>
      <c r="E419" s="18" t="s">
        <v>1</v>
      </c>
      <c r="F419" s="324">
        <v>3.456</v>
      </c>
      <c r="G419" s="39"/>
      <c r="H419" s="45"/>
    </row>
    <row r="420" s="2" customFormat="1" ht="16.8" customHeight="1">
      <c r="A420" s="39"/>
      <c r="B420" s="45"/>
      <c r="C420" s="323" t="s">
        <v>1</v>
      </c>
      <c r="D420" s="323" t="s">
        <v>3353</v>
      </c>
      <c r="E420" s="18" t="s">
        <v>1</v>
      </c>
      <c r="F420" s="324">
        <v>0</v>
      </c>
      <c r="G420" s="39"/>
      <c r="H420" s="45"/>
    </row>
    <row r="421" s="2" customFormat="1" ht="16.8" customHeight="1">
      <c r="A421" s="39"/>
      <c r="B421" s="45"/>
      <c r="C421" s="323" t="s">
        <v>1</v>
      </c>
      <c r="D421" s="323" t="s">
        <v>3354</v>
      </c>
      <c r="E421" s="18" t="s">
        <v>1</v>
      </c>
      <c r="F421" s="324">
        <v>0.80000000000000004</v>
      </c>
      <c r="G421" s="39"/>
      <c r="H421" s="45"/>
    </row>
    <row r="422" s="2" customFormat="1" ht="16.8" customHeight="1">
      <c r="A422" s="39"/>
      <c r="B422" s="45"/>
      <c r="C422" s="323" t="s">
        <v>3255</v>
      </c>
      <c r="D422" s="323" t="s">
        <v>378</v>
      </c>
      <c r="E422" s="18" t="s">
        <v>1</v>
      </c>
      <c r="F422" s="324">
        <v>23.84</v>
      </c>
      <c r="G422" s="39"/>
      <c r="H422" s="45"/>
    </row>
    <row r="423" s="2" customFormat="1" ht="16.8" customHeight="1">
      <c r="A423" s="39"/>
      <c r="B423" s="45"/>
      <c r="C423" s="325" t="s">
        <v>6044</v>
      </c>
      <c r="D423" s="39"/>
      <c r="E423" s="39"/>
      <c r="F423" s="39"/>
      <c r="G423" s="39"/>
      <c r="H423" s="45"/>
    </row>
    <row r="424" s="2" customFormat="1" ht="16.8" customHeight="1">
      <c r="A424" s="39"/>
      <c r="B424" s="45"/>
      <c r="C424" s="323" t="s">
        <v>3348</v>
      </c>
      <c r="D424" s="323" t="s">
        <v>6115</v>
      </c>
      <c r="E424" s="18" t="s">
        <v>370</v>
      </c>
      <c r="F424" s="324">
        <v>23.84</v>
      </c>
      <c r="G424" s="39"/>
      <c r="H424" s="45"/>
    </row>
    <row r="425" s="2" customFormat="1" ht="16.8" customHeight="1">
      <c r="A425" s="39"/>
      <c r="B425" s="45"/>
      <c r="C425" s="323" t="s">
        <v>3279</v>
      </c>
      <c r="D425" s="323" t="s">
        <v>6084</v>
      </c>
      <c r="E425" s="18" t="s">
        <v>370</v>
      </c>
      <c r="F425" s="324">
        <v>277.15600000000001</v>
      </c>
      <c r="G425" s="39"/>
      <c r="H425" s="45"/>
    </row>
    <row r="426" s="2" customFormat="1" ht="16.8" customHeight="1">
      <c r="A426" s="39"/>
      <c r="B426" s="45"/>
      <c r="C426" s="319" t="s">
        <v>3257</v>
      </c>
      <c r="D426" s="320" t="s">
        <v>1</v>
      </c>
      <c r="E426" s="321" t="s">
        <v>1</v>
      </c>
      <c r="F426" s="322">
        <v>16.911999999999999</v>
      </c>
      <c r="G426" s="39"/>
      <c r="H426" s="45"/>
    </row>
    <row r="427" s="2" customFormat="1" ht="16.8" customHeight="1">
      <c r="A427" s="39"/>
      <c r="B427" s="45"/>
      <c r="C427" s="323" t="s">
        <v>1</v>
      </c>
      <c r="D427" s="323" t="s">
        <v>3327</v>
      </c>
      <c r="E427" s="18" t="s">
        <v>1</v>
      </c>
      <c r="F427" s="324">
        <v>0</v>
      </c>
      <c r="G427" s="39"/>
      <c r="H427" s="45"/>
    </row>
    <row r="428" s="2" customFormat="1" ht="16.8" customHeight="1">
      <c r="A428" s="39"/>
      <c r="B428" s="45"/>
      <c r="C428" s="323" t="s">
        <v>1</v>
      </c>
      <c r="D428" s="323" t="s">
        <v>3305</v>
      </c>
      <c r="E428" s="18" t="s">
        <v>1</v>
      </c>
      <c r="F428" s="324">
        <v>0</v>
      </c>
      <c r="G428" s="39"/>
      <c r="H428" s="45"/>
    </row>
    <row r="429" s="2" customFormat="1" ht="16.8" customHeight="1">
      <c r="A429" s="39"/>
      <c r="B429" s="45"/>
      <c r="C429" s="323" t="s">
        <v>1</v>
      </c>
      <c r="D429" s="323" t="s">
        <v>3328</v>
      </c>
      <c r="E429" s="18" t="s">
        <v>1</v>
      </c>
      <c r="F429" s="324">
        <v>1.208</v>
      </c>
      <c r="G429" s="39"/>
      <c r="H429" s="45"/>
    </row>
    <row r="430" s="2" customFormat="1" ht="16.8" customHeight="1">
      <c r="A430" s="39"/>
      <c r="B430" s="45"/>
      <c r="C430" s="323" t="s">
        <v>1</v>
      </c>
      <c r="D430" s="323" t="s">
        <v>3307</v>
      </c>
      <c r="E430" s="18" t="s">
        <v>1</v>
      </c>
      <c r="F430" s="324">
        <v>0</v>
      </c>
      <c r="G430" s="39"/>
      <c r="H430" s="45"/>
    </row>
    <row r="431" s="2" customFormat="1" ht="16.8" customHeight="1">
      <c r="A431" s="39"/>
      <c r="B431" s="45"/>
      <c r="C431" s="323" t="s">
        <v>1</v>
      </c>
      <c r="D431" s="323" t="s">
        <v>3328</v>
      </c>
      <c r="E431" s="18" t="s">
        <v>1</v>
      </c>
      <c r="F431" s="324">
        <v>1.208</v>
      </c>
      <c r="G431" s="39"/>
      <c r="H431" s="45"/>
    </row>
    <row r="432" s="2" customFormat="1" ht="16.8" customHeight="1">
      <c r="A432" s="39"/>
      <c r="B432" s="45"/>
      <c r="C432" s="323" t="s">
        <v>1</v>
      </c>
      <c r="D432" s="323" t="s">
        <v>3308</v>
      </c>
      <c r="E432" s="18" t="s">
        <v>1</v>
      </c>
      <c r="F432" s="324">
        <v>0</v>
      </c>
      <c r="G432" s="39"/>
      <c r="H432" s="45"/>
    </row>
    <row r="433" s="2" customFormat="1" ht="16.8" customHeight="1">
      <c r="A433" s="39"/>
      <c r="B433" s="45"/>
      <c r="C433" s="323" t="s">
        <v>1</v>
      </c>
      <c r="D433" s="323" t="s">
        <v>3328</v>
      </c>
      <c r="E433" s="18" t="s">
        <v>1</v>
      </c>
      <c r="F433" s="324">
        <v>1.208</v>
      </c>
      <c r="G433" s="39"/>
      <c r="H433" s="45"/>
    </row>
    <row r="434" s="2" customFormat="1" ht="16.8" customHeight="1">
      <c r="A434" s="39"/>
      <c r="B434" s="45"/>
      <c r="C434" s="323" t="s">
        <v>1</v>
      </c>
      <c r="D434" s="323" t="s">
        <v>3309</v>
      </c>
      <c r="E434" s="18" t="s">
        <v>1</v>
      </c>
      <c r="F434" s="324">
        <v>0</v>
      </c>
      <c r="G434" s="39"/>
      <c r="H434" s="45"/>
    </row>
    <row r="435" s="2" customFormat="1" ht="16.8" customHeight="1">
      <c r="A435" s="39"/>
      <c r="B435" s="45"/>
      <c r="C435" s="323" t="s">
        <v>1</v>
      </c>
      <c r="D435" s="323" t="s">
        <v>3328</v>
      </c>
      <c r="E435" s="18" t="s">
        <v>1</v>
      </c>
      <c r="F435" s="324">
        <v>1.208</v>
      </c>
      <c r="G435" s="39"/>
      <c r="H435" s="45"/>
    </row>
    <row r="436" s="2" customFormat="1" ht="16.8" customHeight="1">
      <c r="A436" s="39"/>
      <c r="B436" s="45"/>
      <c r="C436" s="323" t="s">
        <v>1</v>
      </c>
      <c r="D436" s="323" t="s">
        <v>3310</v>
      </c>
      <c r="E436" s="18" t="s">
        <v>1</v>
      </c>
      <c r="F436" s="324">
        <v>0</v>
      </c>
      <c r="G436" s="39"/>
      <c r="H436" s="45"/>
    </row>
    <row r="437" s="2" customFormat="1" ht="16.8" customHeight="1">
      <c r="A437" s="39"/>
      <c r="B437" s="45"/>
      <c r="C437" s="323" t="s">
        <v>1</v>
      </c>
      <c r="D437" s="323" t="s">
        <v>3328</v>
      </c>
      <c r="E437" s="18" t="s">
        <v>1</v>
      </c>
      <c r="F437" s="324">
        <v>1.208</v>
      </c>
      <c r="G437" s="39"/>
      <c r="H437" s="45"/>
    </row>
    <row r="438" s="2" customFormat="1" ht="16.8" customHeight="1">
      <c r="A438" s="39"/>
      <c r="B438" s="45"/>
      <c r="C438" s="323" t="s">
        <v>1</v>
      </c>
      <c r="D438" s="323" t="s">
        <v>3311</v>
      </c>
      <c r="E438" s="18" t="s">
        <v>1</v>
      </c>
      <c r="F438" s="324">
        <v>0</v>
      </c>
      <c r="G438" s="39"/>
      <c r="H438" s="45"/>
    </row>
    <row r="439" s="2" customFormat="1" ht="16.8" customHeight="1">
      <c r="A439" s="39"/>
      <c r="B439" s="45"/>
      <c r="C439" s="323" t="s">
        <v>1</v>
      </c>
      <c r="D439" s="323" t="s">
        <v>3328</v>
      </c>
      <c r="E439" s="18" t="s">
        <v>1</v>
      </c>
      <c r="F439" s="324">
        <v>1.208</v>
      </c>
      <c r="G439" s="39"/>
      <c r="H439" s="45"/>
    </row>
    <row r="440" s="2" customFormat="1" ht="16.8" customHeight="1">
      <c r="A440" s="39"/>
      <c r="B440" s="45"/>
      <c r="C440" s="323" t="s">
        <v>1</v>
      </c>
      <c r="D440" s="323" t="s">
        <v>3312</v>
      </c>
      <c r="E440" s="18" t="s">
        <v>1</v>
      </c>
      <c r="F440" s="324">
        <v>0</v>
      </c>
      <c r="G440" s="39"/>
      <c r="H440" s="45"/>
    </row>
    <row r="441" s="2" customFormat="1" ht="16.8" customHeight="1">
      <c r="A441" s="39"/>
      <c r="B441" s="45"/>
      <c r="C441" s="323" t="s">
        <v>1</v>
      </c>
      <c r="D441" s="323" t="s">
        <v>3328</v>
      </c>
      <c r="E441" s="18" t="s">
        <v>1</v>
      </c>
      <c r="F441" s="324">
        <v>1.208</v>
      </c>
      <c r="G441" s="39"/>
      <c r="H441" s="45"/>
    </row>
    <row r="442" s="2" customFormat="1" ht="16.8" customHeight="1">
      <c r="A442" s="39"/>
      <c r="B442" s="45"/>
      <c r="C442" s="323" t="s">
        <v>1</v>
      </c>
      <c r="D442" s="323" t="s">
        <v>3313</v>
      </c>
      <c r="E442" s="18" t="s">
        <v>1</v>
      </c>
      <c r="F442" s="324">
        <v>0</v>
      </c>
      <c r="G442" s="39"/>
      <c r="H442" s="45"/>
    </row>
    <row r="443" s="2" customFormat="1" ht="16.8" customHeight="1">
      <c r="A443" s="39"/>
      <c r="B443" s="45"/>
      <c r="C443" s="323" t="s">
        <v>1</v>
      </c>
      <c r="D443" s="323" t="s">
        <v>3328</v>
      </c>
      <c r="E443" s="18" t="s">
        <v>1</v>
      </c>
      <c r="F443" s="324">
        <v>1.208</v>
      </c>
      <c r="G443" s="39"/>
      <c r="H443" s="45"/>
    </row>
    <row r="444" s="2" customFormat="1" ht="16.8" customHeight="1">
      <c r="A444" s="39"/>
      <c r="B444" s="45"/>
      <c r="C444" s="323" t="s">
        <v>1</v>
      </c>
      <c r="D444" s="323" t="s">
        <v>3314</v>
      </c>
      <c r="E444" s="18" t="s">
        <v>1</v>
      </c>
      <c r="F444" s="324">
        <v>0</v>
      </c>
      <c r="G444" s="39"/>
      <c r="H444" s="45"/>
    </row>
    <row r="445" s="2" customFormat="1" ht="16.8" customHeight="1">
      <c r="A445" s="39"/>
      <c r="B445" s="45"/>
      <c r="C445" s="323" t="s">
        <v>1</v>
      </c>
      <c r="D445" s="323" t="s">
        <v>3328</v>
      </c>
      <c r="E445" s="18" t="s">
        <v>1</v>
      </c>
      <c r="F445" s="324">
        <v>1.208</v>
      </c>
      <c r="G445" s="39"/>
      <c r="H445" s="45"/>
    </row>
    <row r="446" s="2" customFormat="1" ht="16.8" customHeight="1">
      <c r="A446" s="39"/>
      <c r="B446" s="45"/>
      <c r="C446" s="323" t="s">
        <v>1</v>
      </c>
      <c r="D446" s="323" t="s">
        <v>3315</v>
      </c>
      <c r="E446" s="18" t="s">
        <v>1</v>
      </c>
      <c r="F446" s="324">
        <v>0</v>
      </c>
      <c r="G446" s="39"/>
      <c r="H446" s="45"/>
    </row>
    <row r="447" s="2" customFormat="1" ht="16.8" customHeight="1">
      <c r="A447" s="39"/>
      <c r="B447" s="45"/>
      <c r="C447" s="323" t="s">
        <v>1</v>
      </c>
      <c r="D447" s="323" t="s">
        <v>3328</v>
      </c>
      <c r="E447" s="18" t="s">
        <v>1</v>
      </c>
      <c r="F447" s="324">
        <v>1.208</v>
      </c>
      <c r="G447" s="39"/>
      <c r="H447" s="45"/>
    </row>
    <row r="448" s="2" customFormat="1" ht="16.8" customHeight="1">
      <c r="A448" s="39"/>
      <c r="B448" s="45"/>
      <c r="C448" s="323" t="s">
        <v>1</v>
      </c>
      <c r="D448" s="323" t="s">
        <v>3316</v>
      </c>
      <c r="E448" s="18" t="s">
        <v>1</v>
      </c>
      <c r="F448" s="324">
        <v>0</v>
      </c>
      <c r="G448" s="39"/>
      <c r="H448" s="45"/>
    </row>
    <row r="449" s="2" customFormat="1" ht="16.8" customHeight="1">
      <c r="A449" s="39"/>
      <c r="B449" s="45"/>
      <c r="C449" s="323" t="s">
        <v>1</v>
      </c>
      <c r="D449" s="323" t="s">
        <v>3328</v>
      </c>
      <c r="E449" s="18" t="s">
        <v>1</v>
      </c>
      <c r="F449" s="324">
        <v>1.208</v>
      </c>
      <c r="G449" s="39"/>
      <c r="H449" s="45"/>
    </row>
    <row r="450" s="2" customFormat="1" ht="16.8" customHeight="1">
      <c r="A450" s="39"/>
      <c r="B450" s="45"/>
      <c r="C450" s="323" t="s">
        <v>1</v>
      </c>
      <c r="D450" s="323" t="s">
        <v>3317</v>
      </c>
      <c r="E450" s="18" t="s">
        <v>1</v>
      </c>
      <c r="F450" s="324">
        <v>0</v>
      </c>
      <c r="G450" s="39"/>
      <c r="H450" s="45"/>
    </row>
    <row r="451" s="2" customFormat="1" ht="16.8" customHeight="1">
      <c r="A451" s="39"/>
      <c r="B451" s="45"/>
      <c r="C451" s="323" t="s">
        <v>1</v>
      </c>
      <c r="D451" s="323" t="s">
        <v>3328</v>
      </c>
      <c r="E451" s="18" t="s">
        <v>1</v>
      </c>
      <c r="F451" s="324">
        <v>1.208</v>
      </c>
      <c r="G451" s="39"/>
      <c r="H451" s="45"/>
    </row>
    <row r="452" s="2" customFormat="1" ht="16.8" customHeight="1">
      <c r="A452" s="39"/>
      <c r="B452" s="45"/>
      <c r="C452" s="323" t="s">
        <v>1</v>
      </c>
      <c r="D452" s="323" t="s">
        <v>3318</v>
      </c>
      <c r="E452" s="18" t="s">
        <v>1</v>
      </c>
      <c r="F452" s="324">
        <v>0</v>
      </c>
      <c r="G452" s="39"/>
      <c r="H452" s="45"/>
    </row>
    <row r="453" s="2" customFormat="1" ht="16.8" customHeight="1">
      <c r="A453" s="39"/>
      <c r="B453" s="45"/>
      <c r="C453" s="323" t="s">
        <v>1</v>
      </c>
      <c r="D453" s="323" t="s">
        <v>3328</v>
      </c>
      <c r="E453" s="18" t="s">
        <v>1</v>
      </c>
      <c r="F453" s="324">
        <v>1.208</v>
      </c>
      <c r="G453" s="39"/>
      <c r="H453" s="45"/>
    </row>
    <row r="454" s="2" customFormat="1" ht="16.8" customHeight="1">
      <c r="A454" s="39"/>
      <c r="B454" s="45"/>
      <c r="C454" s="323" t="s">
        <v>1</v>
      </c>
      <c r="D454" s="323" t="s">
        <v>3319</v>
      </c>
      <c r="E454" s="18" t="s">
        <v>1</v>
      </c>
      <c r="F454" s="324">
        <v>0</v>
      </c>
      <c r="G454" s="39"/>
      <c r="H454" s="45"/>
    </row>
    <row r="455" s="2" customFormat="1" ht="16.8" customHeight="1">
      <c r="A455" s="39"/>
      <c r="B455" s="45"/>
      <c r="C455" s="323" t="s">
        <v>1</v>
      </c>
      <c r="D455" s="323" t="s">
        <v>3328</v>
      </c>
      <c r="E455" s="18" t="s">
        <v>1</v>
      </c>
      <c r="F455" s="324">
        <v>1.208</v>
      </c>
      <c r="G455" s="39"/>
      <c r="H455" s="45"/>
    </row>
    <row r="456" s="2" customFormat="1" ht="16.8" customHeight="1">
      <c r="A456" s="39"/>
      <c r="B456" s="45"/>
      <c r="C456" s="323" t="s">
        <v>3257</v>
      </c>
      <c r="D456" s="323" t="s">
        <v>378</v>
      </c>
      <c r="E456" s="18" t="s">
        <v>1</v>
      </c>
      <c r="F456" s="324">
        <v>16.911999999999999</v>
      </c>
      <c r="G456" s="39"/>
      <c r="H456" s="45"/>
    </row>
    <row r="457" s="2" customFormat="1" ht="16.8" customHeight="1">
      <c r="A457" s="39"/>
      <c r="B457" s="45"/>
      <c r="C457" s="325" t="s">
        <v>6044</v>
      </c>
      <c r="D457" s="39"/>
      <c r="E457" s="39"/>
      <c r="F457" s="39"/>
      <c r="G457" s="39"/>
      <c r="H457" s="45"/>
    </row>
    <row r="458" s="2" customFormat="1" ht="16.8" customHeight="1">
      <c r="A458" s="39"/>
      <c r="B458" s="45"/>
      <c r="C458" s="323" t="s">
        <v>3324</v>
      </c>
      <c r="D458" s="323" t="s">
        <v>3325</v>
      </c>
      <c r="E458" s="18" t="s">
        <v>370</v>
      </c>
      <c r="F458" s="324">
        <v>16.911999999999999</v>
      </c>
      <c r="G458" s="39"/>
      <c r="H458" s="45"/>
    </row>
    <row r="459" s="2" customFormat="1">
      <c r="A459" s="39"/>
      <c r="B459" s="45"/>
      <c r="C459" s="323" t="s">
        <v>1085</v>
      </c>
      <c r="D459" s="323" t="s">
        <v>6116</v>
      </c>
      <c r="E459" s="18" t="s">
        <v>370</v>
      </c>
      <c r="F459" s="324">
        <v>54.436</v>
      </c>
      <c r="G459" s="39"/>
      <c r="H459" s="45"/>
    </row>
    <row r="460" s="2" customFormat="1" ht="16.8" customHeight="1">
      <c r="A460" s="39"/>
      <c r="B460" s="45"/>
      <c r="C460" s="323" t="s">
        <v>3275</v>
      </c>
      <c r="D460" s="323" t="s">
        <v>6117</v>
      </c>
      <c r="E460" s="18" t="s">
        <v>370</v>
      </c>
      <c r="F460" s="324">
        <v>331.59199999999998</v>
      </c>
      <c r="G460" s="39"/>
      <c r="H460" s="45"/>
    </row>
    <row r="461" s="2" customFormat="1" ht="16.8" customHeight="1">
      <c r="A461" s="39"/>
      <c r="B461" s="45"/>
      <c r="C461" s="319" t="s">
        <v>3259</v>
      </c>
      <c r="D461" s="320" t="s">
        <v>1</v>
      </c>
      <c r="E461" s="321" t="s">
        <v>1</v>
      </c>
      <c r="F461" s="322">
        <v>314.68000000000001</v>
      </c>
      <c r="G461" s="39"/>
      <c r="H461" s="45"/>
    </row>
    <row r="462" s="2" customFormat="1" ht="16.8" customHeight="1">
      <c r="A462" s="39"/>
      <c r="B462" s="45"/>
      <c r="C462" s="323" t="s">
        <v>1</v>
      </c>
      <c r="D462" s="323" t="s">
        <v>3266</v>
      </c>
      <c r="E462" s="18" t="s">
        <v>1</v>
      </c>
      <c r="F462" s="324">
        <v>0</v>
      </c>
      <c r="G462" s="39"/>
      <c r="H462" s="45"/>
    </row>
    <row r="463" s="2" customFormat="1" ht="16.8" customHeight="1">
      <c r="A463" s="39"/>
      <c r="B463" s="45"/>
      <c r="C463" s="323" t="s">
        <v>1</v>
      </c>
      <c r="D463" s="323" t="s">
        <v>3267</v>
      </c>
      <c r="E463" s="18" t="s">
        <v>1</v>
      </c>
      <c r="F463" s="324">
        <v>0</v>
      </c>
      <c r="G463" s="39"/>
      <c r="H463" s="45"/>
    </row>
    <row r="464" s="2" customFormat="1" ht="16.8" customHeight="1">
      <c r="A464" s="39"/>
      <c r="B464" s="45"/>
      <c r="C464" s="323" t="s">
        <v>1</v>
      </c>
      <c r="D464" s="323" t="s">
        <v>3268</v>
      </c>
      <c r="E464" s="18" t="s">
        <v>1</v>
      </c>
      <c r="F464" s="324">
        <v>75.480000000000004</v>
      </c>
      <c r="G464" s="39"/>
      <c r="H464" s="45"/>
    </row>
    <row r="465" s="2" customFormat="1" ht="16.8" customHeight="1">
      <c r="A465" s="39"/>
      <c r="B465" s="45"/>
      <c r="C465" s="323" t="s">
        <v>1</v>
      </c>
      <c r="D465" s="323" t="s">
        <v>3269</v>
      </c>
      <c r="E465" s="18" t="s">
        <v>1</v>
      </c>
      <c r="F465" s="324">
        <v>0</v>
      </c>
      <c r="G465" s="39"/>
      <c r="H465" s="45"/>
    </row>
    <row r="466" s="2" customFormat="1" ht="16.8" customHeight="1">
      <c r="A466" s="39"/>
      <c r="B466" s="45"/>
      <c r="C466" s="323" t="s">
        <v>1</v>
      </c>
      <c r="D466" s="323" t="s">
        <v>3270</v>
      </c>
      <c r="E466" s="18" t="s">
        <v>1</v>
      </c>
      <c r="F466" s="324">
        <v>169.19999999999999</v>
      </c>
      <c r="G466" s="39"/>
      <c r="H466" s="45"/>
    </row>
    <row r="467" s="2" customFormat="1" ht="16.8" customHeight="1">
      <c r="A467" s="39"/>
      <c r="B467" s="45"/>
      <c r="C467" s="323" t="s">
        <v>1</v>
      </c>
      <c r="D467" s="323" t="s">
        <v>3271</v>
      </c>
      <c r="E467" s="18" t="s">
        <v>1</v>
      </c>
      <c r="F467" s="324">
        <v>0</v>
      </c>
      <c r="G467" s="39"/>
      <c r="H467" s="45"/>
    </row>
    <row r="468" s="2" customFormat="1" ht="16.8" customHeight="1">
      <c r="A468" s="39"/>
      <c r="B468" s="45"/>
      <c r="C468" s="323" t="s">
        <v>1</v>
      </c>
      <c r="D468" s="323" t="s">
        <v>3272</v>
      </c>
      <c r="E468" s="18" t="s">
        <v>1</v>
      </c>
      <c r="F468" s="324">
        <v>70</v>
      </c>
      <c r="G468" s="39"/>
      <c r="H468" s="45"/>
    </row>
    <row r="469" s="2" customFormat="1" ht="16.8" customHeight="1">
      <c r="A469" s="39"/>
      <c r="B469" s="45"/>
      <c r="C469" s="323" t="s">
        <v>3259</v>
      </c>
      <c r="D469" s="323" t="s">
        <v>378</v>
      </c>
      <c r="E469" s="18" t="s">
        <v>1</v>
      </c>
      <c r="F469" s="324">
        <v>314.68000000000001</v>
      </c>
      <c r="G469" s="39"/>
      <c r="H469" s="45"/>
    </row>
    <row r="470" s="2" customFormat="1" ht="16.8" customHeight="1">
      <c r="A470" s="39"/>
      <c r="B470" s="45"/>
      <c r="C470" s="325" t="s">
        <v>6044</v>
      </c>
      <c r="D470" s="39"/>
      <c r="E470" s="39"/>
      <c r="F470" s="39"/>
      <c r="G470" s="39"/>
      <c r="H470" s="45"/>
    </row>
    <row r="471" s="2" customFormat="1">
      <c r="A471" s="39"/>
      <c r="B471" s="45"/>
      <c r="C471" s="323" t="s">
        <v>1057</v>
      </c>
      <c r="D471" s="323" t="s">
        <v>6118</v>
      </c>
      <c r="E471" s="18" t="s">
        <v>370</v>
      </c>
      <c r="F471" s="324">
        <v>314.68000000000001</v>
      </c>
      <c r="G471" s="39"/>
      <c r="H471" s="45"/>
    </row>
    <row r="472" s="2" customFormat="1" ht="16.8" customHeight="1">
      <c r="A472" s="39"/>
      <c r="B472" s="45"/>
      <c r="C472" s="323" t="s">
        <v>1064</v>
      </c>
      <c r="D472" s="323" t="s">
        <v>6107</v>
      </c>
      <c r="E472" s="18" t="s">
        <v>370</v>
      </c>
      <c r="F472" s="324">
        <v>591.83600000000001</v>
      </c>
      <c r="G472" s="39"/>
      <c r="H472" s="45"/>
    </row>
    <row r="473" s="2" customFormat="1">
      <c r="A473" s="39"/>
      <c r="B473" s="45"/>
      <c r="C473" s="323" t="s">
        <v>1085</v>
      </c>
      <c r="D473" s="323" t="s">
        <v>6116</v>
      </c>
      <c r="E473" s="18" t="s">
        <v>370</v>
      </c>
      <c r="F473" s="324">
        <v>54.436</v>
      </c>
      <c r="G473" s="39"/>
      <c r="H473" s="45"/>
    </row>
    <row r="474" s="2" customFormat="1" ht="16.8" customHeight="1">
      <c r="A474" s="39"/>
      <c r="B474" s="45"/>
      <c r="C474" s="323" t="s">
        <v>3275</v>
      </c>
      <c r="D474" s="323" t="s">
        <v>6117</v>
      </c>
      <c r="E474" s="18" t="s">
        <v>370</v>
      </c>
      <c r="F474" s="324">
        <v>331.59199999999998</v>
      </c>
      <c r="G474" s="39"/>
      <c r="H474" s="45"/>
    </row>
    <row r="475" s="2" customFormat="1" ht="16.8" customHeight="1">
      <c r="A475" s="39"/>
      <c r="B475" s="45"/>
      <c r="C475" s="323" t="s">
        <v>2730</v>
      </c>
      <c r="D475" s="323" t="s">
        <v>6089</v>
      </c>
      <c r="E475" s="18" t="s">
        <v>370</v>
      </c>
      <c r="F475" s="324">
        <v>314.68000000000001</v>
      </c>
      <c r="G475" s="39"/>
      <c r="H475" s="45"/>
    </row>
    <row r="476" s="2" customFormat="1" ht="16.8" customHeight="1">
      <c r="A476" s="39"/>
      <c r="B476" s="45"/>
      <c r="C476" s="323" t="s">
        <v>3279</v>
      </c>
      <c r="D476" s="323" t="s">
        <v>6084</v>
      </c>
      <c r="E476" s="18" t="s">
        <v>370</v>
      </c>
      <c r="F476" s="324">
        <v>277.15600000000001</v>
      </c>
      <c r="G476" s="39"/>
      <c r="H476" s="45"/>
    </row>
    <row r="477" s="2" customFormat="1" ht="16.8" customHeight="1">
      <c r="A477" s="39"/>
      <c r="B477" s="45"/>
      <c r="C477" s="319" t="s">
        <v>3261</v>
      </c>
      <c r="D477" s="320" t="s">
        <v>1</v>
      </c>
      <c r="E477" s="321" t="s">
        <v>1</v>
      </c>
      <c r="F477" s="322">
        <v>277.15600000000001</v>
      </c>
      <c r="G477" s="39"/>
      <c r="H477" s="45"/>
    </row>
    <row r="478" s="2" customFormat="1" ht="16.8" customHeight="1">
      <c r="A478" s="39"/>
      <c r="B478" s="45"/>
      <c r="C478" s="323" t="s">
        <v>1</v>
      </c>
      <c r="D478" s="323" t="s">
        <v>3281</v>
      </c>
      <c r="E478" s="18" t="s">
        <v>1</v>
      </c>
      <c r="F478" s="324">
        <v>0</v>
      </c>
      <c r="G478" s="39"/>
      <c r="H478" s="45"/>
    </row>
    <row r="479" s="2" customFormat="1" ht="16.8" customHeight="1">
      <c r="A479" s="39"/>
      <c r="B479" s="45"/>
      <c r="C479" s="323" t="s">
        <v>1</v>
      </c>
      <c r="D479" s="323" t="s">
        <v>3259</v>
      </c>
      <c r="E479" s="18" t="s">
        <v>1</v>
      </c>
      <c r="F479" s="324">
        <v>314.68000000000001</v>
      </c>
      <c r="G479" s="39"/>
      <c r="H479" s="45"/>
    </row>
    <row r="480" s="2" customFormat="1" ht="16.8" customHeight="1">
      <c r="A480" s="39"/>
      <c r="B480" s="45"/>
      <c r="C480" s="323" t="s">
        <v>1</v>
      </c>
      <c r="D480" s="323" t="s">
        <v>3282</v>
      </c>
      <c r="E480" s="18" t="s">
        <v>1</v>
      </c>
      <c r="F480" s="324">
        <v>-13.683999999999999</v>
      </c>
      <c r="G480" s="39"/>
      <c r="H480" s="45"/>
    </row>
    <row r="481" s="2" customFormat="1" ht="16.8" customHeight="1">
      <c r="A481" s="39"/>
      <c r="B481" s="45"/>
      <c r="C481" s="323" t="s">
        <v>1</v>
      </c>
      <c r="D481" s="323" t="s">
        <v>3283</v>
      </c>
      <c r="E481" s="18" t="s">
        <v>1</v>
      </c>
      <c r="F481" s="324">
        <v>-23.84</v>
      </c>
      <c r="G481" s="39"/>
      <c r="H481" s="45"/>
    </row>
    <row r="482" s="2" customFormat="1" ht="16.8" customHeight="1">
      <c r="A482" s="39"/>
      <c r="B482" s="45"/>
      <c r="C482" s="323" t="s">
        <v>3261</v>
      </c>
      <c r="D482" s="323" t="s">
        <v>378</v>
      </c>
      <c r="E482" s="18" t="s">
        <v>1</v>
      </c>
      <c r="F482" s="324">
        <v>277.15600000000001</v>
      </c>
      <c r="G482" s="39"/>
      <c r="H482" s="45"/>
    </row>
    <row r="483" s="2" customFormat="1" ht="16.8" customHeight="1">
      <c r="A483" s="39"/>
      <c r="B483" s="45"/>
      <c r="C483" s="325" t="s">
        <v>6044</v>
      </c>
      <c r="D483" s="39"/>
      <c r="E483" s="39"/>
      <c r="F483" s="39"/>
      <c r="G483" s="39"/>
      <c r="H483" s="45"/>
    </row>
    <row r="484" s="2" customFormat="1" ht="16.8" customHeight="1">
      <c r="A484" s="39"/>
      <c r="B484" s="45"/>
      <c r="C484" s="323" t="s">
        <v>3279</v>
      </c>
      <c r="D484" s="323" t="s">
        <v>6084</v>
      </c>
      <c r="E484" s="18" t="s">
        <v>370</v>
      </c>
      <c r="F484" s="324">
        <v>277.15600000000001</v>
      </c>
      <c r="G484" s="39"/>
      <c r="H484" s="45"/>
    </row>
    <row r="485" s="2" customFormat="1" ht="16.8" customHeight="1">
      <c r="A485" s="39"/>
      <c r="B485" s="45"/>
      <c r="C485" s="323" t="s">
        <v>1064</v>
      </c>
      <c r="D485" s="323" t="s">
        <v>6107</v>
      </c>
      <c r="E485" s="18" t="s">
        <v>370</v>
      </c>
      <c r="F485" s="324">
        <v>591.83600000000001</v>
      </c>
      <c r="G485" s="39"/>
      <c r="H485" s="45"/>
    </row>
    <row r="486" s="2" customFormat="1">
      <c r="A486" s="39"/>
      <c r="B486" s="45"/>
      <c r="C486" s="323" t="s">
        <v>1085</v>
      </c>
      <c r="D486" s="323" t="s">
        <v>6116</v>
      </c>
      <c r="E486" s="18" t="s">
        <v>370</v>
      </c>
      <c r="F486" s="324">
        <v>54.436</v>
      </c>
      <c r="G486" s="39"/>
      <c r="H486" s="45"/>
    </row>
    <row r="487" s="2" customFormat="1" ht="16.8" customHeight="1">
      <c r="A487" s="39"/>
      <c r="B487" s="45"/>
      <c r="C487" s="319" t="s">
        <v>3288</v>
      </c>
      <c r="D487" s="320" t="s">
        <v>1</v>
      </c>
      <c r="E487" s="321" t="s">
        <v>1</v>
      </c>
      <c r="F487" s="322">
        <v>418.64999999999998</v>
      </c>
      <c r="G487" s="39"/>
      <c r="H487" s="45"/>
    </row>
    <row r="488" s="2" customFormat="1" ht="16.8" customHeight="1">
      <c r="A488" s="39"/>
      <c r="B488" s="45"/>
      <c r="C488" s="323" t="s">
        <v>1</v>
      </c>
      <c r="D488" s="323" t="s">
        <v>2736</v>
      </c>
      <c r="E488" s="18" t="s">
        <v>1</v>
      </c>
      <c r="F488" s="324">
        <v>0</v>
      </c>
      <c r="G488" s="39"/>
      <c r="H488" s="45"/>
    </row>
    <row r="489" s="2" customFormat="1" ht="16.8" customHeight="1">
      <c r="A489" s="39"/>
      <c r="B489" s="45"/>
      <c r="C489" s="323" t="s">
        <v>1</v>
      </c>
      <c r="D489" s="323" t="s">
        <v>3287</v>
      </c>
      <c r="E489" s="18" t="s">
        <v>1</v>
      </c>
      <c r="F489" s="324">
        <v>418.64999999999998</v>
      </c>
      <c r="G489" s="39"/>
      <c r="H489" s="45"/>
    </row>
    <row r="490" s="2" customFormat="1" ht="16.8" customHeight="1">
      <c r="A490" s="39"/>
      <c r="B490" s="45"/>
      <c r="C490" s="323" t="s">
        <v>3288</v>
      </c>
      <c r="D490" s="323" t="s">
        <v>378</v>
      </c>
      <c r="E490" s="18" t="s">
        <v>1</v>
      </c>
      <c r="F490" s="324">
        <v>418.64999999999998</v>
      </c>
      <c r="G490" s="39"/>
      <c r="H490" s="45"/>
    </row>
    <row r="491" s="2" customFormat="1" ht="26.4" customHeight="1">
      <c r="A491" s="39"/>
      <c r="B491" s="45"/>
      <c r="C491" s="318" t="s">
        <v>6119</v>
      </c>
      <c r="D491" s="318" t="s">
        <v>93</v>
      </c>
      <c r="E491" s="39"/>
      <c r="F491" s="39"/>
      <c r="G491" s="39"/>
      <c r="H491" s="45"/>
    </row>
    <row r="492" s="2" customFormat="1" ht="16.8" customHeight="1">
      <c r="A492" s="39"/>
      <c r="B492" s="45"/>
      <c r="C492" s="319" t="s">
        <v>298</v>
      </c>
      <c r="D492" s="320" t="s">
        <v>1</v>
      </c>
      <c r="E492" s="321" t="s">
        <v>1</v>
      </c>
      <c r="F492" s="322">
        <v>30.484999999999999</v>
      </c>
      <c r="G492" s="39"/>
      <c r="H492" s="45"/>
    </row>
    <row r="493" s="2" customFormat="1" ht="16.8" customHeight="1">
      <c r="A493" s="39"/>
      <c r="B493" s="45"/>
      <c r="C493" s="323" t="s">
        <v>1</v>
      </c>
      <c r="D493" s="323" t="s">
        <v>3679</v>
      </c>
      <c r="E493" s="18" t="s">
        <v>1</v>
      </c>
      <c r="F493" s="324">
        <v>0</v>
      </c>
      <c r="G493" s="39"/>
      <c r="H493" s="45"/>
    </row>
    <row r="494" s="2" customFormat="1" ht="16.8" customHeight="1">
      <c r="A494" s="39"/>
      <c r="B494" s="45"/>
      <c r="C494" s="323" t="s">
        <v>1</v>
      </c>
      <c r="D494" s="323" t="s">
        <v>3680</v>
      </c>
      <c r="E494" s="18" t="s">
        <v>1</v>
      </c>
      <c r="F494" s="324">
        <v>30.484999999999999</v>
      </c>
      <c r="G494" s="39"/>
      <c r="H494" s="45"/>
    </row>
    <row r="495" s="2" customFormat="1" ht="16.8" customHeight="1">
      <c r="A495" s="39"/>
      <c r="B495" s="45"/>
      <c r="C495" s="323" t="s">
        <v>298</v>
      </c>
      <c r="D495" s="323" t="s">
        <v>378</v>
      </c>
      <c r="E495" s="18" t="s">
        <v>1</v>
      </c>
      <c r="F495" s="324">
        <v>30.484999999999999</v>
      </c>
      <c r="G495" s="39"/>
      <c r="H495" s="45"/>
    </row>
    <row r="496" s="2" customFormat="1" ht="16.8" customHeight="1">
      <c r="A496" s="39"/>
      <c r="B496" s="45"/>
      <c r="C496" s="325" t="s">
        <v>6044</v>
      </c>
      <c r="D496" s="39"/>
      <c r="E496" s="39"/>
      <c r="F496" s="39"/>
      <c r="G496" s="39"/>
      <c r="H496" s="45"/>
    </row>
    <row r="497" s="2" customFormat="1" ht="16.8" customHeight="1">
      <c r="A497" s="39"/>
      <c r="B497" s="45"/>
      <c r="C497" s="323" t="s">
        <v>425</v>
      </c>
      <c r="D497" s="323" t="s">
        <v>6045</v>
      </c>
      <c r="E497" s="18" t="s">
        <v>305</v>
      </c>
      <c r="F497" s="324">
        <v>30.484999999999999</v>
      </c>
      <c r="G497" s="39"/>
      <c r="H497" s="45"/>
    </row>
    <row r="498" s="2" customFormat="1" ht="16.8" customHeight="1">
      <c r="A498" s="39"/>
      <c r="B498" s="45"/>
      <c r="C498" s="323" t="s">
        <v>445</v>
      </c>
      <c r="D498" s="323" t="s">
        <v>6046</v>
      </c>
      <c r="E498" s="18" t="s">
        <v>305</v>
      </c>
      <c r="F498" s="324">
        <v>60.969999999999999</v>
      </c>
      <c r="G498" s="39"/>
      <c r="H498" s="45"/>
    </row>
    <row r="499" s="2" customFormat="1">
      <c r="A499" s="39"/>
      <c r="B499" s="45"/>
      <c r="C499" s="323" t="s">
        <v>451</v>
      </c>
      <c r="D499" s="323" t="s">
        <v>452</v>
      </c>
      <c r="E499" s="18" t="s">
        <v>305</v>
      </c>
      <c r="F499" s="324">
        <v>132.762</v>
      </c>
      <c r="G499" s="39"/>
      <c r="H499" s="45"/>
    </row>
    <row r="500" s="2" customFormat="1">
      <c r="A500" s="39"/>
      <c r="B500" s="45"/>
      <c r="C500" s="323" t="s">
        <v>458</v>
      </c>
      <c r="D500" s="323" t="s">
        <v>459</v>
      </c>
      <c r="E500" s="18" t="s">
        <v>305</v>
      </c>
      <c r="F500" s="324">
        <v>132.762</v>
      </c>
      <c r="G500" s="39"/>
      <c r="H500" s="45"/>
    </row>
    <row r="501" s="2" customFormat="1" ht="16.8" customHeight="1">
      <c r="A501" s="39"/>
      <c r="B501" s="45"/>
      <c r="C501" s="319" t="s">
        <v>300</v>
      </c>
      <c r="D501" s="320" t="s">
        <v>1</v>
      </c>
      <c r="E501" s="321" t="s">
        <v>1</v>
      </c>
      <c r="F501" s="322">
        <v>80.150000000000006</v>
      </c>
      <c r="G501" s="39"/>
      <c r="H501" s="45"/>
    </row>
    <row r="502" s="2" customFormat="1" ht="16.8" customHeight="1">
      <c r="A502" s="39"/>
      <c r="B502" s="45"/>
      <c r="C502" s="323" t="s">
        <v>1</v>
      </c>
      <c r="D502" s="323" t="s">
        <v>3676</v>
      </c>
      <c r="E502" s="18" t="s">
        <v>1</v>
      </c>
      <c r="F502" s="324">
        <v>0</v>
      </c>
      <c r="G502" s="39"/>
      <c r="H502" s="45"/>
    </row>
    <row r="503" s="2" customFormat="1" ht="16.8" customHeight="1">
      <c r="A503" s="39"/>
      <c r="B503" s="45"/>
      <c r="C503" s="323" t="s">
        <v>1</v>
      </c>
      <c r="D503" s="323" t="s">
        <v>3616</v>
      </c>
      <c r="E503" s="18" t="s">
        <v>1</v>
      </c>
      <c r="F503" s="324">
        <v>80.150000000000006</v>
      </c>
      <c r="G503" s="39"/>
      <c r="H503" s="45"/>
    </row>
    <row r="504" s="2" customFormat="1" ht="16.8" customHeight="1">
      <c r="A504" s="39"/>
      <c r="B504" s="45"/>
      <c r="C504" s="323" t="s">
        <v>300</v>
      </c>
      <c r="D504" s="323" t="s">
        <v>378</v>
      </c>
      <c r="E504" s="18" t="s">
        <v>1</v>
      </c>
      <c r="F504" s="324">
        <v>80.150000000000006</v>
      </c>
      <c r="G504" s="39"/>
      <c r="H504" s="45"/>
    </row>
    <row r="505" s="2" customFormat="1" ht="16.8" customHeight="1">
      <c r="A505" s="39"/>
      <c r="B505" s="45"/>
      <c r="C505" s="325" t="s">
        <v>6044</v>
      </c>
      <c r="D505" s="39"/>
      <c r="E505" s="39"/>
      <c r="F505" s="39"/>
      <c r="G505" s="39"/>
      <c r="H505" s="45"/>
    </row>
    <row r="506" s="2" customFormat="1" ht="16.8" customHeight="1">
      <c r="A506" s="39"/>
      <c r="B506" s="45"/>
      <c r="C506" s="323" t="s">
        <v>418</v>
      </c>
      <c r="D506" s="323" t="s">
        <v>6047</v>
      </c>
      <c r="E506" s="18" t="s">
        <v>305</v>
      </c>
      <c r="F506" s="324">
        <v>80.150000000000006</v>
      </c>
      <c r="G506" s="39"/>
      <c r="H506" s="45"/>
    </row>
    <row r="507" s="2" customFormat="1" ht="16.8" customHeight="1">
      <c r="A507" s="39"/>
      <c r="B507" s="45"/>
      <c r="C507" s="323" t="s">
        <v>439</v>
      </c>
      <c r="D507" s="323" t="s">
        <v>6048</v>
      </c>
      <c r="E507" s="18" t="s">
        <v>305</v>
      </c>
      <c r="F507" s="324">
        <v>160.30000000000001</v>
      </c>
      <c r="G507" s="39"/>
      <c r="H507" s="45"/>
    </row>
    <row r="508" s="2" customFormat="1">
      <c r="A508" s="39"/>
      <c r="B508" s="45"/>
      <c r="C508" s="323" t="s">
        <v>451</v>
      </c>
      <c r="D508" s="323" t="s">
        <v>452</v>
      </c>
      <c r="E508" s="18" t="s">
        <v>305</v>
      </c>
      <c r="F508" s="324">
        <v>132.762</v>
      </c>
      <c r="G508" s="39"/>
      <c r="H508" s="45"/>
    </row>
    <row r="509" s="2" customFormat="1">
      <c r="A509" s="39"/>
      <c r="B509" s="45"/>
      <c r="C509" s="323" t="s">
        <v>458</v>
      </c>
      <c r="D509" s="323" t="s">
        <v>459</v>
      </c>
      <c r="E509" s="18" t="s">
        <v>305</v>
      </c>
      <c r="F509" s="324">
        <v>132.762</v>
      </c>
      <c r="G509" s="39"/>
      <c r="H509" s="45"/>
    </row>
    <row r="510" s="2" customFormat="1" ht="16.8" customHeight="1">
      <c r="A510" s="39"/>
      <c r="B510" s="45"/>
      <c r="C510" s="319" t="s">
        <v>2481</v>
      </c>
      <c r="D510" s="320" t="s">
        <v>1</v>
      </c>
      <c r="E510" s="321" t="s">
        <v>1</v>
      </c>
      <c r="F510" s="322">
        <v>90.563999999999993</v>
      </c>
      <c r="G510" s="39"/>
      <c r="H510" s="45"/>
    </row>
    <row r="511" s="2" customFormat="1" ht="16.8" customHeight="1">
      <c r="A511" s="39"/>
      <c r="B511" s="45"/>
      <c r="C511" s="323" t="s">
        <v>1</v>
      </c>
      <c r="D511" s="323" t="s">
        <v>2660</v>
      </c>
      <c r="E511" s="18" t="s">
        <v>1</v>
      </c>
      <c r="F511" s="324">
        <v>0</v>
      </c>
      <c r="G511" s="39"/>
      <c r="H511" s="45"/>
    </row>
    <row r="512" s="2" customFormat="1" ht="16.8" customHeight="1">
      <c r="A512" s="39"/>
      <c r="B512" s="45"/>
      <c r="C512" s="323" t="s">
        <v>1</v>
      </c>
      <c r="D512" s="323" t="s">
        <v>3709</v>
      </c>
      <c r="E512" s="18" t="s">
        <v>1</v>
      </c>
      <c r="F512" s="324">
        <v>0</v>
      </c>
      <c r="G512" s="39"/>
      <c r="H512" s="45"/>
    </row>
    <row r="513" s="2" customFormat="1" ht="16.8" customHeight="1">
      <c r="A513" s="39"/>
      <c r="B513" s="45"/>
      <c r="C513" s="323" t="s">
        <v>1</v>
      </c>
      <c r="D513" s="323" t="s">
        <v>3896</v>
      </c>
      <c r="E513" s="18" t="s">
        <v>1</v>
      </c>
      <c r="F513" s="324">
        <v>10.84</v>
      </c>
      <c r="G513" s="39"/>
      <c r="H513" s="45"/>
    </row>
    <row r="514" s="2" customFormat="1" ht="16.8" customHeight="1">
      <c r="A514" s="39"/>
      <c r="B514" s="45"/>
      <c r="C514" s="323" t="s">
        <v>1</v>
      </c>
      <c r="D514" s="323" t="s">
        <v>3897</v>
      </c>
      <c r="E514" s="18" t="s">
        <v>1</v>
      </c>
      <c r="F514" s="324">
        <v>12.220000000000001</v>
      </c>
      <c r="G514" s="39"/>
      <c r="H514" s="45"/>
    </row>
    <row r="515" s="2" customFormat="1" ht="16.8" customHeight="1">
      <c r="A515" s="39"/>
      <c r="B515" s="45"/>
      <c r="C515" s="323" t="s">
        <v>1</v>
      </c>
      <c r="D515" s="323" t="s">
        <v>3898</v>
      </c>
      <c r="E515" s="18" t="s">
        <v>1</v>
      </c>
      <c r="F515" s="324">
        <v>6.1440000000000001</v>
      </c>
      <c r="G515" s="39"/>
      <c r="H515" s="45"/>
    </row>
    <row r="516" s="2" customFormat="1" ht="16.8" customHeight="1">
      <c r="A516" s="39"/>
      <c r="B516" s="45"/>
      <c r="C516" s="323" t="s">
        <v>1</v>
      </c>
      <c r="D516" s="323" t="s">
        <v>3712</v>
      </c>
      <c r="E516" s="18" t="s">
        <v>1</v>
      </c>
      <c r="F516" s="324">
        <v>0</v>
      </c>
      <c r="G516" s="39"/>
      <c r="H516" s="45"/>
    </row>
    <row r="517" s="2" customFormat="1" ht="16.8" customHeight="1">
      <c r="A517" s="39"/>
      <c r="B517" s="45"/>
      <c r="C517" s="323" t="s">
        <v>1</v>
      </c>
      <c r="D517" s="323" t="s">
        <v>3899</v>
      </c>
      <c r="E517" s="18" t="s">
        <v>1</v>
      </c>
      <c r="F517" s="324">
        <v>12.880000000000001</v>
      </c>
      <c r="G517" s="39"/>
      <c r="H517" s="45"/>
    </row>
    <row r="518" s="2" customFormat="1" ht="16.8" customHeight="1">
      <c r="A518" s="39"/>
      <c r="B518" s="45"/>
      <c r="C518" s="323" t="s">
        <v>1</v>
      </c>
      <c r="D518" s="323" t="s">
        <v>3900</v>
      </c>
      <c r="E518" s="18" t="s">
        <v>1</v>
      </c>
      <c r="F518" s="324">
        <v>6.7000000000000002</v>
      </c>
      <c r="G518" s="39"/>
      <c r="H518" s="45"/>
    </row>
    <row r="519" s="2" customFormat="1" ht="16.8" customHeight="1">
      <c r="A519" s="39"/>
      <c r="B519" s="45"/>
      <c r="C519" s="323" t="s">
        <v>1</v>
      </c>
      <c r="D519" s="323" t="s">
        <v>3901</v>
      </c>
      <c r="E519" s="18" t="s">
        <v>1</v>
      </c>
      <c r="F519" s="324">
        <v>9.4399999999999995</v>
      </c>
      <c r="G519" s="39"/>
      <c r="H519" s="45"/>
    </row>
    <row r="520" s="2" customFormat="1" ht="16.8" customHeight="1">
      <c r="A520" s="39"/>
      <c r="B520" s="45"/>
      <c r="C520" s="323" t="s">
        <v>1</v>
      </c>
      <c r="D520" s="323" t="s">
        <v>3902</v>
      </c>
      <c r="E520" s="18" t="s">
        <v>1</v>
      </c>
      <c r="F520" s="324">
        <v>12.1</v>
      </c>
      <c r="G520" s="39"/>
      <c r="H520" s="45"/>
    </row>
    <row r="521" s="2" customFormat="1" ht="16.8" customHeight="1">
      <c r="A521" s="39"/>
      <c r="B521" s="45"/>
      <c r="C521" s="323" t="s">
        <v>1</v>
      </c>
      <c r="D521" s="323" t="s">
        <v>3903</v>
      </c>
      <c r="E521" s="18" t="s">
        <v>1</v>
      </c>
      <c r="F521" s="324">
        <v>12.359999999999999</v>
      </c>
      <c r="G521" s="39"/>
      <c r="H521" s="45"/>
    </row>
    <row r="522" s="2" customFormat="1" ht="16.8" customHeight="1">
      <c r="A522" s="39"/>
      <c r="B522" s="45"/>
      <c r="C522" s="323" t="s">
        <v>1</v>
      </c>
      <c r="D522" s="323" t="s">
        <v>3904</v>
      </c>
      <c r="E522" s="18" t="s">
        <v>1</v>
      </c>
      <c r="F522" s="324">
        <v>7.8799999999999999</v>
      </c>
      <c r="G522" s="39"/>
      <c r="H522" s="45"/>
    </row>
    <row r="523" s="2" customFormat="1" ht="16.8" customHeight="1">
      <c r="A523" s="39"/>
      <c r="B523" s="45"/>
      <c r="C523" s="323" t="s">
        <v>2481</v>
      </c>
      <c r="D523" s="323" t="s">
        <v>378</v>
      </c>
      <c r="E523" s="18" t="s">
        <v>1</v>
      </c>
      <c r="F523" s="324">
        <v>90.563999999999993</v>
      </c>
      <c r="G523" s="39"/>
      <c r="H523" s="45"/>
    </row>
    <row r="524" s="2" customFormat="1" ht="16.8" customHeight="1">
      <c r="A524" s="39"/>
      <c r="B524" s="45"/>
      <c r="C524" s="325" t="s">
        <v>6044</v>
      </c>
      <c r="D524" s="39"/>
      <c r="E524" s="39"/>
      <c r="F524" s="39"/>
      <c r="G524" s="39"/>
      <c r="H524" s="45"/>
    </row>
    <row r="525" s="2" customFormat="1" ht="16.8" customHeight="1">
      <c r="A525" s="39"/>
      <c r="B525" s="45"/>
      <c r="C525" s="323" t="s">
        <v>932</v>
      </c>
      <c r="D525" s="323" t="s">
        <v>6093</v>
      </c>
      <c r="E525" s="18" t="s">
        <v>305</v>
      </c>
      <c r="F525" s="324">
        <v>90.563999999999993</v>
      </c>
      <c r="G525" s="39"/>
      <c r="H525" s="45"/>
    </row>
    <row r="526" s="2" customFormat="1">
      <c r="A526" s="39"/>
      <c r="B526" s="45"/>
      <c r="C526" s="323" t="s">
        <v>2508</v>
      </c>
      <c r="D526" s="323" t="s">
        <v>6094</v>
      </c>
      <c r="E526" s="18" t="s">
        <v>305</v>
      </c>
      <c r="F526" s="324">
        <v>90.563999999999993</v>
      </c>
      <c r="G526" s="39"/>
      <c r="H526" s="45"/>
    </row>
    <row r="527" s="2" customFormat="1" ht="16.8" customHeight="1">
      <c r="A527" s="39"/>
      <c r="B527" s="45"/>
      <c r="C527" s="323" t="s">
        <v>2656</v>
      </c>
      <c r="D527" s="323" t="s">
        <v>6052</v>
      </c>
      <c r="E527" s="18" t="s">
        <v>305</v>
      </c>
      <c r="F527" s="324">
        <v>90.563999999999993</v>
      </c>
      <c r="G527" s="39"/>
      <c r="H527" s="45"/>
    </row>
    <row r="528" s="2" customFormat="1">
      <c r="A528" s="39"/>
      <c r="B528" s="45"/>
      <c r="C528" s="323" t="s">
        <v>984</v>
      </c>
      <c r="D528" s="323" t="s">
        <v>6095</v>
      </c>
      <c r="E528" s="18" t="s">
        <v>305</v>
      </c>
      <c r="F528" s="324">
        <v>544.52599999999995</v>
      </c>
      <c r="G528" s="39"/>
      <c r="H528" s="45"/>
    </row>
    <row r="529" s="2" customFormat="1" ht="16.8" customHeight="1">
      <c r="A529" s="39"/>
      <c r="B529" s="45"/>
      <c r="C529" s="319" t="s">
        <v>2483</v>
      </c>
      <c r="D529" s="320" t="s">
        <v>1</v>
      </c>
      <c r="E529" s="321" t="s">
        <v>1</v>
      </c>
      <c r="F529" s="322">
        <v>544.52599999999995</v>
      </c>
      <c r="G529" s="39"/>
      <c r="H529" s="45"/>
    </row>
    <row r="530" s="2" customFormat="1" ht="16.8" customHeight="1">
      <c r="A530" s="39"/>
      <c r="B530" s="45"/>
      <c r="C530" s="323" t="s">
        <v>1</v>
      </c>
      <c r="D530" s="323" t="s">
        <v>2689</v>
      </c>
      <c r="E530" s="18" t="s">
        <v>1</v>
      </c>
      <c r="F530" s="324">
        <v>0</v>
      </c>
      <c r="G530" s="39"/>
      <c r="H530" s="45"/>
    </row>
    <row r="531" s="2" customFormat="1" ht="16.8" customHeight="1">
      <c r="A531" s="39"/>
      <c r="B531" s="45"/>
      <c r="C531" s="323" t="s">
        <v>1</v>
      </c>
      <c r="D531" s="323" t="s">
        <v>2487</v>
      </c>
      <c r="E531" s="18" t="s">
        <v>1</v>
      </c>
      <c r="F531" s="324">
        <v>103.93000000000001</v>
      </c>
      <c r="G531" s="39"/>
      <c r="H531" s="45"/>
    </row>
    <row r="532" s="2" customFormat="1" ht="16.8" customHeight="1">
      <c r="A532" s="39"/>
      <c r="B532" s="45"/>
      <c r="C532" s="323" t="s">
        <v>1</v>
      </c>
      <c r="D532" s="323" t="s">
        <v>2489</v>
      </c>
      <c r="E532" s="18" t="s">
        <v>1</v>
      </c>
      <c r="F532" s="324">
        <v>12</v>
      </c>
      <c r="G532" s="39"/>
      <c r="H532" s="45"/>
    </row>
    <row r="533" s="2" customFormat="1" ht="16.8" customHeight="1">
      <c r="A533" s="39"/>
      <c r="B533" s="45"/>
      <c r="C533" s="323" t="s">
        <v>1</v>
      </c>
      <c r="D533" s="323" t="s">
        <v>2491</v>
      </c>
      <c r="E533" s="18" t="s">
        <v>1</v>
      </c>
      <c r="F533" s="324">
        <v>219.96700000000001</v>
      </c>
      <c r="G533" s="39"/>
      <c r="H533" s="45"/>
    </row>
    <row r="534" s="2" customFormat="1" ht="16.8" customHeight="1">
      <c r="A534" s="39"/>
      <c r="B534" s="45"/>
      <c r="C534" s="323" t="s">
        <v>1</v>
      </c>
      <c r="D534" s="323" t="s">
        <v>3620</v>
      </c>
      <c r="E534" s="18" t="s">
        <v>1</v>
      </c>
      <c r="F534" s="324">
        <v>25.193000000000001</v>
      </c>
      <c r="G534" s="39"/>
      <c r="H534" s="45"/>
    </row>
    <row r="535" s="2" customFormat="1" ht="16.8" customHeight="1">
      <c r="A535" s="39"/>
      <c r="B535" s="45"/>
      <c r="C535" s="323" t="s">
        <v>1</v>
      </c>
      <c r="D535" s="323" t="s">
        <v>2690</v>
      </c>
      <c r="E535" s="18" t="s">
        <v>1</v>
      </c>
      <c r="F535" s="324">
        <v>200.68600000000001</v>
      </c>
      <c r="G535" s="39"/>
      <c r="H535" s="45"/>
    </row>
    <row r="536" s="2" customFormat="1" ht="16.8" customHeight="1">
      <c r="A536" s="39"/>
      <c r="B536" s="45"/>
      <c r="C536" s="323" t="s">
        <v>1</v>
      </c>
      <c r="D536" s="323" t="s">
        <v>3941</v>
      </c>
      <c r="E536" s="18" t="s">
        <v>1</v>
      </c>
      <c r="F536" s="324">
        <v>73.313999999999993</v>
      </c>
      <c r="G536" s="39"/>
      <c r="H536" s="45"/>
    </row>
    <row r="537" s="2" customFormat="1" ht="16.8" customHeight="1">
      <c r="A537" s="39"/>
      <c r="B537" s="45"/>
      <c r="C537" s="323" t="s">
        <v>1</v>
      </c>
      <c r="D537" s="323" t="s">
        <v>2692</v>
      </c>
      <c r="E537" s="18" t="s">
        <v>1</v>
      </c>
      <c r="F537" s="324">
        <v>-90.563999999999993</v>
      </c>
      <c r="G537" s="39"/>
      <c r="H537" s="45"/>
    </row>
    <row r="538" s="2" customFormat="1" ht="16.8" customHeight="1">
      <c r="A538" s="39"/>
      <c r="B538" s="45"/>
      <c r="C538" s="323" t="s">
        <v>2483</v>
      </c>
      <c r="D538" s="323" t="s">
        <v>378</v>
      </c>
      <c r="E538" s="18" t="s">
        <v>1</v>
      </c>
      <c r="F538" s="324">
        <v>544.52599999999995</v>
      </c>
      <c r="G538" s="39"/>
      <c r="H538" s="45"/>
    </row>
    <row r="539" s="2" customFormat="1" ht="16.8" customHeight="1">
      <c r="A539" s="39"/>
      <c r="B539" s="45"/>
      <c r="C539" s="325" t="s">
        <v>6044</v>
      </c>
      <c r="D539" s="39"/>
      <c r="E539" s="39"/>
      <c r="F539" s="39"/>
      <c r="G539" s="39"/>
      <c r="H539" s="45"/>
    </row>
    <row r="540" s="2" customFormat="1">
      <c r="A540" s="39"/>
      <c r="B540" s="45"/>
      <c r="C540" s="323" t="s">
        <v>984</v>
      </c>
      <c r="D540" s="323" t="s">
        <v>6095</v>
      </c>
      <c r="E540" s="18" t="s">
        <v>305</v>
      </c>
      <c r="F540" s="324">
        <v>544.52599999999995</v>
      </c>
      <c r="G540" s="39"/>
      <c r="H540" s="45"/>
    </row>
    <row r="541" s="2" customFormat="1" ht="16.8" customHeight="1">
      <c r="A541" s="39"/>
      <c r="B541" s="45"/>
      <c r="C541" s="323" t="s">
        <v>980</v>
      </c>
      <c r="D541" s="323" t="s">
        <v>6096</v>
      </c>
      <c r="E541" s="18" t="s">
        <v>305</v>
      </c>
      <c r="F541" s="324">
        <v>544.52599999999995</v>
      </c>
      <c r="G541" s="39"/>
      <c r="H541" s="45"/>
    </row>
    <row r="542" s="2" customFormat="1" ht="16.8" customHeight="1">
      <c r="A542" s="39"/>
      <c r="B542" s="45"/>
      <c r="C542" s="319" t="s">
        <v>2487</v>
      </c>
      <c r="D542" s="320" t="s">
        <v>1</v>
      </c>
      <c r="E542" s="321" t="s">
        <v>1</v>
      </c>
      <c r="F542" s="322">
        <v>103.93000000000001</v>
      </c>
      <c r="G542" s="39"/>
      <c r="H542" s="45"/>
    </row>
    <row r="543" s="2" customFormat="1" ht="16.8" customHeight="1">
      <c r="A543" s="39"/>
      <c r="B543" s="45"/>
      <c r="C543" s="323" t="s">
        <v>1</v>
      </c>
      <c r="D543" s="323" t="s">
        <v>2585</v>
      </c>
      <c r="E543" s="18" t="s">
        <v>1</v>
      </c>
      <c r="F543" s="324">
        <v>0</v>
      </c>
      <c r="G543" s="39"/>
      <c r="H543" s="45"/>
    </row>
    <row r="544" s="2" customFormat="1" ht="16.8" customHeight="1">
      <c r="A544" s="39"/>
      <c r="B544" s="45"/>
      <c r="C544" s="323" t="s">
        <v>1</v>
      </c>
      <c r="D544" s="323" t="s">
        <v>3709</v>
      </c>
      <c r="E544" s="18" t="s">
        <v>1</v>
      </c>
      <c r="F544" s="324">
        <v>0</v>
      </c>
      <c r="G544" s="39"/>
      <c r="H544" s="45"/>
    </row>
    <row r="545" s="2" customFormat="1" ht="16.8" customHeight="1">
      <c r="A545" s="39"/>
      <c r="B545" s="45"/>
      <c r="C545" s="323" t="s">
        <v>1</v>
      </c>
      <c r="D545" s="323" t="s">
        <v>3744</v>
      </c>
      <c r="E545" s="18" t="s">
        <v>1</v>
      </c>
      <c r="F545" s="324">
        <v>51.840000000000003</v>
      </c>
      <c r="G545" s="39"/>
      <c r="H545" s="45"/>
    </row>
    <row r="546" s="2" customFormat="1" ht="16.8" customHeight="1">
      <c r="A546" s="39"/>
      <c r="B546" s="45"/>
      <c r="C546" s="323" t="s">
        <v>1</v>
      </c>
      <c r="D546" s="323" t="s">
        <v>3712</v>
      </c>
      <c r="E546" s="18" t="s">
        <v>1</v>
      </c>
      <c r="F546" s="324">
        <v>0</v>
      </c>
      <c r="G546" s="39"/>
      <c r="H546" s="45"/>
    </row>
    <row r="547" s="2" customFormat="1" ht="16.8" customHeight="1">
      <c r="A547" s="39"/>
      <c r="B547" s="45"/>
      <c r="C547" s="323" t="s">
        <v>1</v>
      </c>
      <c r="D547" s="323" t="s">
        <v>3745</v>
      </c>
      <c r="E547" s="18" t="s">
        <v>1</v>
      </c>
      <c r="F547" s="324">
        <v>52.090000000000003</v>
      </c>
      <c r="G547" s="39"/>
      <c r="H547" s="45"/>
    </row>
    <row r="548" s="2" customFormat="1" ht="16.8" customHeight="1">
      <c r="A548" s="39"/>
      <c r="B548" s="45"/>
      <c r="C548" s="323" t="s">
        <v>2487</v>
      </c>
      <c r="D548" s="323" t="s">
        <v>378</v>
      </c>
      <c r="E548" s="18" t="s">
        <v>1</v>
      </c>
      <c r="F548" s="324">
        <v>103.93000000000001</v>
      </c>
      <c r="G548" s="39"/>
      <c r="H548" s="45"/>
    </row>
    <row r="549" s="2" customFormat="1" ht="16.8" customHeight="1">
      <c r="A549" s="39"/>
      <c r="B549" s="45"/>
      <c r="C549" s="325" t="s">
        <v>6044</v>
      </c>
      <c r="D549" s="39"/>
      <c r="E549" s="39"/>
      <c r="F549" s="39"/>
      <c r="G549" s="39"/>
      <c r="H549" s="45"/>
    </row>
    <row r="550" s="2" customFormat="1" ht="16.8" customHeight="1">
      <c r="A550" s="39"/>
      <c r="B550" s="45"/>
      <c r="C550" s="323" t="s">
        <v>640</v>
      </c>
      <c r="D550" s="323" t="s">
        <v>6098</v>
      </c>
      <c r="E550" s="18" t="s">
        <v>305</v>
      </c>
      <c r="F550" s="324">
        <v>103.93000000000001</v>
      </c>
      <c r="G550" s="39"/>
      <c r="H550" s="45"/>
    </row>
    <row r="551" s="2" customFormat="1" ht="16.8" customHeight="1">
      <c r="A551" s="39"/>
      <c r="B551" s="45"/>
      <c r="C551" s="323" t="s">
        <v>654</v>
      </c>
      <c r="D551" s="323" t="s">
        <v>6099</v>
      </c>
      <c r="E551" s="18" t="s">
        <v>305</v>
      </c>
      <c r="F551" s="324">
        <v>115.93000000000001</v>
      </c>
      <c r="G551" s="39"/>
      <c r="H551" s="45"/>
    </row>
    <row r="552" s="2" customFormat="1" ht="16.8" customHeight="1">
      <c r="A552" s="39"/>
      <c r="B552" s="45"/>
      <c r="C552" s="323" t="s">
        <v>3750</v>
      </c>
      <c r="D552" s="323" t="s">
        <v>6120</v>
      </c>
      <c r="E552" s="18" t="s">
        <v>305</v>
      </c>
      <c r="F552" s="324">
        <v>115.93000000000001</v>
      </c>
      <c r="G552" s="39"/>
      <c r="H552" s="45"/>
    </row>
    <row r="553" s="2" customFormat="1">
      <c r="A553" s="39"/>
      <c r="B553" s="45"/>
      <c r="C553" s="323" t="s">
        <v>984</v>
      </c>
      <c r="D553" s="323" t="s">
        <v>6095</v>
      </c>
      <c r="E553" s="18" t="s">
        <v>305</v>
      </c>
      <c r="F553" s="324">
        <v>544.52599999999995</v>
      </c>
      <c r="G553" s="39"/>
      <c r="H553" s="45"/>
    </row>
    <row r="554" s="2" customFormat="1" ht="16.8" customHeight="1">
      <c r="A554" s="39"/>
      <c r="B554" s="45"/>
      <c r="C554" s="319" t="s">
        <v>2489</v>
      </c>
      <c r="D554" s="320" t="s">
        <v>1</v>
      </c>
      <c r="E554" s="321" t="s">
        <v>1</v>
      </c>
      <c r="F554" s="322">
        <v>12</v>
      </c>
      <c r="G554" s="39"/>
      <c r="H554" s="45"/>
    </row>
    <row r="555" s="2" customFormat="1" ht="16.8" customHeight="1">
      <c r="A555" s="39"/>
      <c r="B555" s="45"/>
      <c r="C555" s="323" t="s">
        <v>1</v>
      </c>
      <c r="D555" s="323" t="s">
        <v>2590</v>
      </c>
      <c r="E555" s="18" t="s">
        <v>1</v>
      </c>
      <c r="F555" s="324">
        <v>0</v>
      </c>
      <c r="G555" s="39"/>
      <c r="H555" s="45"/>
    </row>
    <row r="556" s="2" customFormat="1" ht="16.8" customHeight="1">
      <c r="A556" s="39"/>
      <c r="B556" s="45"/>
      <c r="C556" s="323" t="s">
        <v>1</v>
      </c>
      <c r="D556" s="323" t="s">
        <v>3709</v>
      </c>
      <c r="E556" s="18" t="s">
        <v>1</v>
      </c>
      <c r="F556" s="324">
        <v>0</v>
      </c>
      <c r="G556" s="39"/>
      <c r="H556" s="45"/>
    </row>
    <row r="557" s="2" customFormat="1" ht="16.8" customHeight="1">
      <c r="A557" s="39"/>
      <c r="B557" s="45"/>
      <c r="C557" s="323" t="s">
        <v>1</v>
      </c>
      <c r="D557" s="323" t="s">
        <v>3747</v>
      </c>
      <c r="E557" s="18" t="s">
        <v>1</v>
      </c>
      <c r="F557" s="324">
        <v>2.6800000000000002</v>
      </c>
      <c r="G557" s="39"/>
      <c r="H557" s="45"/>
    </row>
    <row r="558" s="2" customFormat="1" ht="16.8" customHeight="1">
      <c r="A558" s="39"/>
      <c r="B558" s="45"/>
      <c r="C558" s="323" t="s">
        <v>1</v>
      </c>
      <c r="D558" s="323" t="s">
        <v>3712</v>
      </c>
      <c r="E558" s="18" t="s">
        <v>1</v>
      </c>
      <c r="F558" s="324">
        <v>0</v>
      </c>
      <c r="G558" s="39"/>
      <c r="H558" s="45"/>
    </row>
    <row r="559" s="2" customFormat="1" ht="16.8" customHeight="1">
      <c r="A559" s="39"/>
      <c r="B559" s="45"/>
      <c r="C559" s="323" t="s">
        <v>1</v>
      </c>
      <c r="D559" s="323" t="s">
        <v>3748</v>
      </c>
      <c r="E559" s="18" t="s">
        <v>1</v>
      </c>
      <c r="F559" s="324">
        <v>9.3200000000000003</v>
      </c>
      <c r="G559" s="39"/>
      <c r="H559" s="45"/>
    </row>
    <row r="560" s="2" customFormat="1" ht="16.8" customHeight="1">
      <c r="A560" s="39"/>
      <c r="B560" s="45"/>
      <c r="C560" s="323" t="s">
        <v>2489</v>
      </c>
      <c r="D560" s="323" t="s">
        <v>378</v>
      </c>
      <c r="E560" s="18" t="s">
        <v>1</v>
      </c>
      <c r="F560" s="324">
        <v>12</v>
      </c>
      <c r="G560" s="39"/>
      <c r="H560" s="45"/>
    </row>
    <row r="561" s="2" customFormat="1" ht="16.8" customHeight="1">
      <c r="A561" s="39"/>
      <c r="B561" s="45"/>
      <c r="C561" s="325" t="s">
        <v>6044</v>
      </c>
      <c r="D561" s="39"/>
      <c r="E561" s="39"/>
      <c r="F561" s="39"/>
      <c r="G561" s="39"/>
      <c r="H561" s="45"/>
    </row>
    <row r="562" s="2" customFormat="1" ht="16.8" customHeight="1">
      <c r="A562" s="39"/>
      <c r="B562" s="45"/>
      <c r="C562" s="323" t="s">
        <v>2587</v>
      </c>
      <c r="D562" s="323" t="s">
        <v>6100</v>
      </c>
      <c r="E562" s="18" t="s">
        <v>305</v>
      </c>
      <c r="F562" s="324">
        <v>12</v>
      </c>
      <c r="G562" s="39"/>
      <c r="H562" s="45"/>
    </row>
    <row r="563" s="2" customFormat="1" ht="16.8" customHeight="1">
      <c r="A563" s="39"/>
      <c r="B563" s="45"/>
      <c r="C563" s="323" t="s">
        <v>654</v>
      </c>
      <c r="D563" s="323" t="s">
        <v>6099</v>
      </c>
      <c r="E563" s="18" t="s">
        <v>305</v>
      </c>
      <c r="F563" s="324">
        <v>115.93000000000001</v>
      </c>
      <c r="G563" s="39"/>
      <c r="H563" s="45"/>
    </row>
    <row r="564" s="2" customFormat="1" ht="16.8" customHeight="1">
      <c r="A564" s="39"/>
      <c r="B564" s="45"/>
      <c r="C564" s="323" t="s">
        <v>3750</v>
      </c>
      <c r="D564" s="323" t="s">
        <v>6120</v>
      </c>
      <c r="E564" s="18" t="s">
        <v>305</v>
      </c>
      <c r="F564" s="324">
        <v>115.93000000000001</v>
      </c>
      <c r="G564" s="39"/>
      <c r="H564" s="45"/>
    </row>
    <row r="565" s="2" customFormat="1">
      <c r="A565" s="39"/>
      <c r="B565" s="45"/>
      <c r="C565" s="323" t="s">
        <v>984</v>
      </c>
      <c r="D565" s="323" t="s">
        <v>6095</v>
      </c>
      <c r="E565" s="18" t="s">
        <v>305</v>
      </c>
      <c r="F565" s="324">
        <v>544.52599999999995</v>
      </c>
      <c r="G565" s="39"/>
      <c r="H565" s="45"/>
    </row>
    <row r="566" s="2" customFormat="1" ht="16.8" customHeight="1">
      <c r="A566" s="39"/>
      <c r="B566" s="45"/>
      <c r="C566" s="319" t="s">
        <v>3620</v>
      </c>
      <c r="D566" s="320" t="s">
        <v>1</v>
      </c>
      <c r="E566" s="321" t="s">
        <v>1</v>
      </c>
      <c r="F566" s="322">
        <v>25.193000000000001</v>
      </c>
      <c r="G566" s="39"/>
      <c r="H566" s="45"/>
    </row>
    <row r="567" s="2" customFormat="1" ht="16.8" customHeight="1">
      <c r="A567" s="39"/>
      <c r="B567" s="45"/>
      <c r="C567" s="323" t="s">
        <v>1</v>
      </c>
      <c r="D567" s="323" t="s">
        <v>2566</v>
      </c>
      <c r="E567" s="18" t="s">
        <v>1</v>
      </c>
      <c r="F567" s="324">
        <v>0</v>
      </c>
      <c r="G567" s="39"/>
      <c r="H567" s="45"/>
    </row>
    <row r="568" s="2" customFormat="1" ht="16.8" customHeight="1">
      <c r="A568" s="39"/>
      <c r="B568" s="45"/>
      <c r="C568" s="323" t="s">
        <v>1</v>
      </c>
      <c r="D568" s="323" t="s">
        <v>3709</v>
      </c>
      <c r="E568" s="18" t="s">
        <v>1</v>
      </c>
      <c r="F568" s="324">
        <v>0</v>
      </c>
      <c r="G568" s="39"/>
      <c r="H568" s="45"/>
    </row>
    <row r="569" s="2" customFormat="1" ht="16.8" customHeight="1">
      <c r="A569" s="39"/>
      <c r="B569" s="45"/>
      <c r="C569" s="323" t="s">
        <v>1</v>
      </c>
      <c r="D569" s="323" t="s">
        <v>3733</v>
      </c>
      <c r="E569" s="18" t="s">
        <v>1</v>
      </c>
      <c r="F569" s="324">
        <v>13.066000000000001</v>
      </c>
      <c r="G569" s="39"/>
      <c r="H569" s="45"/>
    </row>
    <row r="570" s="2" customFormat="1" ht="16.8" customHeight="1">
      <c r="A570" s="39"/>
      <c r="B570" s="45"/>
      <c r="C570" s="323" t="s">
        <v>1</v>
      </c>
      <c r="D570" s="323" t="s">
        <v>3712</v>
      </c>
      <c r="E570" s="18" t="s">
        <v>1</v>
      </c>
      <c r="F570" s="324">
        <v>0</v>
      </c>
      <c r="G570" s="39"/>
      <c r="H570" s="45"/>
    </row>
    <row r="571" s="2" customFormat="1" ht="16.8" customHeight="1">
      <c r="A571" s="39"/>
      <c r="B571" s="45"/>
      <c r="C571" s="323" t="s">
        <v>1</v>
      </c>
      <c r="D571" s="323" t="s">
        <v>3734</v>
      </c>
      <c r="E571" s="18" t="s">
        <v>1</v>
      </c>
      <c r="F571" s="324">
        <v>12.127000000000001</v>
      </c>
      <c r="G571" s="39"/>
      <c r="H571" s="45"/>
    </row>
    <row r="572" s="2" customFormat="1" ht="16.8" customHeight="1">
      <c r="A572" s="39"/>
      <c r="B572" s="45"/>
      <c r="C572" s="323" t="s">
        <v>3620</v>
      </c>
      <c r="D572" s="323" t="s">
        <v>378</v>
      </c>
      <c r="E572" s="18" t="s">
        <v>1</v>
      </c>
      <c r="F572" s="324">
        <v>25.193000000000001</v>
      </c>
      <c r="G572" s="39"/>
      <c r="H572" s="45"/>
    </row>
    <row r="573" s="2" customFormat="1" ht="16.8" customHeight="1">
      <c r="A573" s="39"/>
      <c r="B573" s="45"/>
      <c r="C573" s="325" t="s">
        <v>6044</v>
      </c>
      <c r="D573" s="39"/>
      <c r="E573" s="39"/>
      <c r="F573" s="39"/>
      <c r="G573" s="39"/>
      <c r="H573" s="45"/>
    </row>
    <row r="574" s="2" customFormat="1">
      <c r="A574" s="39"/>
      <c r="B574" s="45"/>
      <c r="C574" s="323" t="s">
        <v>3730</v>
      </c>
      <c r="D574" s="323" t="s">
        <v>6121</v>
      </c>
      <c r="E574" s="18" t="s">
        <v>305</v>
      </c>
      <c r="F574" s="324">
        <v>25.193000000000001</v>
      </c>
      <c r="G574" s="39"/>
      <c r="H574" s="45"/>
    </row>
    <row r="575" s="2" customFormat="1" ht="16.8" customHeight="1">
      <c r="A575" s="39"/>
      <c r="B575" s="45"/>
      <c r="C575" s="323" t="s">
        <v>636</v>
      </c>
      <c r="D575" s="323" t="s">
        <v>6102</v>
      </c>
      <c r="E575" s="18" t="s">
        <v>305</v>
      </c>
      <c r="F575" s="324">
        <v>245.16</v>
      </c>
      <c r="G575" s="39"/>
      <c r="H575" s="45"/>
    </row>
    <row r="576" s="2" customFormat="1">
      <c r="A576" s="39"/>
      <c r="B576" s="45"/>
      <c r="C576" s="323" t="s">
        <v>984</v>
      </c>
      <c r="D576" s="323" t="s">
        <v>6095</v>
      </c>
      <c r="E576" s="18" t="s">
        <v>305</v>
      </c>
      <c r="F576" s="324">
        <v>544.52599999999995</v>
      </c>
      <c r="G576" s="39"/>
      <c r="H576" s="45"/>
    </row>
    <row r="577" s="2" customFormat="1" ht="16.8" customHeight="1">
      <c r="A577" s="39"/>
      <c r="B577" s="45"/>
      <c r="C577" s="319" t="s">
        <v>2491</v>
      </c>
      <c r="D577" s="320" t="s">
        <v>1</v>
      </c>
      <c r="E577" s="321" t="s">
        <v>1</v>
      </c>
      <c r="F577" s="322">
        <v>219.96700000000001</v>
      </c>
      <c r="G577" s="39"/>
      <c r="H577" s="45"/>
    </row>
    <row r="578" s="2" customFormat="1" ht="16.8" customHeight="1">
      <c r="A578" s="39"/>
      <c r="B578" s="45"/>
      <c r="C578" s="323" t="s">
        <v>1</v>
      </c>
      <c r="D578" s="323" t="s">
        <v>2566</v>
      </c>
      <c r="E578" s="18" t="s">
        <v>1</v>
      </c>
      <c r="F578" s="324">
        <v>0</v>
      </c>
      <c r="G578" s="39"/>
      <c r="H578" s="45"/>
    </row>
    <row r="579" s="2" customFormat="1" ht="16.8" customHeight="1">
      <c r="A579" s="39"/>
      <c r="B579" s="45"/>
      <c r="C579" s="323" t="s">
        <v>1</v>
      </c>
      <c r="D579" s="323" t="s">
        <v>3709</v>
      </c>
      <c r="E579" s="18" t="s">
        <v>1</v>
      </c>
      <c r="F579" s="324">
        <v>0</v>
      </c>
      <c r="G579" s="39"/>
      <c r="H579" s="45"/>
    </row>
    <row r="580" s="2" customFormat="1" ht="16.8" customHeight="1">
      <c r="A580" s="39"/>
      <c r="B580" s="45"/>
      <c r="C580" s="323" t="s">
        <v>1</v>
      </c>
      <c r="D580" s="323" t="s">
        <v>3726</v>
      </c>
      <c r="E580" s="18" t="s">
        <v>1</v>
      </c>
      <c r="F580" s="324">
        <v>120.482</v>
      </c>
      <c r="G580" s="39"/>
      <c r="H580" s="45"/>
    </row>
    <row r="581" s="2" customFormat="1" ht="16.8" customHeight="1">
      <c r="A581" s="39"/>
      <c r="B581" s="45"/>
      <c r="C581" s="323" t="s">
        <v>1</v>
      </c>
      <c r="D581" s="323" t="s">
        <v>3727</v>
      </c>
      <c r="E581" s="18" t="s">
        <v>1</v>
      </c>
      <c r="F581" s="324">
        <v>-5.6219999999999999</v>
      </c>
      <c r="G581" s="39"/>
      <c r="H581" s="45"/>
    </row>
    <row r="582" s="2" customFormat="1" ht="16.8" customHeight="1">
      <c r="A582" s="39"/>
      <c r="B582" s="45"/>
      <c r="C582" s="323" t="s">
        <v>1</v>
      </c>
      <c r="D582" s="323" t="s">
        <v>3712</v>
      </c>
      <c r="E582" s="18" t="s">
        <v>1</v>
      </c>
      <c r="F582" s="324">
        <v>0</v>
      </c>
      <c r="G582" s="39"/>
      <c r="H582" s="45"/>
    </row>
    <row r="583" s="2" customFormat="1">
      <c r="A583" s="39"/>
      <c r="B583" s="45"/>
      <c r="C583" s="323" t="s">
        <v>1</v>
      </c>
      <c r="D583" s="323" t="s">
        <v>3728</v>
      </c>
      <c r="E583" s="18" t="s">
        <v>1</v>
      </c>
      <c r="F583" s="324">
        <v>106.592</v>
      </c>
      <c r="G583" s="39"/>
      <c r="H583" s="45"/>
    </row>
    <row r="584" s="2" customFormat="1" ht="16.8" customHeight="1">
      <c r="A584" s="39"/>
      <c r="B584" s="45"/>
      <c r="C584" s="323" t="s">
        <v>1</v>
      </c>
      <c r="D584" s="323" t="s">
        <v>3729</v>
      </c>
      <c r="E584" s="18" t="s">
        <v>1</v>
      </c>
      <c r="F584" s="324">
        <v>-1.4850000000000001</v>
      </c>
      <c r="G584" s="39"/>
      <c r="H584" s="45"/>
    </row>
    <row r="585" s="2" customFormat="1" ht="16.8" customHeight="1">
      <c r="A585" s="39"/>
      <c r="B585" s="45"/>
      <c r="C585" s="323" t="s">
        <v>2491</v>
      </c>
      <c r="D585" s="323" t="s">
        <v>378</v>
      </c>
      <c r="E585" s="18" t="s">
        <v>1</v>
      </c>
      <c r="F585" s="324">
        <v>219.96700000000001</v>
      </c>
      <c r="G585" s="39"/>
      <c r="H585" s="45"/>
    </row>
    <row r="586" s="2" customFormat="1" ht="16.8" customHeight="1">
      <c r="A586" s="39"/>
      <c r="B586" s="45"/>
      <c r="C586" s="325" t="s">
        <v>6044</v>
      </c>
      <c r="D586" s="39"/>
      <c r="E586" s="39"/>
      <c r="F586" s="39"/>
      <c r="G586" s="39"/>
      <c r="H586" s="45"/>
    </row>
    <row r="587" s="2" customFormat="1" ht="16.8" customHeight="1">
      <c r="A587" s="39"/>
      <c r="B587" s="45"/>
      <c r="C587" s="323" t="s">
        <v>2563</v>
      </c>
      <c r="D587" s="323" t="s">
        <v>6101</v>
      </c>
      <c r="E587" s="18" t="s">
        <v>305</v>
      </c>
      <c r="F587" s="324">
        <v>219.96700000000001</v>
      </c>
      <c r="G587" s="39"/>
      <c r="H587" s="45"/>
    </row>
    <row r="588" s="2" customFormat="1" ht="16.8" customHeight="1">
      <c r="A588" s="39"/>
      <c r="B588" s="45"/>
      <c r="C588" s="323" t="s">
        <v>636</v>
      </c>
      <c r="D588" s="323" t="s">
        <v>6102</v>
      </c>
      <c r="E588" s="18" t="s">
        <v>305</v>
      </c>
      <c r="F588" s="324">
        <v>245.16</v>
      </c>
      <c r="G588" s="39"/>
      <c r="H588" s="45"/>
    </row>
    <row r="589" s="2" customFormat="1">
      <c r="A589" s="39"/>
      <c r="B589" s="45"/>
      <c r="C589" s="323" t="s">
        <v>984</v>
      </c>
      <c r="D589" s="323" t="s">
        <v>6095</v>
      </c>
      <c r="E589" s="18" t="s">
        <v>305</v>
      </c>
      <c r="F589" s="324">
        <v>544.52599999999995</v>
      </c>
      <c r="G589" s="39"/>
      <c r="H589" s="45"/>
    </row>
    <row r="590" s="2" customFormat="1" ht="16.8" customHeight="1">
      <c r="A590" s="39"/>
      <c r="B590" s="45"/>
      <c r="C590" s="319" t="s">
        <v>2493</v>
      </c>
      <c r="D590" s="320" t="s">
        <v>1</v>
      </c>
      <c r="E590" s="321" t="s">
        <v>1</v>
      </c>
      <c r="F590" s="322">
        <v>100.343</v>
      </c>
      <c r="G590" s="39"/>
      <c r="H590" s="45"/>
    </row>
    <row r="591" s="2" customFormat="1" ht="16.8" customHeight="1">
      <c r="A591" s="39"/>
      <c r="B591" s="45"/>
      <c r="C591" s="323" t="s">
        <v>1</v>
      </c>
      <c r="D591" s="323" t="s">
        <v>2551</v>
      </c>
      <c r="E591" s="18" t="s">
        <v>1</v>
      </c>
      <c r="F591" s="324">
        <v>0</v>
      </c>
      <c r="G591" s="39"/>
      <c r="H591" s="45"/>
    </row>
    <row r="592" s="2" customFormat="1" ht="16.8" customHeight="1">
      <c r="A592" s="39"/>
      <c r="B592" s="45"/>
      <c r="C592" s="323" t="s">
        <v>1</v>
      </c>
      <c r="D592" s="323" t="s">
        <v>3709</v>
      </c>
      <c r="E592" s="18" t="s">
        <v>1</v>
      </c>
      <c r="F592" s="324">
        <v>0</v>
      </c>
      <c r="G592" s="39"/>
      <c r="H592" s="45"/>
    </row>
    <row r="593" s="2" customFormat="1" ht="16.8" customHeight="1">
      <c r="A593" s="39"/>
      <c r="B593" s="45"/>
      <c r="C593" s="323" t="s">
        <v>1</v>
      </c>
      <c r="D593" s="323" t="s">
        <v>3710</v>
      </c>
      <c r="E593" s="18" t="s">
        <v>1</v>
      </c>
      <c r="F593" s="324">
        <v>44.125</v>
      </c>
      <c r="G593" s="39"/>
      <c r="H593" s="45"/>
    </row>
    <row r="594" s="2" customFormat="1" ht="16.8" customHeight="1">
      <c r="A594" s="39"/>
      <c r="B594" s="45"/>
      <c r="C594" s="323" t="s">
        <v>1</v>
      </c>
      <c r="D594" s="323" t="s">
        <v>3711</v>
      </c>
      <c r="E594" s="18" t="s">
        <v>1</v>
      </c>
      <c r="F594" s="324">
        <v>-5.2519999999999998</v>
      </c>
      <c r="G594" s="39"/>
      <c r="H594" s="45"/>
    </row>
    <row r="595" s="2" customFormat="1" ht="16.8" customHeight="1">
      <c r="A595" s="39"/>
      <c r="B595" s="45"/>
      <c r="C595" s="323" t="s">
        <v>1</v>
      </c>
      <c r="D595" s="323" t="s">
        <v>3712</v>
      </c>
      <c r="E595" s="18" t="s">
        <v>1</v>
      </c>
      <c r="F595" s="324">
        <v>0</v>
      </c>
      <c r="G595" s="39"/>
      <c r="H595" s="45"/>
    </row>
    <row r="596" s="2" customFormat="1" ht="16.8" customHeight="1">
      <c r="A596" s="39"/>
      <c r="B596" s="45"/>
      <c r="C596" s="323" t="s">
        <v>1</v>
      </c>
      <c r="D596" s="323" t="s">
        <v>3713</v>
      </c>
      <c r="E596" s="18" t="s">
        <v>1</v>
      </c>
      <c r="F596" s="324">
        <v>72.983999999999995</v>
      </c>
      <c r="G596" s="39"/>
      <c r="H596" s="45"/>
    </row>
    <row r="597" s="2" customFormat="1" ht="16.8" customHeight="1">
      <c r="A597" s="39"/>
      <c r="B597" s="45"/>
      <c r="C597" s="323" t="s">
        <v>1</v>
      </c>
      <c r="D597" s="323" t="s">
        <v>3714</v>
      </c>
      <c r="E597" s="18" t="s">
        <v>1</v>
      </c>
      <c r="F597" s="324">
        <v>-11.513999999999999</v>
      </c>
      <c r="G597" s="39"/>
      <c r="H597" s="45"/>
    </row>
    <row r="598" s="2" customFormat="1" ht="16.8" customHeight="1">
      <c r="A598" s="39"/>
      <c r="B598" s="45"/>
      <c r="C598" s="323" t="s">
        <v>2493</v>
      </c>
      <c r="D598" s="323" t="s">
        <v>378</v>
      </c>
      <c r="E598" s="18" t="s">
        <v>1</v>
      </c>
      <c r="F598" s="324">
        <v>100.343</v>
      </c>
      <c r="G598" s="39"/>
      <c r="H598" s="45"/>
    </row>
    <row r="599" s="2" customFormat="1" ht="16.8" customHeight="1">
      <c r="A599" s="39"/>
      <c r="B599" s="45"/>
      <c r="C599" s="325" t="s">
        <v>6044</v>
      </c>
      <c r="D599" s="39"/>
      <c r="E599" s="39"/>
      <c r="F599" s="39"/>
      <c r="G599" s="39"/>
      <c r="H599" s="45"/>
    </row>
    <row r="600" s="2" customFormat="1" ht="16.8" customHeight="1">
      <c r="A600" s="39"/>
      <c r="B600" s="45"/>
      <c r="C600" s="323" t="s">
        <v>589</v>
      </c>
      <c r="D600" s="323" t="s">
        <v>6103</v>
      </c>
      <c r="E600" s="18" t="s">
        <v>305</v>
      </c>
      <c r="F600" s="324">
        <v>100.343</v>
      </c>
      <c r="G600" s="39"/>
      <c r="H600" s="45"/>
    </row>
    <row r="601" s="2" customFormat="1" ht="16.8" customHeight="1">
      <c r="A601" s="39"/>
      <c r="B601" s="45"/>
      <c r="C601" s="323" t="s">
        <v>618</v>
      </c>
      <c r="D601" s="323" t="s">
        <v>6104</v>
      </c>
      <c r="E601" s="18" t="s">
        <v>305</v>
      </c>
      <c r="F601" s="324">
        <v>137</v>
      </c>
      <c r="G601" s="39"/>
      <c r="H601" s="45"/>
    </row>
    <row r="602" s="2" customFormat="1">
      <c r="A602" s="39"/>
      <c r="B602" s="45"/>
      <c r="C602" s="323" t="s">
        <v>984</v>
      </c>
      <c r="D602" s="323" t="s">
        <v>6095</v>
      </c>
      <c r="E602" s="18" t="s">
        <v>305</v>
      </c>
      <c r="F602" s="324">
        <v>544.52599999999995</v>
      </c>
      <c r="G602" s="39"/>
      <c r="H602" s="45"/>
    </row>
    <row r="603" s="2" customFormat="1" ht="16.8" customHeight="1">
      <c r="A603" s="39"/>
      <c r="B603" s="45"/>
      <c r="C603" s="319" t="s">
        <v>3626</v>
      </c>
      <c r="D603" s="320" t="s">
        <v>1</v>
      </c>
      <c r="E603" s="321" t="s">
        <v>1</v>
      </c>
      <c r="F603" s="322">
        <v>36.656999999999996</v>
      </c>
      <c r="G603" s="39"/>
      <c r="H603" s="45"/>
    </row>
    <row r="604" s="2" customFormat="1" ht="16.8" customHeight="1">
      <c r="A604" s="39"/>
      <c r="B604" s="45"/>
      <c r="C604" s="323" t="s">
        <v>1</v>
      </c>
      <c r="D604" s="323" t="s">
        <v>2551</v>
      </c>
      <c r="E604" s="18" t="s">
        <v>1</v>
      </c>
      <c r="F604" s="324">
        <v>0</v>
      </c>
      <c r="G604" s="39"/>
      <c r="H604" s="45"/>
    </row>
    <row r="605" s="2" customFormat="1" ht="16.8" customHeight="1">
      <c r="A605" s="39"/>
      <c r="B605" s="45"/>
      <c r="C605" s="323" t="s">
        <v>1</v>
      </c>
      <c r="D605" s="323" t="s">
        <v>3709</v>
      </c>
      <c r="E605" s="18" t="s">
        <v>1</v>
      </c>
      <c r="F605" s="324">
        <v>0</v>
      </c>
      <c r="G605" s="39"/>
      <c r="H605" s="45"/>
    </row>
    <row r="606" s="2" customFormat="1" ht="16.8" customHeight="1">
      <c r="A606" s="39"/>
      <c r="B606" s="45"/>
      <c r="C606" s="323" t="s">
        <v>1</v>
      </c>
      <c r="D606" s="323" t="s">
        <v>3718</v>
      </c>
      <c r="E606" s="18" t="s">
        <v>1</v>
      </c>
      <c r="F606" s="324">
        <v>29.529</v>
      </c>
      <c r="G606" s="39"/>
      <c r="H606" s="45"/>
    </row>
    <row r="607" s="2" customFormat="1" ht="16.8" customHeight="1">
      <c r="A607" s="39"/>
      <c r="B607" s="45"/>
      <c r="C607" s="323" t="s">
        <v>1</v>
      </c>
      <c r="D607" s="323" t="s">
        <v>3719</v>
      </c>
      <c r="E607" s="18" t="s">
        <v>1</v>
      </c>
      <c r="F607" s="324">
        <v>-3.4340000000000002</v>
      </c>
      <c r="G607" s="39"/>
      <c r="H607" s="45"/>
    </row>
    <row r="608" s="2" customFormat="1" ht="16.8" customHeight="1">
      <c r="A608" s="39"/>
      <c r="B608" s="45"/>
      <c r="C608" s="323" t="s">
        <v>1</v>
      </c>
      <c r="D608" s="323" t="s">
        <v>3712</v>
      </c>
      <c r="E608" s="18" t="s">
        <v>1</v>
      </c>
      <c r="F608" s="324">
        <v>0</v>
      </c>
      <c r="G608" s="39"/>
      <c r="H608" s="45"/>
    </row>
    <row r="609" s="2" customFormat="1" ht="16.8" customHeight="1">
      <c r="A609" s="39"/>
      <c r="B609" s="45"/>
      <c r="C609" s="323" t="s">
        <v>1</v>
      </c>
      <c r="D609" s="323" t="s">
        <v>3720</v>
      </c>
      <c r="E609" s="18" t="s">
        <v>1</v>
      </c>
      <c r="F609" s="324">
        <v>10.561999999999999</v>
      </c>
      <c r="G609" s="39"/>
      <c r="H609" s="45"/>
    </row>
    <row r="610" s="2" customFormat="1" ht="16.8" customHeight="1">
      <c r="A610" s="39"/>
      <c r="B610" s="45"/>
      <c r="C610" s="323" t="s">
        <v>3626</v>
      </c>
      <c r="D610" s="323" t="s">
        <v>378</v>
      </c>
      <c r="E610" s="18" t="s">
        <v>1</v>
      </c>
      <c r="F610" s="324">
        <v>36.656999999999996</v>
      </c>
      <c r="G610" s="39"/>
      <c r="H610" s="45"/>
    </row>
    <row r="611" s="2" customFormat="1" ht="16.8" customHeight="1">
      <c r="A611" s="39"/>
      <c r="B611" s="45"/>
      <c r="C611" s="325" t="s">
        <v>6044</v>
      </c>
      <c r="D611" s="39"/>
      <c r="E611" s="39"/>
      <c r="F611" s="39"/>
      <c r="G611" s="39"/>
      <c r="H611" s="45"/>
    </row>
    <row r="612" s="2" customFormat="1" ht="16.8" customHeight="1">
      <c r="A612" s="39"/>
      <c r="B612" s="45"/>
      <c r="C612" s="323" t="s">
        <v>3715</v>
      </c>
      <c r="D612" s="323" t="s">
        <v>3716</v>
      </c>
      <c r="E612" s="18" t="s">
        <v>305</v>
      </c>
      <c r="F612" s="324">
        <v>36.656999999999996</v>
      </c>
      <c r="G612" s="39"/>
      <c r="H612" s="45"/>
    </row>
    <row r="613" s="2" customFormat="1" ht="16.8" customHeight="1">
      <c r="A613" s="39"/>
      <c r="B613" s="45"/>
      <c r="C613" s="323" t="s">
        <v>618</v>
      </c>
      <c r="D613" s="323" t="s">
        <v>6104</v>
      </c>
      <c r="E613" s="18" t="s">
        <v>305</v>
      </c>
      <c r="F613" s="324">
        <v>137</v>
      </c>
      <c r="G613" s="39"/>
      <c r="H613" s="45"/>
    </row>
    <row r="614" s="2" customFormat="1">
      <c r="A614" s="39"/>
      <c r="B614" s="45"/>
      <c r="C614" s="323" t="s">
        <v>984</v>
      </c>
      <c r="D614" s="323" t="s">
        <v>6095</v>
      </c>
      <c r="E614" s="18" t="s">
        <v>305</v>
      </c>
      <c r="F614" s="324">
        <v>544.52599999999995</v>
      </c>
      <c r="G614" s="39"/>
      <c r="H614" s="45"/>
    </row>
    <row r="615" s="2" customFormat="1" ht="16.8" customHeight="1">
      <c r="A615" s="39"/>
      <c r="B615" s="45"/>
      <c r="C615" s="319" t="s">
        <v>3628</v>
      </c>
      <c r="D615" s="320" t="s">
        <v>1</v>
      </c>
      <c r="E615" s="321" t="s">
        <v>1</v>
      </c>
      <c r="F615" s="322">
        <v>40.340000000000003</v>
      </c>
      <c r="G615" s="39"/>
      <c r="H615" s="45"/>
    </row>
    <row r="616" s="2" customFormat="1" ht="16.8" customHeight="1">
      <c r="A616" s="39"/>
      <c r="B616" s="45"/>
      <c r="C616" s="323" t="s">
        <v>1</v>
      </c>
      <c r="D616" s="323" t="s">
        <v>2645</v>
      </c>
      <c r="E616" s="18" t="s">
        <v>1</v>
      </c>
      <c r="F616" s="324">
        <v>0</v>
      </c>
      <c r="G616" s="39"/>
      <c r="H616" s="45"/>
    </row>
    <row r="617" s="2" customFormat="1" ht="16.8" customHeight="1">
      <c r="A617" s="39"/>
      <c r="B617" s="45"/>
      <c r="C617" s="323" t="s">
        <v>1</v>
      </c>
      <c r="D617" s="323" t="s">
        <v>3857</v>
      </c>
      <c r="E617" s="18" t="s">
        <v>1</v>
      </c>
      <c r="F617" s="324">
        <v>40.340000000000003</v>
      </c>
      <c r="G617" s="39"/>
      <c r="H617" s="45"/>
    </row>
    <row r="618" s="2" customFormat="1" ht="16.8" customHeight="1">
      <c r="A618" s="39"/>
      <c r="B618" s="45"/>
      <c r="C618" s="323" t="s">
        <v>3628</v>
      </c>
      <c r="D618" s="323" t="s">
        <v>832</v>
      </c>
      <c r="E618" s="18" t="s">
        <v>1</v>
      </c>
      <c r="F618" s="324">
        <v>40.340000000000003</v>
      </c>
      <c r="G618" s="39"/>
      <c r="H618" s="45"/>
    </row>
    <row r="619" s="2" customFormat="1" ht="16.8" customHeight="1">
      <c r="A619" s="39"/>
      <c r="B619" s="45"/>
      <c r="C619" s="325" t="s">
        <v>6044</v>
      </c>
      <c r="D619" s="39"/>
      <c r="E619" s="39"/>
      <c r="F619" s="39"/>
      <c r="G619" s="39"/>
      <c r="H619" s="45"/>
    </row>
    <row r="620" s="2" customFormat="1" ht="16.8" customHeight="1">
      <c r="A620" s="39"/>
      <c r="B620" s="45"/>
      <c r="C620" s="323" t="s">
        <v>879</v>
      </c>
      <c r="D620" s="323" t="s">
        <v>6055</v>
      </c>
      <c r="E620" s="18" t="s">
        <v>305</v>
      </c>
      <c r="F620" s="324">
        <v>80.290000000000006</v>
      </c>
      <c r="G620" s="39"/>
      <c r="H620" s="45"/>
    </row>
    <row r="621" s="2" customFormat="1" ht="16.8" customHeight="1">
      <c r="A621" s="39"/>
      <c r="B621" s="45"/>
      <c r="C621" s="323" t="s">
        <v>3656</v>
      </c>
      <c r="D621" s="323" t="s">
        <v>6122</v>
      </c>
      <c r="E621" s="18" t="s">
        <v>305</v>
      </c>
      <c r="F621" s="324">
        <v>115.18000000000001</v>
      </c>
      <c r="G621" s="39"/>
      <c r="H621" s="45"/>
    </row>
    <row r="622" s="2" customFormat="1" ht="16.8" customHeight="1">
      <c r="A622" s="39"/>
      <c r="B622" s="45"/>
      <c r="C622" s="323" t="s">
        <v>868</v>
      </c>
      <c r="D622" s="323" t="s">
        <v>6097</v>
      </c>
      <c r="E622" s="18" t="s">
        <v>305</v>
      </c>
      <c r="F622" s="324">
        <v>80.290000000000006</v>
      </c>
      <c r="G622" s="39"/>
      <c r="H622" s="45"/>
    </row>
    <row r="623" s="2" customFormat="1" ht="16.8" customHeight="1">
      <c r="A623" s="39"/>
      <c r="B623" s="45"/>
      <c r="C623" s="319" t="s">
        <v>3630</v>
      </c>
      <c r="D623" s="320" t="s">
        <v>1</v>
      </c>
      <c r="E623" s="321" t="s">
        <v>1</v>
      </c>
      <c r="F623" s="322">
        <v>197.72999999999999</v>
      </c>
      <c r="G623" s="39"/>
      <c r="H623" s="45"/>
    </row>
    <row r="624" s="2" customFormat="1" ht="16.8" customHeight="1">
      <c r="A624" s="39"/>
      <c r="B624" s="45"/>
      <c r="C624" s="323" t="s">
        <v>1</v>
      </c>
      <c r="D624" s="323" t="s">
        <v>3631</v>
      </c>
      <c r="E624" s="18" t="s">
        <v>1</v>
      </c>
      <c r="F624" s="324">
        <v>197.72999999999999</v>
      </c>
      <c r="G624" s="39"/>
      <c r="H624" s="45"/>
    </row>
    <row r="625" s="2" customFormat="1" ht="16.8" customHeight="1">
      <c r="A625" s="39"/>
      <c r="B625" s="45"/>
      <c r="C625" s="323" t="s">
        <v>3630</v>
      </c>
      <c r="D625" s="323" t="s">
        <v>832</v>
      </c>
      <c r="E625" s="18" t="s">
        <v>1</v>
      </c>
      <c r="F625" s="324">
        <v>197.72999999999999</v>
      </c>
      <c r="G625" s="39"/>
      <c r="H625" s="45"/>
    </row>
    <row r="626" s="2" customFormat="1" ht="16.8" customHeight="1">
      <c r="A626" s="39"/>
      <c r="B626" s="45"/>
      <c r="C626" s="325" t="s">
        <v>6044</v>
      </c>
      <c r="D626" s="39"/>
      <c r="E626" s="39"/>
      <c r="F626" s="39"/>
      <c r="G626" s="39"/>
      <c r="H626" s="45"/>
    </row>
    <row r="627" s="2" customFormat="1">
      <c r="A627" s="39"/>
      <c r="B627" s="45"/>
      <c r="C627" s="323" t="s">
        <v>3181</v>
      </c>
      <c r="D627" s="323" t="s">
        <v>3182</v>
      </c>
      <c r="E627" s="18" t="s">
        <v>305</v>
      </c>
      <c r="F627" s="324">
        <v>1051.3299999999999</v>
      </c>
      <c r="G627" s="39"/>
      <c r="H627" s="45"/>
    </row>
    <row r="628" s="2" customFormat="1">
      <c r="A628" s="39"/>
      <c r="B628" s="45"/>
      <c r="C628" s="323" t="s">
        <v>3203</v>
      </c>
      <c r="D628" s="323" t="s">
        <v>3204</v>
      </c>
      <c r="E628" s="18" t="s">
        <v>305</v>
      </c>
      <c r="F628" s="324">
        <v>1051.3299999999999</v>
      </c>
      <c r="G628" s="39"/>
      <c r="H628" s="45"/>
    </row>
    <row r="629" s="2" customFormat="1" ht="16.8" customHeight="1">
      <c r="A629" s="39"/>
      <c r="B629" s="45"/>
      <c r="C629" s="323" t="s">
        <v>3192</v>
      </c>
      <c r="D629" s="323" t="s">
        <v>6109</v>
      </c>
      <c r="E629" s="18" t="s">
        <v>305</v>
      </c>
      <c r="F629" s="324">
        <v>1051.3299999999999</v>
      </c>
      <c r="G629" s="39"/>
      <c r="H629" s="45"/>
    </row>
    <row r="630" s="2" customFormat="1" ht="16.8" customHeight="1">
      <c r="A630" s="39"/>
      <c r="B630" s="45"/>
      <c r="C630" s="323" t="s">
        <v>3214</v>
      </c>
      <c r="D630" s="323" t="s">
        <v>6110</v>
      </c>
      <c r="E630" s="18" t="s">
        <v>305</v>
      </c>
      <c r="F630" s="324">
        <v>1051.3299999999999</v>
      </c>
      <c r="G630" s="39"/>
      <c r="H630" s="45"/>
    </row>
    <row r="631" s="2" customFormat="1">
      <c r="A631" s="39"/>
      <c r="B631" s="45"/>
      <c r="C631" s="323" t="s">
        <v>3882</v>
      </c>
      <c r="D631" s="323" t="s">
        <v>6123</v>
      </c>
      <c r="E631" s="18" t="s">
        <v>305</v>
      </c>
      <c r="F631" s="324">
        <v>197.72999999999999</v>
      </c>
      <c r="G631" s="39"/>
      <c r="H631" s="45"/>
    </row>
    <row r="632" s="2" customFormat="1" ht="16.8" customHeight="1">
      <c r="A632" s="39"/>
      <c r="B632" s="45"/>
      <c r="C632" s="323" t="s">
        <v>3244</v>
      </c>
      <c r="D632" s="323" t="s">
        <v>6111</v>
      </c>
      <c r="E632" s="18" t="s">
        <v>305</v>
      </c>
      <c r="F632" s="324">
        <v>1051.3299999999999</v>
      </c>
      <c r="G632" s="39"/>
      <c r="H632" s="45"/>
    </row>
    <row r="633" s="2" customFormat="1" ht="16.8" customHeight="1">
      <c r="A633" s="39"/>
      <c r="B633" s="45"/>
      <c r="C633" s="319" t="s">
        <v>3632</v>
      </c>
      <c r="D633" s="320" t="s">
        <v>1</v>
      </c>
      <c r="E633" s="321" t="s">
        <v>1</v>
      </c>
      <c r="F633" s="322">
        <v>21.420000000000002</v>
      </c>
      <c r="G633" s="39"/>
      <c r="H633" s="45"/>
    </row>
    <row r="634" s="2" customFormat="1" ht="16.8" customHeight="1">
      <c r="A634" s="39"/>
      <c r="B634" s="45"/>
      <c r="C634" s="323" t="s">
        <v>1</v>
      </c>
      <c r="D634" s="323" t="s">
        <v>3876</v>
      </c>
      <c r="E634" s="18" t="s">
        <v>1</v>
      </c>
      <c r="F634" s="324">
        <v>0</v>
      </c>
      <c r="G634" s="39"/>
      <c r="H634" s="45"/>
    </row>
    <row r="635" s="2" customFormat="1" ht="16.8" customHeight="1">
      <c r="A635" s="39"/>
      <c r="B635" s="45"/>
      <c r="C635" s="323" t="s">
        <v>1</v>
      </c>
      <c r="D635" s="323" t="s">
        <v>3877</v>
      </c>
      <c r="E635" s="18" t="s">
        <v>1</v>
      </c>
      <c r="F635" s="324">
        <v>21.420000000000002</v>
      </c>
      <c r="G635" s="39"/>
      <c r="H635" s="45"/>
    </row>
    <row r="636" s="2" customFormat="1" ht="16.8" customHeight="1">
      <c r="A636" s="39"/>
      <c r="B636" s="45"/>
      <c r="C636" s="323" t="s">
        <v>3632</v>
      </c>
      <c r="D636" s="323" t="s">
        <v>832</v>
      </c>
      <c r="E636" s="18" t="s">
        <v>1</v>
      </c>
      <c r="F636" s="324">
        <v>21.420000000000002</v>
      </c>
      <c r="G636" s="39"/>
      <c r="H636" s="45"/>
    </row>
    <row r="637" s="2" customFormat="1" ht="16.8" customHeight="1">
      <c r="A637" s="39"/>
      <c r="B637" s="45"/>
      <c r="C637" s="325" t="s">
        <v>6044</v>
      </c>
      <c r="D637" s="39"/>
      <c r="E637" s="39"/>
      <c r="F637" s="39"/>
      <c r="G637" s="39"/>
      <c r="H637" s="45"/>
    </row>
    <row r="638" s="2" customFormat="1" ht="16.8" customHeight="1">
      <c r="A638" s="39"/>
      <c r="B638" s="45"/>
      <c r="C638" s="323" t="s">
        <v>3873</v>
      </c>
      <c r="D638" s="323" t="s">
        <v>6124</v>
      </c>
      <c r="E638" s="18" t="s">
        <v>305</v>
      </c>
      <c r="F638" s="324">
        <v>34.890000000000001</v>
      </c>
      <c r="G638" s="39"/>
      <c r="H638" s="45"/>
    </row>
    <row r="639" s="2" customFormat="1" ht="16.8" customHeight="1">
      <c r="A639" s="39"/>
      <c r="B639" s="45"/>
      <c r="C639" s="323" t="s">
        <v>3656</v>
      </c>
      <c r="D639" s="323" t="s">
        <v>6122</v>
      </c>
      <c r="E639" s="18" t="s">
        <v>305</v>
      </c>
      <c r="F639" s="324">
        <v>115.18000000000001</v>
      </c>
      <c r="G639" s="39"/>
      <c r="H639" s="45"/>
    </row>
    <row r="640" s="2" customFormat="1" ht="16.8" customHeight="1">
      <c r="A640" s="39"/>
      <c r="B640" s="45"/>
      <c r="C640" s="323" t="s">
        <v>3869</v>
      </c>
      <c r="D640" s="323" t="s">
        <v>6125</v>
      </c>
      <c r="E640" s="18" t="s">
        <v>305</v>
      </c>
      <c r="F640" s="324">
        <v>34.890000000000001</v>
      </c>
      <c r="G640" s="39"/>
      <c r="H640" s="45"/>
    </row>
    <row r="641" s="2" customFormat="1" ht="16.8" customHeight="1">
      <c r="A641" s="39"/>
      <c r="B641" s="45"/>
      <c r="C641" s="319" t="s">
        <v>3165</v>
      </c>
      <c r="D641" s="320" t="s">
        <v>1</v>
      </c>
      <c r="E641" s="321" t="s">
        <v>1</v>
      </c>
      <c r="F641" s="322">
        <v>301.99000000000001</v>
      </c>
      <c r="G641" s="39"/>
      <c r="H641" s="45"/>
    </row>
    <row r="642" s="2" customFormat="1" ht="16.8" customHeight="1">
      <c r="A642" s="39"/>
      <c r="B642" s="45"/>
      <c r="C642" s="323" t="s">
        <v>1</v>
      </c>
      <c r="D642" s="323" t="s">
        <v>3184</v>
      </c>
      <c r="E642" s="18" t="s">
        <v>1</v>
      </c>
      <c r="F642" s="324">
        <v>0</v>
      </c>
      <c r="G642" s="39"/>
      <c r="H642" s="45"/>
    </row>
    <row r="643" s="2" customFormat="1" ht="16.8" customHeight="1">
      <c r="A643" s="39"/>
      <c r="B643" s="45"/>
      <c r="C643" s="323" t="s">
        <v>1</v>
      </c>
      <c r="D643" s="323" t="s">
        <v>3670</v>
      </c>
      <c r="E643" s="18" t="s">
        <v>1</v>
      </c>
      <c r="F643" s="324">
        <v>301.99000000000001</v>
      </c>
      <c r="G643" s="39"/>
      <c r="H643" s="45"/>
    </row>
    <row r="644" s="2" customFormat="1" ht="16.8" customHeight="1">
      <c r="A644" s="39"/>
      <c r="B644" s="45"/>
      <c r="C644" s="323" t="s">
        <v>3165</v>
      </c>
      <c r="D644" s="323" t="s">
        <v>832</v>
      </c>
      <c r="E644" s="18" t="s">
        <v>1</v>
      </c>
      <c r="F644" s="324">
        <v>301.99000000000001</v>
      </c>
      <c r="G644" s="39"/>
      <c r="H644" s="45"/>
    </row>
    <row r="645" s="2" customFormat="1" ht="16.8" customHeight="1">
      <c r="A645" s="39"/>
      <c r="B645" s="45"/>
      <c r="C645" s="325" t="s">
        <v>6044</v>
      </c>
      <c r="D645" s="39"/>
      <c r="E645" s="39"/>
      <c r="F645" s="39"/>
      <c r="G645" s="39"/>
      <c r="H645" s="45"/>
    </row>
    <row r="646" s="2" customFormat="1">
      <c r="A646" s="39"/>
      <c r="B646" s="45"/>
      <c r="C646" s="323" t="s">
        <v>3181</v>
      </c>
      <c r="D646" s="323" t="s">
        <v>3182</v>
      </c>
      <c r="E646" s="18" t="s">
        <v>305</v>
      </c>
      <c r="F646" s="324">
        <v>1051.3299999999999</v>
      </c>
      <c r="G646" s="39"/>
      <c r="H646" s="45"/>
    </row>
    <row r="647" s="2" customFormat="1">
      <c r="A647" s="39"/>
      <c r="B647" s="45"/>
      <c r="C647" s="323" t="s">
        <v>3203</v>
      </c>
      <c r="D647" s="323" t="s">
        <v>3204</v>
      </c>
      <c r="E647" s="18" t="s">
        <v>305</v>
      </c>
      <c r="F647" s="324">
        <v>1051.3299999999999</v>
      </c>
      <c r="G647" s="39"/>
      <c r="H647" s="45"/>
    </row>
    <row r="648" s="2" customFormat="1" ht="16.8" customHeight="1">
      <c r="A648" s="39"/>
      <c r="B648" s="45"/>
      <c r="C648" s="323" t="s">
        <v>3192</v>
      </c>
      <c r="D648" s="323" t="s">
        <v>6109</v>
      </c>
      <c r="E648" s="18" t="s">
        <v>305</v>
      </c>
      <c r="F648" s="324">
        <v>1051.3299999999999</v>
      </c>
      <c r="G648" s="39"/>
      <c r="H648" s="45"/>
    </row>
    <row r="649" s="2" customFormat="1" ht="16.8" customHeight="1">
      <c r="A649" s="39"/>
      <c r="B649" s="45"/>
      <c r="C649" s="323" t="s">
        <v>3214</v>
      </c>
      <c r="D649" s="323" t="s">
        <v>6110</v>
      </c>
      <c r="E649" s="18" t="s">
        <v>305</v>
      </c>
      <c r="F649" s="324">
        <v>1051.3299999999999</v>
      </c>
      <c r="G649" s="39"/>
      <c r="H649" s="45"/>
    </row>
    <row r="650" s="2" customFormat="1" ht="16.8" customHeight="1">
      <c r="A650" s="39"/>
      <c r="B650" s="45"/>
      <c r="C650" s="323" t="s">
        <v>3244</v>
      </c>
      <c r="D650" s="323" t="s">
        <v>6111</v>
      </c>
      <c r="E650" s="18" t="s">
        <v>305</v>
      </c>
      <c r="F650" s="324">
        <v>1051.3299999999999</v>
      </c>
      <c r="G650" s="39"/>
      <c r="H650" s="45"/>
    </row>
    <row r="651" s="2" customFormat="1" ht="16.8" customHeight="1">
      <c r="A651" s="39"/>
      <c r="B651" s="45"/>
      <c r="C651" s="319" t="s">
        <v>3635</v>
      </c>
      <c r="D651" s="320" t="s">
        <v>1</v>
      </c>
      <c r="E651" s="321" t="s">
        <v>1</v>
      </c>
      <c r="F651" s="322">
        <v>196.02000000000001</v>
      </c>
      <c r="G651" s="39"/>
      <c r="H651" s="45"/>
    </row>
    <row r="652" s="2" customFormat="1" ht="16.8" customHeight="1">
      <c r="A652" s="39"/>
      <c r="B652" s="45"/>
      <c r="C652" s="323" t="s">
        <v>1</v>
      </c>
      <c r="D652" s="323" t="s">
        <v>3671</v>
      </c>
      <c r="E652" s="18" t="s">
        <v>1</v>
      </c>
      <c r="F652" s="324">
        <v>196.02000000000001</v>
      </c>
      <c r="G652" s="39"/>
      <c r="H652" s="45"/>
    </row>
    <row r="653" s="2" customFormat="1" ht="16.8" customHeight="1">
      <c r="A653" s="39"/>
      <c r="B653" s="45"/>
      <c r="C653" s="323" t="s">
        <v>3635</v>
      </c>
      <c r="D653" s="323" t="s">
        <v>832</v>
      </c>
      <c r="E653" s="18" t="s">
        <v>1</v>
      </c>
      <c r="F653" s="324">
        <v>196.02000000000001</v>
      </c>
      <c r="G653" s="39"/>
      <c r="H653" s="45"/>
    </row>
    <row r="654" s="2" customFormat="1" ht="16.8" customHeight="1">
      <c r="A654" s="39"/>
      <c r="B654" s="45"/>
      <c r="C654" s="325" t="s">
        <v>6044</v>
      </c>
      <c r="D654" s="39"/>
      <c r="E654" s="39"/>
      <c r="F654" s="39"/>
      <c r="G654" s="39"/>
      <c r="H654" s="45"/>
    </row>
    <row r="655" s="2" customFormat="1">
      <c r="A655" s="39"/>
      <c r="B655" s="45"/>
      <c r="C655" s="323" t="s">
        <v>3181</v>
      </c>
      <c r="D655" s="323" t="s">
        <v>3182</v>
      </c>
      <c r="E655" s="18" t="s">
        <v>305</v>
      </c>
      <c r="F655" s="324">
        <v>1051.3299999999999</v>
      </c>
      <c r="G655" s="39"/>
      <c r="H655" s="45"/>
    </row>
    <row r="656" s="2" customFormat="1">
      <c r="A656" s="39"/>
      <c r="B656" s="45"/>
      <c r="C656" s="323" t="s">
        <v>3203</v>
      </c>
      <c r="D656" s="323" t="s">
        <v>3204</v>
      </c>
      <c r="E656" s="18" t="s">
        <v>305</v>
      </c>
      <c r="F656" s="324">
        <v>1051.3299999999999</v>
      </c>
      <c r="G656" s="39"/>
      <c r="H656" s="45"/>
    </row>
    <row r="657" s="2" customFormat="1" ht="16.8" customHeight="1">
      <c r="A657" s="39"/>
      <c r="B657" s="45"/>
      <c r="C657" s="323" t="s">
        <v>3192</v>
      </c>
      <c r="D657" s="323" t="s">
        <v>6109</v>
      </c>
      <c r="E657" s="18" t="s">
        <v>305</v>
      </c>
      <c r="F657" s="324">
        <v>1051.3299999999999</v>
      </c>
      <c r="G657" s="39"/>
      <c r="H657" s="45"/>
    </row>
    <row r="658" s="2" customFormat="1" ht="16.8" customHeight="1">
      <c r="A658" s="39"/>
      <c r="B658" s="45"/>
      <c r="C658" s="323" t="s">
        <v>3214</v>
      </c>
      <c r="D658" s="323" t="s">
        <v>6110</v>
      </c>
      <c r="E658" s="18" t="s">
        <v>305</v>
      </c>
      <c r="F658" s="324">
        <v>1051.3299999999999</v>
      </c>
      <c r="G658" s="39"/>
      <c r="H658" s="45"/>
    </row>
    <row r="659" s="2" customFormat="1" ht="16.8" customHeight="1">
      <c r="A659" s="39"/>
      <c r="B659" s="45"/>
      <c r="C659" s="323" t="s">
        <v>3930</v>
      </c>
      <c r="D659" s="323" t="s">
        <v>3931</v>
      </c>
      <c r="E659" s="18" t="s">
        <v>305</v>
      </c>
      <c r="F659" s="324">
        <v>551.61000000000001</v>
      </c>
      <c r="G659" s="39"/>
      <c r="H659" s="45"/>
    </row>
    <row r="660" s="2" customFormat="1" ht="16.8" customHeight="1">
      <c r="A660" s="39"/>
      <c r="B660" s="45"/>
      <c r="C660" s="323" t="s">
        <v>3244</v>
      </c>
      <c r="D660" s="323" t="s">
        <v>6111</v>
      </c>
      <c r="E660" s="18" t="s">
        <v>305</v>
      </c>
      <c r="F660" s="324">
        <v>1051.3299999999999</v>
      </c>
      <c r="G660" s="39"/>
      <c r="H660" s="45"/>
    </row>
    <row r="661" s="2" customFormat="1" ht="16.8" customHeight="1">
      <c r="A661" s="39"/>
      <c r="B661" s="45"/>
      <c r="C661" s="319" t="s">
        <v>3637</v>
      </c>
      <c r="D661" s="320" t="s">
        <v>1</v>
      </c>
      <c r="E661" s="321" t="s">
        <v>1</v>
      </c>
      <c r="F661" s="322">
        <v>39.950000000000003</v>
      </c>
      <c r="G661" s="39"/>
      <c r="H661" s="45"/>
    </row>
    <row r="662" s="2" customFormat="1" ht="16.8" customHeight="1">
      <c r="A662" s="39"/>
      <c r="B662" s="45"/>
      <c r="C662" s="323" t="s">
        <v>1</v>
      </c>
      <c r="D662" s="323" t="s">
        <v>3858</v>
      </c>
      <c r="E662" s="18" t="s">
        <v>1</v>
      </c>
      <c r="F662" s="324">
        <v>39.950000000000003</v>
      </c>
      <c r="G662" s="39"/>
      <c r="H662" s="45"/>
    </row>
    <row r="663" s="2" customFormat="1" ht="16.8" customHeight="1">
      <c r="A663" s="39"/>
      <c r="B663" s="45"/>
      <c r="C663" s="323" t="s">
        <v>3637</v>
      </c>
      <c r="D663" s="323" t="s">
        <v>832</v>
      </c>
      <c r="E663" s="18" t="s">
        <v>1</v>
      </c>
      <c r="F663" s="324">
        <v>39.950000000000003</v>
      </c>
      <c r="G663" s="39"/>
      <c r="H663" s="45"/>
    </row>
    <row r="664" s="2" customFormat="1" ht="16.8" customHeight="1">
      <c r="A664" s="39"/>
      <c r="B664" s="45"/>
      <c r="C664" s="325" t="s">
        <v>6044</v>
      </c>
      <c r="D664" s="39"/>
      <c r="E664" s="39"/>
      <c r="F664" s="39"/>
      <c r="G664" s="39"/>
      <c r="H664" s="45"/>
    </row>
    <row r="665" s="2" customFormat="1" ht="16.8" customHeight="1">
      <c r="A665" s="39"/>
      <c r="B665" s="45"/>
      <c r="C665" s="323" t="s">
        <v>879</v>
      </c>
      <c r="D665" s="323" t="s">
        <v>6055</v>
      </c>
      <c r="E665" s="18" t="s">
        <v>305</v>
      </c>
      <c r="F665" s="324">
        <v>80.290000000000006</v>
      </c>
      <c r="G665" s="39"/>
      <c r="H665" s="45"/>
    </row>
    <row r="666" s="2" customFormat="1" ht="16.8" customHeight="1">
      <c r="A666" s="39"/>
      <c r="B666" s="45"/>
      <c r="C666" s="323" t="s">
        <v>3656</v>
      </c>
      <c r="D666" s="323" t="s">
        <v>6122</v>
      </c>
      <c r="E666" s="18" t="s">
        <v>305</v>
      </c>
      <c r="F666" s="324">
        <v>115.18000000000001</v>
      </c>
      <c r="G666" s="39"/>
      <c r="H666" s="45"/>
    </row>
    <row r="667" s="2" customFormat="1" ht="16.8" customHeight="1">
      <c r="A667" s="39"/>
      <c r="B667" s="45"/>
      <c r="C667" s="323" t="s">
        <v>868</v>
      </c>
      <c r="D667" s="323" t="s">
        <v>6097</v>
      </c>
      <c r="E667" s="18" t="s">
        <v>305</v>
      </c>
      <c r="F667" s="324">
        <v>80.290000000000006</v>
      </c>
      <c r="G667" s="39"/>
      <c r="H667" s="45"/>
    </row>
    <row r="668" s="2" customFormat="1" ht="16.8" customHeight="1">
      <c r="A668" s="39"/>
      <c r="B668" s="45"/>
      <c r="C668" s="319" t="s">
        <v>3639</v>
      </c>
      <c r="D668" s="320" t="s">
        <v>1</v>
      </c>
      <c r="E668" s="321" t="s">
        <v>1</v>
      </c>
      <c r="F668" s="322">
        <v>13.470000000000001</v>
      </c>
      <c r="G668" s="39"/>
      <c r="H668" s="45"/>
    </row>
    <row r="669" s="2" customFormat="1" ht="16.8" customHeight="1">
      <c r="A669" s="39"/>
      <c r="B669" s="45"/>
      <c r="C669" s="323" t="s">
        <v>1</v>
      </c>
      <c r="D669" s="323" t="s">
        <v>3878</v>
      </c>
      <c r="E669" s="18" t="s">
        <v>1</v>
      </c>
      <c r="F669" s="324">
        <v>13.470000000000001</v>
      </c>
      <c r="G669" s="39"/>
      <c r="H669" s="45"/>
    </row>
    <row r="670" s="2" customFormat="1" ht="16.8" customHeight="1">
      <c r="A670" s="39"/>
      <c r="B670" s="45"/>
      <c r="C670" s="323" t="s">
        <v>3639</v>
      </c>
      <c r="D670" s="323" t="s">
        <v>832</v>
      </c>
      <c r="E670" s="18" t="s">
        <v>1</v>
      </c>
      <c r="F670" s="324">
        <v>13.470000000000001</v>
      </c>
      <c r="G670" s="39"/>
      <c r="H670" s="45"/>
    </row>
    <row r="671" s="2" customFormat="1" ht="16.8" customHeight="1">
      <c r="A671" s="39"/>
      <c r="B671" s="45"/>
      <c r="C671" s="325" t="s">
        <v>6044</v>
      </c>
      <c r="D671" s="39"/>
      <c r="E671" s="39"/>
      <c r="F671" s="39"/>
      <c r="G671" s="39"/>
      <c r="H671" s="45"/>
    </row>
    <row r="672" s="2" customFormat="1" ht="16.8" customHeight="1">
      <c r="A672" s="39"/>
      <c r="B672" s="45"/>
      <c r="C672" s="323" t="s">
        <v>3873</v>
      </c>
      <c r="D672" s="323" t="s">
        <v>6124</v>
      </c>
      <c r="E672" s="18" t="s">
        <v>305</v>
      </c>
      <c r="F672" s="324">
        <v>34.890000000000001</v>
      </c>
      <c r="G672" s="39"/>
      <c r="H672" s="45"/>
    </row>
    <row r="673" s="2" customFormat="1" ht="16.8" customHeight="1">
      <c r="A673" s="39"/>
      <c r="B673" s="45"/>
      <c r="C673" s="323" t="s">
        <v>3656</v>
      </c>
      <c r="D673" s="323" t="s">
        <v>6122</v>
      </c>
      <c r="E673" s="18" t="s">
        <v>305</v>
      </c>
      <c r="F673" s="324">
        <v>115.18000000000001</v>
      </c>
      <c r="G673" s="39"/>
      <c r="H673" s="45"/>
    </row>
    <row r="674" s="2" customFormat="1" ht="16.8" customHeight="1">
      <c r="A674" s="39"/>
      <c r="B674" s="45"/>
      <c r="C674" s="323" t="s">
        <v>3869</v>
      </c>
      <c r="D674" s="323" t="s">
        <v>6125</v>
      </c>
      <c r="E674" s="18" t="s">
        <v>305</v>
      </c>
      <c r="F674" s="324">
        <v>34.890000000000001</v>
      </c>
      <c r="G674" s="39"/>
      <c r="H674" s="45"/>
    </row>
    <row r="675" s="2" customFormat="1" ht="16.8" customHeight="1">
      <c r="A675" s="39"/>
      <c r="B675" s="45"/>
      <c r="C675" s="319" t="s">
        <v>3641</v>
      </c>
      <c r="D675" s="320" t="s">
        <v>1</v>
      </c>
      <c r="E675" s="321" t="s">
        <v>1</v>
      </c>
      <c r="F675" s="322">
        <v>355.58999999999997</v>
      </c>
      <c r="G675" s="39"/>
      <c r="H675" s="45"/>
    </row>
    <row r="676" s="2" customFormat="1" ht="16.8" customHeight="1">
      <c r="A676" s="39"/>
      <c r="B676" s="45"/>
      <c r="C676" s="323" t="s">
        <v>1</v>
      </c>
      <c r="D676" s="323" t="s">
        <v>3672</v>
      </c>
      <c r="E676" s="18" t="s">
        <v>1</v>
      </c>
      <c r="F676" s="324">
        <v>355.58999999999997</v>
      </c>
      <c r="G676" s="39"/>
      <c r="H676" s="45"/>
    </row>
    <row r="677" s="2" customFormat="1" ht="16.8" customHeight="1">
      <c r="A677" s="39"/>
      <c r="B677" s="45"/>
      <c r="C677" s="323" t="s">
        <v>3641</v>
      </c>
      <c r="D677" s="323" t="s">
        <v>832</v>
      </c>
      <c r="E677" s="18" t="s">
        <v>1</v>
      </c>
      <c r="F677" s="324">
        <v>355.58999999999997</v>
      </c>
      <c r="G677" s="39"/>
      <c r="H677" s="45"/>
    </row>
    <row r="678" s="2" customFormat="1" ht="16.8" customHeight="1">
      <c r="A678" s="39"/>
      <c r="B678" s="45"/>
      <c r="C678" s="325" t="s">
        <v>6044</v>
      </c>
      <c r="D678" s="39"/>
      <c r="E678" s="39"/>
      <c r="F678" s="39"/>
      <c r="G678" s="39"/>
      <c r="H678" s="45"/>
    </row>
    <row r="679" s="2" customFormat="1">
      <c r="A679" s="39"/>
      <c r="B679" s="45"/>
      <c r="C679" s="323" t="s">
        <v>3181</v>
      </c>
      <c r="D679" s="323" t="s">
        <v>3182</v>
      </c>
      <c r="E679" s="18" t="s">
        <v>305</v>
      </c>
      <c r="F679" s="324">
        <v>1051.3299999999999</v>
      </c>
      <c r="G679" s="39"/>
      <c r="H679" s="45"/>
    </row>
    <row r="680" s="2" customFormat="1">
      <c r="A680" s="39"/>
      <c r="B680" s="45"/>
      <c r="C680" s="323" t="s">
        <v>3203</v>
      </c>
      <c r="D680" s="323" t="s">
        <v>3204</v>
      </c>
      <c r="E680" s="18" t="s">
        <v>305</v>
      </c>
      <c r="F680" s="324">
        <v>1051.3299999999999</v>
      </c>
      <c r="G680" s="39"/>
      <c r="H680" s="45"/>
    </row>
    <row r="681" s="2" customFormat="1" ht="16.8" customHeight="1">
      <c r="A681" s="39"/>
      <c r="B681" s="45"/>
      <c r="C681" s="323" t="s">
        <v>3192</v>
      </c>
      <c r="D681" s="323" t="s">
        <v>6109</v>
      </c>
      <c r="E681" s="18" t="s">
        <v>305</v>
      </c>
      <c r="F681" s="324">
        <v>1051.3299999999999</v>
      </c>
      <c r="G681" s="39"/>
      <c r="H681" s="45"/>
    </row>
    <row r="682" s="2" customFormat="1" ht="16.8" customHeight="1">
      <c r="A682" s="39"/>
      <c r="B682" s="45"/>
      <c r="C682" s="323" t="s">
        <v>3214</v>
      </c>
      <c r="D682" s="323" t="s">
        <v>6110</v>
      </c>
      <c r="E682" s="18" t="s">
        <v>305</v>
      </c>
      <c r="F682" s="324">
        <v>1051.3299999999999</v>
      </c>
      <c r="G682" s="39"/>
      <c r="H682" s="45"/>
    </row>
    <row r="683" s="2" customFormat="1" ht="16.8" customHeight="1">
      <c r="A683" s="39"/>
      <c r="B683" s="45"/>
      <c r="C683" s="323" t="s">
        <v>3930</v>
      </c>
      <c r="D683" s="323" t="s">
        <v>3931</v>
      </c>
      <c r="E683" s="18" t="s">
        <v>305</v>
      </c>
      <c r="F683" s="324">
        <v>551.61000000000001</v>
      </c>
      <c r="G683" s="39"/>
      <c r="H683" s="45"/>
    </row>
    <row r="684" s="2" customFormat="1" ht="16.8" customHeight="1">
      <c r="A684" s="39"/>
      <c r="B684" s="45"/>
      <c r="C684" s="323" t="s">
        <v>3244</v>
      </c>
      <c r="D684" s="323" t="s">
        <v>6111</v>
      </c>
      <c r="E684" s="18" t="s">
        <v>305</v>
      </c>
      <c r="F684" s="324">
        <v>1051.3299999999999</v>
      </c>
      <c r="G684" s="39"/>
      <c r="H684" s="45"/>
    </row>
    <row r="685" s="2" customFormat="1" ht="26.4" customHeight="1">
      <c r="A685" s="39"/>
      <c r="B685" s="45"/>
      <c r="C685" s="318" t="s">
        <v>6126</v>
      </c>
      <c r="D685" s="318" t="s">
        <v>97</v>
      </c>
      <c r="E685" s="39"/>
      <c r="F685" s="39"/>
      <c r="G685" s="39"/>
      <c r="H685" s="45"/>
    </row>
    <row r="686" s="2" customFormat="1" ht="16.8" customHeight="1">
      <c r="A686" s="39"/>
      <c r="B686" s="45"/>
      <c r="C686" s="319" t="s">
        <v>3253</v>
      </c>
      <c r="D686" s="320" t="s">
        <v>1</v>
      </c>
      <c r="E686" s="321" t="s">
        <v>1</v>
      </c>
      <c r="F686" s="322">
        <v>29.940000000000001</v>
      </c>
      <c r="G686" s="39"/>
      <c r="H686" s="45"/>
    </row>
    <row r="687" s="2" customFormat="1" ht="16.8" customHeight="1">
      <c r="A687" s="39"/>
      <c r="B687" s="45"/>
      <c r="C687" s="323" t="s">
        <v>1</v>
      </c>
      <c r="D687" s="323" t="s">
        <v>3358</v>
      </c>
      <c r="E687" s="18" t="s">
        <v>1</v>
      </c>
      <c r="F687" s="324">
        <v>0</v>
      </c>
      <c r="G687" s="39"/>
      <c r="H687" s="45"/>
    </row>
    <row r="688" s="2" customFormat="1" ht="16.8" customHeight="1">
      <c r="A688" s="39"/>
      <c r="B688" s="45"/>
      <c r="C688" s="323" t="s">
        <v>1</v>
      </c>
      <c r="D688" s="323" t="s">
        <v>4004</v>
      </c>
      <c r="E688" s="18" t="s">
        <v>1</v>
      </c>
      <c r="F688" s="324">
        <v>0</v>
      </c>
      <c r="G688" s="39"/>
      <c r="H688" s="45"/>
    </row>
    <row r="689" s="2" customFormat="1" ht="16.8" customHeight="1">
      <c r="A689" s="39"/>
      <c r="B689" s="45"/>
      <c r="C689" s="323" t="s">
        <v>1</v>
      </c>
      <c r="D689" s="323" t="s">
        <v>3363</v>
      </c>
      <c r="E689" s="18" t="s">
        <v>1</v>
      </c>
      <c r="F689" s="324">
        <v>0</v>
      </c>
      <c r="G689" s="39"/>
      <c r="H689" s="45"/>
    </row>
    <row r="690" s="2" customFormat="1" ht="16.8" customHeight="1">
      <c r="A690" s="39"/>
      <c r="B690" s="45"/>
      <c r="C690" s="323" t="s">
        <v>1</v>
      </c>
      <c r="D690" s="323" t="s">
        <v>3362</v>
      </c>
      <c r="E690" s="18" t="s">
        <v>1</v>
      </c>
      <c r="F690" s="324">
        <v>3.6190000000000002</v>
      </c>
      <c r="G690" s="39"/>
      <c r="H690" s="45"/>
    </row>
    <row r="691" s="2" customFormat="1" ht="16.8" customHeight="1">
      <c r="A691" s="39"/>
      <c r="B691" s="45"/>
      <c r="C691" s="323" t="s">
        <v>1</v>
      </c>
      <c r="D691" s="323" t="s">
        <v>4017</v>
      </c>
      <c r="E691" s="18" t="s">
        <v>1</v>
      </c>
      <c r="F691" s="324">
        <v>0</v>
      </c>
      <c r="G691" s="39"/>
      <c r="H691" s="45"/>
    </row>
    <row r="692" s="2" customFormat="1" ht="16.8" customHeight="1">
      <c r="A692" s="39"/>
      <c r="B692" s="45"/>
      <c r="C692" s="323" t="s">
        <v>1</v>
      </c>
      <c r="D692" s="323" t="s">
        <v>4104</v>
      </c>
      <c r="E692" s="18" t="s">
        <v>1</v>
      </c>
      <c r="F692" s="324">
        <v>5.4290000000000003</v>
      </c>
      <c r="G692" s="39"/>
      <c r="H692" s="45"/>
    </row>
    <row r="693" s="2" customFormat="1" ht="16.8" customHeight="1">
      <c r="A693" s="39"/>
      <c r="B693" s="45"/>
      <c r="C693" s="323" t="s">
        <v>1</v>
      </c>
      <c r="D693" s="323" t="s">
        <v>4019</v>
      </c>
      <c r="E693" s="18" t="s">
        <v>1</v>
      </c>
      <c r="F693" s="324">
        <v>0</v>
      </c>
      <c r="G693" s="39"/>
      <c r="H693" s="45"/>
    </row>
    <row r="694" s="2" customFormat="1" ht="16.8" customHeight="1">
      <c r="A694" s="39"/>
      <c r="B694" s="45"/>
      <c r="C694" s="323" t="s">
        <v>1</v>
      </c>
      <c r="D694" s="323" t="s">
        <v>4105</v>
      </c>
      <c r="E694" s="18" t="s">
        <v>1</v>
      </c>
      <c r="F694" s="324">
        <v>5.6550000000000002</v>
      </c>
      <c r="G694" s="39"/>
      <c r="H694" s="45"/>
    </row>
    <row r="695" s="2" customFormat="1" ht="16.8" customHeight="1">
      <c r="A695" s="39"/>
      <c r="B695" s="45"/>
      <c r="C695" s="323" t="s">
        <v>1</v>
      </c>
      <c r="D695" s="323" t="s">
        <v>4021</v>
      </c>
      <c r="E695" s="18" t="s">
        <v>1</v>
      </c>
      <c r="F695" s="324">
        <v>0</v>
      </c>
      <c r="G695" s="39"/>
      <c r="H695" s="45"/>
    </row>
    <row r="696" s="2" customFormat="1" ht="16.8" customHeight="1">
      <c r="A696" s="39"/>
      <c r="B696" s="45"/>
      <c r="C696" s="323" t="s">
        <v>1</v>
      </c>
      <c r="D696" s="323" t="s">
        <v>4106</v>
      </c>
      <c r="E696" s="18" t="s">
        <v>1</v>
      </c>
      <c r="F696" s="324">
        <v>1.4139999999999999</v>
      </c>
      <c r="G696" s="39"/>
      <c r="H696" s="45"/>
    </row>
    <row r="697" s="2" customFormat="1" ht="16.8" customHeight="1">
      <c r="A697" s="39"/>
      <c r="B697" s="45"/>
      <c r="C697" s="323" t="s">
        <v>1</v>
      </c>
      <c r="D697" s="323" t="s">
        <v>4023</v>
      </c>
      <c r="E697" s="18" t="s">
        <v>1</v>
      </c>
      <c r="F697" s="324">
        <v>0</v>
      </c>
      <c r="G697" s="39"/>
      <c r="H697" s="45"/>
    </row>
    <row r="698" s="2" customFormat="1" ht="16.8" customHeight="1">
      <c r="A698" s="39"/>
      <c r="B698" s="45"/>
      <c r="C698" s="323" t="s">
        <v>1</v>
      </c>
      <c r="D698" s="323" t="s">
        <v>4106</v>
      </c>
      <c r="E698" s="18" t="s">
        <v>1</v>
      </c>
      <c r="F698" s="324">
        <v>1.4139999999999999</v>
      </c>
      <c r="G698" s="39"/>
      <c r="H698" s="45"/>
    </row>
    <row r="699" s="2" customFormat="1" ht="16.8" customHeight="1">
      <c r="A699" s="39"/>
      <c r="B699" s="45"/>
      <c r="C699" s="323" t="s">
        <v>1</v>
      </c>
      <c r="D699" s="323" t="s">
        <v>4013</v>
      </c>
      <c r="E699" s="18" t="s">
        <v>1</v>
      </c>
      <c r="F699" s="324">
        <v>0</v>
      </c>
      <c r="G699" s="39"/>
      <c r="H699" s="45"/>
    </row>
    <row r="700" s="2" customFormat="1" ht="16.8" customHeight="1">
      <c r="A700" s="39"/>
      <c r="B700" s="45"/>
      <c r="C700" s="323" t="s">
        <v>1</v>
      </c>
      <c r="D700" s="323" t="s">
        <v>3363</v>
      </c>
      <c r="E700" s="18" t="s">
        <v>1</v>
      </c>
      <c r="F700" s="324">
        <v>0</v>
      </c>
      <c r="G700" s="39"/>
      <c r="H700" s="45"/>
    </row>
    <row r="701" s="2" customFormat="1" ht="16.8" customHeight="1">
      <c r="A701" s="39"/>
      <c r="B701" s="45"/>
      <c r="C701" s="323" t="s">
        <v>1</v>
      </c>
      <c r="D701" s="323" t="s">
        <v>4104</v>
      </c>
      <c r="E701" s="18" t="s">
        <v>1</v>
      </c>
      <c r="F701" s="324">
        <v>5.4290000000000003</v>
      </c>
      <c r="G701" s="39"/>
      <c r="H701" s="45"/>
    </row>
    <row r="702" s="2" customFormat="1" ht="16.8" customHeight="1">
      <c r="A702" s="39"/>
      <c r="B702" s="45"/>
      <c r="C702" s="323" t="s">
        <v>1</v>
      </c>
      <c r="D702" s="323" t="s">
        <v>4024</v>
      </c>
      <c r="E702" s="18" t="s">
        <v>1</v>
      </c>
      <c r="F702" s="324">
        <v>0</v>
      </c>
      <c r="G702" s="39"/>
      <c r="H702" s="45"/>
    </row>
    <row r="703" s="2" customFormat="1" ht="16.8" customHeight="1">
      <c r="A703" s="39"/>
      <c r="B703" s="45"/>
      <c r="C703" s="323" t="s">
        <v>1</v>
      </c>
      <c r="D703" s="323" t="s">
        <v>4025</v>
      </c>
      <c r="E703" s="18" t="s">
        <v>1</v>
      </c>
      <c r="F703" s="324">
        <v>0</v>
      </c>
      <c r="G703" s="39"/>
      <c r="H703" s="45"/>
    </row>
    <row r="704" s="2" customFormat="1" ht="16.8" customHeight="1">
      <c r="A704" s="39"/>
      <c r="B704" s="45"/>
      <c r="C704" s="323" t="s">
        <v>1</v>
      </c>
      <c r="D704" s="323" t="s">
        <v>4107</v>
      </c>
      <c r="E704" s="18" t="s">
        <v>1</v>
      </c>
      <c r="F704" s="324">
        <v>3.0800000000000001</v>
      </c>
      <c r="G704" s="39"/>
      <c r="H704" s="45"/>
    </row>
    <row r="705" s="2" customFormat="1" ht="16.8" customHeight="1">
      <c r="A705" s="39"/>
      <c r="B705" s="45"/>
      <c r="C705" s="323" t="s">
        <v>1</v>
      </c>
      <c r="D705" s="323" t="s">
        <v>4027</v>
      </c>
      <c r="E705" s="18" t="s">
        <v>1</v>
      </c>
      <c r="F705" s="324">
        <v>0</v>
      </c>
      <c r="G705" s="39"/>
      <c r="H705" s="45"/>
    </row>
    <row r="706" s="2" customFormat="1" ht="16.8" customHeight="1">
      <c r="A706" s="39"/>
      <c r="B706" s="45"/>
      <c r="C706" s="323" t="s">
        <v>1</v>
      </c>
      <c r="D706" s="323" t="s">
        <v>4108</v>
      </c>
      <c r="E706" s="18" t="s">
        <v>1</v>
      </c>
      <c r="F706" s="324">
        <v>1.8100000000000001</v>
      </c>
      <c r="G706" s="39"/>
      <c r="H706" s="45"/>
    </row>
    <row r="707" s="2" customFormat="1" ht="16.8" customHeight="1">
      <c r="A707" s="39"/>
      <c r="B707" s="45"/>
      <c r="C707" s="323" t="s">
        <v>1</v>
      </c>
      <c r="D707" s="323" t="s">
        <v>4029</v>
      </c>
      <c r="E707" s="18" t="s">
        <v>1</v>
      </c>
      <c r="F707" s="324">
        <v>0</v>
      </c>
      <c r="G707" s="39"/>
      <c r="H707" s="45"/>
    </row>
    <row r="708" s="2" customFormat="1" ht="16.8" customHeight="1">
      <c r="A708" s="39"/>
      <c r="B708" s="45"/>
      <c r="C708" s="323" t="s">
        <v>1</v>
      </c>
      <c r="D708" s="323" t="s">
        <v>4109</v>
      </c>
      <c r="E708" s="18" t="s">
        <v>1</v>
      </c>
      <c r="F708" s="324">
        <v>2.0899999999999999</v>
      </c>
      <c r="G708" s="39"/>
      <c r="H708" s="45"/>
    </row>
    <row r="709" s="2" customFormat="1" ht="16.8" customHeight="1">
      <c r="A709" s="39"/>
      <c r="B709" s="45"/>
      <c r="C709" s="323" t="s">
        <v>3253</v>
      </c>
      <c r="D709" s="323" t="s">
        <v>378</v>
      </c>
      <c r="E709" s="18" t="s">
        <v>1</v>
      </c>
      <c r="F709" s="324">
        <v>29.940000000000001</v>
      </c>
      <c r="G709" s="39"/>
      <c r="H709" s="45"/>
    </row>
    <row r="710" s="2" customFormat="1" ht="16.8" customHeight="1">
      <c r="A710" s="39"/>
      <c r="B710" s="45"/>
      <c r="C710" s="325" t="s">
        <v>6044</v>
      </c>
      <c r="D710" s="39"/>
      <c r="E710" s="39"/>
      <c r="F710" s="39"/>
      <c r="G710" s="39"/>
      <c r="H710" s="45"/>
    </row>
    <row r="711" s="2" customFormat="1" ht="16.8" customHeight="1">
      <c r="A711" s="39"/>
      <c r="B711" s="45"/>
      <c r="C711" s="323" t="s">
        <v>3355</v>
      </c>
      <c r="D711" s="323" t="s">
        <v>6113</v>
      </c>
      <c r="E711" s="18" t="s">
        <v>370</v>
      </c>
      <c r="F711" s="324">
        <v>29.940000000000001</v>
      </c>
      <c r="G711" s="39"/>
      <c r="H711" s="45"/>
    </row>
    <row r="712" s="2" customFormat="1" ht="16.8" customHeight="1">
      <c r="A712" s="39"/>
      <c r="B712" s="45"/>
      <c r="C712" s="323" t="s">
        <v>3279</v>
      </c>
      <c r="D712" s="323" t="s">
        <v>6084</v>
      </c>
      <c r="E712" s="18" t="s">
        <v>370</v>
      </c>
      <c r="F712" s="324">
        <v>170.57300000000001</v>
      </c>
      <c r="G712" s="39"/>
      <c r="H712" s="45"/>
    </row>
    <row r="713" s="2" customFormat="1" ht="16.8" customHeight="1">
      <c r="A713" s="39"/>
      <c r="B713" s="45"/>
      <c r="C713" s="323" t="s">
        <v>3377</v>
      </c>
      <c r="D713" s="323" t="s">
        <v>6114</v>
      </c>
      <c r="E713" s="18" t="s">
        <v>388</v>
      </c>
      <c r="F713" s="324">
        <v>3.1440000000000001</v>
      </c>
      <c r="G713" s="39"/>
      <c r="H713" s="45"/>
    </row>
    <row r="714" s="2" customFormat="1" ht="16.8" customHeight="1">
      <c r="A714" s="39"/>
      <c r="B714" s="45"/>
      <c r="C714" s="319" t="s">
        <v>3255</v>
      </c>
      <c r="D714" s="320" t="s">
        <v>1</v>
      </c>
      <c r="E714" s="321" t="s">
        <v>1</v>
      </c>
      <c r="F714" s="322">
        <v>19.146999999999998</v>
      </c>
      <c r="G714" s="39"/>
      <c r="H714" s="45"/>
    </row>
    <row r="715" s="2" customFormat="1" ht="16.8" customHeight="1">
      <c r="A715" s="39"/>
      <c r="B715" s="45"/>
      <c r="C715" s="323" t="s">
        <v>1</v>
      </c>
      <c r="D715" s="323" t="s">
        <v>4098</v>
      </c>
      <c r="E715" s="18" t="s">
        <v>1</v>
      </c>
      <c r="F715" s="324">
        <v>0</v>
      </c>
      <c r="G715" s="39"/>
      <c r="H715" s="45"/>
    </row>
    <row r="716" s="2" customFormat="1" ht="16.8" customHeight="1">
      <c r="A716" s="39"/>
      <c r="B716" s="45"/>
      <c r="C716" s="323" t="s">
        <v>1</v>
      </c>
      <c r="D716" s="323" t="s">
        <v>4004</v>
      </c>
      <c r="E716" s="18" t="s">
        <v>1</v>
      </c>
      <c r="F716" s="324">
        <v>0</v>
      </c>
      <c r="G716" s="39"/>
      <c r="H716" s="45"/>
    </row>
    <row r="717" s="2" customFormat="1" ht="16.8" customHeight="1">
      <c r="A717" s="39"/>
      <c r="B717" s="45"/>
      <c r="C717" s="323" t="s">
        <v>1</v>
      </c>
      <c r="D717" s="323" t="s">
        <v>4005</v>
      </c>
      <c r="E717" s="18" t="s">
        <v>1</v>
      </c>
      <c r="F717" s="324">
        <v>0</v>
      </c>
      <c r="G717" s="39"/>
      <c r="H717" s="45"/>
    </row>
    <row r="718" s="2" customFormat="1" ht="16.8" customHeight="1">
      <c r="A718" s="39"/>
      <c r="B718" s="45"/>
      <c r="C718" s="323" t="s">
        <v>1</v>
      </c>
      <c r="D718" s="323" t="s">
        <v>4099</v>
      </c>
      <c r="E718" s="18" t="s">
        <v>1</v>
      </c>
      <c r="F718" s="324">
        <v>5.7599999999999998</v>
      </c>
      <c r="G718" s="39"/>
      <c r="H718" s="45"/>
    </row>
    <row r="719" s="2" customFormat="1" ht="16.8" customHeight="1">
      <c r="A719" s="39"/>
      <c r="B719" s="45"/>
      <c r="C719" s="323" t="s">
        <v>1</v>
      </c>
      <c r="D719" s="323" t="s">
        <v>4007</v>
      </c>
      <c r="E719" s="18" t="s">
        <v>1</v>
      </c>
      <c r="F719" s="324">
        <v>0</v>
      </c>
      <c r="G719" s="39"/>
      <c r="H719" s="45"/>
    </row>
    <row r="720" s="2" customFormat="1" ht="16.8" customHeight="1">
      <c r="A720" s="39"/>
      <c r="B720" s="45"/>
      <c r="C720" s="323" t="s">
        <v>1</v>
      </c>
      <c r="D720" s="323" t="s">
        <v>4100</v>
      </c>
      <c r="E720" s="18" t="s">
        <v>1</v>
      </c>
      <c r="F720" s="324">
        <v>3.2639999999999998</v>
      </c>
      <c r="G720" s="39"/>
      <c r="H720" s="45"/>
    </row>
    <row r="721" s="2" customFormat="1" ht="16.8" customHeight="1">
      <c r="A721" s="39"/>
      <c r="B721" s="45"/>
      <c r="C721" s="323" t="s">
        <v>1</v>
      </c>
      <c r="D721" s="323" t="s">
        <v>4009</v>
      </c>
      <c r="E721" s="18" t="s">
        <v>1</v>
      </c>
      <c r="F721" s="324">
        <v>0</v>
      </c>
      <c r="G721" s="39"/>
      <c r="H721" s="45"/>
    </row>
    <row r="722" s="2" customFormat="1" ht="16.8" customHeight="1">
      <c r="A722" s="39"/>
      <c r="B722" s="45"/>
      <c r="C722" s="323" t="s">
        <v>1</v>
      </c>
      <c r="D722" s="323" t="s">
        <v>4101</v>
      </c>
      <c r="E722" s="18" t="s">
        <v>1</v>
      </c>
      <c r="F722" s="324">
        <v>1.7130000000000001</v>
      </c>
      <c r="G722" s="39"/>
      <c r="H722" s="45"/>
    </row>
    <row r="723" s="2" customFormat="1" ht="16.8" customHeight="1">
      <c r="A723" s="39"/>
      <c r="B723" s="45"/>
      <c r="C723" s="323" t="s">
        <v>1</v>
      </c>
      <c r="D723" s="323" t="s">
        <v>4011</v>
      </c>
      <c r="E723" s="18" t="s">
        <v>1</v>
      </c>
      <c r="F723" s="324">
        <v>0</v>
      </c>
      <c r="G723" s="39"/>
      <c r="H723" s="45"/>
    </row>
    <row r="724" s="2" customFormat="1" ht="16.8" customHeight="1">
      <c r="A724" s="39"/>
      <c r="B724" s="45"/>
      <c r="C724" s="323" t="s">
        <v>1</v>
      </c>
      <c r="D724" s="323" t="s">
        <v>4102</v>
      </c>
      <c r="E724" s="18" t="s">
        <v>1</v>
      </c>
      <c r="F724" s="324">
        <v>0.84999999999999998</v>
      </c>
      <c r="G724" s="39"/>
      <c r="H724" s="45"/>
    </row>
    <row r="725" s="2" customFormat="1" ht="16.8" customHeight="1">
      <c r="A725" s="39"/>
      <c r="B725" s="45"/>
      <c r="C725" s="323" t="s">
        <v>1</v>
      </c>
      <c r="D725" s="323" t="s">
        <v>4013</v>
      </c>
      <c r="E725" s="18" t="s">
        <v>1</v>
      </c>
      <c r="F725" s="324">
        <v>0</v>
      </c>
      <c r="G725" s="39"/>
      <c r="H725" s="45"/>
    </row>
    <row r="726" s="2" customFormat="1" ht="16.8" customHeight="1">
      <c r="A726" s="39"/>
      <c r="B726" s="45"/>
      <c r="C726" s="323" t="s">
        <v>1</v>
      </c>
      <c r="D726" s="323" t="s">
        <v>3269</v>
      </c>
      <c r="E726" s="18" t="s">
        <v>1</v>
      </c>
      <c r="F726" s="324">
        <v>0</v>
      </c>
      <c r="G726" s="39"/>
      <c r="H726" s="45"/>
    </row>
    <row r="727" s="2" customFormat="1" ht="16.8" customHeight="1">
      <c r="A727" s="39"/>
      <c r="B727" s="45"/>
      <c r="C727" s="323" t="s">
        <v>1</v>
      </c>
      <c r="D727" s="323" t="s">
        <v>4099</v>
      </c>
      <c r="E727" s="18" t="s">
        <v>1</v>
      </c>
      <c r="F727" s="324">
        <v>5.7599999999999998</v>
      </c>
      <c r="G727" s="39"/>
      <c r="H727" s="45"/>
    </row>
    <row r="728" s="2" customFormat="1" ht="16.8" customHeight="1">
      <c r="A728" s="39"/>
      <c r="B728" s="45"/>
      <c r="C728" s="323" t="s">
        <v>1</v>
      </c>
      <c r="D728" s="323" t="s">
        <v>3353</v>
      </c>
      <c r="E728" s="18" t="s">
        <v>1</v>
      </c>
      <c r="F728" s="324">
        <v>0</v>
      </c>
      <c r="G728" s="39"/>
      <c r="H728" s="45"/>
    </row>
    <row r="729" s="2" customFormat="1" ht="16.8" customHeight="1">
      <c r="A729" s="39"/>
      <c r="B729" s="45"/>
      <c r="C729" s="323" t="s">
        <v>1</v>
      </c>
      <c r="D729" s="323" t="s">
        <v>4103</v>
      </c>
      <c r="E729" s="18" t="s">
        <v>1</v>
      </c>
      <c r="F729" s="324">
        <v>1.8</v>
      </c>
      <c r="G729" s="39"/>
      <c r="H729" s="45"/>
    </row>
    <row r="730" s="2" customFormat="1" ht="16.8" customHeight="1">
      <c r="A730" s="39"/>
      <c r="B730" s="45"/>
      <c r="C730" s="323" t="s">
        <v>3255</v>
      </c>
      <c r="D730" s="323" t="s">
        <v>378</v>
      </c>
      <c r="E730" s="18" t="s">
        <v>1</v>
      </c>
      <c r="F730" s="324">
        <v>19.146999999999998</v>
      </c>
      <c r="G730" s="39"/>
      <c r="H730" s="45"/>
    </row>
    <row r="731" s="2" customFormat="1" ht="16.8" customHeight="1">
      <c r="A731" s="39"/>
      <c r="B731" s="45"/>
      <c r="C731" s="325" t="s">
        <v>6044</v>
      </c>
      <c r="D731" s="39"/>
      <c r="E731" s="39"/>
      <c r="F731" s="39"/>
      <c r="G731" s="39"/>
      <c r="H731" s="45"/>
    </row>
    <row r="732" s="2" customFormat="1" ht="16.8" customHeight="1">
      <c r="A732" s="39"/>
      <c r="B732" s="45"/>
      <c r="C732" s="323" t="s">
        <v>3348</v>
      </c>
      <c r="D732" s="323" t="s">
        <v>6115</v>
      </c>
      <c r="E732" s="18" t="s">
        <v>370</v>
      </c>
      <c r="F732" s="324">
        <v>19.146999999999998</v>
      </c>
      <c r="G732" s="39"/>
      <c r="H732" s="45"/>
    </row>
    <row r="733" s="2" customFormat="1" ht="16.8" customHeight="1">
      <c r="A733" s="39"/>
      <c r="B733" s="45"/>
      <c r="C733" s="323" t="s">
        <v>3279</v>
      </c>
      <c r="D733" s="323" t="s">
        <v>6084</v>
      </c>
      <c r="E733" s="18" t="s">
        <v>370</v>
      </c>
      <c r="F733" s="324">
        <v>170.57300000000001</v>
      </c>
      <c r="G733" s="39"/>
      <c r="H733" s="45"/>
    </row>
    <row r="734" s="2" customFormat="1" ht="16.8" customHeight="1">
      <c r="A734" s="39"/>
      <c r="B734" s="45"/>
      <c r="C734" s="319" t="s">
        <v>3257</v>
      </c>
      <c r="D734" s="320" t="s">
        <v>1</v>
      </c>
      <c r="E734" s="321" t="s">
        <v>1</v>
      </c>
      <c r="F734" s="322">
        <v>33.518000000000001</v>
      </c>
      <c r="G734" s="39"/>
      <c r="H734" s="45"/>
    </row>
    <row r="735" s="2" customFormat="1" ht="16.8" customHeight="1">
      <c r="A735" s="39"/>
      <c r="B735" s="45"/>
      <c r="C735" s="323" t="s">
        <v>1</v>
      </c>
      <c r="D735" s="323" t="s">
        <v>3327</v>
      </c>
      <c r="E735" s="18" t="s">
        <v>1</v>
      </c>
      <c r="F735" s="324">
        <v>0</v>
      </c>
      <c r="G735" s="39"/>
      <c r="H735" s="45"/>
    </row>
    <row r="736" s="2" customFormat="1" ht="16.8" customHeight="1">
      <c r="A736" s="39"/>
      <c r="B736" s="45"/>
      <c r="C736" s="323" t="s">
        <v>1</v>
      </c>
      <c r="D736" s="323" t="s">
        <v>4043</v>
      </c>
      <c r="E736" s="18" t="s">
        <v>1</v>
      </c>
      <c r="F736" s="324">
        <v>0</v>
      </c>
      <c r="G736" s="39"/>
      <c r="H736" s="45"/>
    </row>
    <row r="737" s="2" customFormat="1" ht="16.8" customHeight="1">
      <c r="A737" s="39"/>
      <c r="B737" s="45"/>
      <c r="C737" s="323" t="s">
        <v>1</v>
      </c>
      <c r="D737" s="323" t="s">
        <v>4044</v>
      </c>
      <c r="E737" s="18" t="s">
        <v>1</v>
      </c>
      <c r="F737" s="324">
        <v>0</v>
      </c>
      <c r="G737" s="39"/>
      <c r="H737" s="45"/>
    </row>
    <row r="738" s="2" customFormat="1" ht="16.8" customHeight="1">
      <c r="A738" s="39"/>
      <c r="B738" s="45"/>
      <c r="C738" s="323" t="s">
        <v>1</v>
      </c>
      <c r="D738" s="323" t="s">
        <v>3328</v>
      </c>
      <c r="E738" s="18" t="s">
        <v>1</v>
      </c>
      <c r="F738" s="324">
        <v>1.208</v>
      </c>
      <c r="G738" s="39"/>
      <c r="H738" s="45"/>
    </row>
    <row r="739" s="2" customFormat="1" ht="16.8" customHeight="1">
      <c r="A739" s="39"/>
      <c r="B739" s="45"/>
      <c r="C739" s="323" t="s">
        <v>1</v>
      </c>
      <c r="D739" s="323" t="s">
        <v>4045</v>
      </c>
      <c r="E739" s="18" t="s">
        <v>1</v>
      </c>
      <c r="F739" s="324">
        <v>0</v>
      </c>
      <c r="G739" s="39"/>
      <c r="H739" s="45"/>
    </row>
    <row r="740" s="2" customFormat="1" ht="16.8" customHeight="1">
      <c r="A740" s="39"/>
      <c r="B740" s="45"/>
      <c r="C740" s="323" t="s">
        <v>1</v>
      </c>
      <c r="D740" s="323" t="s">
        <v>3328</v>
      </c>
      <c r="E740" s="18" t="s">
        <v>1</v>
      </c>
      <c r="F740" s="324">
        <v>1.208</v>
      </c>
      <c r="G740" s="39"/>
      <c r="H740" s="45"/>
    </row>
    <row r="741" s="2" customFormat="1" ht="16.8" customHeight="1">
      <c r="A741" s="39"/>
      <c r="B741" s="45"/>
      <c r="C741" s="323" t="s">
        <v>1</v>
      </c>
      <c r="D741" s="323" t="s">
        <v>4046</v>
      </c>
      <c r="E741" s="18" t="s">
        <v>1</v>
      </c>
      <c r="F741" s="324">
        <v>0</v>
      </c>
      <c r="G741" s="39"/>
      <c r="H741" s="45"/>
    </row>
    <row r="742" s="2" customFormat="1" ht="16.8" customHeight="1">
      <c r="A742" s="39"/>
      <c r="B742" s="45"/>
      <c r="C742" s="323" t="s">
        <v>1</v>
      </c>
      <c r="D742" s="323" t="s">
        <v>3328</v>
      </c>
      <c r="E742" s="18" t="s">
        <v>1</v>
      </c>
      <c r="F742" s="324">
        <v>1.208</v>
      </c>
      <c r="G742" s="39"/>
      <c r="H742" s="45"/>
    </row>
    <row r="743" s="2" customFormat="1" ht="16.8" customHeight="1">
      <c r="A743" s="39"/>
      <c r="B743" s="45"/>
      <c r="C743" s="323" t="s">
        <v>1</v>
      </c>
      <c r="D743" s="323" t="s">
        <v>4047</v>
      </c>
      <c r="E743" s="18" t="s">
        <v>1</v>
      </c>
      <c r="F743" s="324">
        <v>0</v>
      </c>
      <c r="G743" s="39"/>
      <c r="H743" s="45"/>
    </row>
    <row r="744" s="2" customFormat="1" ht="16.8" customHeight="1">
      <c r="A744" s="39"/>
      <c r="B744" s="45"/>
      <c r="C744" s="323" t="s">
        <v>1</v>
      </c>
      <c r="D744" s="323" t="s">
        <v>3328</v>
      </c>
      <c r="E744" s="18" t="s">
        <v>1</v>
      </c>
      <c r="F744" s="324">
        <v>1.208</v>
      </c>
      <c r="G744" s="39"/>
      <c r="H744" s="45"/>
    </row>
    <row r="745" s="2" customFormat="1" ht="16.8" customHeight="1">
      <c r="A745" s="39"/>
      <c r="B745" s="45"/>
      <c r="C745" s="323" t="s">
        <v>1</v>
      </c>
      <c r="D745" s="323" t="s">
        <v>4048</v>
      </c>
      <c r="E745" s="18" t="s">
        <v>1</v>
      </c>
      <c r="F745" s="324">
        <v>0</v>
      </c>
      <c r="G745" s="39"/>
      <c r="H745" s="45"/>
    </row>
    <row r="746" s="2" customFormat="1" ht="16.8" customHeight="1">
      <c r="A746" s="39"/>
      <c r="B746" s="45"/>
      <c r="C746" s="323" t="s">
        <v>1</v>
      </c>
      <c r="D746" s="323" t="s">
        <v>3328</v>
      </c>
      <c r="E746" s="18" t="s">
        <v>1</v>
      </c>
      <c r="F746" s="324">
        <v>1.208</v>
      </c>
      <c r="G746" s="39"/>
      <c r="H746" s="45"/>
    </row>
    <row r="747" s="2" customFormat="1" ht="16.8" customHeight="1">
      <c r="A747" s="39"/>
      <c r="B747" s="45"/>
      <c r="C747" s="323" t="s">
        <v>1</v>
      </c>
      <c r="D747" s="323" t="s">
        <v>4049</v>
      </c>
      <c r="E747" s="18" t="s">
        <v>1</v>
      </c>
      <c r="F747" s="324">
        <v>0</v>
      </c>
      <c r="G747" s="39"/>
      <c r="H747" s="45"/>
    </row>
    <row r="748" s="2" customFormat="1" ht="16.8" customHeight="1">
      <c r="A748" s="39"/>
      <c r="B748" s="45"/>
      <c r="C748" s="323" t="s">
        <v>1</v>
      </c>
      <c r="D748" s="323" t="s">
        <v>3328</v>
      </c>
      <c r="E748" s="18" t="s">
        <v>1</v>
      </c>
      <c r="F748" s="324">
        <v>1.208</v>
      </c>
      <c r="G748" s="39"/>
      <c r="H748" s="45"/>
    </row>
    <row r="749" s="2" customFormat="1" ht="16.8" customHeight="1">
      <c r="A749" s="39"/>
      <c r="B749" s="45"/>
      <c r="C749" s="323" t="s">
        <v>1</v>
      </c>
      <c r="D749" s="323" t="s">
        <v>4071</v>
      </c>
      <c r="E749" s="18" t="s">
        <v>1</v>
      </c>
      <c r="F749" s="324">
        <v>0</v>
      </c>
      <c r="G749" s="39"/>
      <c r="H749" s="45"/>
    </row>
    <row r="750" s="2" customFormat="1" ht="16.8" customHeight="1">
      <c r="A750" s="39"/>
      <c r="B750" s="45"/>
      <c r="C750" s="323" t="s">
        <v>1</v>
      </c>
      <c r="D750" s="323" t="s">
        <v>4080</v>
      </c>
      <c r="E750" s="18" t="s">
        <v>1</v>
      </c>
      <c r="F750" s="324">
        <v>1.8109999999999999</v>
      </c>
      <c r="G750" s="39"/>
      <c r="H750" s="45"/>
    </row>
    <row r="751" s="2" customFormat="1" ht="16.8" customHeight="1">
      <c r="A751" s="39"/>
      <c r="B751" s="45"/>
      <c r="C751" s="323" t="s">
        <v>1</v>
      </c>
      <c r="D751" s="323" t="s">
        <v>4073</v>
      </c>
      <c r="E751" s="18" t="s">
        <v>1</v>
      </c>
      <c r="F751" s="324">
        <v>0</v>
      </c>
      <c r="G751" s="39"/>
      <c r="H751" s="45"/>
    </row>
    <row r="752" s="2" customFormat="1" ht="16.8" customHeight="1">
      <c r="A752" s="39"/>
      <c r="B752" s="45"/>
      <c r="C752" s="323" t="s">
        <v>1</v>
      </c>
      <c r="D752" s="323" t="s">
        <v>4080</v>
      </c>
      <c r="E752" s="18" t="s">
        <v>1</v>
      </c>
      <c r="F752" s="324">
        <v>1.8109999999999999</v>
      </c>
      <c r="G752" s="39"/>
      <c r="H752" s="45"/>
    </row>
    <row r="753" s="2" customFormat="1" ht="16.8" customHeight="1">
      <c r="A753" s="39"/>
      <c r="B753" s="45"/>
      <c r="C753" s="323" t="s">
        <v>1</v>
      </c>
      <c r="D753" s="323" t="s">
        <v>4050</v>
      </c>
      <c r="E753" s="18" t="s">
        <v>1</v>
      </c>
      <c r="F753" s="324">
        <v>0</v>
      </c>
      <c r="G753" s="39"/>
      <c r="H753" s="45"/>
    </row>
    <row r="754" s="2" customFormat="1" ht="16.8" customHeight="1">
      <c r="A754" s="39"/>
      <c r="B754" s="45"/>
      <c r="C754" s="323" t="s">
        <v>1</v>
      </c>
      <c r="D754" s="323" t="s">
        <v>3328</v>
      </c>
      <c r="E754" s="18" t="s">
        <v>1</v>
      </c>
      <c r="F754" s="324">
        <v>1.208</v>
      </c>
      <c r="G754" s="39"/>
      <c r="H754" s="45"/>
    </row>
    <row r="755" s="2" customFormat="1" ht="16.8" customHeight="1">
      <c r="A755" s="39"/>
      <c r="B755" s="45"/>
      <c r="C755" s="323" t="s">
        <v>1</v>
      </c>
      <c r="D755" s="323" t="s">
        <v>4051</v>
      </c>
      <c r="E755" s="18" t="s">
        <v>1</v>
      </c>
      <c r="F755" s="324">
        <v>0</v>
      </c>
      <c r="G755" s="39"/>
      <c r="H755" s="45"/>
    </row>
    <row r="756" s="2" customFormat="1" ht="16.8" customHeight="1">
      <c r="A756" s="39"/>
      <c r="B756" s="45"/>
      <c r="C756" s="323" t="s">
        <v>1</v>
      </c>
      <c r="D756" s="323" t="s">
        <v>3328</v>
      </c>
      <c r="E756" s="18" t="s">
        <v>1</v>
      </c>
      <c r="F756" s="324">
        <v>1.208</v>
      </c>
      <c r="G756" s="39"/>
      <c r="H756" s="45"/>
    </row>
    <row r="757" s="2" customFormat="1" ht="16.8" customHeight="1">
      <c r="A757" s="39"/>
      <c r="B757" s="45"/>
      <c r="C757" s="323" t="s">
        <v>1</v>
      </c>
      <c r="D757" s="323" t="s">
        <v>4052</v>
      </c>
      <c r="E757" s="18" t="s">
        <v>1</v>
      </c>
      <c r="F757" s="324">
        <v>0</v>
      </c>
      <c r="G757" s="39"/>
      <c r="H757" s="45"/>
    </row>
    <row r="758" s="2" customFormat="1" ht="16.8" customHeight="1">
      <c r="A758" s="39"/>
      <c r="B758" s="45"/>
      <c r="C758" s="323" t="s">
        <v>1</v>
      </c>
      <c r="D758" s="323" t="s">
        <v>3328</v>
      </c>
      <c r="E758" s="18" t="s">
        <v>1</v>
      </c>
      <c r="F758" s="324">
        <v>1.208</v>
      </c>
      <c r="G758" s="39"/>
      <c r="H758" s="45"/>
    </row>
    <row r="759" s="2" customFormat="1" ht="16.8" customHeight="1">
      <c r="A759" s="39"/>
      <c r="B759" s="45"/>
      <c r="C759" s="323" t="s">
        <v>1</v>
      </c>
      <c r="D759" s="323" t="s">
        <v>4053</v>
      </c>
      <c r="E759" s="18" t="s">
        <v>1</v>
      </c>
      <c r="F759" s="324">
        <v>0</v>
      </c>
      <c r="G759" s="39"/>
      <c r="H759" s="45"/>
    </row>
    <row r="760" s="2" customFormat="1" ht="16.8" customHeight="1">
      <c r="A760" s="39"/>
      <c r="B760" s="45"/>
      <c r="C760" s="323" t="s">
        <v>1</v>
      </c>
      <c r="D760" s="323" t="s">
        <v>3328</v>
      </c>
      <c r="E760" s="18" t="s">
        <v>1</v>
      </c>
      <c r="F760" s="324">
        <v>1.208</v>
      </c>
      <c r="G760" s="39"/>
      <c r="H760" s="45"/>
    </row>
    <row r="761" s="2" customFormat="1" ht="16.8" customHeight="1">
      <c r="A761" s="39"/>
      <c r="B761" s="45"/>
      <c r="C761" s="323" t="s">
        <v>1</v>
      </c>
      <c r="D761" s="323" t="s">
        <v>4054</v>
      </c>
      <c r="E761" s="18" t="s">
        <v>1</v>
      </c>
      <c r="F761" s="324">
        <v>0</v>
      </c>
      <c r="G761" s="39"/>
      <c r="H761" s="45"/>
    </row>
    <row r="762" s="2" customFormat="1" ht="16.8" customHeight="1">
      <c r="A762" s="39"/>
      <c r="B762" s="45"/>
      <c r="C762" s="323" t="s">
        <v>1</v>
      </c>
      <c r="D762" s="323" t="s">
        <v>4055</v>
      </c>
      <c r="E762" s="18" t="s">
        <v>1</v>
      </c>
      <c r="F762" s="324">
        <v>0</v>
      </c>
      <c r="G762" s="39"/>
      <c r="H762" s="45"/>
    </row>
    <row r="763" s="2" customFormat="1" ht="16.8" customHeight="1">
      <c r="A763" s="39"/>
      <c r="B763" s="45"/>
      <c r="C763" s="323" t="s">
        <v>1</v>
      </c>
      <c r="D763" s="323" t="s">
        <v>3328</v>
      </c>
      <c r="E763" s="18" t="s">
        <v>1</v>
      </c>
      <c r="F763" s="324">
        <v>1.208</v>
      </c>
      <c r="G763" s="39"/>
      <c r="H763" s="45"/>
    </row>
    <row r="764" s="2" customFormat="1" ht="16.8" customHeight="1">
      <c r="A764" s="39"/>
      <c r="B764" s="45"/>
      <c r="C764" s="323" t="s">
        <v>1</v>
      </c>
      <c r="D764" s="323" t="s">
        <v>4056</v>
      </c>
      <c r="E764" s="18" t="s">
        <v>1</v>
      </c>
      <c r="F764" s="324">
        <v>0</v>
      </c>
      <c r="G764" s="39"/>
      <c r="H764" s="45"/>
    </row>
    <row r="765" s="2" customFormat="1" ht="16.8" customHeight="1">
      <c r="A765" s="39"/>
      <c r="B765" s="45"/>
      <c r="C765" s="323" t="s">
        <v>1</v>
      </c>
      <c r="D765" s="323" t="s">
        <v>3328</v>
      </c>
      <c r="E765" s="18" t="s">
        <v>1</v>
      </c>
      <c r="F765" s="324">
        <v>1.208</v>
      </c>
      <c r="G765" s="39"/>
      <c r="H765" s="45"/>
    </row>
    <row r="766" s="2" customFormat="1" ht="16.8" customHeight="1">
      <c r="A766" s="39"/>
      <c r="B766" s="45"/>
      <c r="C766" s="323" t="s">
        <v>1</v>
      </c>
      <c r="D766" s="323" t="s">
        <v>4074</v>
      </c>
      <c r="E766" s="18" t="s">
        <v>1</v>
      </c>
      <c r="F766" s="324">
        <v>0</v>
      </c>
      <c r="G766" s="39"/>
      <c r="H766" s="45"/>
    </row>
    <row r="767" s="2" customFormat="1" ht="16.8" customHeight="1">
      <c r="A767" s="39"/>
      <c r="B767" s="45"/>
      <c r="C767" s="323" t="s">
        <v>1</v>
      </c>
      <c r="D767" s="323" t="s">
        <v>4081</v>
      </c>
      <c r="E767" s="18" t="s">
        <v>1</v>
      </c>
      <c r="F767" s="324">
        <v>1.962</v>
      </c>
      <c r="G767" s="39"/>
      <c r="H767" s="45"/>
    </row>
    <row r="768" s="2" customFormat="1" ht="16.8" customHeight="1">
      <c r="A768" s="39"/>
      <c r="B768" s="45"/>
      <c r="C768" s="323" t="s">
        <v>1</v>
      </c>
      <c r="D768" s="323" t="s">
        <v>4076</v>
      </c>
      <c r="E768" s="18" t="s">
        <v>1</v>
      </c>
      <c r="F768" s="324">
        <v>0</v>
      </c>
      <c r="G768" s="39"/>
      <c r="H768" s="45"/>
    </row>
    <row r="769" s="2" customFormat="1" ht="16.8" customHeight="1">
      <c r="A769" s="39"/>
      <c r="B769" s="45"/>
      <c r="C769" s="323" t="s">
        <v>1</v>
      </c>
      <c r="D769" s="323" t="s">
        <v>4081</v>
      </c>
      <c r="E769" s="18" t="s">
        <v>1</v>
      </c>
      <c r="F769" s="324">
        <v>1.962</v>
      </c>
      <c r="G769" s="39"/>
      <c r="H769" s="45"/>
    </row>
    <row r="770" s="2" customFormat="1" ht="16.8" customHeight="1">
      <c r="A770" s="39"/>
      <c r="B770" s="45"/>
      <c r="C770" s="323" t="s">
        <v>1</v>
      </c>
      <c r="D770" s="323" t="s">
        <v>4057</v>
      </c>
      <c r="E770" s="18" t="s">
        <v>1</v>
      </c>
      <c r="F770" s="324">
        <v>0</v>
      </c>
      <c r="G770" s="39"/>
      <c r="H770" s="45"/>
    </row>
    <row r="771" s="2" customFormat="1" ht="16.8" customHeight="1">
      <c r="A771" s="39"/>
      <c r="B771" s="45"/>
      <c r="C771" s="323" t="s">
        <v>1</v>
      </c>
      <c r="D771" s="323" t="s">
        <v>3328</v>
      </c>
      <c r="E771" s="18" t="s">
        <v>1</v>
      </c>
      <c r="F771" s="324">
        <v>1.208</v>
      </c>
      <c r="G771" s="39"/>
      <c r="H771" s="45"/>
    </row>
    <row r="772" s="2" customFormat="1" ht="16.8" customHeight="1">
      <c r="A772" s="39"/>
      <c r="B772" s="45"/>
      <c r="C772" s="323" t="s">
        <v>1</v>
      </c>
      <c r="D772" s="323" t="s">
        <v>4058</v>
      </c>
      <c r="E772" s="18" t="s">
        <v>1</v>
      </c>
      <c r="F772" s="324">
        <v>0</v>
      </c>
      <c r="G772" s="39"/>
      <c r="H772" s="45"/>
    </row>
    <row r="773" s="2" customFormat="1" ht="16.8" customHeight="1">
      <c r="A773" s="39"/>
      <c r="B773" s="45"/>
      <c r="C773" s="323" t="s">
        <v>1</v>
      </c>
      <c r="D773" s="323" t="s">
        <v>3328</v>
      </c>
      <c r="E773" s="18" t="s">
        <v>1</v>
      </c>
      <c r="F773" s="324">
        <v>1.208</v>
      </c>
      <c r="G773" s="39"/>
      <c r="H773" s="45"/>
    </row>
    <row r="774" s="2" customFormat="1" ht="16.8" customHeight="1">
      <c r="A774" s="39"/>
      <c r="B774" s="45"/>
      <c r="C774" s="323" t="s">
        <v>1</v>
      </c>
      <c r="D774" s="323" t="s">
        <v>4059</v>
      </c>
      <c r="E774" s="18" t="s">
        <v>1</v>
      </c>
      <c r="F774" s="324">
        <v>0</v>
      </c>
      <c r="G774" s="39"/>
      <c r="H774" s="45"/>
    </row>
    <row r="775" s="2" customFormat="1" ht="16.8" customHeight="1">
      <c r="A775" s="39"/>
      <c r="B775" s="45"/>
      <c r="C775" s="323" t="s">
        <v>1</v>
      </c>
      <c r="D775" s="323" t="s">
        <v>3328</v>
      </c>
      <c r="E775" s="18" t="s">
        <v>1</v>
      </c>
      <c r="F775" s="324">
        <v>1.208</v>
      </c>
      <c r="G775" s="39"/>
      <c r="H775" s="45"/>
    </row>
    <row r="776" s="2" customFormat="1" ht="16.8" customHeight="1">
      <c r="A776" s="39"/>
      <c r="B776" s="45"/>
      <c r="C776" s="323" t="s">
        <v>1</v>
      </c>
      <c r="D776" s="323" t="s">
        <v>4060</v>
      </c>
      <c r="E776" s="18" t="s">
        <v>1</v>
      </c>
      <c r="F776" s="324">
        <v>0</v>
      </c>
      <c r="G776" s="39"/>
      <c r="H776" s="45"/>
    </row>
    <row r="777" s="2" customFormat="1" ht="16.8" customHeight="1">
      <c r="A777" s="39"/>
      <c r="B777" s="45"/>
      <c r="C777" s="323" t="s">
        <v>1</v>
      </c>
      <c r="D777" s="323" t="s">
        <v>3328</v>
      </c>
      <c r="E777" s="18" t="s">
        <v>1</v>
      </c>
      <c r="F777" s="324">
        <v>1.208</v>
      </c>
      <c r="G777" s="39"/>
      <c r="H777" s="45"/>
    </row>
    <row r="778" s="2" customFormat="1" ht="16.8" customHeight="1">
      <c r="A778" s="39"/>
      <c r="B778" s="45"/>
      <c r="C778" s="323" t="s">
        <v>1</v>
      </c>
      <c r="D778" s="323" t="s">
        <v>4061</v>
      </c>
      <c r="E778" s="18" t="s">
        <v>1</v>
      </c>
      <c r="F778" s="324">
        <v>0</v>
      </c>
      <c r="G778" s="39"/>
      <c r="H778" s="45"/>
    </row>
    <row r="779" s="2" customFormat="1" ht="16.8" customHeight="1">
      <c r="A779" s="39"/>
      <c r="B779" s="45"/>
      <c r="C779" s="323" t="s">
        <v>1</v>
      </c>
      <c r="D779" s="323" t="s">
        <v>4062</v>
      </c>
      <c r="E779" s="18" t="s">
        <v>1</v>
      </c>
      <c r="F779" s="324">
        <v>0</v>
      </c>
      <c r="G779" s="39"/>
      <c r="H779" s="45"/>
    </row>
    <row r="780" s="2" customFormat="1" ht="16.8" customHeight="1">
      <c r="A780" s="39"/>
      <c r="B780" s="45"/>
      <c r="C780" s="323" t="s">
        <v>1</v>
      </c>
      <c r="D780" s="323" t="s">
        <v>3328</v>
      </c>
      <c r="E780" s="18" t="s">
        <v>1</v>
      </c>
      <c r="F780" s="324">
        <v>1.208</v>
      </c>
      <c r="G780" s="39"/>
      <c r="H780" s="45"/>
    </row>
    <row r="781" s="2" customFormat="1" ht="16.8" customHeight="1">
      <c r="A781" s="39"/>
      <c r="B781" s="45"/>
      <c r="C781" s="323" t="s">
        <v>1</v>
      </c>
      <c r="D781" s="323" t="s">
        <v>4063</v>
      </c>
      <c r="E781" s="18" t="s">
        <v>1</v>
      </c>
      <c r="F781" s="324">
        <v>0</v>
      </c>
      <c r="G781" s="39"/>
      <c r="H781" s="45"/>
    </row>
    <row r="782" s="2" customFormat="1" ht="16.8" customHeight="1">
      <c r="A782" s="39"/>
      <c r="B782" s="45"/>
      <c r="C782" s="323" t="s">
        <v>1</v>
      </c>
      <c r="D782" s="323" t="s">
        <v>3328</v>
      </c>
      <c r="E782" s="18" t="s">
        <v>1</v>
      </c>
      <c r="F782" s="324">
        <v>1.208</v>
      </c>
      <c r="G782" s="39"/>
      <c r="H782" s="45"/>
    </row>
    <row r="783" s="2" customFormat="1" ht="16.8" customHeight="1">
      <c r="A783" s="39"/>
      <c r="B783" s="45"/>
      <c r="C783" s="323" t="s">
        <v>1</v>
      </c>
      <c r="D783" s="323" t="s">
        <v>4064</v>
      </c>
      <c r="E783" s="18" t="s">
        <v>1</v>
      </c>
      <c r="F783" s="324">
        <v>0</v>
      </c>
      <c r="G783" s="39"/>
      <c r="H783" s="45"/>
    </row>
    <row r="784" s="2" customFormat="1" ht="16.8" customHeight="1">
      <c r="A784" s="39"/>
      <c r="B784" s="45"/>
      <c r="C784" s="323" t="s">
        <v>1</v>
      </c>
      <c r="D784" s="323" t="s">
        <v>4082</v>
      </c>
      <c r="E784" s="18" t="s">
        <v>1</v>
      </c>
      <c r="F784" s="324">
        <v>0.90600000000000003</v>
      </c>
      <c r="G784" s="39"/>
      <c r="H784" s="45"/>
    </row>
    <row r="785" s="2" customFormat="1" ht="16.8" customHeight="1">
      <c r="A785" s="39"/>
      <c r="B785" s="45"/>
      <c r="C785" s="323" t="s">
        <v>1</v>
      </c>
      <c r="D785" s="323" t="s">
        <v>4065</v>
      </c>
      <c r="E785" s="18" t="s">
        <v>1</v>
      </c>
      <c r="F785" s="324">
        <v>0</v>
      </c>
      <c r="G785" s="39"/>
      <c r="H785" s="45"/>
    </row>
    <row r="786" s="2" customFormat="1" ht="16.8" customHeight="1">
      <c r="A786" s="39"/>
      <c r="B786" s="45"/>
      <c r="C786" s="323" t="s">
        <v>1</v>
      </c>
      <c r="D786" s="323" t="s">
        <v>4082</v>
      </c>
      <c r="E786" s="18" t="s">
        <v>1</v>
      </c>
      <c r="F786" s="324">
        <v>0.90600000000000003</v>
      </c>
      <c r="G786" s="39"/>
      <c r="H786" s="45"/>
    </row>
    <row r="787" s="2" customFormat="1" ht="16.8" customHeight="1">
      <c r="A787" s="39"/>
      <c r="B787" s="45"/>
      <c r="C787" s="323" t="s">
        <v>1</v>
      </c>
      <c r="D787" s="323" t="s">
        <v>4066</v>
      </c>
      <c r="E787" s="18" t="s">
        <v>1</v>
      </c>
      <c r="F787" s="324">
        <v>0</v>
      </c>
      <c r="G787" s="39"/>
      <c r="H787" s="45"/>
    </row>
    <row r="788" s="2" customFormat="1" ht="16.8" customHeight="1">
      <c r="A788" s="39"/>
      <c r="B788" s="45"/>
      <c r="C788" s="323" t="s">
        <v>1</v>
      </c>
      <c r="D788" s="323" t="s">
        <v>3328</v>
      </c>
      <c r="E788" s="18" t="s">
        <v>1</v>
      </c>
      <c r="F788" s="324">
        <v>1.208</v>
      </c>
      <c r="G788" s="39"/>
      <c r="H788" s="45"/>
    </row>
    <row r="789" s="2" customFormat="1" ht="16.8" customHeight="1">
      <c r="A789" s="39"/>
      <c r="B789" s="45"/>
      <c r="C789" s="323" t="s">
        <v>1</v>
      </c>
      <c r="D789" s="323" t="s">
        <v>4067</v>
      </c>
      <c r="E789" s="18" t="s">
        <v>1</v>
      </c>
      <c r="F789" s="324">
        <v>0</v>
      </c>
      <c r="G789" s="39"/>
      <c r="H789" s="45"/>
    </row>
    <row r="790" s="2" customFormat="1" ht="16.8" customHeight="1">
      <c r="A790" s="39"/>
      <c r="B790" s="45"/>
      <c r="C790" s="323" t="s">
        <v>1</v>
      </c>
      <c r="D790" s="323" t="s">
        <v>3328</v>
      </c>
      <c r="E790" s="18" t="s">
        <v>1</v>
      </c>
      <c r="F790" s="324">
        <v>1.208</v>
      </c>
      <c r="G790" s="39"/>
      <c r="H790" s="45"/>
    </row>
    <row r="791" s="2" customFormat="1" ht="16.8" customHeight="1">
      <c r="A791" s="39"/>
      <c r="B791" s="45"/>
      <c r="C791" s="323" t="s">
        <v>3257</v>
      </c>
      <c r="D791" s="323" t="s">
        <v>378</v>
      </c>
      <c r="E791" s="18" t="s">
        <v>1</v>
      </c>
      <c r="F791" s="324">
        <v>33.518000000000001</v>
      </c>
      <c r="G791" s="39"/>
      <c r="H791" s="45"/>
    </row>
    <row r="792" s="2" customFormat="1" ht="16.8" customHeight="1">
      <c r="A792" s="39"/>
      <c r="B792" s="45"/>
      <c r="C792" s="325" t="s">
        <v>6044</v>
      </c>
      <c r="D792" s="39"/>
      <c r="E792" s="39"/>
      <c r="F792" s="39"/>
      <c r="G792" s="39"/>
      <c r="H792" s="45"/>
    </row>
    <row r="793" s="2" customFormat="1" ht="16.8" customHeight="1">
      <c r="A793" s="39"/>
      <c r="B793" s="45"/>
      <c r="C793" s="323" t="s">
        <v>3324</v>
      </c>
      <c r="D793" s="323" t="s">
        <v>3325</v>
      </c>
      <c r="E793" s="18" t="s">
        <v>370</v>
      </c>
      <c r="F793" s="324">
        <v>33.518000000000001</v>
      </c>
      <c r="G793" s="39"/>
      <c r="H793" s="45"/>
    </row>
    <row r="794" s="2" customFormat="1">
      <c r="A794" s="39"/>
      <c r="B794" s="45"/>
      <c r="C794" s="323" t="s">
        <v>1085</v>
      </c>
      <c r="D794" s="323" t="s">
        <v>6116</v>
      </c>
      <c r="E794" s="18" t="s">
        <v>370</v>
      </c>
      <c r="F794" s="324">
        <v>82.605000000000004</v>
      </c>
      <c r="G794" s="39"/>
      <c r="H794" s="45"/>
    </row>
    <row r="795" s="2" customFormat="1" ht="16.8" customHeight="1">
      <c r="A795" s="39"/>
      <c r="B795" s="45"/>
      <c r="C795" s="323" t="s">
        <v>3275</v>
      </c>
      <c r="D795" s="323" t="s">
        <v>6117</v>
      </c>
      <c r="E795" s="18" t="s">
        <v>370</v>
      </c>
      <c r="F795" s="324">
        <v>253.178</v>
      </c>
      <c r="G795" s="39"/>
      <c r="H795" s="45"/>
    </row>
    <row r="796" s="2" customFormat="1" ht="16.8" customHeight="1">
      <c r="A796" s="39"/>
      <c r="B796" s="45"/>
      <c r="C796" s="319" t="s">
        <v>3994</v>
      </c>
      <c r="D796" s="320" t="s">
        <v>1</v>
      </c>
      <c r="E796" s="321" t="s">
        <v>1</v>
      </c>
      <c r="F796" s="322">
        <v>262.71600000000001</v>
      </c>
      <c r="G796" s="39"/>
      <c r="H796" s="45"/>
    </row>
    <row r="797" s="2" customFormat="1" ht="16.8" customHeight="1">
      <c r="A797" s="39"/>
      <c r="B797" s="45"/>
      <c r="C797" s="323" t="s">
        <v>1</v>
      </c>
      <c r="D797" s="323" t="s">
        <v>4153</v>
      </c>
      <c r="E797" s="18" t="s">
        <v>1</v>
      </c>
      <c r="F797" s="324">
        <v>0</v>
      </c>
      <c r="G797" s="39"/>
      <c r="H797" s="45"/>
    </row>
    <row r="798" s="2" customFormat="1" ht="16.8" customHeight="1">
      <c r="A798" s="39"/>
      <c r="B798" s="45"/>
      <c r="C798" s="323" t="s">
        <v>1</v>
      </c>
      <c r="D798" s="323" t="s">
        <v>4095</v>
      </c>
      <c r="E798" s="18" t="s">
        <v>1</v>
      </c>
      <c r="F798" s="324">
        <v>0</v>
      </c>
      <c r="G798" s="39"/>
      <c r="H798" s="45"/>
    </row>
    <row r="799" s="2" customFormat="1" ht="16.8" customHeight="1">
      <c r="A799" s="39"/>
      <c r="B799" s="45"/>
      <c r="C799" s="323" t="s">
        <v>1</v>
      </c>
      <c r="D799" s="323" t="s">
        <v>4154</v>
      </c>
      <c r="E799" s="18" t="s">
        <v>1</v>
      </c>
      <c r="F799" s="324">
        <v>17.445</v>
      </c>
      <c r="G799" s="39"/>
      <c r="H799" s="45"/>
    </row>
    <row r="800" s="2" customFormat="1" ht="16.8" customHeight="1">
      <c r="A800" s="39"/>
      <c r="B800" s="45"/>
      <c r="C800" s="323" t="s">
        <v>1</v>
      </c>
      <c r="D800" s="323" t="s">
        <v>4155</v>
      </c>
      <c r="E800" s="18" t="s">
        <v>1</v>
      </c>
      <c r="F800" s="324">
        <v>69.457999999999998</v>
      </c>
      <c r="G800" s="39"/>
      <c r="H800" s="45"/>
    </row>
    <row r="801" s="2" customFormat="1" ht="16.8" customHeight="1">
      <c r="A801" s="39"/>
      <c r="B801" s="45"/>
      <c r="C801" s="323" t="s">
        <v>1</v>
      </c>
      <c r="D801" s="323" t="s">
        <v>4096</v>
      </c>
      <c r="E801" s="18" t="s">
        <v>1</v>
      </c>
      <c r="F801" s="324">
        <v>0</v>
      </c>
      <c r="G801" s="39"/>
      <c r="H801" s="45"/>
    </row>
    <row r="802" s="2" customFormat="1" ht="16.8" customHeight="1">
      <c r="A802" s="39"/>
      <c r="B802" s="45"/>
      <c r="C802" s="323" t="s">
        <v>1</v>
      </c>
      <c r="D802" s="323" t="s">
        <v>4156</v>
      </c>
      <c r="E802" s="18" t="s">
        <v>1</v>
      </c>
      <c r="F802" s="324">
        <v>175.81299999999999</v>
      </c>
      <c r="G802" s="39"/>
      <c r="H802" s="45"/>
    </row>
    <row r="803" s="2" customFormat="1" ht="16.8" customHeight="1">
      <c r="A803" s="39"/>
      <c r="B803" s="45"/>
      <c r="C803" s="323" t="s">
        <v>3994</v>
      </c>
      <c r="D803" s="323" t="s">
        <v>378</v>
      </c>
      <c r="E803" s="18" t="s">
        <v>1</v>
      </c>
      <c r="F803" s="324">
        <v>262.71600000000001</v>
      </c>
      <c r="G803" s="39"/>
      <c r="H803" s="45"/>
    </row>
    <row r="804" s="2" customFormat="1" ht="16.8" customHeight="1">
      <c r="A804" s="39"/>
      <c r="B804" s="45"/>
      <c r="C804" s="325" t="s">
        <v>6044</v>
      </c>
      <c r="D804" s="39"/>
      <c r="E804" s="39"/>
      <c r="F804" s="39"/>
      <c r="G804" s="39"/>
      <c r="H804" s="45"/>
    </row>
    <row r="805" s="2" customFormat="1" ht="16.8" customHeight="1">
      <c r="A805" s="39"/>
      <c r="B805" s="45"/>
      <c r="C805" s="323" t="s">
        <v>4150</v>
      </c>
      <c r="D805" s="323" t="s">
        <v>6127</v>
      </c>
      <c r="E805" s="18" t="s">
        <v>370</v>
      </c>
      <c r="F805" s="324">
        <v>262.71600000000001</v>
      </c>
      <c r="G805" s="39"/>
      <c r="H805" s="45"/>
    </row>
    <row r="806" s="2" customFormat="1" ht="16.8" customHeight="1">
      <c r="A806" s="39"/>
      <c r="B806" s="45"/>
      <c r="C806" s="323" t="s">
        <v>4167</v>
      </c>
      <c r="D806" s="323" t="s">
        <v>6128</v>
      </c>
      <c r="E806" s="18" t="s">
        <v>388</v>
      </c>
      <c r="F806" s="324">
        <v>35.466999999999999</v>
      </c>
      <c r="G806" s="39"/>
      <c r="H806" s="45"/>
    </row>
    <row r="807" s="2" customFormat="1" ht="16.8" customHeight="1">
      <c r="A807" s="39"/>
      <c r="B807" s="45"/>
      <c r="C807" s="319" t="s">
        <v>3259</v>
      </c>
      <c r="D807" s="320" t="s">
        <v>1</v>
      </c>
      <c r="E807" s="321" t="s">
        <v>1</v>
      </c>
      <c r="F807" s="322">
        <v>219.66</v>
      </c>
      <c r="G807" s="39"/>
      <c r="H807" s="45"/>
    </row>
    <row r="808" s="2" customFormat="1" ht="16.8" customHeight="1">
      <c r="A808" s="39"/>
      <c r="B808" s="45"/>
      <c r="C808" s="323" t="s">
        <v>1</v>
      </c>
      <c r="D808" s="323" t="s">
        <v>3266</v>
      </c>
      <c r="E808" s="18" t="s">
        <v>1</v>
      </c>
      <c r="F808" s="324">
        <v>0</v>
      </c>
      <c r="G808" s="39"/>
      <c r="H808" s="45"/>
    </row>
    <row r="809" s="2" customFormat="1" ht="16.8" customHeight="1">
      <c r="A809" s="39"/>
      <c r="B809" s="45"/>
      <c r="C809" s="323" t="s">
        <v>1</v>
      </c>
      <c r="D809" s="323" t="s">
        <v>4003</v>
      </c>
      <c r="E809" s="18" t="s">
        <v>1</v>
      </c>
      <c r="F809" s="324">
        <v>0</v>
      </c>
      <c r="G809" s="39"/>
      <c r="H809" s="45"/>
    </row>
    <row r="810" s="2" customFormat="1" ht="16.8" customHeight="1">
      <c r="A810" s="39"/>
      <c r="B810" s="45"/>
      <c r="C810" s="323" t="s">
        <v>1</v>
      </c>
      <c r="D810" s="323" t="s">
        <v>4004</v>
      </c>
      <c r="E810" s="18" t="s">
        <v>1</v>
      </c>
      <c r="F810" s="324">
        <v>0</v>
      </c>
      <c r="G810" s="39"/>
      <c r="H810" s="45"/>
    </row>
    <row r="811" s="2" customFormat="1" ht="16.8" customHeight="1">
      <c r="A811" s="39"/>
      <c r="B811" s="45"/>
      <c r="C811" s="323" t="s">
        <v>1</v>
      </c>
      <c r="D811" s="323" t="s">
        <v>4005</v>
      </c>
      <c r="E811" s="18" t="s">
        <v>1</v>
      </c>
      <c r="F811" s="324">
        <v>0</v>
      </c>
      <c r="G811" s="39"/>
      <c r="H811" s="45"/>
    </row>
    <row r="812" s="2" customFormat="1" ht="16.8" customHeight="1">
      <c r="A812" s="39"/>
      <c r="B812" s="45"/>
      <c r="C812" s="323" t="s">
        <v>1</v>
      </c>
      <c r="D812" s="323" t="s">
        <v>4006</v>
      </c>
      <c r="E812" s="18" t="s">
        <v>1</v>
      </c>
      <c r="F812" s="324">
        <v>28</v>
      </c>
      <c r="G812" s="39"/>
      <c r="H812" s="45"/>
    </row>
    <row r="813" s="2" customFormat="1" ht="16.8" customHeight="1">
      <c r="A813" s="39"/>
      <c r="B813" s="45"/>
      <c r="C813" s="323" t="s">
        <v>1</v>
      </c>
      <c r="D813" s="323" t="s">
        <v>4007</v>
      </c>
      <c r="E813" s="18" t="s">
        <v>1</v>
      </c>
      <c r="F813" s="324">
        <v>0</v>
      </c>
      <c r="G813" s="39"/>
      <c r="H813" s="45"/>
    </row>
    <row r="814" s="2" customFormat="1" ht="16.8" customHeight="1">
      <c r="A814" s="39"/>
      <c r="B814" s="45"/>
      <c r="C814" s="323" t="s">
        <v>1</v>
      </c>
      <c r="D814" s="323" t="s">
        <v>4008</v>
      </c>
      <c r="E814" s="18" t="s">
        <v>1</v>
      </c>
      <c r="F814" s="324">
        <v>14.699999999999999</v>
      </c>
      <c r="G814" s="39"/>
      <c r="H814" s="45"/>
    </row>
    <row r="815" s="2" customFormat="1" ht="16.8" customHeight="1">
      <c r="A815" s="39"/>
      <c r="B815" s="45"/>
      <c r="C815" s="323" t="s">
        <v>1</v>
      </c>
      <c r="D815" s="323" t="s">
        <v>4009</v>
      </c>
      <c r="E815" s="18" t="s">
        <v>1</v>
      </c>
      <c r="F815" s="324">
        <v>0</v>
      </c>
      <c r="G815" s="39"/>
      <c r="H815" s="45"/>
    </row>
    <row r="816" s="2" customFormat="1" ht="16.8" customHeight="1">
      <c r="A816" s="39"/>
      <c r="B816" s="45"/>
      <c r="C816" s="323" t="s">
        <v>1</v>
      </c>
      <c r="D816" s="323" t="s">
        <v>4010</v>
      </c>
      <c r="E816" s="18" t="s">
        <v>1</v>
      </c>
      <c r="F816" s="324">
        <v>4.4880000000000004</v>
      </c>
      <c r="G816" s="39"/>
      <c r="H816" s="45"/>
    </row>
    <row r="817" s="2" customFormat="1" ht="16.8" customHeight="1">
      <c r="A817" s="39"/>
      <c r="B817" s="45"/>
      <c r="C817" s="323" t="s">
        <v>1</v>
      </c>
      <c r="D817" s="323" t="s">
        <v>4011</v>
      </c>
      <c r="E817" s="18" t="s">
        <v>1</v>
      </c>
      <c r="F817" s="324">
        <v>0</v>
      </c>
      <c r="G817" s="39"/>
      <c r="H817" s="45"/>
    </row>
    <row r="818" s="2" customFormat="1" ht="16.8" customHeight="1">
      <c r="A818" s="39"/>
      <c r="B818" s="45"/>
      <c r="C818" s="323" t="s">
        <v>1</v>
      </c>
      <c r="D818" s="323" t="s">
        <v>4012</v>
      </c>
      <c r="E818" s="18" t="s">
        <v>1</v>
      </c>
      <c r="F818" s="324">
        <v>2.7200000000000002</v>
      </c>
      <c r="G818" s="39"/>
      <c r="H818" s="45"/>
    </row>
    <row r="819" s="2" customFormat="1" ht="16.8" customHeight="1">
      <c r="A819" s="39"/>
      <c r="B819" s="45"/>
      <c r="C819" s="323" t="s">
        <v>1</v>
      </c>
      <c r="D819" s="323" t="s">
        <v>4013</v>
      </c>
      <c r="E819" s="18" t="s">
        <v>1</v>
      </c>
      <c r="F819" s="324">
        <v>0</v>
      </c>
      <c r="G819" s="39"/>
      <c r="H819" s="45"/>
    </row>
    <row r="820" s="2" customFormat="1" ht="16.8" customHeight="1">
      <c r="A820" s="39"/>
      <c r="B820" s="45"/>
      <c r="C820" s="323" t="s">
        <v>1</v>
      </c>
      <c r="D820" s="323" t="s">
        <v>3269</v>
      </c>
      <c r="E820" s="18" t="s">
        <v>1</v>
      </c>
      <c r="F820" s="324">
        <v>0</v>
      </c>
      <c r="G820" s="39"/>
      <c r="H820" s="45"/>
    </row>
    <row r="821" s="2" customFormat="1" ht="16.8" customHeight="1">
      <c r="A821" s="39"/>
      <c r="B821" s="45"/>
      <c r="C821" s="323" t="s">
        <v>1</v>
      </c>
      <c r="D821" s="323" t="s">
        <v>4014</v>
      </c>
      <c r="E821" s="18" t="s">
        <v>1</v>
      </c>
      <c r="F821" s="324">
        <v>31</v>
      </c>
      <c r="G821" s="39"/>
      <c r="H821" s="45"/>
    </row>
    <row r="822" s="2" customFormat="1" ht="16.8" customHeight="1">
      <c r="A822" s="39"/>
      <c r="B822" s="45"/>
      <c r="C822" s="323" t="s">
        <v>1</v>
      </c>
      <c r="D822" s="323" t="s">
        <v>4015</v>
      </c>
      <c r="E822" s="18" t="s">
        <v>1</v>
      </c>
      <c r="F822" s="324">
        <v>0</v>
      </c>
      <c r="G822" s="39"/>
      <c r="H822" s="45"/>
    </row>
    <row r="823" s="2" customFormat="1" ht="16.8" customHeight="1">
      <c r="A823" s="39"/>
      <c r="B823" s="45"/>
      <c r="C823" s="323" t="s">
        <v>1</v>
      </c>
      <c r="D823" s="323" t="s">
        <v>4004</v>
      </c>
      <c r="E823" s="18" t="s">
        <v>1</v>
      </c>
      <c r="F823" s="324">
        <v>0</v>
      </c>
      <c r="G823" s="39"/>
      <c r="H823" s="45"/>
    </row>
    <row r="824" s="2" customFormat="1" ht="16.8" customHeight="1">
      <c r="A824" s="39"/>
      <c r="B824" s="45"/>
      <c r="C824" s="323" t="s">
        <v>1</v>
      </c>
      <c r="D824" s="323" t="s">
        <v>3363</v>
      </c>
      <c r="E824" s="18" t="s">
        <v>1</v>
      </c>
      <c r="F824" s="324">
        <v>0</v>
      </c>
      <c r="G824" s="39"/>
      <c r="H824" s="45"/>
    </row>
    <row r="825" s="2" customFormat="1" ht="16.8" customHeight="1">
      <c r="A825" s="39"/>
      <c r="B825" s="45"/>
      <c r="C825" s="323" t="s">
        <v>1</v>
      </c>
      <c r="D825" s="323" t="s">
        <v>4016</v>
      </c>
      <c r="E825" s="18" t="s">
        <v>1</v>
      </c>
      <c r="F825" s="324">
        <v>20</v>
      </c>
      <c r="G825" s="39"/>
      <c r="H825" s="45"/>
    </row>
    <row r="826" s="2" customFormat="1" ht="16.8" customHeight="1">
      <c r="A826" s="39"/>
      <c r="B826" s="45"/>
      <c r="C826" s="323" t="s">
        <v>1</v>
      </c>
      <c r="D826" s="323" t="s">
        <v>4017</v>
      </c>
      <c r="E826" s="18" t="s">
        <v>1</v>
      </c>
      <c r="F826" s="324">
        <v>0</v>
      </c>
      <c r="G826" s="39"/>
      <c r="H826" s="45"/>
    </row>
    <row r="827" s="2" customFormat="1" ht="16.8" customHeight="1">
      <c r="A827" s="39"/>
      <c r="B827" s="45"/>
      <c r="C827" s="323" t="s">
        <v>1</v>
      </c>
      <c r="D827" s="323" t="s">
        <v>4018</v>
      </c>
      <c r="E827" s="18" t="s">
        <v>1</v>
      </c>
      <c r="F827" s="324">
        <v>30</v>
      </c>
      <c r="G827" s="39"/>
      <c r="H827" s="45"/>
    </row>
    <row r="828" s="2" customFormat="1" ht="16.8" customHeight="1">
      <c r="A828" s="39"/>
      <c r="B828" s="45"/>
      <c r="C828" s="323" t="s">
        <v>1</v>
      </c>
      <c r="D828" s="323" t="s">
        <v>4019</v>
      </c>
      <c r="E828" s="18" t="s">
        <v>1</v>
      </c>
      <c r="F828" s="324">
        <v>0</v>
      </c>
      <c r="G828" s="39"/>
      <c r="H828" s="45"/>
    </row>
    <row r="829" s="2" customFormat="1" ht="16.8" customHeight="1">
      <c r="A829" s="39"/>
      <c r="B829" s="45"/>
      <c r="C829" s="323" t="s">
        <v>1</v>
      </c>
      <c r="D829" s="323" t="s">
        <v>4020</v>
      </c>
      <c r="E829" s="18" t="s">
        <v>1</v>
      </c>
      <c r="F829" s="324">
        <v>25.088000000000001</v>
      </c>
      <c r="G829" s="39"/>
      <c r="H829" s="45"/>
    </row>
    <row r="830" s="2" customFormat="1" ht="16.8" customHeight="1">
      <c r="A830" s="39"/>
      <c r="B830" s="45"/>
      <c r="C830" s="323" t="s">
        <v>1</v>
      </c>
      <c r="D830" s="323" t="s">
        <v>4021</v>
      </c>
      <c r="E830" s="18" t="s">
        <v>1</v>
      </c>
      <c r="F830" s="324">
        <v>0</v>
      </c>
      <c r="G830" s="39"/>
      <c r="H830" s="45"/>
    </row>
    <row r="831" s="2" customFormat="1" ht="16.8" customHeight="1">
      <c r="A831" s="39"/>
      <c r="B831" s="45"/>
      <c r="C831" s="323" t="s">
        <v>1</v>
      </c>
      <c r="D831" s="323" t="s">
        <v>4022</v>
      </c>
      <c r="E831" s="18" t="s">
        <v>1</v>
      </c>
      <c r="F831" s="324">
        <v>6.2720000000000002</v>
      </c>
      <c r="G831" s="39"/>
      <c r="H831" s="45"/>
    </row>
    <row r="832" s="2" customFormat="1" ht="16.8" customHeight="1">
      <c r="A832" s="39"/>
      <c r="B832" s="45"/>
      <c r="C832" s="323" t="s">
        <v>1</v>
      </c>
      <c r="D832" s="323" t="s">
        <v>4023</v>
      </c>
      <c r="E832" s="18" t="s">
        <v>1</v>
      </c>
      <c r="F832" s="324">
        <v>0</v>
      </c>
      <c r="G832" s="39"/>
      <c r="H832" s="45"/>
    </row>
    <row r="833" s="2" customFormat="1" ht="16.8" customHeight="1">
      <c r="A833" s="39"/>
      <c r="B833" s="45"/>
      <c r="C833" s="323" t="s">
        <v>1</v>
      </c>
      <c r="D833" s="323" t="s">
        <v>4022</v>
      </c>
      <c r="E833" s="18" t="s">
        <v>1</v>
      </c>
      <c r="F833" s="324">
        <v>6.2720000000000002</v>
      </c>
      <c r="G833" s="39"/>
      <c r="H833" s="45"/>
    </row>
    <row r="834" s="2" customFormat="1" ht="16.8" customHeight="1">
      <c r="A834" s="39"/>
      <c r="B834" s="45"/>
      <c r="C834" s="323" t="s">
        <v>1</v>
      </c>
      <c r="D834" s="323" t="s">
        <v>4013</v>
      </c>
      <c r="E834" s="18" t="s">
        <v>1</v>
      </c>
      <c r="F834" s="324">
        <v>0</v>
      </c>
      <c r="G834" s="39"/>
      <c r="H834" s="45"/>
    </row>
    <row r="835" s="2" customFormat="1" ht="16.8" customHeight="1">
      <c r="A835" s="39"/>
      <c r="B835" s="45"/>
      <c r="C835" s="323" t="s">
        <v>1</v>
      </c>
      <c r="D835" s="323" t="s">
        <v>3363</v>
      </c>
      <c r="E835" s="18" t="s">
        <v>1</v>
      </c>
      <c r="F835" s="324">
        <v>0</v>
      </c>
      <c r="G835" s="39"/>
      <c r="H835" s="45"/>
    </row>
    <row r="836" s="2" customFormat="1" ht="16.8" customHeight="1">
      <c r="A836" s="39"/>
      <c r="B836" s="45"/>
      <c r="C836" s="323" t="s">
        <v>1</v>
      </c>
      <c r="D836" s="323" t="s">
        <v>4018</v>
      </c>
      <c r="E836" s="18" t="s">
        <v>1</v>
      </c>
      <c r="F836" s="324">
        <v>30</v>
      </c>
      <c r="G836" s="39"/>
      <c r="H836" s="45"/>
    </row>
    <row r="837" s="2" customFormat="1" ht="16.8" customHeight="1">
      <c r="A837" s="39"/>
      <c r="B837" s="45"/>
      <c r="C837" s="323" t="s">
        <v>1</v>
      </c>
      <c r="D837" s="323" t="s">
        <v>4024</v>
      </c>
      <c r="E837" s="18" t="s">
        <v>1</v>
      </c>
      <c r="F837" s="324">
        <v>0</v>
      </c>
      <c r="G837" s="39"/>
      <c r="H837" s="45"/>
    </row>
    <row r="838" s="2" customFormat="1" ht="16.8" customHeight="1">
      <c r="A838" s="39"/>
      <c r="B838" s="45"/>
      <c r="C838" s="323" t="s">
        <v>1</v>
      </c>
      <c r="D838" s="323" t="s">
        <v>4025</v>
      </c>
      <c r="E838" s="18" t="s">
        <v>1</v>
      </c>
      <c r="F838" s="324">
        <v>0</v>
      </c>
      <c r="G838" s="39"/>
      <c r="H838" s="45"/>
    </row>
    <row r="839" s="2" customFormat="1" ht="16.8" customHeight="1">
      <c r="A839" s="39"/>
      <c r="B839" s="45"/>
      <c r="C839" s="323" t="s">
        <v>1</v>
      </c>
      <c r="D839" s="323" t="s">
        <v>4026</v>
      </c>
      <c r="E839" s="18" t="s">
        <v>1</v>
      </c>
      <c r="F839" s="324">
        <v>5.5199999999999996</v>
      </c>
      <c r="G839" s="39"/>
      <c r="H839" s="45"/>
    </row>
    <row r="840" s="2" customFormat="1" ht="16.8" customHeight="1">
      <c r="A840" s="39"/>
      <c r="B840" s="45"/>
      <c r="C840" s="323" t="s">
        <v>1</v>
      </c>
      <c r="D840" s="323" t="s">
        <v>4027</v>
      </c>
      <c r="E840" s="18" t="s">
        <v>1</v>
      </c>
      <c r="F840" s="324">
        <v>0</v>
      </c>
      <c r="G840" s="39"/>
      <c r="H840" s="45"/>
    </row>
    <row r="841" s="2" customFormat="1" ht="16.8" customHeight="1">
      <c r="A841" s="39"/>
      <c r="B841" s="45"/>
      <c r="C841" s="323" t="s">
        <v>1</v>
      </c>
      <c r="D841" s="323" t="s">
        <v>4028</v>
      </c>
      <c r="E841" s="18" t="s">
        <v>1</v>
      </c>
      <c r="F841" s="324">
        <v>10</v>
      </c>
      <c r="G841" s="39"/>
      <c r="H841" s="45"/>
    </row>
    <row r="842" s="2" customFormat="1" ht="16.8" customHeight="1">
      <c r="A842" s="39"/>
      <c r="B842" s="45"/>
      <c r="C842" s="323" t="s">
        <v>1</v>
      </c>
      <c r="D842" s="323" t="s">
        <v>4029</v>
      </c>
      <c r="E842" s="18" t="s">
        <v>1</v>
      </c>
      <c r="F842" s="324">
        <v>0</v>
      </c>
      <c r="G842" s="39"/>
      <c r="H842" s="45"/>
    </row>
    <row r="843" s="2" customFormat="1" ht="16.8" customHeight="1">
      <c r="A843" s="39"/>
      <c r="B843" s="45"/>
      <c r="C843" s="323" t="s">
        <v>1</v>
      </c>
      <c r="D843" s="323" t="s">
        <v>4030</v>
      </c>
      <c r="E843" s="18" t="s">
        <v>1</v>
      </c>
      <c r="F843" s="324">
        <v>5.5999999999999996</v>
      </c>
      <c r="G843" s="39"/>
      <c r="H843" s="45"/>
    </row>
    <row r="844" s="2" customFormat="1" ht="16.8" customHeight="1">
      <c r="A844" s="39"/>
      <c r="B844" s="45"/>
      <c r="C844" s="323" t="s">
        <v>3259</v>
      </c>
      <c r="D844" s="323" t="s">
        <v>378</v>
      </c>
      <c r="E844" s="18" t="s">
        <v>1</v>
      </c>
      <c r="F844" s="324">
        <v>219.66</v>
      </c>
      <c r="G844" s="39"/>
      <c r="H844" s="45"/>
    </row>
    <row r="845" s="2" customFormat="1" ht="16.8" customHeight="1">
      <c r="A845" s="39"/>
      <c r="B845" s="45"/>
      <c r="C845" s="325" t="s">
        <v>6044</v>
      </c>
      <c r="D845" s="39"/>
      <c r="E845" s="39"/>
      <c r="F845" s="39"/>
      <c r="G845" s="39"/>
      <c r="H845" s="45"/>
    </row>
    <row r="846" s="2" customFormat="1">
      <c r="A846" s="39"/>
      <c r="B846" s="45"/>
      <c r="C846" s="323" t="s">
        <v>1057</v>
      </c>
      <c r="D846" s="323" t="s">
        <v>6118</v>
      </c>
      <c r="E846" s="18" t="s">
        <v>370</v>
      </c>
      <c r="F846" s="324">
        <v>219.66</v>
      </c>
      <c r="G846" s="39"/>
      <c r="H846" s="45"/>
    </row>
    <row r="847" s="2" customFormat="1" ht="16.8" customHeight="1">
      <c r="A847" s="39"/>
      <c r="B847" s="45"/>
      <c r="C847" s="323" t="s">
        <v>1064</v>
      </c>
      <c r="D847" s="323" t="s">
        <v>6107</v>
      </c>
      <c r="E847" s="18" t="s">
        <v>370</v>
      </c>
      <c r="F847" s="324">
        <v>390.233</v>
      </c>
      <c r="G847" s="39"/>
      <c r="H847" s="45"/>
    </row>
    <row r="848" s="2" customFormat="1">
      <c r="A848" s="39"/>
      <c r="B848" s="45"/>
      <c r="C848" s="323" t="s">
        <v>1085</v>
      </c>
      <c r="D848" s="323" t="s">
        <v>6116</v>
      </c>
      <c r="E848" s="18" t="s">
        <v>370</v>
      </c>
      <c r="F848" s="324">
        <v>82.605000000000004</v>
      </c>
      <c r="G848" s="39"/>
      <c r="H848" s="45"/>
    </row>
    <row r="849" s="2" customFormat="1" ht="16.8" customHeight="1">
      <c r="A849" s="39"/>
      <c r="B849" s="45"/>
      <c r="C849" s="323" t="s">
        <v>3275</v>
      </c>
      <c r="D849" s="323" t="s">
        <v>6117</v>
      </c>
      <c r="E849" s="18" t="s">
        <v>370</v>
      </c>
      <c r="F849" s="324">
        <v>253.178</v>
      </c>
      <c r="G849" s="39"/>
      <c r="H849" s="45"/>
    </row>
    <row r="850" s="2" customFormat="1" ht="16.8" customHeight="1">
      <c r="A850" s="39"/>
      <c r="B850" s="45"/>
      <c r="C850" s="323" t="s">
        <v>2730</v>
      </c>
      <c r="D850" s="323" t="s">
        <v>6089</v>
      </c>
      <c r="E850" s="18" t="s">
        <v>370</v>
      </c>
      <c r="F850" s="324">
        <v>219.66</v>
      </c>
      <c r="G850" s="39"/>
      <c r="H850" s="45"/>
    </row>
    <row r="851" s="2" customFormat="1" ht="16.8" customHeight="1">
      <c r="A851" s="39"/>
      <c r="B851" s="45"/>
      <c r="C851" s="323" t="s">
        <v>3279</v>
      </c>
      <c r="D851" s="323" t="s">
        <v>6084</v>
      </c>
      <c r="E851" s="18" t="s">
        <v>370</v>
      </c>
      <c r="F851" s="324">
        <v>170.57300000000001</v>
      </c>
      <c r="G851" s="39"/>
      <c r="H851" s="45"/>
    </row>
    <row r="852" s="2" customFormat="1" ht="16.8" customHeight="1">
      <c r="A852" s="39"/>
      <c r="B852" s="45"/>
      <c r="C852" s="319" t="s">
        <v>3997</v>
      </c>
      <c r="D852" s="320" t="s">
        <v>1</v>
      </c>
      <c r="E852" s="321" t="s">
        <v>1</v>
      </c>
      <c r="F852" s="322">
        <v>15.5</v>
      </c>
      <c r="G852" s="39"/>
      <c r="H852" s="45"/>
    </row>
    <row r="853" s="2" customFormat="1" ht="16.8" customHeight="1">
      <c r="A853" s="39"/>
      <c r="B853" s="45"/>
      <c r="C853" s="323" t="s">
        <v>1</v>
      </c>
      <c r="D853" s="323" t="s">
        <v>4141</v>
      </c>
      <c r="E853" s="18" t="s">
        <v>1</v>
      </c>
      <c r="F853" s="324">
        <v>0</v>
      </c>
      <c r="G853" s="39"/>
      <c r="H853" s="45"/>
    </row>
    <row r="854" s="2" customFormat="1" ht="16.8" customHeight="1">
      <c r="A854" s="39"/>
      <c r="B854" s="45"/>
      <c r="C854" s="323" t="s">
        <v>1</v>
      </c>
      <c r="D854" s="323" t="s">
        <v>4004</v>
      </c>
      <c r="E854" s="18" t="s">
        <v>1</v>
      </c>
      <c r="F854" s="324">
        <v>0</v>
      </c>
      <c r="G854" s="39"/>
      <c r="H854" s="45"/>
    </row>
    <row r="855" s="2" customFormat="1" ht="16.8" customHeight="1">
      <c r="A855" s="39"/>
      <c r="B855" s="45"/>
      <c r="C855" s="323" t="s">
        <v>1</v>
      </c>
      <c r="D855" s="323" t="s">
        <v>3998</v>
      </c>
      <c r="E855" s="18" t="s">
        <v>1</v>
      </c>
      <c r="F855" s="324">
        <v>15.5</v>
      </c>
      <c r="G855" s="39"/>
      <c r="H855" s="45"/>
    </row>
    <row r="856" s="2" customFormat="1" ht="16.8" customHeight="1">
      <c r="A856" s="39"/>
      <c r="B856" s="45"/>
      <c r="C856" s="323" t="s">
        <v>3997</v>
      </c>
      <c r="D856" s="323" t="s">
        <v>378</v>
      </c>
      <c r="E856" s="18" t="s">
        <v>1</v>
      </c>
      <c r="F856" s="324">
        <v>15.5</v>
      </c>
      <c r="G856" s="39"/>
      <c r="H856" s="45"/>
    </row>
    <row r="857" s="2" customFormat="1" ht="16.8" customHeight="1">
      <c r="A857" s="39"/>
      <c r="B857" s="45"/>
      <c r="C857" s="325" t="s">
        <v>6044</v>
      </c>
      <c r="D857" s="39"/>
      <c r="E857" s="39"/>
      <c r="F857" s="39"/>
      <c r="G857" s="39"/>
      <c r="H857" s="45"/>
    </row>
    <row r="858" s="2" customFormat="1" ht="16.8" customHeight="1">
      <c r="A858" s="39"/>
      <c r="B858" s="45"/>
      <c r="C858" s="323" t="s">
        <v>4138</v>
      </c>
      <c r="D858" s="323" t="s">
        <v>6129</v>
      </c>
      <c r="E858" s="18" t="s">
        <v>370</v>
      </c>
      <c r="F858" s="324">
        <v>15.5</v>
      </c>
      <c r="G858" s="39"/>
      <c r="H858" s="45"/>
    </row>
    <row r="859" s="2" customFormat="1" ht="16.8" customHeight="1">
      <c r="A859" s="39"/>
      <c r="B859" s="45"/>
      <c r="C859" s="323" t="s">
        <v>1156</v>
      </c>
      <c r="D859" s="323" t="s">
        <v>6130</v>
      </c>
      <c r="E859" s="18" t="s">
        <v>388</v>
      </c>
      <c r="F859" s="324">
        <v>2.093</v>
      </c>
      <c r="G859" s="39"/>
      <c r="H859" s="45"/>
    </row>
    <row r="860" s="2" customFormat="1" ht="16.8" customHeight="1">
      <c r="A860" s="39"/>
      <c r="B860" s="45"/>
      <c r="C860" s="319" t="s">
        <v>3999</v>
      </c>
      <c r="D860" s="320" t="s">
        <v>1</v>
      </c>
      <c r="E860" s="321" t="s">
        <v>1</v>
      </c>
      <c r="F860" s="322">
        <v>89.087999999999994</v>
      </c>
      <c r="G860" s="39"/>
      <c r="H860" s="45"/>
    </row>
    <row r="861" s="2" customFormat="1" ht="16.8" customHeight="1">
      <c r="A861" s="39"/>
      <c r="B861" s="45"/>
      <c r="C861" s="323" t="s">
        <v>1</v>
      </c>
      <c r="D861" s="323" t="s">
        <v>2742</v>
      </c>
      <c r="E861" s="18" t="s">
        <v>1</v>
      </c>
      <c r="F861" s="324">
        <v>0</v>
      </c>
      <c r="G861" s="39"/>
      <c r="H861" s="45"/>
    </row>
    <row r="862" s="2" customFormat="1" ht="16.8" customHeight="1">
      <c r="A862" s="39"/>
      <c r="B862" s="45"/>
      <c r="C862" s="323" t="s">
        <v>1</v>
      </c>
      <c r="D862" s="323" t="s">
        <v>4095</v>
      </c>
      <c r="E862" s="18" t="s">
        <v>1</v>
      </c>
      <c r="F862" s="324">
        <v>0</v>
      </c>
      <c r="G862" s="39"/>
      <c r="H862" s="45"/>
    </row>
    <row r="863" s="2" customFormat="1" ht="16.8" customHeight="1">
      <c r="A863" s="39"/>
      <c r="B863" s="45"/>
      <c r="C863" s="323" t="s">
        <v>1</v>
      </c>
      <c r="D863" s="323" t="s">
        <v>4124</v>
      </c>
      <c r="E863" s="18" t="s">
        <v>1</v>
      </c>
      <c r="F863" s="324">
        <v>0</v>
      </c>
      <c r="G863" s="39"/>
      <c r="H863" s="45"/>
    </row>
    <row r="864" s="2" customFormat="1" ht="16.8" customHeight="1">
      <c r="A864" s="39"/>
      <c r="B864" s="45"/>
      <c r="C864" s="323" t="s">
        <v>1</v>
      </c>
      <c r="D864" s="323" t="s">
        <v>4125</v>
      </c>
      <c r="E864" s="18" t="s">
        <v>1</v>
      </c>
      <c r="F864" s="324">
        <v>33</v>
      </c>
      <c r="G864" s="39"/>
      <c r="H864" s="45"/>
    </row>
    <row r="865" s="2" customFormat="1" ht="16.8" customHeight="1">
      <c r="A865" s="39"/>
      <c r="B865" s="45"/>
      <c r="C865" s="323" t="s">
        <v>1</v>
      </c>
      <c r="D865" s="323" t="s">
        <v>4126</v>
      </c>
      <c r="E865" s="18" t="s">
        <v>1</v>
      </c>
      <c r="F865" s="324">
        <v>0</v>
      </c>
      <c r="G865" s="39"/>
      <c r="H865" s="45"/>
    </row>
    <row r="866" s="2" customFormat="1" ht="16.8" customHeight="1">
      <c r="A866" s="39"/>
      <c r="B866" s="45"/>
      <c r="C866" s="323" t="s">
        <v>1</v>
      </c>
      <c r="D866" s="323" t="s">
        <v>4127</v>
      </c>
      <c r="E866" s="18" t="s">
        <v>1</v>
      </c>
      <c r="F866" s="324">
        <v>4.7880000000000003</v>
      </c>
      <c r="G866" s="39"/>
      <c r="H866" s="45"/>
    </row>
    <row r="867" s="2" customFormat="1" ht="16.8" customHeight="1">
      <c r="A867" s="39"/>
      <c r="B867" s="45"/>
      <c r="C867" s="323" t="s">
        <v>1</v>
      </c>
      <c r="D867" s="323" t="s">
        <v>4096</v>
      </c>
      <c r="E867" s="18" t="s">
        <v>1</v>
      </c>
      <c r="F867" s="324">
        <v>0</v>
      </c>
      <c r="G867" s="39"/>
      <c r="H867" s="45"/>
    </row>
    <row r="868" s="2" customFormat="1" ht="16.8" customHeight="1">
      <c r="A868" s="39"/>
      <c r="B868" s="45"/>
      <c r="C868" s="323" t="s">
        <v>1</v>
      </c>
      <c r="D868" s="323" t="s">
        <v>4124</v>
      </c>
      <c r="E868" s="18" t="s">
        <v>1</v>
      </c>
      <c r="F868" s="324">
        <v>0</v>
      </c>
      <c r="G868" s="39"/>
      <c r="H868" s="45"/>
    </row>
    <row r="869" s="2" customFormat="1" ht="16.8" customHeight="1">
      <c r="A869" s="39"/>
      <c r="B869" s="45"/>
      <c r="C869" s="323" t="s">
        <v>1</v>
      </c>
      <c r="D869" s="323" t="s">
        <v>4128</v>
      </c>
      <c r="E869" s="18" t="s">
        <v>1</v>
      </c>
      <c r="F869" s="324">
        <v>51.299999999999997</v>
      </c>
      <c r="G869" s="39"/>
      <c r="H869" s="45"/>
    </row>
    <row r="870" s="2" customFormat="1" ht="16.8" customHeight="1">
      <c r="A870" s="39"/>
      <c r="B870" s="45"/>
      <c r="C870" s="323" t="s">
        <v>3999</v>
      </c>
      <c r="D870" s="323" t="s">
        <v>378</v>
      </c>
      <c r="E870" s="18" t="s">
        <v>1</v>
      </c>
      <c r="F870" s="324">
        <v>89.087999999999994</v>
      </c>
      <c r="G870" s="39"/>
      <c r="H870" s="45"/>
    </row>
    <row r="871" s="2" customFormat="1" ht="16.8" customHeight="1">
      <c r="A871" s="39"/>
      <c r="B871" s="45"/>
      <c r="C871" s="325" t="s">
        <v>6044</v>
      </c>
      <c r="D871" s="39"/>
      <c r="E871" s="39"/>
      <c r="F871" s="39"/>
      <c r="G871" s="39"/>
      <c r="H871" s="45"/>
    </row>
    <row r="872" s="2" customFormat="1" ht="16.8" customHeight="1">
      <c r="A872" s="39"/>
      <c r="B872" s="45"/>
      <c r="C872" s="323" t="s">
        <v>4121</v>
      </c>
      <c r="D872" s="323" t="s">
        <v>6131</v>
      </c>
      <c r="E872" s="18" t="s">
        <v>370</v>
      </c>
      <c r="F872" s="324">
        <v>89.087999999999994</v>
      </c>
      <c r="G872" s="39"/>
      <c r="H872" s="45"/>
    </row>
    <row r="873" s="2" customFormat="1" ht="16.8" customHeight="1">
      <c r="A873" s="39"/>
      <c r="B873" s="45"/>
      <c r="C873" s="323" t="s">
        <v>1127</v>
      </c>
      <c r="D873" s="323" t="s">
        <v>6132</v>
      </c>
      <c r="E873" s="18" t="s">
        <v>388</v>
      </c>
      <c r="F873" s="324">
        <v>9.3539999999999992</v>
      </c>
      <c r="G873" s="39"/>
      <c r="H873" s="45"/>
    </row>
    <row r="874" s="2" customFormat="1" ht="16.8" customHeight="1">
      <c r="A874" s="39"/>
      <c r="B874" s="45"/>
      <c r="C874" s="319" t="s">
        <v>3261</v>
      </c>
      <c r="D874" s="320" t="s">
        <v>1</v>
      </c>
      <c r="E874" s="321" t="s">
        <v>1</v>
      </c>
      <c r="F874" s="322">
        <v>170.57300000000001</v>
      </c>
      <c r="G874" s="39"/>
      <c r="H874" s="45"/>
    </row>
    <row r="875" s="2" customFormat="1" ht="16.8" customHeight="1">
      <c r="A875" s="39"/>
      <c r="B875" s="45"/>
      <c r="C875" s="323" t="s">
        <v>1</v>
      </c>
      <c r="D875" s="323" t="s">
        <v>3281</v>
      </c>
      <c r="E875" s="18" t="s">
        <v>1</v>
      </c>
      <c r="F875" s="324">
        <v>0</v>
      </c>
      <c r="G875" s="39"/>
      <c r="H875" s="45"/>
    </row>
    <row r="876" s="2" customFormat="1" ht="16.8" customHeight="1">
      <c r="A876" s="39"/>
      <c r="B876" s="45"/>
      <c r="C876" s="323" t="s">
        <v>1</v>
      </c>
      <c r="D876" s="323" t="s">
        <v>3259</v>
      </c>
      <c r="E876" s="18" t="s">
        <v>1</v>
      </c>
      <c r="F876" s="324">
        <v>219.66</v>
      </c>
      <c r="G876" s="39"/>
      <c r="H876" s="45"/>
    </row>
    <row r="877" s="2" customFormat="1" ht="16.8" customHeight="1">
      <c r="A877" s="39"/>
      <c r="B877" s="45"/>
      <c r="C877" s="323" t="s">
        <v>1</v>
      </c>
      <c r="D877" s="323" t="s">
        <v>3282</v>
      </c>
      <c r="E877" s="18" t="s">
        <v>1</v>
      </c>
      <c r="F877" s="324">
        <v>-29.940000000000001</v>
      </c>
      <c r="G877" s="39"/>
      <c r="H877" s="45"/>
    </row>
    <row r="878" s="2" customFormat="1" ht="16.8" customHeight="1">
      <c r="A878" s="39"/>
      <c r="B878" s="45"/>
      <c r="C878" s="323" t="s">
        <v>1</v>
      </c>
      <c r="D878" s="323" t="s">
        <v>3283</v>
      </c>
      <c r="E878" s="18" t="s">
        <v>1</v>
      </c>
      <c r="F878" s="324">
        <v>-19.146999999999998</v>
      </c>
      <c r="G878" s="39"/>
      <c r="H878" s="45"/>
    </row>
    <row r="879" s="2" customFormat="1" ht="16.8" customHeight="1">
      <c r="A879" s="39"/>
      <c r="B879" s="45"/>
      <c r="C879" s="323" t="s">
        <v>3261</v>
      </c>
      <c r="D879" s="323" t="s">
        <v>378</v>
      </c>
      <c r="E879" s="18" t="s">
        <v>1</v>
      </c>
      <c r="F879" s="324">
        <v>170.57300000000001</v>
      </c>
      <c r="G879" s="39"/>
      <c r="H879" s="45"/>
    </row>
    <row r="880" s="2" customFormat="1" ht="16.8" customHeight="1">
      <c r="A880" s="39"/>
      <c r="B880" s="45"/>
      <c r="C880" s="325" t="s">
        <v>6044</v>
      </c>
      <c r="D880" s="39"/>
      <c r="E880" s="39"/>
      <c r="F880" s="39"/>
      <c r="G880" s="39"/>
      <c r="H880" s="45"/>
    </row>
    <row r="881" s="2" customFormat="1" ht="16.8" customHeight="1">
      <c r="A881" s="39"/>
      <c r="B881" s="45"/>
      <c r="C881" s="323" t="s">
        <v>3279</v>
      </c>
      <c r="D881" s="323" t="s">
        <v>6084</v>
      </c>
      <c r="E881" s="18" t="s">
        <v>370</v>
      </c>
      <c r="F881" s="324">
        <v>170.57300000000001</v>
      </c>
      <c r="G881" s="39"/>
      <c r="H881" s="45"/>
    </row>
    <row r="882" s="2" customFormat="1" ht="16.8" customHeight="1">
      <c r="A882" s="39"/>
      <c r="B882" s="45"/>
      <c r="C882" s="323" t="s">
        <v>1064</v>
      </c>
      <c r="D882" s="323" t="s">
        <v>6107</v>
      </c>
      <c r="E882" s="18" t="s">
        <v>370</v>
      </c>
      <c r="F882" s="324">
        <v>390.233</v>
      </c>
      <c r="G882" s="39"/>
      <c r="H882" s="45"/>
    </row>
    <row r="883" s="2" customFormat="1">
      <c r="A883" s="39"/>
      <c r="B883" s="45"/>
      <c r="C883" s="323" t="s">
        <v>1085</v>
      </c>
      <c r="D883" s="323" t="s">
        <v>6116</v>
      </c>
      <c r="E883" s="18" t="s">
        <v>370</v>
      </c>
      <c r="F883" s="324">
        <v>82.605000000000004</v>
      </c>
      <c r="G883" s="39"/>
      <c r="H883" s="45"/>
    </row>
    <row r="884" s="2" customFormat="1" ht="16.8" customHeight="1">
      <c r="A884" s="39"/>
      <c r="B884" s="45"/>
      <c r="C884" s="319" t="s">
        <v>3288</v>
      </c>
      <c r="D884" s="320" t="s">
        <v>1</v>
      </c>
      <c r="E884" s="321" t="s">
        <v>1</v>
      </c>
      <c r="F884" s="322">
        <v>821.74599999999998</v>
      </c>
      <c r="G884" s="39"/>
      <c r="H884" s="45"/>
    </row>
    <row r="885" s="2" customFormat="1" ht="16.8" customHeight="1">
      <c r="A885" s="39"/>
      <c r="B885" s="45"/>
      <c r="C885" s="323" t="s">
        <v>1</v>
      </c>
      <c r="D885" s="323" t="s">
        <v>2736</v>
      </c>
      <c r="E885" s="18" t="s">
        <v>1</v>
      </c>
      <c r="F885" s="324">
        <v>0</v>
      </c>
      <c r="G885" s="39"/>
      <c r="H885" s="45"/>
    </row>
    <row r="886" s="2" customFormat="1" ht="16.8" customHeight="1">
      <c r="A886" s="39"/>
      <c r="B886" s="45"/>
      <c r="C886" s="323" t="s">
        <v>1</v>
      </c>
      <c r="D886" s="323" t="s">
        <v>4032</v>
      </c>
      <c r="E886" s="18" t="s">
        <v>1</v>
      </c>
      <c r="F886" s="324">
        <v>0</v>
      </c>
      <c r="G886" s="39"/>
      <c r="H886" s="45"/>
    </row>
    <row r="887" s="2" customFormat="1" ht="16.8" customHeight="1">
      <c r="A887" s="39"/>
      <c r="B887" s="45"/>
      <c r="C887" s="323" t="s">
        <v>1</v>
      </c>
      <c r="D887" s="323" t="s">
        <v>4033</v>
      </c>
      <c r="E887" s="18" t="s">
        <v>1</v>
      </c>
      <c r="F887" s="324">
        <v>636.94399999999996</v>
      </c>
      <c r="G887" s="39"/>
      <c r="H887" s="45"/>
    </row>
    <row r="888" s="2" customFormat="1" ht="16.8" customHeight="1">
      <c r="A888" s="39"/>
      <c r="B888" s="45"/>
      <c r="C888" s="323" t="s">
        <v>1</v>
      </c>
      <c r="D888" s="323" t="s">
        <v>4013</v>
      </c>
      <c r="E888" s="18" t="s">
        <v>1</v>
      </c>
      <c r="F888" s="324">
        <v>0</v>
      </c>
      <c r="G888" s="39"/>
      <c r="H888" s="45"/>
    </row>
    <row r="889" s="2" customFormat="1" ht="16.8" customHeight="1">
      <c r="A889" s="39"/>
      <c r="B889" s="45"/>
      <c r="C889" s="323" t="s">
        <v>1</v>
      </c>
      <c r="D889" s="323" t="s">
        <v>4034</v>
      </c>
      <c r="E889" s="18" t="s">
        <v>1</v>
      </c>
      <c r="F889" s="324">
        <v>114.235</v>
      </c>
      <c r="G889" s="39"/>
      <c r="H889" s="45"/>
    </row>
    <row r="890" s="2" customFormat="1" ht="16.8" customHeight="1">
      <c r="A890" s="39"/>
      <c r="B890" s="45"/>
      <c r="C890" s="323" t="s">
        <v>1</v>
      </c>
      <c r="D890" s="323" t="s">
        <v>4035</v>
      </c>
      <c r="E890" s="18" t="s">
        <v>1</v>
      </c>
      <c r="F890" s="324">
        <v>0</v>
      </c>
      <c r="G890" s="39"/>
      <c r="H890" s="45"/>
    </row>
    <row r="891" s="2" customFormat="1" ht="16.8" customHeight="1">
      <c r="A891" s="39"/>
      <c r="B891" s="45"/>
      <c r="C891" s="323" t="s">
        <v>1</v>
      </c>
      <c r="D891" s="323" t="s">
        <v>4036</v>
      </c>
      <c r="E891" s="18" t="s">
        <v>1</v>
      </c>
      <c r="F891" s="324">
        <v>57.200000000000003</v>
      </c>
      <c r="G891" s="39"/>
      <c r="H891" s="45"/>
    </row>
    <row r="892" s="2" customFormat="1" ht="16.8" customHeight="1">
      <c r="A892" s="39"/>
      <c r="B892" s="45"/>
      <c r="C892" s="323" t="s">
        <v>1</v>
      </c>
      <c r="D892" s="323" t="s">
        <v>4004</v>
      </c>
      <c r="E892" s="18" t="s">
        <v>1</v>
      </c>
      <c r="F892" s="324">
        <v>0</v>
      </c>
      <c r="G892" s="39"/>
      <c r="H892" s="45"/>
    </row>
    <row r="893" s="2" customFormat="1" ht="16.8" customHeight="1">
      <c r="A893" s="39"/>
      <c r="B893" s="45"/>
      <c r="C893" s="323" t="s">
        <v>1</v>
      </c>
      <c r="D893" s="323" t="s">
        <v>4037</v>
      </c>
      <c r="E893" s="18" t="s">
        <v>1</v>
      </c>
      <c r="F893" s="324">
        <v>13.367000000000001</v>
      </c>
      <c r="G893" s="39"/>
      <c r="H893" s="45"/>
    </row>
    <row r="894" s="2" customFormat="1" ht="16.8" customHeight="1">
      <c r="A894" s="39"/>
      <c r="B894" s="45"/>
      <c r="C894" s="323" t="s">
        <v>3288</v>
      </c>
      <c r="D894" s="323" t="s">
        <v>378</v>
      </c>
      <c r="E894" s="18" t="s">
        <v>1</v>
      </c>
      <c r="F894" s="324">
        <v>821.74599999999998</v>
      </c>
      <c r="G894" s="39"/>
      <c r="H894" s="45"/>
    </row>
    <row r="895" s="2" customFormat="1" ht="26.4" customHeight="1">
      <c r="A895" s="39"/>
      <c r="B895" s="45"/>
      <c r="C895" s="318" t="s">
        <v>6133</v>
      </c>
      <c r="D895" s="318" t="s">
        <v>215</v>
      </c>
      <c r="E895" s="39"/>
      <c r="F895" s="39"/>
      <c r="G895" s="39"/>
      <c r="H895" s="45"/>
    </row>
    <row r="896" s="2" customFormat="1" ht="16.8" customHeight="1">
      <c r="A896" s="39"/>
      <c r="B896" s="45"/>
      <c r="C896" s="319" t="s">
        <v>4602</v>
      </c>
      <c r="D896" s="320" t="s">
        <v>1</v>
      </c>
      <c r="E896" s="321" t="s">
        <v>1</v>
      </c>
      <c r="F896" s="322">
        <v>16.27</v>
      </c>
      <c r="G896" s="39"/>
      <c r="H896" s="45"/>
    </row>
    <row r="897" s="2" customFormat="1" ht="16.8" customHeight="1">
      <c r="A897" s="39"/>
      <c r="B897" s="45"/>
      <c r="C897" s="323" t="s">
        <v>1</v>
      </c>
      <c r="D897" s="323" t="s">
        <v>4609</v>
      </c>
      <c r="E897" s="18" t="s">
        <v>1</v>
      </c>
      <c r="F897" s="324">
        <v>0</v>
      </c>
      <c r="G897" s="39"/>
      <c r="H897" s="45"/>
    </row>
    <row r="898" s="2" customFormat="1" ht="16.8" customHeight="1">
      <c r="A898" s="39"/>
      <c r="B898" s="45"/>
      <c r="C898" s="323" t="s">
        <v>1</v>
      </c>
      <c r="D898" s="323" t="s">
        <v>4610</v>
      </c>
      <c r="E898" s="18" t="s">
        <v>1</v>
      </c>
      <c r="F898" s="324">
        <v>0</v>
      </c>
      <c r="G898" s="39"/>
      <c r="H898" s="45"/>
    </row>
    <row r="899" s="2" customFormat="1" ht="16.8" customHeight="1">
      <c r="A899" s="39"/>
      <c r="B899" s="45"/>
      <c r="C899" s="323" t="s">
        <v>1</v>
      </c>
      <c r="D899" s="323" t="s">
        <v>4611</v>
      </c>
      <c r="E899" s="18" t="s">
        <v>1</v>
      </c>
      <c r="F899" s="324">
        <v>9.0069999999999997</v>
      </c>
      <c r="G899" s="39"/>
      <c r="H899" s="45"/>
    </row>
    <row r="900" s="2" customFormat="1" ht="16.8" customHeight="1">
      <c r="A900" s="39"/>
      <c r="B900" s="45"/>
      <c r="C900" s="323" t="s">
        <v>1</v>
      </c>
      <c r="D900" s="323" t="s">
        <v>4612</v>
      </c>
      <c r="E900" s="18" t="s">
        <v>1</v>
      </c>
      <c r="F900" s="324">
        <v>7.2629999999999999</v>
      </c>
      <c r="G900" s="39"/>
      <c r="H900" s="45"/>
    </row>
    <row r="901" s="2" customFormat="1" ht="16.8" customHeight="1">
      <c r="A901" s="39"/>
      <c r="B901" s="45"/>
      <c r="C901" s="323" t="s">
        <v>4602</v>
      </c>
      <c r="D901" s="323" t="s">
        <v>378</v>
      </c>
      <c r="E901" s="18" t="s">
        <v>1</v>
      </c>
      <c r="F901" s="324">
        <v>16.27</v>
      </c>
      <c r="G901" s="39"/>
      <c r="H901" s="45"/>
    </row>
    <row r="902" s="2" customFormat="1" ht="16.8" customHeight="1">
      <c r="A902" s="39"/>
      <c r="B902" s="45"/>
      <c r="C902" s="325" t="s">
        <v>6044</v>
      </c>
      <c r="D902" s="39"/>
      <c r="E902" s="39"/>
      <c r="F902" s="39"/>
      <c r="G902" s="39"/>
      <c r="H902" s="45"/>
    </row>
    <row r="903" s="2" customFormat="1" ht="16.8" customHeight="1">
      <c r="A903" s="39"/>
      <c r="B903" s="45"/>
      <c r="C903" s="323" t="s">
        <v>4606</v>
      </c>
      <c r="D903" s="323" t="s">
        <v>4607</v>
      </c>
      <c r="E903" s="18" t="s">
        <v>395</v>
      </c>
      <c r="F903" s="324">
        <v>16.27</v>
      </c>
      <c r="G903" s="39"/>
      <c r="H903" s="45"/>
    </row>
    <row r="904" s="2" customFormat="1">
      <c r="A904" s="39"/>
      <c r="B904" s="45"/>
      <c r="C904" s="323" t="s">
        <v>1085</v>
      </c>
      <c r="D904" s="323" t="s">
        <v>6086</v>
      </c>
      <c r="E904" s="18" t="s">
        <v>370</v>
      </c>
      <c r="F904" s="324">
        <v>25.108000000000001</v>
      </c>
      <c r="G904" s="39"/>
      <c r="H904" s="45"/>
    </row>
    <row r="905" s="2" customFormat="1" ht="16.8" customHeight="1">
      <c r="A905" s="39"/>
      <c r="B905" s="45"/>
      <c r="C905" s="319" t="s">
        <v>1051</v>
      </c>
      <c r="D905" s="320" t="s">
        <v>1</v>
      </c>
      <c r="E905" s="321" t="s">
        <v>1</v>
      </c>
      <c r="F905" s="322">
        <v>8.8379999999999992</v>
      </c>
      <c r="G905" s="39"/>
      <c r="H905" s="45"/>
    </row>
    <row r="906" s="2" customFormat="1" ht="16.8" customHeight="1">
      <c r="A906" s="39"/>
      <c r="B906" s="45"/>
      <c r="C906" s="323" t="s">
        <v>1</v>
      </c>
      <c r="D906" s="323" t="s">
        <v>1060</v>
      </c>
      <c r="E906" s="18" t="s">
        <v>1</v>
      </c>
      <c r="F906" s="324">
        <v>0</v>
      </c>
      <c r="G906" s="39"/>
      <c r="H906" s="45"/>
    </row>
    <row r="907" s="2" customFormat="1" ht="16.8" customHeight="1">
      <c r="A907" s="39"/>
      <c r="B907" s="45"/>
      <c r="C907" s="323" t="s">
        <v>1</v>
      </c>
      <c r="D907" s="323" t="s">
        <v>4616</v>
      </c>
      <c r="E907" s="18" t="s">
        <v>1</v>
      </c>
      <c r="F907" s="324">
        <v>0</v>
      </c>
      <c r="G907" s="39"/>
      <c r="H907" s="45"/>
    </row>
    <row r="908" s="2" customFormat="1" ht="16.8" customHeight="1">
      <c r="A908" s="39"/>
      <c r="B908" s="45"/>
      <c r="C908" s="323" t="s">
        <v>1</v>
      </c>
      <c r="D908" s="323" t="s">
        <v>4617</v>
      </c>
      <c r="E908" s="18" t="s">
        <v>1</v>
      </c>
      <c r="F908" s="324">
        <v>2.0739999999999998</v>
      </c>
      <c r="G908" s="39"/>
      <c r="H908" s="45"/>
    </row>
    <row r="909" s="2" customFormat="1" ht="16.8" customHeight="1">
      <c r="A909" s="39"/>
      <c r="B909" s="45"/>
      <c r="C909" s="323" t="s">
        <v>1</v>
      </c>
      <c r="D909" s="323" t="s">
        <v>4618</v>
      </c>
      <c r="E909" s="18" t="s">
        <v>1</v>
      </c>
      <c r="F909" s="324">
        <v>0</v>
      </c>
      <c r="G909" s="39"/>
      <c r="H909" s="45"/>
    </row>
    <row r="910" s="2" customFormat="1" ht="16.8" customHeight="1">
      <c r="A910" s="39"/>
      <c r="B910" s="45"/>
      <c r="C910" s="323" t="s">
        <v>1</v>
      </c>
      <c r="D910" s="323" t="s">
        <v>4619</v>
      </c>
      <c r="E910" s="18" t="s">
        <v>1</v>
      </c>
      <c r="F910" s="324">
        <v>2.3300000000000001</v>
      </c>
      <c r="G910" s="39"/>
      <c r="H910" s="45"/>
    </row>
    <row r="911" s="2" customFormat="1" ht="16.8" customHeight="1">
      <c r="A911" s="39"/>
      <c r="B911" s="45"/>
      <c r="C911" s="323" t="s">
        <v>1</v>
      </c>
      <c r="D911" s="323" t="s">
        <v>4620</v>
      </c>
      <c r="E911" s="18" t="s">
        <v>1</v>
      </c>
      <c r="F911" s="324">
        <v>0</v>
      </c>
      <c r="G911" s="39"/>
      <c r="H911" s="45"/>
    </row>
    <row r="912" s="2" customFormat="1" ht="16.8" customHeight="1">
      <c r="A912" s="39"/>
      <c r="B912" s="45"/>
      <c r="C912" s="323" t="s">
        <v>1</v>
      </c>
      <c r="D912" s="323" t="s">
        <v>4621</v>
      </c>
      <c r="E912" s="18" t="s">
        <v>1</v>
      </c>
      <c r="F912" s="324">
        <v>1.3</v>
      </c>
      <c r="G912" s="39"/>
      <c r="H912" s="45"/>
    </row>
    <row r="913" s="2" customFormat="1" ht="16.8" customHeight="1">
      <c r="A913" s="39"/>
      <c r="B913" s="45"/>
      <c r="C913" s="323" t="s">
        <v>1</v>
      </c>
      <c r="D913" s="323" t="s">
        <v>4622</v>
      </c>
      <c r="E913" s="18" t="s">
        <v>1</v>
      </c>
      <c r="F913" s="324">
        <v>0</v>
      </c>
      <c r="G913" s="39"/>
      <c r="H913" s="45"/>
    </row>
    <row r="914" s="2" customFormat="1" ht="16.8" customHeight="1">
      <c r="A914" s="39"/>
      <c r="B914" s="45"/>
      <c r="C914" s="323" t="s">
        <v>1</v>
      </c>
      <c r="D914" s="323" t="s">
        <v>4623</v>
      </c>
      <c r="E914" s="18" t="s">
        <v>1</v>
      </c>
      <c r="F914" s="324">
        <v>1.55</v>
      </c>
      <c r="G914" s="39"/>
      <c r="H914" s="45"/>
    </row>
    <row r="915" s="2" customFormat="1" ht="16.8" customHeight="1">
      <c r="A915" s="39"/>
      <c r="B915" s="45"/>
      <c r="C915" s="323" t="s">
        <v>1</v>
      </c>
      <c r="D915" s="323" t="s">
        <v>4624</v>
      </c>
      <c r="E915" s="18" t="s">
        <v>1</v>
      </c>
      <c r="F915" s="324">
        <v>0</v>
      </c>
      <c r="G915" s="39"/>
      <c r="H915" s="45"/>
    </row>
    <row r="916" s="2" customFormat="1" ht="16.8" customHeight="1">
      <c r="A916" s="39"/>
      <c r="B916" s="45"/>
      <c r="C916" s="323" t="s">
        <v>1</v>
      </c>
      <c r="D916" s="323" t="s">
        <v>4625</v>
      </c>
      <c r="E916" s="18" t="s">
        <v>1</v>
      </c>
      <c r="F916" s="324">
        <v>1.5840000000000001</v>
      </c>
      <c r="G916" s="39"/>
      <c r="H916" s="45"/>
    </row>
    <row r="917" s="2" customFormat="1" ht="16.8" customHeight="1">
      <c r="A917" s="39"/>
      <c r="B917" s="45"/>
      <c r="C917" s="323" t="s">
        <v>1051</v>
      </c>
      <c r="D917" s="323" t="s">
        <v>378</v>
      </c>
      <c r="E917" s="18" t="s">
        <v>1</v>
      </c>
      <c r="F917" s="324">
        <v>8.8379999999999992</v>
      </c>
      <c r="G917" s="39"/>
      <c r="H917" s="45"/>
    </row>
    <row r="918" s="2" customFormat="1" ht="16.8" customHeight="1">
      <c r="A918" s="39"/>
      <c r="B918" s="45"/>
      <c r="C918" s="325" t="s">
        <v>6044</v>
      </c>
      <c r="D918" s="39"/>
      <c r="E918" s="39"/>
      <c r="F918" s="39"/>
      <c r="G918" s="39"/>
      <c r="H918" s="45"/>
    </row>
    <row r="919" s="2" customFormat="1">
      <c r="A919" s="39"/>
      <c r="B919" s="45"/>
      <c r="C919" s="323" t="s">
        <v>4613</v>
      </c>
      <c r="D919" s="323" t="s">
        <v>6134</v>
      </c>
      <c r="E919" s="18" t="s">
        <v>370</v>
      </c>
      <c r="F919" s="324">
        <v>8.8379999999999992</v>
      </c>
      <c r="G919" s="39"/>
      <c r="H919" s="45"/>
    </row>
    <row r="920" s="2" customFormat="1">
      <c r="A920" s="39"/>
      <c r="B920" s="45"/>
      <c r="C920" s="323" t="s">
        <v>1085</v>
      </c>
      <c r="D920" s="323" t="s">
        <v>6086</v>
      </c>
      <c r="E920" s="18" t="s">
        <v>370</v>
      </c>
      <c r="F920" s="324">
        <v>25.108000000000001</v>
      </c>
      <c r="G920" s="39"/>
      <c r="H920" s="45"/>
    </row>
    <row r="921" s="2" customFormat="1" ht="16.8" customHeight="1">
      <c r="A921" s="39"/>
      <c r="B921" s="45"/>
      <c r="C921" s="319" t="s">
        <v>1116</v>
      </c>
      <c r="D921" s="320" t="s">
        <v>1</v>
      </c>
      <c r="E921" s="321" t="s">
        <v>1</v>
      </c>
      <c r="F921" s="322">
        <v>8.8379999999999992</v>
      </c>
      <c r="G921" s="39"/>
      <c r="H921" s="45"/>
    </row>
    <row r="922" s="2" customFormat="1" ht="16.8" customHeight="1">
      <c r="A922" s="39"/>
      <c r="B922" s="45"/>
      <c r="C922" s="323" t="s">
        <v>1</v>
      </c>
      <c r="D922" s="323" t="s">
        <v>1112</v>
      </c>
      <c r="E922" s="18" t="s">
        <v>1</v>
      </c>
      <c r="F922" s="324">
        <v>0</v>
      </c>
      <c r="G922" s="39"/>
      <c r="H922" s="45"/>
    </row>
    <row r="923" s="2" customFormat="1" ht="16.8" customHeight="1">
      <c r="A923" s="39"/>
      <c r="B923" s="45"/>
      <c r="C923" s="323" t="s">
        <v>1</v>
      </c>
      <c r="D923" s="323" t="s">
        <v>4616</v>
      </c>
      <c r="E923" s="18" t="s">
        <v>1</v>
      </c>
      <c r="F923" s="324">
        <v>0</v>
      </c>
      <c r="G923" s="39"/>
      <c r="H923" s="45"/>
    </row>
    <row r="924" s="2" customFormat="1" ht="16.8" customHeight="1">
      <c r="A924" s="39"/>
      <c r="B924" s="45"/>
      <c r="C924" s="323" t="s">
        <v>1</v>
      </c>
      <c r="D924" s="323" t="s">
        <v>4617</v>
      </c>
      <c r="E924" s="18" t="s">
        <v>1</v>
      </c>
      <c r="F924" s="324">
        <v>2.0739999999999998</v>
      </c>
      <c r="G924" s="39"/>
      <c r="H924" s="45"/>
    </row>
    <row r="925" s="2" customFormat="1" ht="16.8" customHeight="1">
      <c r="A925" s="39"/>
      <c r="B925" s="45"/>
      <c r="C925" s="323" t="s">
        <v>1</v>
      </c>
      <c r="D925" s="323" t="s">
        <v>4618</v>
      </c>
      <c r="E925" s="18" t="s">
        <v>1</v>
      </c>
      <c r="F925" s="324">
        <v>0</v>
      </c>
      <c r="G925" s="39"/>
      <c r="H925" s="45"/>
    </row>
    <row r="926" s="2" customFormat="1" ht="16.8" customHeight="1">
      <c r="A926" s="39"/>
      <c r="B926" s="45"/>
      <c r="C926" s="323" t="s">
        <v>1</v>
      </c>
      <c r="D926" s="323" t="s">
        <v>4619</v>
      </c>
      <c r="E926" s="18" t="s">
        <v>1</v>
      </c>
      <c r="F926" s="324">
        <v>2.3300000000000001</v>
      </c>
      <c r="G926" s="39"/>
      <c r="H926" s="45"/>
    </row>
    <row r="927" s="2" customFormat="1" ht="16.8" customHeight="1">
      <c r="A927" s="39"/>
      <c r="B927" s="45"/>
      <c r="C927" s="323" t="s">
        <v>1</v>
      </c>
      <c r="D927" s="323" t="s">
        <v>4620</v>
      </c>
      <c r="E927" s="18" t="s">
        <v>1</v>
      </c>
      <c r="F927" s="324">
        <v>0</v>
      </c>
      <c r="G927" s="39"/>
      <c r="H927" s="45"/>
    </row>
    <row r="928" s="2" customFormat="1" ht="16.8" customHeight="1">
      <c r="A928" s="39"/>
      <c r="B928" s="45"/>
      <c r="C928" s="323" t="s">
        <v>1</v>
      </c>
      <c r="D928" s="323" t="s">
        <v>4621</v>
      </c>
      <c r="E928" s="18" t="s">
        <v>1</v>
      </c>
      <c r="F928" s="324">
        <v>1.3</v>
      </c>
      <c r="G928" s="39"/>
      <c r="H928" s="45"/>
    </row>
    <row r="929" s="2" customFormat="1" ht="16.8" customHeight="1">
      <c r="A929" s="39"/>
      <c r="B929" s="45"/>
      <c r="C929" s="323" t="s">
        <v>1</v>
      </c>
      <c r="D929" s="323" t="s">
        <v>4622</v>
      </c>
      <c r="E929" s="18" t="s">
        <v>1</v>
      </c>
      <c r="F929" s="324">
        <v>0</v>
      </c>
      <c r="G929" s="39"/>
      <c r="H929" s="45"/>
    </row>
    <row r="930" s="2" customFormat="1" ht="16.8" customHeight="1">
      <c r="A930" s="39"/>
      <c r="B930" s="45"/>
      <c r="C930" s="323" t="s">
        <v>1</v>
      </c>
      <c r="D930" s="323" t="s">
        <v>4623</v>
      </c>
      <c r="E930" s="18" t="s">
        <v>1</v>
      </c>
      <c r="F930" s="324">
        <v>1.55</v>
      </c>
      <c r="G930" s="39"/>
      <c r="H930" s="45"/>
    </row>
    <row r="931" s="2" customFormat="1" ht="16.8" customHeight="1">
      <c r="A931" s="39"/>
      <c r="B931" s="45"/>
      <c r="C931" s="323" t="s">
        <v>1</v>
      </c>
      <c r="D931" s="323" t="s">
        <v>4624</v>
      </c>
      <c r="E931" s="18" t="s">
        <v>1</v>
      </c>
      <c r="F931" s="324">
        <v>0</v>
      </c>
      <c r="G931" s="39"/>
      <c r="H931" s="45"/>
    </row>
    <row r="932" s="2" customFormat="1" ht="16.8" customHeight="1">
      <c r="A932" s="39"/>
      <c r="B932" s="45"/>
      <c r="C932" s="323" t="s">
        <v>1</v>
      </c>
      <c r="D932" s="323" t="s">
        <v>4625</v>
      </c>
      <c r="E932" s="18" t="s">
        <v>1</v>
      </c>
      <c r="F932" s="324">
        <v>1.5840000000000001</v>
      </c>
      <c r="G932" s="39"/>
      <c r="H932" s="45"/>
    </row>
    <row r="933" s="2" customFormat="1" ht="16.8" customHeight="1">
      <c r="A933" s="39"/>
      <c r="B933" s="45"/>
      <c r="C933" s="323" t="s">
        <v>1116</v>
      </c>
      <c r="D933" s="323" t="s">
        <v>378</v>
      </c>
      <c r="E933" s="18" t="s">
        <v>1</v>
      </c>
      <c r="F933" s="324">
        <v>8.8379999999999992</v>
      </c>
      <c r="G933" s="39"/>
      <c r="H933" s="45"/>
    </row>
    <row r="934" s="2" customFormat="1" ht="16.8" customHeight="1">
      <c r="A934" s="39"/>
      <c r="B934" s="45"/>
      <c r="C934" s="325" t="s">
        <v>6044</v>
      </c>
      <c r="D934" s="39"/>
      <c r="E934" s="39"/>
      <c r="F934" s="39"/>
      <c r="G934" s="39"/>
      <c r="H934" s="45"/>
    </row>
    <row r="935" s="2" customFormat="1" ht="16.8" customHeight="1">
      <c r="A935" s="39"/>
      <c r="B935" s="45"/>
      <c r="C935" s="323" t="s">
        <v>4632</v>
      </c>
      <c r="D935" s="323" t="s">
        <v>6135</v>
      </c>
      <c r="E935" s="18" t="s">
        <v>370</v>
      </c>
      <c r="F935" s="324">
        <v>8.8379999999999992</v>
      </c>
      <c r="G935" s="39"/>
      <c r="H935" s="45"/>
    </row>
    <row r="936" s="2" customFormat="1" ht="16.8" customHeight="1">
      <c r="A936" s="39"/>
      <c r="B936" s="45"/>
      <c r="C936" s="323" t="s">
        <v>1127</v>
      </c>
      <c r="D936" s="323" t="s">
        <v>6136</v>
      </c>
      <c r="E936" s="18" t="s">
        <v>388</v>
      </c>
      <c r="F936" s="324">
        <v>1.149</v>
      </c>
      <c r="G936" s="39"/>
      <c r="H936" s="45"/>
    </row>
    <row r="937" s="2" customFormat="1" ht="26.4" customHeight="1">
      <c r="A937" s="39"/>
      <c r="B937" s="45"/>
      <c r="C937" s="318" t="s">
        <v>6137</v>
      </c>
      <c r="D937" s="318" t="s">
        <v>290</v>
      </c>
      <c r="E937" s="39"/>
      <c r="F937" s="39"/>
      <c r="G937" s="39"/>
      <c r="H937" s="45"/>
    </row>
    <row r="938" s="2" customFormat="1" ht="16.8" customHeight="1">
      <c r="A938" s="39"/>
      <c r="B938" s="45"/>
      <c r="C938" s="319" t="s">
        <v>5780</v>
      </c>
      <c r="D938" s="320" t="s">
        <v>5781</v>
      </c>
      <c r="E938" s="321" t="s">
        <v>370</v>
      </c>
      <c r="F938" s="322">
        <v>18.678999999999998</v>
      </c>
      <c r="G938" s="39"/>
      <c r="H938" s="45"/>
    </row>
    <row r="939" s="2" customFormat="1" ht="16.8" customHeight="1">
      <c r="A939" s="39"/>
      <c r="B939" s="45"/>
      <c r="C939" s="325" t="s">
        <v>6044</v>
      </c>
      <c r="D939" s="39"/>
      <c r="E939" s="39"/>
      <c r="F939" s="39"/>
      <c r="G939" s="39"/>
      <c r="H939" s="45"/>
    </row>
    <row r="940" s="2" customFormat="1">
      <c r="A940" s="39"/>
      <c r="B940" s="45"/>
      <c r="C940" s="323" t="s">
        <v>1064</v>
      </c>
      <c r="D940" s="323" t="s">
        <v>6085</v>
      </c>
      <c r="E940" s="18" t="s">
        <v>370</v>
      </c>
      <c r="F940" s="324">
        <v>142.393</v>
      </c>
      <c r="G940" s="39"/>
      <c r="H940" s="45"/>
    </row>
    <row r="941" s="2" customFormat="1" ht="16.8" customHeight="1">
      <c r="A941" s="39"/>
      <c r="B941" s="45"/>
      <c r="C941" s="323" t="s">
        <v>1074</v>
      </c>
      <c r="D941" s="323" t="s">
        <v>6087</v>
      </c>
      <c r="E941" s="18" t="s">
        <v>370</v>
      </c>
      <c r="F941" s="324">
        <v>142.393</v>
      </c>
      <c r="G941" s="39"/>
      <c r="H941" s="45"/>
    </row>
    <row r="942" s="2" customFormat="1" ht="16.8" customHeight="1">
      <c r="A942" s="39"/>
      <c r="B942" s="45"/>
      <c r="C942" s="323" t="s">
        <v>5872</v>
      </c>
      <c r="D942" s="323" t="s">
        <v>5873</v>
      </c>
      <c r="E942" s="18" t="s">
        <v>388</v>
      </c>
      <c r="F942" s="324">
        <v>37.357999999999997</v>
      </c>
      <c r="G942" s="39"/>
      <c r="H942" s="45"/>
    </row>
    <row r="943" s="2" customFormat="1" ht="16.8" customHeight="1">
      <c r="A943" s="39"/>
      <c r="B943" s="45"/>
      <c r="C943" s="319" t="s">
        <v>5783</v>
      </c>
      <c r="D943" s="320" t="s">
        <v>5784</v>
      </c>
      <c r="E943" s="321" t="s">
        <v>370</v>
      </c>
      <c r="F943" s="322">
        <v>203.65600000000001</v>
      </c>
      <c r="G943" s="39"/>
      <c r="H943" s="45"/>
    </row>
    <row r="944" s="2" customFormat="1" ht="16.8" customHeight="1">
      <c r="A944" s="39"/>
      <c r="B944" s="45"/>
      <c r="C944" s="325" t="s">
        <v>6044</v>
      </c>
      <c r="D944" s="39"/>
      <c r="E944" s="39"/>
      <c r="F944" s="39"/>
      <c r="G944" s="39"/>
      <c r="H944" s="45"/>
    </row>
    <row r="945" s="2" customFormat="1">
      <c r="A945" s="39"/>
      <c r="B945" s="45"/>
      <c r="C945" s="323" t="s">
        <v>5800</v>
      </c>
      <c r="D945" s="323" t="s">
        <v>6138</v>
      </c>
      <c r="E945" s="18" t="s">
        <v>370</v>
      </c>
      <c r="F945" s="324">
        <v>85.921000000000006</v>
      </c>
      <c r="G945" s="39"/>
      <c r="H945" s="45"/>
    </row>
    <row r="946" s="2" customFormat="1">
      <c r="A946" s="39"/>
      <c r="B946" s="45"/>
      <c r="C946" s="323" t="s">
        <v>5810</v>
      </c>
      <c r="D946" s="323" t="s">
        <v>6139</v>
      </c>
      <c r="E946" s="18" t="s">
        <v>370</v>
      </c>
      <c r="F946" s="324">
        <v>85.921000000000006</v>
      </c>
      <c r="G946" s="39"/>
      <c r="H946" s="45"/>
    </row>
    <row r="947" s="2" customFormat="1">
      <c r="A947" s="39"/>
      <c r="B947" s="45"/>
      <c r="C947" s="323" t="s">
        <v>4737</v>
      </c>
      <c r="D947" s="323" t="s">
        <v>6140</v>
      </c>
      <c r="E947" s="18" t="s">
        <v>370</v>
      </c>
      <c r="F947" s="324">
        <v>101.828</v>
      </c>
      <c r="G947" s="39"/>
      <c r="H947" s="45"/>
    </row>
    <row r="948" s="2" customFormat="1">
      <c r="A948" s="39"/>
      <c r="B948" s="45"/>
      <c r="C948" s="323" t="s">
        <v>5851</v>
      </c>
      <c r="D948" s="323" t="s">
        <v>6141</v>
      </c>
      <c r="E948" s="18" t="s">
        <v>370</v>
      </c>
      <c r="F948" s="324">
        <v>101.828</v>
      </c>
      <c r="G948" s="39"/>
      <c r="H948" s="45"/>
    </row>
    <row r="949" s="2" customFormat="1" ht="16.8" customHeight="1">
      <c r="A949" s="39"/>
      <c r="B949" s="45"/>
      <c r="C949" s="323" t="s">
        <v>3296</v>
      </c>
      <c r="D949" s="323" t="s">
        <v>6142</v>
      </c>
      <c r="E949" s="18" t="s">
        <v>388</v>
      </c>
      <c r="F949" s="324">
        <v>340.10599999999999</v>
      </c>
      <c r="G949" s="39"/>
      <c r="H949" s="45"/>
    </row>
    <row r="950" s="2" customFormat="1" ht="16.8" customHeight="1">
      <c r="A950" s="39"/>
      <c r="B950" s="45"/>
      <c r="C950" s="323" t="s">
        <v>3279</v>
      </c>
      <c r="D950" s="323" t="s">
        <v>6084</v>
      </c>
      <c r="E950" s="18" t="s">
        <v>370</v>
      </c>
      <c r="F950" s="324">
        <v>123.714</v>
      </c>
      <c r="G950" s="39"/>
      <c r="H950" s="45"/>
    </row>
    <row r="951" s="2" customFormat="1" ht="16.8" customHeight="1">
      <c r="A951" s="39"/>
      <c r="B951" s="45"/>
      <c r="C951" s="319" t="s">
        <v>5786</v>
      </c>
      <c r="D951" s="320" t="s">
        <v>5787</v>
      </c>
      <c r="E951" s="321" t="s">
        <v>370</v>
      </c>
      <c r="F951" s="322">
        <v>31.815000000000001</v>
      </c>
      <c r="G951" s="39"/>
      <c r="H951" s="45"/>
    </row>
    <row r="952" s="2" customFormat="1" ht="16.8" customHeight="1">
      <c r="A952" s="39"/>
      <c r="B952" s="45"/>
      <c r="C952" s="325" t="s">
        <v>6044</v>
      </c>
      <c r="D952" s="39"/>
      <c r="E952" s="39"/>
      <c r="F952" s="39"/>
      <c r="G952" s="39"/>
      <c r="H952" s="45"/>
    </row>
    <row r="953" s="2" customFormat="1">
      <c r="A953" s="39"/>
      <c r="B953" s="45"/>
      <c r="C953" s="323" t="s">
        <v>5800</v>
      </c>
      <c r="D953" s="323" t="s">
        <v>6138</v>
      </c>
      <c r="E953" s="18" t="s">
        <v>370</v>
      </c>
      <c r="F953" s="324">
        <v>85.921000000000006</v>
      </c>
      <c r="G953" s="39"/>
      <c r="H953" s="45"/>
    </row>
    <row r="954" s="2" customFormat="1">
      <c r="A954" s="39"/>
      <c r="B954" s="45"/>
      <c r="C954" s="323" t="s">
        <v>5810</v>
      </c>
      <c r="D954" s="323" t="s">
        <v>6139</v>
      </c>
      <c r="E954" s="18" t="s">
        <v>370</v>
      </c>
      <c r="F954" s="324">
        <v>85.921000000000006</v>
      </c>
      <c r="G954" s="39"/>
      <c r="H954" s="45"/>
    </row>
    <row r="955" s="2" customFormat="1" ht="16.8" customHeight="1">
      <c r="A955" s="39"/>
      <c r="B955" s="45"/>
      <c r="C955" s="323" t="s">
        <v>5813</v>
      </c>
      <c r="D955" s="323" t="s">
        <v>6143</v>
      </c>
      <c r="E955" s="18" t="s">
        <v>370</v>
      </c>
      <c r="F955" s="324">
        <v>15.908</v>
      </c>
      <c r="G955" s="39"/>
      <c r="H955" s="45"/>
    </row>
    <row r="956" s="2" customFormat="1" ht="16.8" customHeight="1">
      <c r="A956" s="39"/>
      <c r="B956" s="45"/>
      <c r="C956" s="323" t="s">
        <v>5818</v>
      </c>
      <c r="D956" s="323" t="s">
        <v>6144</v>
      </c>
      <c r="E956" s="18" t="s">
        <v>370</v>
      </c>
      <c r="F956" s="324">
        <v>15.908</v>
      </c>
      <c r="G956" s="39"/>
      <c r="H956" s="45"/>
    </row>
    <row r="957" s="2" customFormat="1" ht="16.8" customHeight="1">
      <c r="A957" s="39"/>
      <c r="B957" s="45"/>
      <c r="C957" s="319" t="s">
        <v>5789</v>
      </c>
      <c r="D957" s="320" t="s">
        <v>5790</v>
      </c>
      <c r="E957" s="321" t="s">
        <v>370</v>
      </c>
      <c r="F957" s="322">
        <v>123.714</v>
      </c>
      <c r="G957" s="39"/>
      <c r="H957" s="45"/>
    </row>
    <row r="958" s="2" customFormat="1" ht="16.8" customHeight="1">
      <c r="A958" s="39"/>
      <c r="B958" s="45"/>
      <c r="C958" s="325" t="s">
        <v>6044</v>
      </c>
      <c r="D958" s="39"/>
      <c r="E958" s="39"/>
      <c r="F958" s="39"/>
      <c r="G958" s="39"/>
      <c r="H958" s="45"/>
    </row>
    <row r="959" s="2" customFormat="1">
      <c r="A959" s="39"/>
      <c r="B959" s="45"/>
      <c r="C959" s="323" t="s">
        <v>1064</v>
      </c>
      <c r="D959" s="323" t="s">
        <v>6085</v>
      </c>
      <c r="E959" s="18" t="s">
        <v>370</v>
      </c>
      <c r="F959" s="324">
        <v>142.393</v>
      </c>
      <c r="G959" s="39"/>
      <c r="H959" s="45"/>
    </row>
    <row r="960" s="2" customFormat="1" ht="16.8" customHeight="1">
      <c r="A960" s="39"/>
      <c r="B960" s="45"/>
      <c r="C960" s="323" t="s">
        <v>1074</v>
      </c>
      <c r="D960" s="323" t="s">
        <v>6087</v>
      </c>
      <c r="E960" s="18" t="s">
        <v>370</v>
      </c>
      <c r="F960" s="324">
        <v>142.393</v>
      </c>
      <c r="G960" s="39"/>
      <c r="H960" s="45"/>
    </row>
    <row r="961" s="2" customFormat="1" ht="16.8" customHeight="1">
      <c r="A961" s="39"/>
      <c r="B961" s="45"/>
      <c r="C961" s="323" t="s">
        <v>5863</v>
      </c>
      <c r="D961" s="323" t="s">
        <v>5864</v>
      </c>
      <c r="E961" s="18" t="s">
        <v>388</v>
      </c>
      <c r="F961" s="324">
        <v>247.428</v>
      </c>
      <c r="G961" s="39"/>
      <c r="H961" s="45"/>
    </row>
    <row r="962" s="2" customFormat="1" ht="7.44" customHeight="1">
      <c r="A962" s="39"/>
      <c r="B962" s="181"/>
      <c r="C962" s="182"/>
      <c r="D962" s="182"/>
      <c r="E962" s="182"/>
      <c r="F962" s="182"/>
      <c r="G962" s="182"/>
      <c r="H962" s="45"/>
    </row>
    <row r="963" s="2" customFormat="1">
      <c r="A963" s="39"/>
      <c r="B963" s="39"/>
      <c r="C963" s="39"/>
      <c r="D963" s="39"/>
      <c r="E963" s="39"/>
      <c r="F963" s="39"/>
      <c r="G963" s="39"/>
      <c r="H963" s="39"/>
    </row>
  </sheetData>
  <sheetProtection sheet="1" formatColumns="0" formatRows="0" objects="1" scenarios="1" spinCount="100000" saltValue="Sh546oPahds4++qdh+OGFrFukztJtc6gjZzKUlvqcFU6QALsq9jbjVadpC0o6kV9tF6tREo+zqxb6ccF0JqwxQ==" hashValue="RqSmgow+ajfyKxkeNXIRR1WMtZC9bQO6zzl4vh2oX1Vu0YnHYD1DV8xdotojXR9Fiapi2M4MMRpImOjH9SQ9MA==" algorithmName="SHA-512" password="CC35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martin tuscher</dc:creator>
  <cp:lastModifiedBy>martin tuscher</cp:lastModifiedBy>
  <dcterms:created xsi:type="dcterms:W3CDTF">2023-01-30T15:48:41Z</dcterms:created>
  <dcterms:modified xsi:type="dcterms:W3CDTF">2023-01-30T15:51:07Z</dcterms:modified>
</cp:coreProperties>
</file>